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9515" windowHeight="7440" tabRatio="808"/>
  </bookViews>
  <sheets>
    <sheet name="COVER" sheetId="1" r:id="rId1"/>
    <sheet name="TOC" sheetId="2" r:id="rId2"/>
    <sheet name="Aud Quest 2" sheetId="3" r:id="rId3"/>
    <sheet name="FP Info 3" sheetId="4" r:id="rId4"/>
    <sheet name="Fin Profile 4" sheetId="5" r:id="rId5"/>
    <sheet name="Assets-Liab 5-6" sheetId="6" r:id="rId6"/>
    <sheet name="Sheet1" sheetId="7" state="hidden" r:id="rId7"/>
    <sheet name="Acct Summary 7-8" sheetId="8" r:id="rId8"/>
    <sheet name="Revenues 9-14" sheetId="9" r:id="rId9"/>
    <sheet name="ARRA Sched 23" sheetId="10" state="hidden" r:id="rId10"/>
    <sheet name="Expenditures 15-22" sheetId="11" r:id="rId11"/>
    <sheet name="Tax Sched 24" sheetId="12" r:id="rId12"/>
    <sheet name="Short-Term Long-Term Debt 25" sheetId="13" r:id="rId13"/>
    <sheet name="Rest Tax Levies-Tort Im 26" sheetId="14" r:id="rId14"/>
    <sheet name="Cap Outlay Deprec 27" sheetId="15" r:id="rId15"/>
    <sheet name="PCTC-OEPP 28-29" sheetId="16" r:id="rId16"/>
    <sheet name="ICR Computation 30" sheetId="17" r:id="rId17"/>
    <sheet name="Shared Outsourced Services 31" sheetId="18" r:id="rId18"/>
    <sheet name="AC32" sheetId="19" r:id="rId19"/>
    <sheet name="Itemization 33" sheetId="20" r:id="rId20"/>
    <sheet name="REF 34" sheetId="21" r:id="rId21"/>
    <sheet name="Opinion-Notes 35" sheetId="22" r:id="rId22"/>
    <sheet name="DeficitAFRSum Calc 36" sheetId="23" r:id="rId23"/>
    <sheet name="AUDITCHECK" sheetId="24" r:id="rId24"/>
    <sheet name="Single Audit Cover" sheetId="25" r:id="rId25"/>
    <sheet name="Single Audit Checklist" sheetId="26" r:id="rId26"/>
    <sheet name="SEFA Reconcile" sheetId="27" r:id="rId27"/>
    <sheet name="SEFA" sheetId="28" r:id="rId28"/>
    <sheet name="SEFA CFDACluster Subtotals" sheetId="29" r:id="rId29"/>
    <sheet name="SF&amp;QC Sec-1" sheetId="30" r:id="rId30"/>
    <sheet name="SEFA NOTES" sheetId="31" r:id="rId31"/>
    <sheet name="SF&amp;QC Sec-2" sheetId="32" r:id="rId32"/>
    <sheet name="SF&amp;QC Sec-3" sheetId="33" r:id="rId33"/>
    <sheet name="SSPAF" sheetId="34" r:id="rId34"/>
    <sheet name="CAP" sheetId="35" r:id="rId35"/>
    <sheet name="AFR17" sheetId="36" state="hidden" r:id="rId36"/>
  </sheets>
  <calcPr calcId="162913"/>
</workbook>
</file>

<file path=xl/calcChain.xml><?xml version="1.0" encoding="utf-8"?>
<calcChain xmlns="http://schemas.openxmlformats.org/spreadsheetml/2006/main">
  <c r="D7800" i="36" l="1"/>
  <c r="D7799" i="36"/>
  <c r="D7798" i="36"/>
  <c r="D7797" i="36"/>
  <c r="D7796" i="36"/>
  <c r="D7795" i="36"/>
  <c r="D7794" i="36"/>
  <c r="D7793" i="36"/>
  <c r="D7792" i="36"/>
  <c r="D7791" i="36"/>
  <c r="D7790" i="36"/>
  <c r="D7789" i="36"/>
  <c r="D7788" i="36"/>
  <c r="D7787" i="36"/>
  <c r="D7786" i="36"/>
  <c r="D7785" i="36"/>
  <c r="D7784" i="36"/>
  <c r="D7783" i="36"/>
  <c r="D7782" i="36"/>
  <c r="D7781" i="36"/>
  <c r="D7780" i="36"/>
  <c r="D7779" i="36"/>
  <c r="D7778" i="36"/>
  <c r="D7777" i="36"/>
  <c r="D7776" i="36"/>
  <c r="D7775" i="36"/>
  <c r="D7774" i="36"/>
  <c r="B7773" i="36"/>
  <c r="D7773" i="36" s="1"/>
  <c r="D7772" i="36"/>
  <c r="D7771" i="36"/>
  <c r="D7770" i="36"/>
  <c r="B7769" i="36"/>
  <c r="D7769" i="36" s="1"/>
  <c r="B7768" i="36"/>
  <c r="D7768" i="36" s="1"/>
  <c r="B7766" i="36"/>
  <c r="D7766" i="36" s="1"/>
  <c r="B7765" i="36"/>
  <c r="D7765" i="36" s="1"/>
  <c r="B7764" i="36"/>
  <c r="D7764" i="36" s="1"/>
  <c r="B7762" i="36"/>
  <c r="D7762" i="36" s="1"/>
  <c r="B7761" i="36"/>
  <c r="D7761" i="36" s="1"/>
  <c r="B7757" i="36"/>
  <c r="D7757" i="36" s="1"/>
  <c r="B7756" i="36"/>
  <c r="D7756" i="36" s="1"/>
  <c r="B7755" i="36"/>
  <c r="D7755" i="36" s="1"/>
  <c r="B7754" i="36"/>
  <c r="D7754" i="36" s="1"/>
  <c r="B7753" i="36"/>
  <c r="D7753" i="36" s="1"/>
  <c r="B7752" i="36"/>
  <c r="D7752" i="36" s="1"/>
  <c r="B7751" i="36"/>
  <c r="D7751" i="36" s="1"/>
  <c r="B7750" i="36"/>
  <c r="D7750" i="36" s="1"/>
  <c r="B7749" i="36"/>
  <c r="D7749" i="36" s="1"/>
  <c r="B7748" i="36"/>
  <c r="D7748" i="36" s="1"/>
  <c r="B7745" i="36"/>
  <c r="D7745" i="36" s="1"/>
  <c r="D7744" i="36"/>
  <c r="B7738" i="36"/>
  <c r="D7738" i="36" s="1"/>
  <c r="B7737" i="36"/>
  <c r="D7737" i="36" s="1"/>
  <c r="B7736" i="36"/>
  <c r="D7736" i="36" s="1"/>
  <c r="B7735" i="36"/>
  <c r="D7735" i="36" s="1"/>
  <c r="D7734" i="36"/>
  <c r="B7734" i="36"/>
  <c r="B7731" i="36"/>
  <c r="D7731" i="36" s="1"/>
  <c r="B7729" i="36"/>
  <c r="D7729" i="36" s="1"/>
  <c r="D7728" i="36"/>
  <c r="B7728" i="36"/>
  <c r="B7726" i="36"/>
  <c r="D7726" i="36" s="1"/>
  <c r="B7725" i="36"/>
  <c r="D7725" i="36" s="1"/>
  <c r="B7724" i="36"/>
  <c r="D7724" i="36" s="1"/>
  <c r="B7723" i="36"/>
  <c r="D7723" i="36" s="1"/>
  <c r="D7722" i="36"/>
  <c r="B7722" i="36"/>
  <c r="B7720" i="36"/>
  <c r="D7720" i="36" s="1"/>
  <c r="B7717" i="36"/>
  <c r="D7717" i="36" s="1"/>
  <c r="B7716" i="36"/>
  <c r="D7716" i="36" s="1"/>
  <c r="B7715" i="36"/>
  <c r="D7715" i="36" s="1"/>
  <c r="B7713" i="36"/>
  <c r="D7713" i="36" s="1"/>
  <c r="B7711" i="36"/>
  <c r="D7711" i="36" s="1"/>
  <c r="B7710" i="36"/>
  <c r="D7710" i="36" s="1"/>
  <c r="B7709" i="36"/>
  <c r="D7709" i="36" s="1"/>
  <c r="B7708" i="36"/>
  <c r="D7708" i="36" s="1"/>
  <c r="B7707" i="36"/>
  <c r="D7707" i="36" s="1"/>
  <c r="B7706" i="36"/>
  <c r="D7706" i="36" s="1"/>
  <c r="B7704" i="36"/>
  <c r="D7704" i="36" s="1"/>
  <c r="B7703" i="36"/>
  <c r="D7703" i="36" s="1"/>
  <c r="B7702" i="36"/>
  <c r="D7702" i="36" s="1"/>
  <c r="B7701" i="36"/>
  <c r="D7701" i="36" s="1"/>
  <c r="B7700" i="36"/>
  <c r="D7700" i="36" s="1"/>
  <c r="B7699" i="36"/>
  <c r="D7699" i="36" s="1"/>
  <c r="B7698" i="36"/>
  <c r="D7698" i="36" s="1"/>
  <c r="B7697" i="36"/>
  <c r="D7697" i="36" s="1"/>
  <c r="B7695" i="36"/>
  <c r="D7695" i="36" s="1"/>
  <c r="B7694" i="36"/>
  <c r="D7694" i="36" s="1"/>
  <c r="B7693" i="36"/>
  <c r="D7693" i="36" s="1"/>
  <c r="B7692" i="36"/>
  <c r="D7692" i="36" s="1"/>
  <c r="B7691" i="36"/>
  <c r="D7691" i="36" s="1"/>
  <c r="B7690" i="36"/>
  <c r="D7690" i="36" s="1"/>
  <c r="B7689" i="36"/>
  <c r="D7689" i="36" s="1"/>
  <c r="B7688" i="36"/>
  <c r="D7688" i="36" s="1"/>
  <c r="B7687" i="36"/>
  <c r="D7687" i="36" s="1"/>
  <c r="B7686" i="36"/>
  <c r="D7686" i="36" s="1"/>
  <c r="B7685" i="36"/>
  <c r="D7685" i="36" s="1"/>
  <c r="B7684" i="36"/>
  <c r="D7684" i="36" s="1"/>
  <c r="B7683" i="36"/>
  <c r="D7683" i="36" s="1"/>
  <c r="B7682" i="36"/>
  <c r="D7682" i="36" s="1"/>
  <c r="B7681" i="36"/>
  <c r="D7681" i="36" s="1"/>
  <c r="B7680" i="36"/>
  <c r="D7680" i="36" s="1"/>
  <c r="B7679" i="36"/>
  <c r="D7679" i="36" s="1"/>
  <c r="B7678" i="36"/>
  <c r="D7678" i="36" s="1"/>
  <c r="B7677" i="36"/>
  <c r="D7677" i="36" s="1"/>
  <c r="B7676" i="36"/>
  <c r="D7676" i="36" s="1"/>
  <c r="B7675" i="36"/>
  <c r="D7675" i="36" s="1"/>
  <c r="B7674" i="36"/>
  <c r="D7674" i="36" s="1"/>
  <c r="B7673" i="36"/>
  <c r="D7673" i="36" s="1"/>
  <c r="B7672" i="36"/>
  <c r="D7672" i="36" s="1"/>
  <c r="B7671" i="36"/>
  <c r="D7671" i="36" s="1"/>
  <c r="B7670" i="36"/>
  <c r="D7670" i="36" s="1"/>
  <c r="B7669" i="36"/>
  <c r="D7669" i="36" s="1"/>
  <c r="B7668" i="36"/>
  <c r="D7668" i="36" s="1"/>
  <c r="B7667" i="36"/>
  <c r="D7667" i="36" s="1"/>
  <c r="B7666" i="36"/>
  <c r="D7666" i="36" s="1"/>
  <c r="B7665" i="36"/>
  <c r="D7665" i="36" s="1"/>
  <c r="B7664" i="36"/>
  <c r="D7664" i="36" s="1"/>
  <c r="B7663" i="36"/>
  <c r="D7663" i="36" s="1"/>
  <c r="B7662" i="36"/>
  <c r="D7662" i="36" s="1"/>
  <c r="B7661" i="36"/>
  <c r="D7661" i="36" s="1"/>
  <c r="B7660" i="36"/>
  <c r="D7660" i="36" s="1"/>
  <c r="B7659" i="36"/>
  <c r="D7659" i="36" s="1"/>
  <c r="B7658" i="36"/>
  <c r="D7658" i="36" s="1"/>
  <c r="B7657" i="36"/>
  <c r="D7657" i="36" s="1"/>
  <c r="B7656" i="36"/>
  <c r="D7656" i="36" s="1"/>
  <c r="B7655" i="36"/>
  <c r="D7655" i="36" s="1"/>
  <c r="B7654" i="36"/>
  <c r="D7654" i="36" s="1"/>
  <c r="B7653" i="36"/>
  <c r="D7653" i="36" s="1"/>
  <c r="B7652" i="36"/>
  <c r="D7652" i="36" s="1"/>
  <c r="B7651" i="36"/>
  <c r="D7651" i="36" s="1"/>
  <c r="B7650" i="36"/>
  <c r="B7649" i="36"/>
  <c r="B7647" i="36"/>
  <c r="B7646" i="36"/>
  <c r="B7645" i="36"/>
  <c r="B7644" i="36"/>
  <c r="B7643" i="36"/>
  <c r="B7642" i="36"/>
  <c r="B7641" i="36"/>
  <c r="B7639" i="36"/>
  <c r="B7638" i="36"/>
  <c r="B7637" i="36"/>
  <c r="B7636" i="36"/>
  <c r="B7635" i="36"/>
  <c r="D7634" i="36"/>
  <c r="D7633" i="36"/>
  <c r="D7632" i="36"/>
  <c r="D7630" i="36"/>
  <c r="D7629" i="36"/>
  <c r="D7628" i="36"/>
  <c r="D7627" i="36"/>
  <c r="D7626" i="36"/>
  <c r="B7621" i="36"/>
  <c r="B7620" i="36"/>
  <c r="B7619" i="36"/>
  <c r="B7617" i="36"/>
  <c r="B7616" i="36"/>
  <c r="B7615" i="36"/>
  <c r="B7612" i="36"/>
  <c r="B7611" i="36"/>
  <c r="B7610" i="36"/>
  <c r="B7608" i="36"/>
  <c r="B7607" i="36"/>
  <c r="B7606" i="36"/>
  <c r="B7603" i="36"/>
  <c r="B7602" i="36"/>
  <c r="B7601" i="36"/>
  <c r="B7599" i="36"/>
  <c r="B7598" i="36"/>
  <c r="B7597" i="36"/>
  <c r="B7594" i="36"/>
  <c r="B7593" i="36"/>
  <c r="B7592" i="36"/>
  <c r="B7590" i="36"/>
  <c r="B7588" i="36"/>
  <c r="B7587" i="36"/>
  <c r="B7586" i="36"/>
  <c r="B7585" i="36"/>
  <c r="B7584" i="36"/>
  <c r="B7583" i="36"/>
  <c r="B7582" i="36"/>
  <c r="B7581" i="36"/>
  <c r="B7580" i="36"/>
  <c r="B7579" i="36"/>
  <c r="B7578" i="36"/>
  <c r="B7577" i="36"/>
  <c r="B7576" i="36"/>
  <c r="B7575" i="36"/>
  <c r="B7574" i="36"/>
  <c r="B7573" i="36"/>
  <c r="B7572" i="36"/>
  <c r="B7571" i="36"/>
  <c r="B7570" i="36"/>
  <c r="B7569" i="36"/>
  <c r="B7568" i="36"/>
  <c r="B7567" i="36"/>
  <c r="B7566" i="36"/>
  <c r="B7565" i="36"/>
  <c r="B7564" i="36"/>
  <c r="B7563" i="36"/>
  <c r="B7562" i="36"/>
  <c r="B7561" i="36"/>
  <c r="B7559" i="36"/>
  <c r="B7558" i="36"/>
  <c r="B7557" i="36"/>
  <c r="B7556" i="36"/>
  <c r="B7555" i="36"/>
  <c r="B7554" i="36"/>
  <c r="B7553" i="36"/>
  <c r="B7552" i="36"/>
  <c r="B7551" i="36"/>
  <c r="B7550" i="36"/>
  <c r="B7549" i="36"/>
  <c r="B7548" i="36"/>
  <c r="B7547" i="36"/>
  <c r="B7546" i="36"/>
  <c r="B7545" i="36"/>
  <c r="B7544" i="36"/>
  <c r="B7543" i="36"/>
  <c r="B7542" i="36"/>
  <c r="B7541" i="36"/>
  <c r="B7540" i="36"/>
  <c r="B7539" i="36"/>
  <c r="B7538" i="36"/>
  <c r="B7537" i="36"/>
  <c r="B7536" i="36"/>
  <c r="B7535" i="36"/>
  <c r="B7534" i="36"/>
  <c r="B7533" i="36"/>
  <c r="B7532" i="36"/>
  <c r="B7501" i="36"/>
  <c r="B7500" i="36"/>
  <c r="B7499" i="36"/>
  <c r="B7498" i="36"/>
  <c r="B7497" i="36"/>
  <c r="B7496" i="36"/>
  <c r="B7495" i="36"/>
  <c r="B7494" i="36"/>
  <c r="B7493" i="36"/>
  <c r="B7492" i="36"/>
  <c r="B7491" i="36"/>
  <c r="B7490" i="36"/>
  <c r="B7489" i="36"/>
  <c r="B7488" i="36"/>
  <c r="B7487" i="36"/>
  <c r="B7486" i="36"/>
  <c r="B7485" i="36"/>
  <c r="B7484" i="36"/>
  <c r="B7483" i="36"/>
  <c r="B7482" i="36"/>
  <c r="B7481" i="36"/>
  <c r="B7480" i="36"/>
  <c r="B7479" i="36"/>
  <c r="B7478" i="36"/>
  <c r="B7477" i="36"/>
  <c r="B7476" i="36"/>
  <c r="B7475" i="36"/>
  <c r="B7474" i="36"/>
  <c r="B7472" i="36"/>
  <c r="B7471" i="36"/>
  <c r="B7470" i="36"/>
  <c r="B7469" i="36"/>
  <c r="B7468" i="36"/>
  <c r="B7467" i="36"/>
  <c r="B7466" i="36"/>
  <c r="B7465" i="36"/>
  <c r="B7464" i="36"/>
  <c r="B7463" i="36"/>
  <c r="B7462" i="36"/>
  <c r="B7461" i="36"/>
  <c r="B7460" i="36"/>
  <c r="B7459" i="36"/>
  <c r="B7458" i="36"/>
  <c r="B7457" i="36"/>
  <c r="B7456" i="36"/>
  <c r="B7455" i="36"/>
  <c r="B7454" i="36"/>
  <c r="B7453" i="36"/>
  <c r="B7452" i="36"/>
  <c r="B7451" i="36"/>
  <c r="B7450" i="36"/>
  <c r="B7449" i="36"/>
  <c r="B7448" i="36"/>
  <c r="B7447" i="36"/>
  <c r="B7446" i="36"/>
  <c r="B7445" i="36"/>
  <c r="B7443" i="36"/>
  <c r="B7442" i="36"/>
  <c r="B7441" i="36"/>
  <c r="B7440" i="36"/>
  <c r="B7439" i="36"/>
  <c r="B7438" i="36"/>
  <c r="B7437" i="36"/>
  <c r="B7436" i="36"/>
  <c r="B7435" i="36"/>
  <c r="B7434" i="36"/>
  <c r="B7433" i="36"/>
  <c r="B7432" i="36"/>
  <c r="B7431" i="36"/>
  <c r="B7430" i="36"/>
  <c r="B7429" i="36"/>
  <c r="B7428" i="36"/>
  <c r="B7427" i="36"/>
  <c r="B7426" i="36"/>
  <c r="B7425" i="36"/>
  <c r="B7424" i="36"/>
  <c r="B7423" i="36"/>
  <c r="B7422" i="36"/>
  <c r="B7421" i="36"/>
  <c r="B7420" i="36"/>
  <c r="B7419" i="36"/>
  <c r="B7418" i="36"/>
  <c r="B7417" i="36"/>
  <c r="B7416" i="36"/>
  <c r="B7414" i="36"/>
  <c r="B7413" i="36"/>
  <c r="B7412" i="36"/>
  <c r="B7411" i="36"/>
  <c r="B7410" i="36"/>
  <c r="B7409" i="36"/>
  <c r="B7408" i="36"/>
  <c r="B7407" i="36"/>
  <c r="B7406" i="36"/>
  <c r="B7405" i="36"/>
  <c r="B7404" i="36"/>
  <c r="B7403" i="36"/>
  <c r="B7402" i="36"/>
  <c r="B7401" i="36"/>
  <c r="B7400" i="36"/>
  <c r="B7399" i="36"/>
  <c r="B7398" i="36"/>
  <c r="B7397" i="36"/>
  <c r="B7396" i="36"/>
  <c r="B7395" i="36"/>
  <c r="B7394" i="36"/>
  <c r="B7393" i="36"/>
  <c r="B7392" i="36"/>
  <c r="B7391" i="36"/>
  <c r="B7390" i="36"/>
  <c r="B7389" i="36"/>
  <c r="B7388" i="36"/>
  <c r="B7387" i="36"/>
  <c r="B7385" i="36"/>
  <c r="B7384" i="36"/>
  <c r="B7383" i="36"/>
  <c r="B7382" i="36"/>
  <c r="B7381" i="36"/>
  <c r="B7380" i="36"/>
  <c r="B7379" i="36"/>
  <c r="B7378" i="36"/>
  <c r="B7377" i="36"/>
  <c r="B7376" i="36"/>
  <c r="B7375" i="36"/>
  <c r="B7374" i="36"/>
  <c r="B7373" i="36"/>
  <c r="B7372" i="36"/>
  <c r="B7371" i="36"/>
  <c r="B7370" i="36"/>
  <c r="B7369" i="36"/>
  <c r="B7368" i="36"/>
  <c r="B7367" i="36"/>
  <c r="B7366" i="36"/>
  <c r="B7365" i="36"/>
  <c r="B7364" i="36"/>
  <c r="B7363" i="36"/>
  <c r="B7362" i="36"/>
  <c r="B7361" i="36"/>
  <c r="B7360" i="36"/>
  <c r="B7359" i="36"/>
  <c r="B7358" i="36"/>
  <c r="B7356" i="36"/>
  <c r="B7355" i="36"/>
  <c r="B7354" i="36"/>
  <c r="B7353" i="36"/>
  <c r="B7352" i="36"/>
  <c r="B7351" i="36"/>
  <c r="B7350" i="36"/>
  <c r="B7349" i="36"/>
  <c r="B7348" i="36"/>
  <c r="B7347" i="36"/>
  <c r="B7346" i="36"/>
  <c r="B7345" i="36"/>
  <c r="B7344" i="36"/>
  <c r="B7343" i="36"/>
  <c r="B7342" i="36"/>
  <c r="B7341" i="36"/>
  <c r="B7340" i="36"/>
  <c r="B7339" i="36"/>
  <c r="B7338" i="36"/>
  <c r="B7337" i="36"/>
  <c r="B7336" i="36"/>
  <c r="B7335" i="36"/>
  <c r="B7334" i="36"/>
  <c r="B7333" i="36"/>
  <c r="B7332" i="36"/>
  <c r="B7331" i="36"/>
  <c r="B7330" i="36"/>
  <c r="B7329" i="36"/>
  <c r="B7327" i="36"/>
  <c r="B7326" i="36"/>
  <c r="B7325" i="36"/>
  <c r="B7324" i="36"/>
  <c r="B7323" i="36"/>
  <c r="B7322" i="36"/>
  <c r="B7321" i="36"/>
  <c r="B7320" i="36"/>
  <c r="B7319" i="36"/>
  <c r="B7318" i="36"/>
  <c r="B7317" i="36"/>
  <c r="B7316" i="36"/>
  <c r="B7315" i="36"/>
  <c r="B7314" i="36"/>
  <c r="B7313" i="36"/>
  <c r="B7312" i="36"/>
  <c r="B7311" i="36"/>
  <c r="B7310" i="36"/>
  <c r="B7309" i="36"/>
  <c r="B7308" i="36"/>
  <c r="B7307" i="36"/>
  <c r="B7306" i="36"/>
  <c r="B7305" i="36"/>
  <c r="B7304" i="36"/>
  <c r="B7303" i="36"/>
  <c r="B7302" i="36"/>
  <c r="B7301" i="36"/>
  <c r="B7300" i="36"/>
  <c r="B7269" i="36"/>
  <c r="B7268" i="36"/>
  <c r="B7267" i="36"/>
  <c r="B7266" i="36"/>
  <c r="B7265" i="36"/>
  <c r="B7264" i="36"/>
  <c r="B7263" i="36"/>
  <c r="B7262" i="36"/>
  <c r="B7261" i="36"/>
  <c r="B7260" i="36"/>
  <c r="B7259" i="36"/>
  <c r="B7258" i="36"/>
  <c r="B7257" i="36"/>
  <c r="B7256" i="36"/>
  <c r="B7255" i="36"/>
  <c r="B7254" i="36"/>
  <c r="B7253" i="36"/>
  <c r="B7252" i="36"/>
  <c r="B7251" i="36"/>
  <c r="B7250" i="36"/>
  <c r="B7249" i="36"/>
  <c r="B7248" i="36"/>
  <c r="B7247" i="36"/>
  <c r="B7246" i="36"/>
  <c r="A7245" i="36"/>
  <c r="A7246" i="36" s="1"/>
  <c r="A7247" i="36" s="1"/>
  <c r="A7248" i="36" s="1"/>
  <c r="A7249" i="36" s="1"/>
  <c r="B7240" i="36"/>
  <c r="D7240" i="36" s="1"/>
  <c r="B7238" i="36"/>
  <c r="D7238" i="36" s="1"/>
  <c r="B7236" i="36"/>
  <c r="D7236" i="36" s="1"/>
  <c r="B7233" i="36"/>
  <c r="D7233" i="36" s="1"/>
  <c r="B7232" i="36"/>
  <c r="D7232" i="36" s="1"/>
  <c r="B7229" i="36"/>
  <c r="D7229" i="36" s="1"/>
  <c r="D7228" i="36"/>
  <c r="B7228" i="36"/>
  <c r="B7227" i="36"/>
  <c r="D7227" i="36" s="1"/>
  <c r="B7226" i="36"/>
  <c r="D7226" i="36" s="1"/>
  <c r="B7212" i="36"/>
  <c r="D7212" i="36" s="1"/>
  <c r="B7210" i="36"/>
  <c r="D7210" i="36" s="1"/>
  <c r="B7208" i="36"/>
  <c r="D7208" i="36" s="1"/>
  <c r="B7197" i="36"/>
  <c r="D7197" i="36" s="1"/>
  <c r="D7196" i="36"/>
  <c r="B7196" i="36"/>
  <c r="B7195" i="36"/>
  <c r="D7195" i="36" s="1"/>
  <c r="B7194" i="36"/>
  <c r="D7194" i="36" s="1"/>
  <c r="B7193" i="36"/>
  <c r="D7193" i="36" s="1"/>
  <c r="B7192" i="36"/>
  <c r="D7192" i="36" s="1"/>
  <c r="B7191" i="36"/>
  <c r="D7191" i="36" s="1"/>
  <c r="D7190" i="36"/>
  <c r="B7190" i="36"/>
  <c r="B7188" i="36"/>
  <c r="D7188" i="36" s="1"/>
  <c r="B7187" i="36"/>
  <c r="D7187" i="36" s="1"/>
  <c r="B7186" i="36"/>
  <c r="D7186" i="36" s="1"/>
  <c r="B7185" i="36"/>
  <c r="D7185" i="36" s="1"/>
  <c r="D7184" i="36"/>
  <c r="B7184" i="36"/>
  <c r="B7183" i="36"/>
  <c r="D7183" i="36" s="1"/>
  <c r="B7182" i="36"/>
  <c r="D7182" i="36" s="1"/>
  <c r="B7181" i="36"/>
  <c r="D7181" i="36" s="1"/>
  <c r="B7179" i="36"/>
  <c r="D7179" i="36" s="1"/>
  <c r="B7178" i="36"/>
  <c r="D7178" i="36" s="1"/>
  <c r="B7177" i="36"/>
  <c r="D7177" i="36" s="1"/>
  <c r="B7176" i="36"/>
  <c r="D7176" i="36" s="1"/>
  <c r="B7175" i="36"/>
  <c r="D7175" i="36" s="1"/>
  <c r="B7174" i="36"/>
  <c r="D7174" i="36" s="1"/>
  <c r="B7173" i="36"/>
  <c r="D7173" i="36" s="1"/>
  <c r="D7172" i="36"/>
  <c r="B7172" i="36"/>
  <c r="B7170" i="36"/>
  <c r="D7170" i="36" s="1"/>
  <c r="B7169" i="36"/>
  <c r="D7169" i="36" s="1"/>
  <c r="B7168" i="36"/>
  <c r="D7168" i="36" s="1"/>
  <c r="B7167" i="36"/>
  <c r="D7167" i="36" s="1"/>
  <c r="D7166" i="36"/>
  <c r="B7166" i="36"/>
  <c r="B7165" i="36"/>
  <c r="D7165" i="36" s="1"/>
  <c r="B7164" i="36"/>
  <c r="D7164" i="36" s="1"/>
  <c r="B7163" i="36"/>
  <c r="D7163" i="36" s="1"/>
  <c r="B7161" i="36"/>
  <c r="D7161" i="36" s="1"/>
  <c r="D7160" i="36"/>
  <c r="B7160" i="36"/>
  <c r="B7159" i="36"/>
  <c r="D7159" i="36" s="1"/>
  <c r="B7158" i="36"/>
  <c r="D7158" i="36" s="1"/>
  <c r="B7157" i="36"/>
  <c r="D7157" i="36" s="1"/>
  <c r="B7156" i="36"/>
  <c r="D7156" i="36" s="1"/>
  <c r="B7155" i="36"/>
  <c r="D7155" i="36" s="1"/>
  <c r="D7154" i="36"/>
  <c r="B7154" i="36"/>
  <c r="B7152" i="36"/>
  <c r="D7152" i="36" s="1"/>
  <c r="B7151" i="36"/>
  <c r="D7151" i="36" s="1"/>
  <c r="B7150" i="36"/>
  <c r="D7150" i="36" s="1"/>
  <c r="B7149" i="36"/>
  <c r="D7149" i="36" s="1"/>
  <c r="D7148" i="36"/>
  <c r="B7148" i="36"/>
  <c r="B7147" i="36"/>
  <c r="D7147" i="36" s="1"/>
  <c r="B7146" i="36"/>
  <c r="D7146" i="36" s="1"/>
  <c r="B7145" i="36"/>
  <c r="D7145" i="36" s="1"/>
  <c r="B7143" i="36"/>
  <c r="D7143" i="36" s="1"/>
  <c r="B7142" i="36"/>
  <c r="D7142" i="36" s="1"/>
  <c r="B7141" i="36"/>
  <c r="D7141" i="36" s="1"/>
  <c r="B7140" i="36"/>
  <c r="D7140" i="36" s="1"/>
  <c r="B7139" i="36"/>
  <c r="D7139" i="36" s="1"/>
  <c r="B7138" i="36"/>
  <c r="D7138" i="36" s="1"/>
  <c r="B7137" i="36"/>
  <c r="D7137" i="36" s="1"/>
  <c r="D7136" i="36"/>
  <c r="B7136" i="36"/>
  <c r="B7134" i="36"/>
  <c r="D7134" i="36" s="1"/>
  <c r="B7133" i="36"/>
  <c r="D7133" i="36" s="1"/>
  <c r="B7132" i="36"/>
  <c r="D7132" i="36" s="1"/>
  <c r="B7131" i="36"/>
  <c r="D7131" i="36" s="1"/>
  <c r="D7130" i="36"/>
  <c r="B7130" i="36"/>
  <c r="B7129" i="36"/>
  <c r="D7129" i="36" s="1"/>
  <c r="B7128" i="36"/>
  <c r="D7128" i="36" s="1"/>
  <c r="B7127" i="36"/>
  <c r="D7127" i="36" s="1"/>
  <c r="B7125" i="36"/>
  <c r="D7125" i="36" s="1"/>
  <c r="B7124" i="36"/>
  <c r="D7124" i="36" s="1"/>
  <c r="B7123" i="36"/>
  <c r="D7123" i="36" s="1"/>
  <c r="D7122" i="36"/>
  <c r="B7122" i="36"/>
  <c r="B7121" i="36"/>
  <c r="D7121" i="36" s="1"/>
  <c r="B7120" i="36"/>
  <c r="D7120" i="36" s="1"/>
  <c r="B7119" i="36"/>
  <c r="D7119" i="36" s="1"/>
  <c r="B7118" i="36"/>
  <c r="D7118" i="36" s="1"/>
  <c r="B7113" i="36"/>
  <c r="D7113" i="36" s="1"/>
  <c r="D7112" i="36"/>
  <c r="B7112" i="36"/>
  <c r="B7111" i="36"/>
  <c r="D7111" i="36" s="1"/>
  <c r="B7110" i="36"/>
  <c r="D7110" i="36" s="1"/>
  <c r="B7109" i="36"/>
  <c r="D7109" i="36" s="1"/>
  <c r="B7108" i="36"/>
  <c r="D7108" i="36" s="1"/>
  <c r="D7106" i="36"/>
  <c r="B7106" i="36"/>
  <c r="B7105" i="36"/>
  <c r="D7105" i="36" s="1"/>
  <c r="B7102" i="36"/>
  <c r="D7102" i="36" s="1"/>
  <c r="B7101" i="36"/>
  <c r="D7101" i="36" s="1"/>
  <c r="B7100" i="36"/>
  <c r="D7100" i="36" s="1"/>
  <c r="B7099" i="36"/>
  <c r="D7099" i="36" s="1"/>
  <c r="B7097" i="36"/>
  <c r="D7097" i="36" s="1"/>
  <c r="B7095" i="36"/>
  <c r="D7095" i="36" s="1"/>
  <c r="B7093" i="36"/>
  <c r="D7093" i="36" s="1"/>
  <c r="B7091" i="36"/>
  <c r="D7091" i="36" s="1"/>
  <c r="B7089" i="36"/>
  <c r="D7089" i="36" s="1"/>
  <c r="B7087" i="36"/>
  <c r="D7087" i="36" s="1"/>
  <c r="B7085" i="36"/>
  <c r="D7085" i="36" s="1"/>
  <c r="B7083" i="36"/>
  <c r="D7083" i="36" s="1"/>
  <c r="B7081" i="36"/>
  <c r="D7081" i="36" s="1"/>
  <c r="B7079" i="36"/>
  <c r="D7079" i="36" s="1"/>
  <c r="B7077" i="36"/>
  <c r="D7077" i="36" s="1"/>
  <c r="B7075" i="36"/>
  <c r="D7075" i="36" s="1"/>
  <c r="B7073" i="36"/>
  <c r="D7073" i="36" s="1"/>
  <c r="B7069" i="36"/>
  <c r="D7069" i="36" s="1"/>
  <c r="B7067" i="36"/>
  <c r="D7067" i="36" s="1"/>
  <c r="D7066" i="36"/>
  <c r="B7066" i="36"/>
  <c r="B7065" i="36"/>
  <c r="D7065" i="36" s="1"/>
  <c r="B7062" i="36"/>
  <c r="D7062" i="36" s="1"/>
  <c r="B7061" i="36"/>
  <c r="D7061" i="36" s="1"/>
  <c r="B7060" i="36"/>
  <c r="D7060" i="36" s="1"/>
  <c r="B7059" i="36"/>
  <c r="D7059" i="36" s="1"/>
  <c r="B7058" i="36"/>
  <c r="D7058" i="36" s="1"/>
  <c r="B7057" i="36"/>
  <c r="D7057" i="36" s="1"/>
  <c r="D7056" i="36"/>
  <c r="B7053" i="36"/>
  <c r="D7053" i="36" s="1"/>
  <c r="B7049" i="36"/>
  <c r="D7049" i="36" s="1"/>
  <c r="B7046" i="36"/>
  <c r="D7046" i="36" s="1"/>
  <c r="B7045" i="36"/>
  <c r="D7045" i="36" s="1"/>
  <c r="B7043" i="36"/>
  <c r="D7043" i="36" s="1"/>
  <c r="B7040" i="36"/>
  <c r="D7040" i="36" s="1"/>
  <c r="B7039" i="36"/>
  <c r="D7039" i="36" s="1"/>
  <c r="B7036" i="36"/>
  <c r="D7036" i="36" s="1"/>
  <c r="D7035" i="36"/>
  <c r="B7035" i="36"/>
  <c r="B7032" i="36"/>
  <c r="D7032" i="36" s="1"/>
  <c r="B7031" i="36"/>
  <c r="D7031" i="36" s="1"/>
  <c r="B7030" i="36"/>
  <c r="D7030" i="36" s="1"/>
  <c r="D7029" i="36"/>
  <c r="B7029" i="36"/>
  <c r="B7028" i="36"/>
  <c r="D7028" i="36" s="1"/>
  <c r="B7027" i="36"/>
  <c r="D7027" i="36" s="1"/>
  <c r="B7026" i="36"/>
  <c r="D7026" i="36" s="1"/>
  <c r="D7025" i="36"/>
  <c r="B7025" i="36"/>
  <c r="B7024" i="36"/>
  <c r="D7024" i="36" s="1"/>
  <c r="B7023" i="36"/>
  <c r="D7023" i="36" s="1"/>
  <c r="B7022" i="36"/>
  <c r="D7022" i="36" s="1"/>
  <c r="D7016" i="36"/>
  <c r="B7016" i="36"/>
  <c r="B7014" i="36"/>
  <c r="D7014" i="36" s="1"/>
  <c r="B7009" i="36"/>
  <c r="D7009" i="36" s="1"/>
  <c r="B7008" i="36"/>
  <c r="D7008" i="36" s="1"/>
  <c r="B7006" i="36"/>
  <c r="D7006" i="36" s="1"/>
  <c r="B7004" i="36"/>
  <c r="D7004" i="36" s="1"/>
  <c r="B7002" i="36"/>
  <c r="D7002" i="36" s="1"/>
  <c r="B7000" i="36"/>
  <c r="D7000" i="36" s="1"/>
  <c r="B6998" i="36"/>
  <c r="D6998" i="36" s="1"/>
  <c r="B6996" i="36"/>
  <c r="D6996" i="36" s="1"/>
  <c r="B6993" i="36"/>
  <c r="D6993" i="36" s="1"/>
  <c r="B6991" i="36"/>
  <c r="D6991" i="36" s="1"/>
  <c r="B6989" i="36"/>
  <c r="D6989" i="36" s="1"/>
  <c r="B6987" i="36"/>
  <c r="D6987" i="36" s="1"/>
  <c r="B6985" i="36"/>
  <c r="D6985" i="36" s="1"/>
  <c r="B6983" i="36"/>
  <c r="D6983" i="36" s="1"/>
  <c r="B6981" i="36"/>
  <c r="D6981" i="36" s="1"/>
  <c r="B6980" i="36"/>
  <c r="D6980" i="36" s="1"/>
  <c r="B6979" i="36"/>
  <c r="D6979" i="36" s="1"/>
  <c r="B6976" i="36"/>
  <c r="D6976" i="36" s="1"/>
  <c r="D6975" i="36"/>
  <c r="B6975" i="36"/>
  <c r="B6972" i="36"/>
  <c r="D6972" i="36" s="1"/>
  <c r="B6971" i="36"/>
  <c r="D6971" i="36" s="1"/>
  <c r="B6970" i="36"/>
  <c r="D6970" i="36" s="1"/>
  <c r="B6969" i="36"/>
  <c r="D6969" i="36" s="1"/>
  <c r="B6968" i="36"/>
  <c r="D6968" i="36" s="1"/>
  <c r="D6967" i="36"/>
  <c r="B6967" i="36"/>
  <c r="B6966" i="36"/>
  <c r="D6966" i="36" s="1"/>
  <c r="B6965" i="36"/>
  <c r="D6965" i="36" s="1"/>
  <c r="B6964" i="36"/>
  <c r="D6964" i="36" s="1"/>
  <c r="B6963" i="36"/>
  <c r="D6963" i="36" s="1"/>
  <c r="B6960" i="36"/>
  <c r="D6960" i="36" s="1"/>
  <c r="B6959" i="36"/>
  <c r="D6959" i="36" s="1"/>
  <c r="D6958" i="36"/>
  <c r="B6958" i="36"/>
  <c r="B6957" i="36"/>
  <c r="D6957" i="36" s="1"/>
  <c r="B6956" i="36"/>
  <c r="D6956" i="36" s="1"/>
  <c r="B6955" i="36"/>
  <c r="D6955" i="36" s="1"/>
  <c r="D6954" i="36"/>
  <c r="B6954" i="36"/>
  <c r="B6953" i="36"/>
  <c r="D6953" i="36" s="1"/>
  <c r="B6952" i="36"/>
  <c r="D6952" i="36" s="1"/>
  <c r="B6951" i="36"/>
  <c r="D6951" i="36" s="1"/>
  <c r="D6950" i="36"/>
  <c r="B6950" i="36"/>
  <c r="B6947" i="36"/>
  <c r="D6947" i="36" s="1"/>
  <c r="B6946" i="36"/>
  <c r="D6946" i="36" s="1"/>
  <c r="B6945" i="36"/>
  <c r="D6945" i="36" s="1"/>
  <c r="D6944" i="36"/>
  <c r="B6944" i="36"/>
  <c r="B6941" i="36"/>
  <c r="D6941" i="36" s="1"/>
  <c r="B6939" i="36"/>
  <c r="D6939" i="36" s="1"/>
  <c r="B6938" i="36"/>
  <c r="D6938" i="36" s="1"/>
  <c r="D6937" i="36"/>
  <c r="B6937" i="36"/>
  <c r="B6936" i="36"/>
  <c r="D6936" i="36" s="1"/>
  <c r="B6935" i="36"/>
  <c r="D6935" i="36" s="1"/>
  <c r="B6934" i="36"/>
  <c r="D6934" i="36" s="1"/>
  <c r="B6933" i="36"/>
  <c r="D6933" i="36" s="1"/>
  <c r="B6932" i="36"/>
  <c r="D6932" i="36" s="1"/>
  <c r="B6931" i="36"/>
  <c r="D6931" i="36" s="1"/>
  <c r="B6930" i="36"/>
  <c r="D6930" i="36" s="1"/>
  <c r="B6929" i="36"/>
  <c r="D6929" i="36" s="1"/>
  <c r="B6928" i="36"/>
  <c r="D6928" i="36" s="1"/>
  <c r="B6927" i="36"/>
  <c r="D6927" i="36" s="1"/>
  <c r="B6926" i="36"/>
  <c r="D6926" i="36" s="1"/>
  <c r="B6923" i="36"/>
  <c r="D6923" i="36" s="1"/>
  <c r="B6922" i="36"/>
  <c r="D6922" i="36" s="1"/>
  <c r="B6921" i="36"/>
  <c r="D6921" i="36" s="1"/>
  <c r="B6920" i="36"/>
  <c r="D6920" i="36" s="1"/>
  <c r="D6919" i="36"/>
  <c r="B6919" i="36"/>
  <c r="B6918" i="36"/>
  <c r="D6918" i="36" s="1"/>
  <c r="B6915" i="36"/>
  <c r="D6915" i="36" s="1"/>
  <c r="D6914" i="36"/>
  <c r="B6914" i="36"/>
  <c r="B6913" i="36"/>
  <c r="D6913" i="36" s="1"/>
  <c r="B6912" i="36"/>
  <c r="D6912" i="36" s="1"/>
  <c r="B6911" i="36"/>
  <c r="D6911" i="36" s="1"/>
  <c r="D6910" i="36"/>
  <c r="B6910" i="36"/>
  <c r="B6909" i="36"/>
  <c r="D6909" i="36" s="1"/>
  <c r="B6908" i="36"/>
  <c r="D6908" i="36" s="1"/>
  <c r="B6907" i="36"/>
  <c r="D6907" i="36" s="1"/>
  <c r="D6906" i="36"/>
  <c r="B6906" i="36"/>
  <c r="B6905" i="36"/>
  <c r="D6905" i="36" s="1"/>
  <c r="B6904" i="36"/>
  <c r="D6904" i="36" s="1"/>
  <c r="B6900" i="36"/>
  <c r="D6900" i="36" s="1"/>
  <c r="B6898" i="36"/>
  <c r="D6898" i="36" s="1"/>
  <c r="B6896" i="36"/>
  <c r="D6896" i="36" s="1"/>
  <c r="B6894" i="36"/>
  <c r="D6894" i="36" s="1"/>
  <c r="B6892" i="36"/>
  <c r="D6892" i="36" s="1"/>
  <c r="B6890" i="36"/>
  <c r="D6890" i="36" s="1"/>
  <c r="B6888" i="36"/>
  <c r="D6888" i="36" s="1"/>
  <c r="B6886" i="36"/>
  <c r="D6886" i="36" s="1"/>
  <c r="B6884" i="36"/>
  <c r="D6884" i="36" s="1"/>
  <c r="B6882" i="36"/>
  <c r="D6882" i="36" s="1"/>
  <c r="B6880" i="36"/>
  <c r="D6880" i="36" s="1"/>
  <c r="D6878" i="36"/>
  <c r="B6878" i="36"/>
  <c r="B6876" i="36"/>
  <c r="D6876" i="36" s="1"/>
  <c r="B6875" i="36"/>
  <c r="D6875" i="36" s="1"/>
  <c r="B6874" i="36"/>
  <c r="D6874" i="36" s="1"/>
  <c r="B6873" i="36"/>
  <c r="D6873" i="36" s="1"/>
  <c r="B6872" i="36"/>
  <c r="D6872" i="36" s="1"/>
  <c r="B6870" i="36"/>
  <c r="D6870" i="36" s="1"/>
  <c r="B6869" i="36"/>
  <c r="D6869" i="36" s="1"/>
  <c r="B6868" i="36"/>
  <c r="D6868" i="36" s="1"/>
  <c r="B6867" i="36"/>
  <c r="D6867" i="36" s="1"/>
  <c r="B6866" i="36"/>
  <c r="D6866" i="36" s="1"/>
  <c r="B6865" i="36"/>
  <c r="D6865" i="36" s="1"/>
  <c r="B6864" i="36"/>
  <c r="D6864" i="36" s="1"/>
  <c r="B6863" i="36"/>
  <c r="D6863" i="36" s="1"/>
  <c r="B6862" i="36"/>
  <c r="D6862" i="36" s="1"/>
  <c r="B6861" i="36"/>
  <c r="D6861" i="36" s="1"/>
  <c r="B6860" i="36"/>
  <c r="D6860" i="36" s="1"/>
  <c r="B6859" i="36"/>
  <c r="D6859" i="36" s="1"/>
  <c r="B6857" i="36"/>
  <c r="D6857" i="36" s="1"/>
  <c r="B6856" i="36"/>
  <c r="D6856" i="36" s="1"/>
  <c r="B6855" i="36"/>
  <c r="D6855" i="36" s="1"/>
  <c r="B6854" i="36"/>
  <c r="D6854" i="36" s="1"/>
  <c r="B6852" i="36"/>
  <c r="D6852" i="36" s="1"/>
  <c r="B6851" i="36"/>
  <c r="D6851" i="36" s="1"/>
  <c r="B6850" i="36"/>
  <c r="D6850" i="36" s="1"/>
  <c r="D6849" i="36"/>
  <c r="B6849" i="36"/>
  <c r="B6847" i="36"/>
  <c r="D6847" i="36" s="1"/>
  <c r="B6846" i="36"/>
  <c r="D6846" i="36" s="1"/>
  <c r="B6845" i="36"/>
  <c r="D6845" i="36" s="1"/>
  <c r="B6843" i="36"/>
  <c r="D6843" i="36" s="1"/>
  <c r="D6842" i="36"/>
  <c r="B6842" i="36"/>
  <c r="B6841" i="36"/>
  <c r="D6841" i="36" s="1"/>
  <c r="B6832" i="36"/>
  <c r="D6832" i="36" s="1"/>
  <c r="B6831" i="36"/>
  <c r="D6831" i="36" s="1"/>
  <c r="B6830" i="36"/>
  <c r="D6830" i="36" s="1"/>
  <c r="B6829" i="36"/>
  <c r="D6829" i="36" s="1"/>
  <c r="B6828" i="36"/>
  <c r="D6828" i="36" s="1"/>
  <c r="D6827" i="36"/>
  <c r="B6827" i="36"/>
  <c r="B6826" i="36"/>
  <c r="D6826" i="36" s="1"/>
  <c r="B6825" i="36"/>
  <c r="D6825" i="36" s="1"/>
  <c r="B6824" i="36"/>
  <c r="D6824" i="36" s="1"/>
  <c r="B6823" i="36"/>
  <c r="D6823" i="36" s="1"/>
  <c r="B6822" i="36"/>
  <c r="D6822" i="36" s="1"/>
  <c r="B6821" i="36"/>
  <c r="D6821" i="36" s="1"/>
  <c r="B6820" i="36"/>
  <c r="D6820" i="36" s="1"/>
  <c r="B6819" i="36"/>
  <c r="D6819" i="36" s="1"/>
  <c r="B6818" i="36"/>
  <c r="D6818" i="36" s="1"/>
  <c r="B6817" i="36"/>
  <c r="D6817" i="36" s="1"/>
  <c r="B6816" i="36"/>
  <c r="D6816" i="36" s="1"/>
  <c r="B6815" i="36"/>
  <c r="D6815" i="36" s="1"/>
  <c r="B6814" i="36"/>
  <c r="D6814" i="36" s="1"/>
  <c r="B6813" i="36"/>
  <c r="D6813" i="36" s="1"/>
  <c r="B6812" i="36"/>
  <c r="D6812" i="36" s="1"/>
  <c r="D6811" i="36"/>
  <c r="B6811" i="36"/>
  <c r="B6810" i="36"/>
  <c r="D6810" i="36" s="1"/>
  <c r="B6809" i="36"/>
  <c r="D6809" i="36" s="1"/>
  <c r="B6808" i="36"/>
  <c r="D6808" i="36" s="1"/>
  <c r="B6807" i="36"/>
  <c r="D6807" i="36" s="1"/>
  <c r="B6806" i="36"/>
  <c r="D6806" i="36" s="1"/>
  <c r="B6805" i="36"/>
  <c r="D6805" i="36" s="1"/>
  <c r="B6804" i="36"/>
  <c r="D6804" i="36" s="1"/>
  <c r="B6803" i="36"/>
  <c r="D6803" i="36" s="1"/>
  <c r="B6802" i="36"/>
  <c r="D6802" i="36" s="1"/>
  <c r="B6801" i="36"/>
  <c r="D6801" i="36" s="1"/>
  <c r="B6800" i="36"/>
  <c r="D6800" i="36" s="1"/>
  <c r="B6799" i="36"/>
  <c r="D6799" i="36" s="1"/>
  <c r="B6798" i="36"/>
  <c r="D6798" i="36" s="1"/>
  <c r="B6797" i="36"/>
  <c r="D6797" i="36" s="1"/>
  <c r="B6796" i="36"/>
  <c r="D6796" i="36" s="1"/>
  <c r="D6795" i="36"/>
  <c r="B6795" i="36"/>
  <c r="B6794" i="36"/>
  <c r="D6794" i="36" s="1"/>
  <c r="B6793" i="36"/>
  <c r="D6793" i="36" s="1"/>
  <c r="B6792" i="36"/>
  <c r="D6792" i="36" s="1"/>
  <c r="B6791" i="36"/>
  <c r="D6791" i="36" s="1"/>
  <c r="B6790" i="36"/>
  <c r="D6790" i="36" s="1"/>
  <c r="B6789" i="36"/>
  <c r="D6789" i="36" s="1"/>
  <c r="B6788" i="36"/>
  <c r="D6788" i="36" s="1"/>
  <c r="B6787" i="36"/>
  <c r="D6787" i="36" s="1"/>
  <c r="B6786" i="36"/>
  <c r="D6786" i="36" s="1"/>
  <c r="B6785" i="36"/>
  <c r="D6785" i="36" s="1"/>
  <c r="B6784" i="36"/>
  <c r="D6784" i="36" s="1"/>
  <c r="B6783" i="36"/>
  <c r="D6783" i="36" s="1"/>
  <c r="B6782" i="36"/>
  <c r="D6782" i="36" s="1"/>
  <c r="B6781" i="36"/>
  <c r="D6781" i="36" s="1"/>
  <c r="B6780" i="36"/>
  <c r="D6780" i="36" s="1"/>
  <c r="B6779" i="36"/>
  <c r="D6779" i="36" s="1"/>
  <c r="B6778" i="36"/>
  <c r="D6778" i="36" s="1"/>
  <c r="B6777" i="36"/>
  <c r="D6777" i="36" s="1"/>
  <c r="B6776" i="36"/>
  <c r="D6776" i="36" s="1"/>
  <c r="B6775" i="36"/>
  <c r="D6775" i="36" s="1"/>
  <c r="B6774" i="36"/>
  <c r="D6774" i="36" s="1"/>
  <c r="B6773" i="36"/>
  <c r="D6773" i="36" s="1"/>
  <c r="B6772" i="36"/>
  <c r="D6772" i="36" s="1"/>
  <c r="B6771" i="36"/>
  <c r="D6771" i="36" s="1"/>
  <c r="B6770" i="36"/>
  <c r="D6770" i="36" s="1"/>
  <c r="B6769" i="36"/>
  <c r="D6769" i="36" s="1"/>
  <c r="B6768" i="36"/>
  <c r="D6768" i="36" s="1"/>
  <c r="B6767" i="36"/>
  <c r="D6767" i="36" s="1"/>
  <c r="B6766" i="36"/>
  <c r="D6766" i="36" s="1"/>
  <c r="B6765" i="36"/>
  <c r="D6765" i="36" s="1"/>
  <c r="B6764" i="36"/>
  <c r="D6764" i="36" s="1"/>
  <c r="B6763" i="36"/>
  <c r="D6763" i="36" s="1"/>
  <c r="B6762" i="36"/>
  <c r="D6762" i="36" s="1"/>
  <c r="B6761" i="36"/>
  <c r="D6761" i="36" s="1"/>
  <c r="B6760" i="36"/>
  <c r="D6760" i="36" s="1"/>
  <c r="B6759" i="36"/>
  <c r="D6759" i="36" s="1"/>
  <c r="B6758" i="36"/>
  <c r="D6758" i="36" s="1"/>
  <c r="B6757" i="36"/>
  <c r="D6757" i="36" s="1"/>
  <c r="B6756" i="36"/>
  <c r="D6756" i="36" s="1"/>
  <c r="B6755" i="36"/>
  <c r="D6755" i="36" s="1"/>
  <c r="B6754" i="36"/>
  <c r="D6754" i="36" s="1"/>
  <c r="B6753" i="36"/>
  <c r="D6753" i="36" s="1"/>
  <c r="B6752" i="36"/>
  <c r="D6752" i="36" s="1"/>
  <c r="B6751" i="36"/>
  <c r="D6751" i="36" s="1"/>
  <c r="B6750" i="36"/>
  <c r="D6750" i="36" s="1"/>
  <c r="B6749" i="36"/>
  <c r="D6749" i="36" s="1"/>
  <c r="B6748" i="36"/>
  <c r="D6748" i="36" s="1"/>
  <c r="B6747" i="36"/>
  <c r="D6747" i="36" s="1"/>
  <c r="B6746" i="36"/>
  <c r="D6746" i="36" s="1"/>
  <c r="B6745" i="36"/>
  <c r="D6745" i="36" s="1"/>
  <c r="B6744" i="36"/>
  <c r="D6744" i="36" s="1"/>
  <c r="B6743" i="36"/>
  <c r="D6743" i="36" s="1"/>
  <c r="B6742" i="36"/>
  <c r="D6742" i="36" s="1"/>
  <c r="B6741" i="36"/>
  <c r="D6741" i="36" s="1"/>
  <c r="B6740" i="36"/>
  <c r="D6740" i="36" s="1"/>
  <c r="B6739" i="36"/>
  <c r="D6739" i="36" s="1"/>
  <c r="B6738" i="36"/>
  <c r="D6738" i="36" s="1"/>
  <c r="B6737" i="36"/>
  <c r="D6737" i="36" s="1"/>
  <c r="B6736" i="36"/>
  <c r="D6736" i="36" s="1"/>
  <c r="B6735" i="36"/>
  <c r="D6735" i="36" s="1"/>
  <c r="B6734" i="36"/>
  <c r="D6734" i="36" s="1"/>
  <c r="B6733" i="36"/>
  <c r="D6733" i="36" s="1"/>
  <c r="B6732" i="36"/>
  <c r="D6732" i="36" s="1"/>
  <c r="B6731" i="36"/>
  <c r="D6731" i="36" s="1"/>
  <c r="B6730" i="36"/>
  <c r="D6730" i="36" s="1"/>
  <c r="B6729" i="36"/>
  <c r="D6729" i="36" s="1"/>
  <c r="B6728" i="36"/>
  <c r="D6728" i="36" s="1"/>
  <c r="B6727" i="36"/>
  <c r="D6727" i="36" s="1"/>
  <c r="B6726" i="36"/>
  <c r="D6726" i="36" s="1"/>
  <c r="B6725" i="36"/>
  <c r="D6725" i="36" s="1"/>
  <c r="B6724" i="36"/>
  <c r="D6724" i="36" s="1"/>
  <c r="B6723" i="36"/>
  <c r="D6723" i="36" s="1"/>
  <c r="B6722" i="36"/>
  <c r="D6722" i="36" s="1"/>
  <c r="B6721" i="36"/>
  <c r="D6721" i="36" s="1"/>
  <c r="B6720" i="36"/>
  <c r="D6720" i="36" s="1"/>
  <c r="B6719" i="36"/>
  <c r="D6719" i="36" s="1"/>
  <c r="B6718" i="36"/>
  <c r="D6718" i="36" s="1"/>
  <c r="B6717" i="36"/>
  <c r="D6717" i="36" s="1"/>
  <c r="B6716" i="36"/>
  <c r="D6716" i="36" s="1"/>
  <c r="B6715" i="36"/>
  <c r="D6715" i="36" s="1"/>
  <c r="B6714" i="36"/>
  <c r="D6714" i="36" s="1"/>
  <c r="B6713" i="36"/>
  <c r="D6713" i="36" s="1"/>
  <c r="B6712" i="36"/>
  <c r="D6712" i="36" s="1"/>
  <c r="B6711" i="36"/>
  <c r="D6711" i="36" s="1"/>
  <c r="B6710" i="36"/>
  <c r="D6710" i="36" s="1"/>
  <c r="B6709" i="36"/>
  <c r="D6709" i="36" s="1"/>
  <c r="B6708" i="36"/>
  <c r="D6708" i="36" s="1"/>
  <c r="B6707" i="36"/>
  <c r="D6707" i="36" s="1"/>
  <c r="B6706" i="36"/>
  <c r="D6706" i="36" s="1"/>
  <c r="B6705" i="36"/>
  <c r="D6705" i="36" s="1"/>
  <c r="B6704" i="36"/>
  <c r="D6704" i="36" s="1"/>
  <c r="B6703" i="36"/>
  <c r="D6703" i="36" s="1"/>
  <c r="B6702" i="36"/>
  <c r="D6702" i="36" s="1"/>
  <c r="B6701" i="36"/>
  <c r="D6701" i="36" s="1"/>
  <c r="B6700" i="36"/>
  <c r="D6700" i="36" s="1"/>
  <c r="B6699" i="36"/>
  <c r="D6699" i="36" s="1"/>
  <c r="B6698" i="36"/>
  <c r="D6698" i="36" s="1"/>
  <c r="B6697" i="36"/>
  <c r="D6697" i="36" s="1"/>
  <c r="B6696" i="36"/>
  <c r="D6696" i="36" s="1"/>
  <c r="B6695" i="36"/>
  <c r="D6695" i="36" s="1"/>
  <c r="B6694" i="36"/>
  <c r="D6694" i="36" s="1"/>
  <c r="B6693" i="36"/>
  <c r="D6693" i="36" s="1"/>
  <c r="B6692" i="36"/>
  <c r="D6692" i="36" s="1"/>
  <c r="B6691" i="36"/>
  <c r="D6691" i="36" s="1"/>
  <c r="B6690" i="36"/>
  <c r="D6690" i="36" s="1"/>
  <c r="B6689" i="36"/>
  <c r="D6689" i="36" s="1"/>
  <c r="B6688" i="36"/>
  <c r="D6688" i="36" s="1"/>
  <c r="B6687" i="36"/>
  <c r="D6687" i="36" s="1"/>
  <c r="B6686" i="36"/>
  <c r="D6686" i="36" s="1"/>
  <c r="B6685" i="36"/>
  <c r="D6685" i="36" s="1"/>
  <c r="B6684" i="36"/>
  <c r="D6684" i="36" s="1"/>
  <c r="B6683" i="36"/>
  <c r="D6683" i="36" s="1"/>
  <c r="B6682" i="36"/>
  <c r="D6682" i="36" s="1"/>
  <c r="B6681" i="36"/>
  <c r="D6681" i="36" s="1"/>
  <c r="B6680" i="36"/>
  <c r="D6680" i="36" s="1"/>
  <c r="B6679" i="36"/>
  <c r="D6679" i="36" s="1"/>
  <c r="B6678" i="36"/>
  <c r="D6678" i="36" s="1"/>
  <c r="B6677" i="36"/>
  <c r="D6677" i="36" s="1"/>
  <c r="B6676" i="36"/>
  <c r="D6676" i="36" s="1"/>
  <c r="B6675" i="36"/>
  <c r="D6675" i="36" s="1"/>
  <c r="B6674" i="36"/>
  <c r="D6674" i="36" s="1"/>
  <c r="B6673" i="36"/>
  <c r="D6673" i="36" s="1"/>
  <c r="B6672" i="36"/>
  <c r="D6672" i="36" s="1"/>
  <c r="B6671" i="36"/>
  <c r="D6671" i="36" s="1"/>
  <c r="B6670" i="36"/>
  <c r="D6670" i="36" s="1"/>
  <c r="B6669" i="36"/>
  <c r="D6669" i="36" s="1"/>
  <c r="B6668" i="36"/>
  <c r="D6668" i="36" s="1"/>
  <c r="B6667" i="36"/>
  <c r="D6667" i="36" s="1"/>
  <c r="B6666" i="36"/>
  <c r="D6666" i="36" s="1"/>
  <c r="B6665" i="36"/>
  <c r="D6665" i="36" s="1"/>
  <c r="B6664" i="36"/>
  <c r="D6664" i="36" s="1"/>
  <c r="B6663" i="36"/>
  <c r="D6663" i="36" s="1"/>
  <c r="B6662" i="36"/>
  <c r="D6662" i="36" s="1"/>
  <c r="B6661" i="36"/>
  <c r="D6661" i="36" s="1"/>
  <c r="B6660" i="36"/>
  <c r="D6660" i="36" s="1"/>
  <c r="B6659" i="36"/>
  <c r="D6659" i="36" s="1"/>
  <c r="B6658" i="36"/>
  <c r="D6658" i="36" s="1"/>
  <c r="B6657" i="36"/>
  <c r="D6657" i="36" s="1"/>
  <c r="B6656" i="36"/>
  <c r="D6656" i="36" s="1"/>
  <c r="B6655" i="36"/>
  <c r="D6655" i="36" s="1"/>
  <c r="B6654" i="36"/>
  <c r="D6654" i="36" s="1"/>
  <c r="B6653" i="36"/>
  <c r="D6653" i="36" s="1"/>
  <c r="B6652" i="36"/>
  <c r="D6652" i="36" s="1"/>
  <c r="B6651" i="36"/>
  <c r="D6651" i="36" s="1"/>
  <c r="B6650" i="36"/>
  <c r="D6650" i="36" s="1"/>
  <c r="B6649" i="36"/>
  <c r="D6649" i="36" s="1"/>
  <c r="B6648" i="36"/>
  <c r="D6648" i="36" s="1"/>
  <c r="B6647" i="36"/>
  <c r="D6647" i="36" s="1"/>
  <c r="B6646" i="36"/>
  <c r="D6646" i="36" s="1"/>
  <c r="B6645" i="36"/>
  <c r="D6645" i="36" s="1"/>
  <c r="B6644" i="36"/>
  <c r="D6644" i="36" s="1"/>
  <c r="B6643" i="36"/>
  <c r="D6643" i="36" s="1"/>
  <c r="B6642" i="36"/>
  <c r="D6642" i="36" s="1"/>
  <c r="B6641" i="36"/>
  <c r="D6641" i="36" s="1"/>
  <c r="B6640" i="36"/>
  <c r="D6640" i="36" s="1"/>
  <c r="B6639" i="36"/>
  <c r="D6639" i="36" s="1"/>
  <c r="B6638" i="36"/>
  <c r="D6638" i="36" s="1"/>
  <c r="B6637" i="36"/>
  <c r="D6637" i="36" s="1"/>
  <c r="B6636" i="36"/>
  <c r="D6636" i="36" s="1"/>
  <c r="B6635" i="36"/>
  <c r="D6635" i="36" s="1"/>
  <c r="B6634" i="36"/>
  <c r="D6634" i="36" s="1"/>
  <c r="B6633" i="36"/>
  <c r="D6633" i="36" s="1"/>
  <c r="B6632" i="36"/>
  <c r="D6632" i="36" s="1"/>
  <c r="B6631" i="36"/>
  <c r="D6631" i="36" s="1"/>
  <c r="B6630" i="36"/>
  <c r="D6630" i="36" s="1"/>
  <c r="B6629" i="36"/>
  <c r="D6629" i="36" s="1"/>
  <c r="B6628" i="36"/>
  <c r="D6628" i="36" s="1"/>
  <c r="B6627" i="36"/>
  <c r="D6627" i="36" s="1"/>
  <c r="B6626" i="36"/>
  <c r="D6626" i="36" s="1"/>
  <c r="B6625" i="36"/>
  <c r="D6625" i="36" s="1"/>
  <c r="B6624" i="36"/>
  <c r="D6624" i="36" s="1"/>
  <c r="B6623" i="36"/>
  <c r="D6623" i="36" s="1"/>
  <c r="B6622" i="36"/>
  <c r="D6622" i="36" s="1"/>
  <c r="B6621" i="36"/>
  <c r="D6621" i="36" s="1"/>
  <c r="B6620" i="36"/>
  <c r="D6620" i="36" s="1"/>
  <c r="B6619" i="36"/>
  <c r="D6619" i="36" s="1"/>
  <c r="B6618" i="36"/>
  <c r="D6618" i="36" s="1"/>
  <c r="B6617" i="36"/>
  <c r="D6617" i="36" s="1"/>
  <c r="B6616" i="36"/>
  <c r="D6616" i="36" s="1"/>
  <c r="B6615" i="36"/>
  <c r="D6615" i="36" s="1"/>
  <c r="B6614" i="36"/>
  <c r="D6614" i="36" s="1"/>
  <c r="D6613" i="36"/>
  <c r="D6612" i="36"/>
  <c r="D6611" i="36"/>
  <c r="D6610" i="36"/>
  <c r="D6609" i="36"/>
  <c r="D6608" i="36"/>
  <c r="D6607" i="36"/>
  <c r="D6606" i="36"/>
  <c r="D6605" i="36"/>
  <c r="D6604" i="36"/>
  <c r="D6603" i="36"/>
  <c r="D6602" i="36"/>
  <c r="D6601" i="36"/>
  <c r="D6600" i="36"/>
  <c r="D6599" i="36"/>
  <c r="D6598" i="36"/>
  <c r="D6597" i="36"/>
  <c r="D6596" i="36"/>
  <c r="D6595" i="36"/>
  <c r="D6594" i="36"/>
  <c r="D6593" i="36"/>
  <c r="D6592" i="36"/>
  <c r="D6591" i="36"/>
  <c r="D6590" i="36"/>
  <c r="D6589" i="36"/>
  <c r="D6588" i="36"/>
  <c r="D6587" i="36"/>
  <c r="D6586" i="36"/>
  <c r="D6585" i="36"/>
  <c r="D6584" i="36"/>
  <c r="D6583" i="36"/>
  <c r="D6582" i="36"/>
  <c r="D6581" i="36"/>
  <c r="D6580" i="36"/>
  <c r="D6579" i="36"/>
  <c r="D6578" i="36"/>
  <c r="D6577" i="36"/>
  <c r="D6576" i="36"/>
  <c r="D6575" i="36"/>
  <c r="D6574" i="36"/>
  <c r="D6573" i="36"/>
  <c r="D6572" i="36"/>
  <c r="D6571" i="36"/>
  <c r="D6570" i="36"/>
  <c r="D6569" i="36"/>
  <c r="D6568" i="36"/>
  <c r="D6567" i="36"/>
  <c r="D6566" i="36"/>
  <c r="D6565" i="36"/>
  <c r="D6564" i="36"/>
  <c r="D6563" i="36"/>
  <c r="D6562" i="36"/>
  <c r="D6561" i="36"/>
  <c r="D6560" i="36"/>
  <c r="D6559" i="36"/>
  <c r="D6558" i="36"/>
  <c r="D6557" i="36"/>
  <c r="D6556" i="36"/>
  <c r="D6555" i="36"/>
  <c r="D6554" i="36"/>
  <c r="D6553" i="36"/>
  <c r="D6552" i="36"/>
  <c r="D6551" i="36"/>
  <c r="D6550" i="36"/>
  <c r="D6549" i="36"/>
  <c r="D6548" i="36"/>
  <c r="D6547" i="36"/>
  <c r="D6546" i="36"/>
  <c r="D6545" i="36"/>
  <c r="D6544" i="36"/>
  <c r="D6543" i="36"/>
  <c r="D6542" i="36"/>
  <c r="D6541" i="36"/>
  <c r="D6540" i="36"/>
  <c r="D6539" i="36"/>
  <c r="D6538" i="36"/>
  <c r="D6537" i="36"/>
  <c r="D6536" i="36"/>
  <c r="D6535" i="36"/>
  <c r="D6534" i="36"/>
  <c r="D6533" i="36"/>
  <c r="D6532" i="36"/>
  <c r="D6531" i="36"/>
  <c r="D6530" i="36"/>
  <c r="D6529" i="36"/>
  <c r="D6528" i="36"/>
  <c r="D6527" i="36"/>
  <c r="D6526" i="36"/>
  <c r="D6525" i="36"/>
  <c r="D6524" i="36"/>
  <c r="D6523" i="36"/>
  <c r="D6522" i="36"/>
  <c r="D6521" i="36"/>
  <c r="D6520" i="36"/>
  <c r="D6519" i="36"/>
  <c r="D6518" i="36"/>
  <c r="D6517" i="36"/>
  <c r="D6516" i="36"/>
  <c r="D6515" i="36"/>
  <c r="D6514" i="36"/>
  <c r="D6513" i="36"/>
  <c r="D6512" i="36"/>
  <c r="D6511" i="36"/>
  <c r="D6510" i="36"/>
  <c r="D6509" i="36"/>
  <c r="D6508" i="36"/>
  <c r="D6507" i="36"/>
  <c r="D6506" i="36"/>
  <c r="D6505" i="36"/>
  <c r="D6504" i="36"/>
  <c r="D6503" i="36"/>
  <c r="D6502" i="36"/>
  <c r="D6501" i="36"/>
  <c r="D6500" i="36"/>
  <c r="D6499" i="36"/>
  <c r="D6498" i="36"/>
  <c r="D6497" i="36"/>
  <c r="D6496" i="36"/>
  <c r="D6495" i="36"/>
  <c r="D6494" i="36"/>
  <c r="D6493" i="36"/>
  <c r="D6492" i="36"/>
  <c r="D6491" i="36"/>
  <c r="D6490" i="36"/>
  <c r="D6489" i="36"/>
  <c r="D6488" i="36"/>
  <c r="D6487" i="36"/>
  <c r="D6486" i="36"/>
  <c r="D6485" i="36"/>
  <c r="D6484" i="36"/>
  <c r="D6483" i="36"/>
  <c r="D6482" i="36"/>
  <c r="D6481" i="36"/>
  <c r="D6480" i="36"/>
  <c r="D6479" i="36"/>
  <c r="D6478" i="36"/>
  <c r="D6477" i="36"/>
  <c r="D6476" i="36"/>
  <c r="D6475" i="36"/>
  <c r="D6474" i="36"/>
  <c r="D6473" i="36"/>
  <c r="D6472" i="36"/>
  <c r="D6471" i="36"/>
  <c r="D6470" i="36"/>
  <c r="D6469" i="36"/>
  <c r="D6468" i="36"/>
  <c r="D6467" i="36"/>
  <c r="D6466" i="36"/>
  <c r="D6465" i="36"/>
  <c r="D6464" i="36"/>
  <c r="D6463" i="36"/>
  <c r="D6462" i="36"/>
  <c r="D6461" i="36"/>
  <c r="D6460" i="36"/>
  <c r="D6459" i="36"/>
  <c r="D6458" i="36"/>
  <c r="D6457" i="36"/>
  <c r="D6456" i="36"/>
  <c r="D6455" i="36"/>
  <c r="D6454" i="36"/>
  <c r="D6453" i="36"/>
  <c r="D6452" i="36"/>
  <c r="D6451" i="36"/>
  <c r="D6450" i="36"/>
  <c r="D6449" i="36"/>
  <c r="D6448" i="36"/>
  <c r="D6447" i="36"/>
  <c r="D6446" i="36"/>
  <c r="D6445" i="36"/>
  <c r="D6444" i="36"/>
  <c r="D6443" i="36"/>
  <c r="D6442" i="36"/>
  <c r="D6441" i="36"/>
  <c r="D6440" i="36"/>
  <c r="D6439" i="36"/>
  <c r="D6438" i="36"/>
  <c r="D6437" i="36"/>
  <c r="D6436" i="36"/>
  <c r="D6435" i="36"/>
  <c r="D6434" i="36"/>
  <c r="D6433" i="36"/>
  <c r="D6432" i="36"/>
  <c r="D6431" i="36"/>
  <c r="D6430" i="36"/>
  <c r="D6429" i="36"/>
  <c r="D6428" i="36"/>
  <c r="D6427" i="36"/>
  <c r="D6426" i="36"/>
  <c r="D6425" i="36"/>
  <c r="D6424" i="36"/>
  <c r="D6423" i="36"/>
  <c r="D6422" i="36"/>
  <c r="D6421" i="36"/>
  <c r="D6420" i="36"/>
  <c r="D6419" i="36"/>
  <c r="D6418" i="36"/>
  <c r="D6417" i="36"/>
  <c r="D6416" i="36"/>
  <c r="B6415" i="36"/>
  <c r="D6415" i="36" s="1"/>
  <c r="B6414" i="36"/>
  <c r="D6414" i="36" s="1"/>
  <c r="B6413" i="36"/>
  <c r="D6413" i="36" s="1"/>
  <c r="B6412" i="36"/>
  <c r="D6412" i="36" s="1"/>
  <c r="B6411" i="36"/>
  <c r="D6411" i="36" s="1"/>
  <c r="B6410" i="36"/>
  <c r="D6410" i="36" s="1"/>
  <c r="B6408" i="36"/>
  <c r="D6408" i="36" s="1"/>
  <c r="D6407" i="36"/>
  <c r="B6407" i="36"/>
  <c r="B6406" i="36"/>
  <c r="D6406" i="36" s="1"/>
  <c r="B6405" i="36"/>
  <c r="D6405" i="36" s="1"/>
  <c r="B6404" i="36"/>
  <c r="D6404" i="36" s="1"/>
  <c r="B6403" i="36"/>
  <c r="D6403" i="36" s="1"/>
  <c r="B6402" i="36"/>
  <c r="D6402" i="36" s="1"/>
  <c r="B6401" i="36"/>
  <c r="D6401" i="36" s="1"/>
  <c r="B6399" i="36"/>
  <c r="D6399" i="36" s="1"/>
  <c r="B6398" i="36"/>
  <c r="D6398" i="36" s="1"/>
  <c r="B6395" i="36"/>
  <c r="D6395" i="36" s="1"/>
  <c r="B6394" i="36"/>
  <c r="D6394" i="36" s="1"/>
  <c r="B6393" i="36"/>
  <c r="D6393" i="36" s="1"/>
  <c r="B6392" i="36"/>
  <c r="D6392" i="36" s="1"/>
  <c r="B6391" i="36"/>
  <c r="D6391" i="36" s="1"/>
  <c r="B6390" i="36"/>
  <c r="D6390" i="36" s="1"/>
  <c r="B6389" i="36"/>
  <c r="D6389" i="36" s="1"/>
  <c r="B6388" i="36"/>
  <c r="D6388" i="36" s="1"/>
  <c r="B6387" i="36"/>
  <c r="D6387" i="36" s="1"/>
  <c r="B6386" i="36"/>
  <c r="D6386" i="36" s="1"/>
  <c r="B6385" i="36"/>
  <c r="D6385" i="36" s="1"/>
  <c r="B6384" i="36"/>
  <c r="D6384" i="36" s="1"/>
  <c r="B6383" i="36"/>
  <c r="D6383" i="36" s="1"/>
  <c r="B6382" i="36"/>
  <c r="D6382" i="36" s="1"/>
  <c r="B6381" i="36"/>
  <c r="D6381" i="36" s="1"/>
  <c r="B6380" i="36"/>
  <c r="D6380" i="36" s="1"/>
  <c r="B6379" i="36"/>
  <c r="D6379" i="36" s="1"/>
  <c r="B6378" i="36"/>
  <c r="D6378" i="36" s="1"/>
  <c r="B6377" i="36"/>
  <c r="D6377" i="36" s="1"/>
  <c r="B6376" i="36"/>
  <c r="D6376" i="36" s="1"/>
  <c r="B6375" i="36"/>
  <c r="D6375" i="36" s="1"/>
  <c r="B6374" i="36"/>
  <c r="D6374" i="36" s="1"/>
  <c r="B6373" i="36"/>
  <c r="D6373" i="36" s="1"/>
  <c r="B6372" i="36"/>
  <c r="D6372" i="36" s="1"/>
  <c r="B6371" i="36"/>
  <c r="D6371" i="36" s="1"/>
  <c r="B6370" i="36"/>
  <c r="D6370" i="36" s="1"/>
  <c r="B6369" i="36"/>
  <c r="D6369" i="36" s="1"/>
  <c r="B6368" i="36"/>
  <c r="D6368" i="36" s="1"/>
  <c r="B6367" i="36"/>
  <c r="D6367" i="36" s="1"/>
  <c r="B6366" i="36"/>
  <c r="D6366" i="36" s="1"/>
  <c r="B6365" i="36"/>
  <c r="D6365" i="36" s="1"/>
  <c r="B6364" i="36"/>
  <c r="D6364" i="36" s="1"/>
  <c r="B6363" i="36"/>
  <c r="D6363" i="36" s="1"/>
  <c r="B6362" i="36"/>
  <c r="D6362" i="36" s="1"/>
  <c r="B6361" i="36"/>
  <c r="D6361" i="36" s="1"/>
  <c r="B6360" i="36"/>
  <c r="D6360" i="36" s="1"/>
  <c r="B6359" i="36"/>
  <c r="D6359" i="36" s="1"/>
  <c r="B6358" i="36"/>
  <c r="D6358" i="36" s="1"/>
  <c r="B6356" i="36"/>
  <c r="D6356" i="36" s="1"/>
  <c r="B6355" i="36"/>
  <c r="D6355" i="36" s="1"/>
  <c r="B6354" i="36"/>
  <c r="D6354" i="36" s="1"/>
  <c r="D6353" i="36"/>
  <c r="B6353" i="36"/>
  <c r="D6350" i="36"/>
  <c r="B6350" i="36"/>
  <c r="D6349" i="36"/>
  <c r="B6349" i="36"/>
  <c r="D6348" i="36"/>
  <c r="B6348" i="36"/>
  <c r="D6347" i="36"/>
  <c r="B6347" i="36"/>
  <c r="D6346" i="36"/>
  <c r="B6346" i="36"/>
  <c r="D6345" i="36"/>
  <c r="B6345" i="36"/>
  <c r="D6344" i="36"/>
  <c r="B6344" i="36"/>
  <c r="D6343" i="36"/>
  <c r="B6343" i="36"/>
  <c r="D6342" i="36"/>
  <c r="B6342" i="36"/>
  <c r="D6341" i="36"/>
  <c r="B6341" i="36"/>
  <c r="D6340" i="36"/>
  <c r="B6340" i="36"/>
  <c r="D6339" i="36"/>
  <c r="B6339" i="36"/>
  <c r="D6338" i="36"/>
  <c r="B6338" i="36"/>
  <c r="D6337" i="36"/>
  <c r="B6337" i="36"/>
  <c r="D6336" i="36"/>
  <c r="B6336" i="36"/>
  <c r="D6335" i="36"/>
  <c r="B6335" i="36"/>
  <c r="D6334" i="36"/>
  <c r="B6334" i="36"/>
  <c r="D6333" i="36"/>
  <c r="B6333" i="36"/>
  <c r="D6332" i="36"/>
  <c r="B6332" i="36"/>
  <c r="D6331" i="36"/>
  <c r="B6331" i="36"/>
  <c r="D6330" i="36"/>
  <c r="B6330" i="36"/>
  <c r="D6329" i="36"/>
  <c r="B6329" i="36"/>
  <c r="D6328" i="36"/>
  <c r="B6328" i="36"/>
  <c r="D6327" i="36"/>
  <c r="B6327" i="36"/>
  <c r="D6326" i="36"/>
  <c r="B6326" i="36"/>
  <c r="D6325" i="36"/>
  <c r="B6325" i="36"/>
  <c r="D6324" i="36"/>
  <c r="B6324" i="36"/>
  <c r="D6323" i="36"/>
  <c r="B6323" i="36"/>
  <c r="D6322" i="36"/>
  <c r="B6322" i="36"/>
  <c r="D6321" i="36"/>
  <c r="B6321" i="36"/>
  <c r="D6320" i="36"/>
  <c r="B6320" i="36"/>
  <c r="D6319" i="36"/>
  <c r="B6319" i="36"/>
  <c r="B6317" i="36"/>
  <c r="D6317" i="36" s="1"/>
  <c r="B6316" i="36"/>
  <c r="D6316" i="36" s="1"/>
  <c r="B6315" i="36"/>
  <c r="D6315" i="36" s="1"/>
  <c r="B6314" i="36"/>
  <c r="D6314" i="36" s="1"/>
  <c r="B6313" i="36"/>
  <c r="D6313" i="36" s="1"/>
  <c r="B6312" i="36"/>
  <c r="D6312" i="36" s="1"/>
  <c r="B6311" i="36"/>
  <c r="D6311" i="36" s="1"/>
  <c r="B6310" i="36"/>
  <c r="D6310" i="36" s="1"/>
  <c r="B6309" i="36"/>
  <c r="D6309" i="36" s="1"/>
  <c r="B6308" i="36"/>
  <c r="D6308" i="36" s="1"/>
  <c r="B6307" i="36"/>
  <c r="D6307" i="36" s="1"/>
  <c r="B6305" i="36"/>
  <c r="D6305" i="36" s="1"/>
  <c r="B6304" i="36"/>
  <c r="D6304" i="36" s="1"/>
  <c r="B6303" i="36"/>
  <c r="D6303" i="36" s="1"/>
  <c r="B6302" i="36"/>
  <c r="D6302" i="36" s="1"/>
  <c r="B6300" i="36"/>
  <c r="D6300" i="36" s="1"/>
  <c r="B6299" i="36"/>
  <c r="D6299" i="36" s="1"/>
  <c r="B6298" i="36"/>
  <c r="D6298" i="36" s="1"/>
  <c r="D6297" i="36"/>
  <c r="B6297" i="36"/>
  <c r="B6296" i="36"/>
  <c r="D6296" i="36" s="1"/>
  <c r="B6295" i="36"/>
  <c r="D6295" i="36" s="1"/>
  <c r="B6294" i="36"/>
  <c r="D6294" i="36" s="1"/>
  <c r="B6293" i="36"/>
  <c r="D6293" i="36" s="1"/>
  <c r="B6292" i="36"/>
  <c r="D6292" i="36" s="1"/>
  <c r="B6291" i="36"/>
  <c r="D6291" i="36" s="1"/>
  <c r="B6290" i="36"/>
  <c r="D6290" i="36" s="1"/>
  <c r="B6265" i="36"/>
  <c r="D6265" i="36" s="1"/>
  <c r="B6264" i="36"/>
  <c r="D6264" i="36" s="1"/>
  <c r="B6260" i="36"/>
  <c r="D6260" i="36" s="1"/>
  <c r="B6259" i="36"/>
  <c r="D6259" i="36" s="1"/>
  <c r="B6258" i="36"/>
  <c r="D6258" i="36" s="1"/>
  <c r="B6257" i="36"/>
  <c r="D6257" i="36" s="1"/>
  <c r="B6256" i="36"/>
  <c r="D6256" i="36" s="1"/>
  <c r="B6255" i="36"/>
  <c r="D6255" i="36" s="1"/>
  <c r="B6254" i="36"/>
  <c r="D6254" i="36" s="1"/>
  <c r="D6253" i="36"/>
  <c r="B6253" i="36"/>
  <c r="B6252" i="36"/>
  <c r="D6252" i="36" s="1"/>
  <c r="B6251" i="36"/>
  <c r="D6251" i="36" s="1"/>
  <c r="B6250" i="36"/>
  <c r="D6250" i="36" s="1"/>
  <c r="B6249" i="36"/>
  <c r="D6249" i="36" s="1"/>
  <c r="B6248" i="36"/>
  <c r="D6248" i="36" s="1"/>
  <c r="B6247" i="36"/>
  <c r="D6247" i="36" s="1"/>
  <c r="B6246" i="36"/>
  <c r="D6246" i="36" s="1"/>
  <c r="D6245" i="36"/>
  <c r="B6245" i="36"/>
  <c r="B6244" i="36"/>
  <c r="D6244" i="36" s="1"/>
  <c r="B6243" i="36"/>
  <c r="D6243" i="36" s="1"/>
  <c r="B6242" i="36"/>
  <c r="D6242" i="36" s="1"/>
  <c r="B6241" i="36"/>
  <c r="D6241" i="36" s="1"/>
  <c r="B6240" i="36"/>
  <c r="D6240" i="36" s="1"/>
  <c r="B6239" i="36"/>
  <c r="D6239" i="36" s="1"/>
  <c r="B6237" i="36"/>
  <c r="D6237" i="36" s="1"/>
  <c r="B6236" i="36"/>
  <c r="D6236" i="36" s="1"/>
  <c r="B6235" i="36"/>
  <c r="D6235" i="36" s="1"/>
  <c r="B6234" i="36"/>
  <c r="D6234" i="36" s="1"/>
  <c r="B6233" i="36"/>
  <c r="D6233" i="36" s="1"/>
  <c r="B6232" i="36"/>
  <c r="D6232" i="36" s="1"/>
  <c r="D6231" i="36"/>
  <c r="B6231" i="36"/>
  <c r="D6224" i="36"/>
  <c r="B6224" i="36"/>
  <c r="D6219" i="36"/>
  <c r="B6219" i="36"/>
  <c r="D6218" i="36"/>
  <c r="B6218" i="36"/>
  <c r="D6217" i="36"/>
  <c r="B6217" i="36"/>
  <c r="D6215" i="36"/>
  <c r="B6215" i="36"/>
  <c r="D6214" i="36"/>
  <c r="B6214" i="36"/>
  <c r="D6213" i="36"/>
  <c r="D6212" i="36"/>
  <c r="D6211" i="36"/>
  <c r="D6210" i="36"/>
  <c r="D6209" i="36"/>
  <c r="D6208" i="36"/>
  <c r="D6207" i="36"/>
  <c r="D6206" i="36"/>
  <c r="D6205" i="36"/>
  <c r="D6204" i="36"/>
  <c r="D6203" i="36"/>
  <c r="D6202" i="36"/>
  <c r="D6201" i="36"/>
  <c r="D6200" i="36"/>
  <c r="D6199" i="36"/>
  <c r="D6198" i="36"/>
  <c r="D6197" i="36"/>
  <c r="D6196" i="36"/>
  <c r="D6195" i="36"/>
  <c r="D6194" i="36"/>
  <c r="D6193" i="36"/>
  <c r="D6192" i="36"/>
  <c r="D6190" i="36"/>
  <c r="B6190" i="36"/>
  <c r="D6189" i="36"/>
  <c r="B6189" i="36"/>
  <c r="D6188" i="36"/>
  <c r="B6188" i="36"/>
  <c r="D6187" i="36"/>
  <c r="B6187" i="36"/>
  <c r="D6186" i="36"/>
  <c r="B6186" i="36"/>
  <c r="D6185" i="36"/>
  <c r="B6185" i="36"/>
  <c r="D6184" i="36"/>
  <c r="B6184" i="36"/>
  <c r="D6183" i="36"/>
  <c r="B6183" i="36"/>
  <c r="D6182" i="36"/>
  <c r="B6182" i="36"/>
  <c r="D6181" i="36"/>
  <c r="B6181" i="36"/>
  <c r="D6180" i="36"/>
  <c r="B6180" i="36"/>
  <c r="D6179" i="36"/>
  <c r="B6179" i="36"/>
  <c r="D6178" i="36"/>
  <c r="B6178" i="36"/>
  <c r="D6177" i="36"/>
  <c r="B6177" i="36"/>
  <c r="D6176" i="36"/>
  <c r="B6176" i="36"/>
  <c r="D6175" i="36"/>
  <c r="B6175" i="36"/>
  <c r="D6174" i="36"/>
  <c r="B6174" i="36"/>
  <c r="D6173" i="36"/>
  <c r="B6173" i="36"/>
  <c r="D6172" i="36"/>
  <c r="B6172" i="36"/>
  <c r="D6171" i="36"/>
  <c r="B6171" i="36"/>
  <c r="D6170" i="36"/>
  <c r="B6170" i="36"/>
  <c r="D6169" i="36"/>
  <c r="B6169" i="36"/>
  <c r="D6168" i="36"/>
  <c r="B6168" i="36"/>
  <c r="D6167" i="36"/>
  <c r="B6167" i="36"/>
  <c r="D6166" i="36"/>
  <c r="B6166" i="36"/>
  <c r="D6165" i="36"/>
  <c r="B6165" i="36"/>
  <c r="D6164" i="36"/>
  <c r="B6164" i="36"/>
  <c r="D6163" i="36"/>
  <c r="B6163" i="36"/>
  <c r="D6162" i="36"/>
  <c r="B6162" i="36"/>
  <c r="D6161" i="36"/>
  <c r="B6161" i="36"/>
  <c r="D6160" i="36"/>
  <c r="B6160" i="36"/>
  <c r="D6159" i="36"/>
  <c r="B6159" i="36"/>
  <c r="D6158" i="36"/>
  <c r="B6158" i="36"/>
  <c r="D6157" i="36"/>
  <c r="B6157" i="36"/>
  <c r="D6156" i="36"/>
  <c r="B6156" i="36"/>
  <c r="D6155" i="36"/>
  <c r="B6155" i="36"/>
  <c r="D6154" i="36"/>
  <c r="B6154" i="36"/>
  <c r="D6153" i="36"/>
  <c r="B6153" i="36"/>
  <c r="D6152" i="36"/>
  <c r="B6152" i="36"/>
  <c r="D6151" i="36"/>
  <c r="B6151" i="36"/>
  <c r="D6150" i="36"/>
  <c r="B6150" i="36"/>
  <c r="D6149" i="36"/>
  <c r="B6149" i="36"/>
  <c r="D6148" i="36"/>
  <c r="B6148" i="36"/>
  <c r="D6147" i="36"/>
  <c r="B6147" i="36"/>
  <c r="D6146" i="36"/>
  <c r="B6146" i="36"/>
  <c r="D6145" i="36"/>
  <c r="B6145" i="36"/>
  <c r="D6144" i="36"/>
  <c r="B6144" i="36"/>
  <c r="D6143" i="36"/>
  <c r="B6143" i="36"/>
  <c r="D6142" i="36"/>
  <c r="B6142" i="36"/>
  <c r="D6141" i="36"/>
  <c r="B6141" i="36"/>
  <c r="D6140" i="36"/>
  <c r="B6140" i="36"/>
  <c r="D6139" i="36"/>
  <c r="B6139" i="36"/>
  <c r="D6138" i="36"/>
  <c r="B6138" i="36"/>
  <c r="D6137" i="36"/>
  <c r="B6137" i="36"/>
  <c r="D6136" i="36"/>
  <c r="B6136" i="36"/>
  <c r="D6135" i="36"/>
  <c r="B6135" i="36"/>
  <c r="D6134" i="36"/>
  <c r="B6134" i="36"/>
  <c r="D6133" i="36"/>
  <c r="B6133" i="36"/>
  <c r="D6132" i="36"/>
  <c r="B6132" i="36"/>
  <c r="D6131" i="36"/>
  <c r="B6131" i="36"/>
  <c r="D6130" i="36"/>
  <c r="B6130" i="36"/>
  <c r="D6129" i="36"/>
  <c r="B6129" i="36"/>
  <c r="D6128" i="36"/>
  <c r="B6128" i="36"/>
  <c r="D6127" i="36"/>
  <c r="B6127" i="36"/>
  <c r="D6126" i="36"/>
  <c r="B6126" i="36"/>
  <c r="D6125" i="36"/>
  <c r="B6125" i="36"/>
  <c r="B6123" i="36"/>
  <c r="D6123" i="36" s="1"/>
  <c r="B6122" i="36"/>
  <c r="D6122" i="36" s="1"/>
  <c r="B6121" i="36"/>
  <c r="D6121" i="36" s="1"/>
  <c r="B6120" i="36"/>
  <c r="D6120" i="36" s="1"/>
  <c r="B6119" i="36"/>
  <c r="D6119" i="36" s="1"/>
  <c r="B6118" i="36"/>
  <c r="D6118" i="36" s="1"/>
  <c r="B6117" i="36"/>
  <c r="D6117" i="36" s="1"/>
  <c r="D6116" i="36"/>
  <c r="B6116" i="36"/>
  <c r="B6115" i="36"/>
  <c r="D6115" i="36" s="1"/>
  <c r="B6114" i="36"/>
  <c r="D6114" i="36" s="1"/>
  <c r="B6113" i="36"/>
  <c r="D6113" i="36" s="1"/>
  <c r="B6112" i="36"/>
  <c r="D6112" i="36" s="1"/>
  <c r="B6111" i="36"/>
  <c r="D6111" i="36" s="1"/>
  <c r="B6110" i="36"/>
  <c r="D6110" i="36" s="1"/>
  <c r="B6109" i="36"/>
  <c r="D6109" i="36" s="1"/>
  <c r="D6108" i="36"/>
  <c r="B6108" i="36"/>
  <c r="B6107" i="36"/>
  <c r="D6107" i="36" s="1"/>
  <c r="B6106" i="36"/>
  <c r="D6106" i="36" s="1"/>
  <c r="B6105" i="36"/>
  <c r="D6105" i="36" s="1"/>
  <c r="B6104" i="36"/>
  <c r="D6104" i="36" s="1"/>
  <c r="B6103" i="36"/>
  <c r="A6103" i="36"/>
  <c r="B6102" i="36"/>
  <c r="D6102" i="36" s="1"/>
  <c r="B6101" i="36"/>
  <c r="D6101" i="36" s="1"/>
  <c r="B6100" i="36"/>
  <c r="D6100" i="36" s="1"/>
  <c r="D6099" i="36"/>
  <c r="B6099" i="36"/>
  <c r="B6098" i="36"/>
  <c r="D6098" i="36" s="1"/>
  <c r="B6097" i="36"/>
  <c r="D6097" i="36" s="1"/>
  <c r="B6096" i="36"/>
  <c r="D6096" i="36" s="1"/>
  <c r="B6095" i="36"/>
  <c r="D6095" i="36" s="1"/>
  <c r="B6094" i="36"/>
  <c r="D6094" i="36" s="1"/>
  <c r="B6093" i="36"/>
  <c r="D6093" i="36" s="1"/>
  <c r="B6092" i="36"/>
  <c r="D6092" i="36" s="1"/>
  <c r="D6091" i="36"/>
  <c r="B6091" i="36"/>
  <c r="B6090" i="36"/>
  <c r="D6090" i="36" s="1"/>
  <c r="B6089" i="36"/>
  <c r="D6089" i="36" s="1"/>
  <c r="B6088" i="36"/>
  <c r="D6088" i="36" s="1"/>
  <c r="B6087" i="36"/>
  <c r="D6087" i="36" s="1"/>
  <c r="B6086" i="36"/>
  <c r="D6086" i="36" s="1"/>
  <c r="B6085" i="36"/>
  <c r="D6085" i="36" s="1"/>
  <c r="B6084" i="36"/>
  <c r="D6084" i="36" s="1"/>
  <c r="D6083" i="36"/>
  <c r="B6083" i="36"/>
  <c r="B6082" i="36"/>
  <c r="D6082" i="36" s="1"/>
  <c r="B6081" i="36"/>
  <c r="D6081" i="36" s="1"/>
  <c r="D6080" i="36"/>
  <c r="B6078" i="36"/>
  <c r="D6078" i="36" s="1"/>
  <c r="B6077" i="36"/>
  <c r="D6077" i="36" s="1"/>
  <c r="B6076" i="36"/>
  <c r="D6076" i="36" s="1"/>
  <c r="D6075" i="36"/>
  <c r="D6074" i="36"/>
  <c r="B6074" i="36"/>
  <c r="D6073" i="36"/>
  <c r="D6072" i="36"/>
  <c r="D6071" i="36"/>
  <c r="D6070" i="36"/>
  <c r="D6069" i="36"/>
  <c r="D6068" i="36"/>
  <c r="D6067" i="36"/>
  <c r="D6066" i="36"/>
  <c r="D6065" i="36"/>
  <c r="D6064" i="36"/>
  <c r="D6063" i="36"/>
  <c r="D6062" i="36"/>
  <c r="D6061" i="36"/>
  <c r="D6060" i="36"/>
  <c r="D6059" i="36"/>
  <c r="D6058" i="36"/>
  <c r="D6057" i="36"/>
  <c r="D6056" i="36"/>
  <c r="D6055" i="36"/>
  <c r="D6054" i="36"/>
  <c r="D6053" i="36"/>
  <c r="D6052" i="36"/>
  <c r="D6051" i="36"/>
  <c r="D6050" i="36"/>
  <c r="D6049" i="36"/>
  <c r="D6048" i="36"/>
  <c r="D6047" i="36"/>
  <c r="D6046" i="36"/>
  <c r="D6045" i="36"/>
  <c r="D6044" i="36"/>
  <c r="D6043" i="36"/>
  <c r="D6042" i="36"/>
  <c r="D6041" i="36"/>
  <c r="D6040" i="36"/>
  <c r="D6039" i="36"/>
  <c r="D6038" i="36"/>
  <c r="D6037" i="36"/>
  <c r="D6036" i="36"/>
  <c r="D6035" i="36"/>
  <c r="B6035" i="36"/>
  <c r="D6034" i="36"/>
  <c r="D6033" i="36"/>
  <c r="B6031" i="36"/>
  <c r="D6031" i="36" s="1"/>
  <c r="D6030" i="36"/>
  <c r="D6029" i="36"/>
  <c r="D6027" i="36"/>
  <c r="D6021" i="36"/>
  <c r="D6020" i="36"/>
  <c r="D6019" i="36"/>
  <c r="D6018" i="36"/>
  <c r="D6017" i="36"/>
  <c r="D6015" i="36"/>
  <c r="D6013" i="36"/>
  <c r="D6012" i="36"/>
  <c r="D6011" i="36"/>
  <c r="D6010" i="36"/>
  <c r="D6009" i="36"/>
  <c r="D6008" i="36"/>
  <c r="D6007" i="36"/>
  <c r="D6005" i="36"/>
  <c r="D6004" i="36"/>
  <c r="D6003" i="36"/>
  <c r="D6002" i="36"/>
  <c r="B6001" i="36"/>
  <c r="D6001" i="36" s="1"/>
  <c r="D6000" i="36"/>
  <c r="B6000" i="36"/>
  <c r="D5998" i="36"/>
  <c r="B5998" i="36"/>
  <c r="B5997" i="36"/>
  <c r="D5997" i="36" s="1"/>
  <c r="B5996" i="36"/>
  <c r="D5996" i="36" s="1"/>
  <c r="D5994" i="36"/>
  <c r="B5994" i="36"/>
  <c r="B5993" i="36"/>
  <c r="D5993" i="36" s="1"/>
  <c r="B5991" i="36"/>
  <c r="D5991" i="36" s="1"/>
  <c r="B5990" i="36"/>
  <c r="D5990" i="36" s="1"/>
  <c r="B5989" i="36"/>
  <c r="D5989" i="36" s="1"/>
  <c r="D5988" i="36"/>
  <c r="B5988" i="36"/>
  <c r="D5986" i="36"/>
  <c r="B5986" i="36"/>
  <c r="B5985" i="36"/>
  <c r="D5985" i="36" s="1"/>
  <c r="D5984" i="36"/>
  <c r="D5983" i="36"/>
  <c r="D5982" i="36"/>
  <c r="D5981" i="36"/>
  <c r="D5980" i="36"/>
  <c r="D5979" i="36"/>
  <c r="D5978" i="36"/>
  <c r="D5977" i="36"/>
  <c r="D5976" i="36"/>
  <c r="D5975" i="36"/>
  <c r="D5974" i="36"/>
  <c r="D5973" i="36"/>
  <c r="D5972" i="36"/>
  <c r="D5971" i="36"/>
  <c r="D5970" i="36"/>
  <c r="D5969" i="36"/>
  <c r="D5968" i="36"/>
  <c r="D5967" i="36"/>
  <c r="D5966" i="36"/>
  <c r="D5965" i="36"/>
  <c r="D5964" i="36"/>
  <c r="D5963" i="36"/>
  <c r="D5962" i="36"/>
  <c r="D5961" i="36"/>
  <c r="D5960" i="36"/>
  <c r="D5959" i="36"/>
  <c r="D5958" i="36"/>
  <c r="D5957" i="36"/>
  <c r="D5956" i="36"/>
  <c r="D5955" i="36"/>
  <c r="D5954" i="36"/>
  <c r="D5953" i="36"/>
  <c r="D5952" i="36"/>
  <c r="D5951" i="36"/>
  <c r="D5950" i="36"/>
  <c r="D5949" i="36"/>
  <c r="D5948" i="36"/>
  <c r="D5947" i="36"/>
  <c r="D5945" i="36"/>
  <c r="D5944" i="36"/>
  <c r="D5943" i="36"/>
  <c r="D5942" i="36"/>
  <c r="D5941" i="36"/>
  <c r="D5940" i="36"/>
  <c r="D5939" i="36"/>
  <c r="D5938" i="36"/>
  <c r="D5937" i="36"/>
  <c r="D5936" i="36"/>
  <c r="D5935" i="36"/>
  <c r="D5934" i="36"/>
  <c r="D5933" i="36"/>
  <c r="D5932" i="36"/>
  <c r="D5931" i="36"/>
  <c r="D5929" i="36"/>
  <c r="B5929" i="36"/>
  <c r="D5928" i="36"/>
  <c r="B5927" i="36"/>
  <c r="D5927" i="36" s="1"/>
  <c r="B5925" i="36"/>
  <c r="D5925" i="36" s="1"/>
  <c r="B5924" i="36"/>
  <c r="D5924" i="36" s="1"/>
  <c r="B5922" i="36"/>
  <c r="D5922" i="36" s="1"/>
  <c r="B5921" i="36"/>
  <c r="D5921" i="36" s="1"/>
  <c r="B5920" i="36"/>
  <c r="D5920" i="36" s="1"/>
  <c r="B5919" i="36"/>
  <c r="D5919" i="36" s="1"/>
  <c r="B5917" i="36"/>
  <c r="D5917" i="36" s="1"/>
  <c r="B5916" i="36"/>
  <c r="D5916" i="36" s="1"/>
  <c r="D5913" i="36"/>
  <c r="D5912" i="36"/>
  <c r="D5911" i="36"/>
  <c r="D5910" i="36"/>
  <c r="D5909" i="36"/>
  <c r="B5907" i="36"/>
  <c r="D5907" i="36" s="1"/>
  <c r="D5905" i="36"/>
  <c r="D5904" i="36"/>
  <c r="D5903" i="36"/>
  <c r="D5902" i="36"/>
  <c r="D5901" i="36"/>
  <c r="D5900" i="36"/>
  <c r="D5898" i="36"/>
  <c r="D5897" i="36"/>
  <c r="D5896" i="36"/>
  <c r="D5895" i="36"/>
  <c r="D5894" i="36"/>
  <c r="D5892" i="36"/>
  <c r="D5891" i="36"/>
  <c r="D5890" i="36"/>
  <c r="D5889" i="36"/>
  <c r="B5888" i="36"/>
  <c r="D5888" i="36" s="1"/>
  <c r="B5887" i="36"/>
  <c r="D5887" i="36" s="1"/>
  <c r="B5884" i="36"/>
  <c r="D5884" i="36" s="1"/>
  <c r="D5883" i="36"/>
  <c r="B5883" i="36"/>
  <c r="B5882" i="36"/>
  <c r="D5882" i="36" s="1"/>
  <c r="B5880" i="36"/>
  <c r="D5880" i="36" s="1"/>
  <c r="D5879" i="36"/>
  <c r="B5879" i="36"/>
  <c r="D5877" i="36"/>
  <c r="B5877" i="36"/>
  <c r="B5876" i="36"/>
  <c r="D5876" i="36" s="1"/>
  <c r="B5875" i="36"/>
  <c r="D5875" i="36" s="1"/>
  <c r="B5874" i="36"/>
  <c r="D5874" i="36" s="1"/>
  <c r="B5872" i="36"/>
  <c r="D5872" i="36" s="1"/>
  <c r="B5871" i="36"/>
  <c r="D5871" i="36" s="1"/>
  <c r="D5868" i="36"/>
  <c r="D5867" i="36"/>
  <c r="D5866" i="36"/>
  <c r="D5865" i="36"/>
  <c r="D5864" i="36"/>
  <c r="D5862" i="36"/>
  <c r="D5861" i="36"/>
  <c r="B5860" i="36"/>
  <c r="D5860" i="36" s="1"/>
  <c r="D5859" i="36"/>
  <c r="B5858" i="36"/>
  <c r="D5858" i="36" s="1"/>
  <c r="D5857" i="36"/>
  <c r="D5856" i="36"/>
  <c r="B5856" i="36"/>
  <c r="B5855" i="36"/>
  <c r="D5855" i="36" s="1"/>
  <c r="D5854" i="36"/>
  <c r="B5853" i="36"/>
  <c r="D5853" i="36" s="1"/>
  <c r="D5852" i="36"/>
  <c r="D5851" i="36"/>
  <c r="D5850" i="36"/>
  <c r="D5849" i="36"/>
  <c r="D5848" i="36"/>
  <c r="D5846" i="36"/>
  <c r="D5845" i="36"/>
  <c r="D5844" i="36"/>
  <c r="B5844" i="36"/>
  <c r="D5843" i="36"/>
  <c r="D5842" i="36"/>
  <c r="D5841" i="36"/>
  <c r="D5840" i="36"/>
  <c r="D5839" i="36"/>
  <c r="D5838" i="36"/>
  <c r="D5837" i="36"/>
  <c r="D5836" i="36"/>
  <c r="D5835" i="36"/>
  <c r="D5834" i="36"/>
  <c r="D5833" i="36"/>
  <c r="D5832" i="36"/>
  <c r="D5831" i="36"/>
  <c r="D5830" i="36"/>
  <c r="D5828" i="36"/>
  <c r="D5827" i="36"/>
  <c r="D5826" i="36"/>
  <c r="D5825" i="36"/>
  <c r="D5824" i="36"/>
  <c r="B5823" i="36"/>
  <c r="D5823" i="36" s="1"/>
  <c r="B5822" i="36"/>
  <c r="D5822" i="36" s="1"/>
  <c r="B5821" i="36"/>
  <c r="D5821" i="36" s="1"/>
  <c r="D5820" i="36"/>
  <c r="D5819" i="36"/>
  <c r="B5818" i="36"/>
  <c r="D5818" i="36" s="1"/>
  <c r="B5817" i="36"/>
  <c r="D5817" i="36" s="1"/>
  <c r="D5816" i="36"/>
  <c r="D5815" i="36"/>
  <c r="D5814" i="36"/>
  <c r="D5813" i="36"/>
  <c r="D5812" i="36"/>
  <c r="D5811" i="36"/>
  <c r="D5810" i="36"/>
  <c r="D5809" i="36"/>
  <c r="D5808" i="36"/>
  <c r="D5807" i="36"/>
  <c r="D5806" i="36"/>
  <c r="D5805" i="36"/>
  <c r="D5804" i="36"/>
  <c r="D5802" i="36"/>
  <c r="D5801" i="36"/>
  <c r="D5800" i="36"/>
  <c r="B5799" i="36"/>
  <c r="D5799" i="36" s="1"/>
  <c r="B5798" i="36"/>
  <c r="D5798" i="36" s="1"/>
  <c r="B5797" i="36"/>
  <c r="D5797" i="36" s="1"/>
  <c r="D5796" i="36"/>
  <c r="D5795" i="36"/>
  <c r="D5794" i="36"/>
  <c r="D5793" i="36"/>
  <c r="D5792" i="36"/>
  <c r="B5791" i="36"/>
  <c r="D5791" i="36" s="1"/>
  <c r="B5790" i="36"/>
  <c r="D5790" i="36" s="1"/>
  <c r="D5789" i="36"/>
  <c r="D5788" i="36"/>
  <c r="D5787" i="36"/>
  <c r="D5786" i="36"/>
  <c r="B5785" i="36"/>
  <c r="D5785" i="36" s="1"/>
  <c r="D5783" i="36"/>
  <c r="D5782" i="36"/>
  <c r="D5781" i="36"/>
  <c r="B5779" i="36"/>
  <c r="D5779" i="36" s="1"/>
  <c r="D5777" i="36"/>
  <c r="D5776" i="36"/>
  <c r="D5775" i="36"/>
  <c r="D5774" i="36"/>
  <c r="D5773" i="36"/>
  <c r="D5772" i="36"/>
  <c r="D5771" i="36"/>
  <c r="D5769" i="36"/>
  <c r="B5768" i="36"/>
  <c r="D5768" i="36" s="1"/>
  <c r="B5767" i="36"/>
  <c r="D5767" i="36" s="1"/>
  <c r="D5766" i="36"/>
  <c r="D5765" i="36"/>
  <c r="B5765" i="36"/>
  <c r="D5764" i="36"/>
  <c r="B5763" i="36"/>
  <c r="D5763" i="36" s="1"/>
  <c r="D5762" i="36"/>
  <c r="D5761" i="36"/>
  <c r="D5760" i="36"/>
  <c r="D5759" i="36"/>
  <c r="D5758" i="36"/>
  <c r="B5757" i="36"/>
  <c r="D5757" i="36" s="1"/>
  <c r="B5755" i="36"/>
  <c r="D5755" i="36" s="1"/>
  <c r="B5754" i="36"/>
  <c r="D5754" i="36" s="1"/>
  <c r="D5753" i="36"/>
  <c r="D5751" i="36"/>
  <c r="D5750" i="36"/>
  <c r="B5749" i="36"/>
  <c r="D5749" i="36" s="1"/>
  <c r="D5747" i="36"/>
  <c r="D5746" i="36"/>
  <c r="D5745" i="36"/>
  <c r="D5744" i="36"/>
  <c r="B5743" i="36"/>
  <c r="D5743" i="36" s="1"/>
  <c r="B5742" i="36"/>
  <c r="D5742" i="36" s="1"/>
  <c r="B5740" i="36"/>
  <c r="D5740" i="36" s="1"/>
  <c r="B5739" i="36"/>
  <c r="D5739" i="36" s="1"/>
  <c r="B5738" i="36"/>
  <c r="D5738" i="36" s="1"/>
  <c r="B5736" i="36"/>
  <c r="D5736" i="36" s="1"/>
  <c r="B5735" i="36"/>
  <c r="D5735" i="36" s="1"/>
  <c r="B5734" i="36"/>
  <c r="D5734" i="36" s="1"/>
  <c r="B5732" i="36"/>
  <c r="D5732" i="36" s="1"/>
  <c r="B5731" i="36"/>
  <c r="D5731" i="36" s="1"/>
  <c r="D5729" i="36"/>
  <c r="B5729" i="36"/>
  <c r="B5728" i="36"/>
  <c r="D5728" i="36" s="1"/>
  <c r="B5727" i="36"/>
  <c r="D5727" i="36" s="1"/>
  <c r="B5726" i="36"/>
  <c r="D5726" i="36" s="1"/>
  <c r="B5724" i="36"/>
  <c r="D5724" i="36" s="1"/>
  <c r="B5723" i="36"/>
  <c r="D5723" i="36" s="1"/>
  <c r="B5722" i="36"/>
  <c r="D5722" i="36" s="1"/>
  <c r="D5721" i="36"/>
  <c r="B5721" i="36"/>
  <c r="D5718" i="36"/>
  <c r="D5717" i="36"/>
  <c r="D5716" i="36"/>
  <c r="D5715" i="36"/>
  <c r="D5714" i="36"/>
  <c r="D5712" i="36"/>
  <c r="D5711" i="36"/>
  <c r="B5710" i="36"/>
  <c r="D5710" i="36" s="1"/>
  <c r="D5709" i="36"/>
  <c r="B5708" i="36"/>
  <c r="D5708" i="36" s="1"/>
  <c r="D5707" i="36"/>
  <c r="B5706" i="36"/>
  <c r="D5706" i="36" s="1"/>
  <c r="B5705" i="36"/>
  <c r="D5705" i="36" s="1"/>
  <c r="D5704" i="36"/>
  <c r="D5702" i="36"/>
  <c r="D5701" i="36"/>
  <c r="D5700" i="36"/>
  <c r="D5699" i="36"/>
  <c r="D5698" i="36"/>
  <c r="D5697" i="36"/>
  <c r="B5697" i="36"/>
  <c r="D5696" i="36"/>
  <c r="B5696" i="36"/>
  <c r="D5695" i="36"/>
  <c r="B5695" i="36"/>
  <c r="D5694" i="36"/>
  <c r="D5693" i="36"/>
  <c r="D5692" i="36"/>
  <c r="B5692" i="36"/>
  <c r="D5691" i="36"/>
  <c r="B5691" i="36"/>
  <c r="D5690" i="36"/>
  <c r="D5689" i="36"/>
  <c r="D5688" i="36"/>
  <c r="D5687" i="36"/>
  <c r="D5686" i="36"/>
  <c r="D5685" i="36"/>
  <c r="D5684" i="36"/>
  <c r="D5683" i="36"/>
  <c r="D5682" i="36"/>
  <c r="D5681" i="36"/>
  <c r="D5680" i="36"/>
  <c r="D5679" i="36"/>
  <c r="D5678" i="36"/>
  <c r="D5676" i="36"/>
  <c r="D5675" i="36"/>
  <c r="D5674" i="36"/>
  <c r="D5673" i="36"/>
  <c r="B5673" i="36"/>
  <c r="D5672" i="36"/>
  <c r="B5672" i="36"/>
  <c r="D5671" i="36"/>
  <c r="B5671" i="36"/>
  <c r="D5670" i="36"/>
  <c r="D5669" i="36"/>
  <c r="D5668" i="36"/>
  <c r="D5667" i="36"/>
  <c r="D5666" i="36"/>
  <c r="B5665" i="36"/>
  <c r="D5665" i="36" s="1"/>
  <c r="D5664" i="36"/>
  <c r="B5664" i="36"/>
  <c r="D5663" i="36"/>
  <c r="D5662" i="36"/>
  <c r="D5661" i="36"/>
  <c r="D5660" i="36"/>
  <c r="B5659" i="36"/>
  <c r="D5659" i="36" s="1"/>
  <c r="D5657" i="36"/>
  <c r="D5656" i="36"/>
  <c r="B5654" i="36"/>
  <c r="D5654" i="36" s="1"/>
  <c r="D5652" i="36"/>
  <c r="D5651" i="36"/>
  <c r="D5650" i="36"/>
  <c r="D5649" i="36"/>
  <c r="D5648" i="36"/>
  <c r="D5647" i="36"/>
  <c r="D5646" i="36"/>
  <c r="D5645" i="36"/>
  <c r="D5643" i="36"/>
  <c r="D5642" i="36"/>
  <c r="D5641" i="36"/>
  <c r="D5640" i="36"/>
  <c r="D5639" i="36"/>
  <c r="D5638" i="36"/>
  <c r="D5637" i="36"/>
  <c r="D5636" i="36"/>
  <c r="D5635" i="36"/>
  <c r="D5634" i="36"/>
  <c r="D5633" i="36"/>
  <c r="D5632" i="36"/>
  <c r="D5631" i="36"/>
  <c r="B5631" i="36"/>
  <c r="B5630" i="36"/>
  <c r="D5630" i="36" s="1"/>
  <c r="D5629" i="36"/>
  <c r="D5628" i="36"/>
  <c r="B5627" i="36"/>
  <c r="D5627" i="36" s="1"/>
  <c r="D5626" i="36"/>
  <c r="B5625" i="36"/>
  <c r="D5625" i="36" s="1"/>
  <c r="D5624" i="36"/>
  <c r="D5623" i="36"/>
  <c r="D5622" i="36"/>
  <c r="D5621" i="36"/>
  <c r="D5620" i="36"/>
  <c r="B5619" i="36"/>
  <c r="D5619" i="36" s="1"/>
  <c r="B5617" i="36"/>
  <c r="D5617" i="36" s="1"/>
  <c r="D5616" i="36"/>
  <c r="B5615" i="36"/>
  <c r="D5615" i="36" s="1"/>
  <c r="D5613" i="36"/>
  <c r="D5612" i="36"/>
  <c r="D5611" i="36"/>
  <c r="D5610" i="36"/>
  <c r="B5609" i="36"/>
  <c r="D5609" i="36" s="1"/>
  <c r="D5608" i="36"/>
  <c r="D5607" i="36"/>
  <c r="B5606" i="36"/>
  <c r="D5606" i="36" s="1"/>
  <c r="D5605" i="36"/>
  <c r="B5604" i="36"/>
  <c r="D5604" i="36" s="1"/>
  <c r="D5603" i="36"/>
  <c r="D5602" i="36"/>
  <c r="B5602" i="36"/>
  <c r="B5601" i="36"/>
  <c r="D5601" i="36" s="1"/>
  <c r="B5600" i="36"/>
  <c r="D5600" i="36" s="1"/>
  <c r="D5598" i="36"/>
  <c r="D5597" i="36"/>
  <c r="D5596" i="36"/>
  <c r="D5595" i="36"/>
  <c r="B5594" i="36"/>
  <c r="D5594" i="36" s="1"/>
  <c r="B5593" i="36"/>
  <c r="D5593" i="36" s="1"/>
  <c r="B5591" i="36"/>
  <c r="D5591" i="36" s="1"/>
  <c r="B5590" i="36"/>
  <c r="D5590" i="36" s="1"/>
  <c r="B5589" i="36"/>
  <c r="D5589" i="36" s="1"/>
  <c r="B5586" i="36"/>
  <c r="D5586" i="36" s="1"/>
  <c r="B5585" i="36"/>
  <c r="D5585" i="36" s="1"/>
  <c r="B5584" i="36"/>
  <c r="D5584" i="36" s="1"/>
  <c r="B5583" i="36"/>
  <c r="D5583" i="36" s="1"/>
  <c r="B5581" i="36"/>
  <c r="D5581" i="36" s="1"/>
  <c r="B5580" i="36"/>
  <c r="D5580" i="36" s="1"/>
  <c r="B5578" i="36"/>
  <c r="D5578" i="36" s="1"/>
  <c r="B5577" i="36"/>
  <c r="D5577" i="36" s="1"/>
  <c r="B5576" i="36"/>
  <c r="D5576" i="36" s="1"/>
  <c r="B5575" i="36"/>
  <c r="D5575" i="36" s="1"/>
  <c r="D5574" i="36"/>
  <c r="B5574" i="36"/>
  <c r="B5573" i="36"/>
  <c r="D5573" i="36" s="1"/>
  <c r="B5572" i="36"/>
  <c r="D5572" i="36" s="1"/>
  <c r="B5571" i="36"/>
  <c r="D5571" i="36" s="1"/>
  <c r="B5570" i="36"/>
  <c r="D5570" i="36" s="1"/>
  <c r="B5569" i="36"/>
  <c r="D5569" i="36" s="1"/>
  <c r="B5568" i="36"/>
  <c r="D5568" i="36" s="1"/>
  <c r="B5567" i="36"/>
  <c r="D5567" i="36" s="1"/>
  <c r="D5566" i="36"/>
  <c r="B5566" i="36"/>
  <c r="B5565" i="36"/>
  <c r="D5565" i="36" s="1"/>
  <c r="B5564" i="36"/>
  <c r="D5564" i="36" s="1"/>
  <c r="B5563" i="36"/>
  <c r="D5563" i="36" s="1"/>
  <c r="B5561" i="36"/>
  <c r="D5561" i="36" s="1"/>
  <c r="B5560" i="36"/>
  <c r="D5560" i="36" s="1"/>
  <c r="B5559" i="36"/>
  <c r="D5559" i="36" s="1"/>
  <c r="D5558" i="36"/>
  <c r="B5558" i="36"/>
  <c r="D5556" i="36"/>
  <c r="B5556" i="36"/>
  <c r="B5555" i="36"/>
  <c r="D5555" i="36" s="1"/>
  <c r="D5554" i="36"/>
  <c r="B5553" i="36"/>
  <c r="D5553" i="36" s="1"/>
  <c r="D5551" i="36"/>
  <c r="D5550" i="36"/>
  <c r="D5549" i="36"/>
  <c r="D5548" i="36"/>
  <c r="D5547" i="36"/>
  <c r="D5546" i="36"/>
  <c r="D5545" i="36"/>
  <c r="D5543" i="36"/>
  <c r="D5542" i="36"/>
  <c r="D5541" i="36"/>
  <c r="D5540" i="36"/>
  <c r="D5539" i="36"/>
  <c r="D5538" i="36"/>
  <c r="D5536" i="36"/>
  <c r="D5535" i="36"/>
  <c r="D5533" i="36"/>
  <c r="D5532" i="36"/>
  <c r="D5531" i="36"/>
  <c r="D5530" i="36"/>
  <c r="B5529" i="36"/>
  <c r="D5529" i="36" s="1"/>
  <c r="B5528" i="36"/>
  <c r="D5528" i="36" s="1"/>
  <c r="B5525" i="36"/>
  <c r="D5525" i="36" s="1"/>
  <c r="B5524" i="36"/>
  <c r="D5524" i="36" s="1"/>
  <c r="B5523" i="36"/>
  <c r="D5523" i="36" s="1"/>
  <c r="B5522" i="36"/>
  <c r="D5522" i="36" s="1"/>
  <c r="B5520" i="36"/>
  <c r="D5520" i="36" s="1"/>
  <c r="B5519" i="36"/>
  <c r="D5519" i="36" s="1"/>
  <c r="B5517" i="36"/>
  <c r="D5517" i="36" s="1"/>
  <c r="B5516" i="36"/>
  <c r="D5516" i="36" s="1"/>
  <c r="B5515" i="36"/>
  <c r="D5515" i="36" s="1"/>
  <c r="B5514" i="36"/>
  <c r="D5514" i="36" s="1"/>
  <c r="B5512" i="36"/>
  <c r="D5512" i="36" s="1"/>
  <c r="B5511" i="36"/>
  <c r="D5511" i="36" s="1"/>
  <c r="D5510" i="36"/>
  <c r="B5509" i="36"/>
  <c r="D5509" i="36" s="1"/>
  <c r="D5506" i="36"/>
  <c r="D5505" i="36"/>
  <c r="D5504" i="36"/>
  <c r="D5503" i="36"/>
  <c r="D5502" i="36"/>
  <c r="D5500" i="36"/>
  <c r="D5499" i="36"/>
  <c r="B5498" i="36"/>
  <c r="D5498" i="36" s="1"/>
  <c r="D5497" i="36"/>
  <c r="B5496" i="36"/>
  <c r="D5496" i="36" s="1"/>
  <c r="D5495" i="36"/>
  <c r="B5494" i="36"/>
  <c r="D5494" i="36" s="1"/>
  <c r="D5493" i="36"/>
  <c r="D5492" i="36"/>
  <c r="D5491" i="36"/>
  <c r="D5490" i="36"/>
  <c r="D5489" i="36"/>
  <c r="D5487" i="36"/>
  <c r="D5486" i="36"/>
  <c r="B5485" i="36"/>
  <c r="D5485" i="36" s="1"/>
  <c r="D5484" i="36"/>
  <c r="D5483" i="36"/>
  <c r="D5482" i="36"/>
  <c r="D5481" i="36"/>
  <c r="D5480" i="36"/>
  <c r="D5479" i="36"/>
  <c r="D5478" i="36"/>
  <c r="D5477" i="36"/>
  <c r="D5476" i="36"/>
  <c r="D5475" i="36"/>
  <c r="D5474" i="36"/>
  <c r="D5473" i="36"/>
  <c r="D5472" i="36"/>
  <c r="D5471" i="36"/>
  <c r="D5469" i="36"/>
  <c r="D5468" i="36"/>
  <c r="D5467" i="36"/>
  <c r="D5466" i="36"/>
  <c r="D5465" i="36"/>
  <c r="D5464" i="36"/>
  <c r="B5464" i="36"/>
  <c r="B5463" i="36"/>
  <c r="D5463" i="36" s="1"/>
  <c r="B5462" i="36"/>
  <c r="D5462" i="36" s="1"/>
  <c r="D5461" i="36"/>
  <c r="D5460" i="36"/>
  <c r="B5459" i="36"/>
  <c r="D5459" i="36" s="1"/>
  <c r="B5458" i="36"/>
  <c r="D5458" i="36" s="1"/>
  <c r="D5457" i="36"/>
  <c r="D5456" i="36"/>
  <c r="D5455" i="36"/>
  <c r="D5454" i="36"/>
  <c r="D5453" i="36"/>
  <c r="D5452" i="36"/>
  <c r="D5451" i="36"/>
  <c r="D5450" i="36"/>
  <c r="D5449" i="36"/>
  <c r="D5448" i="36"/>
  <c r="D5447" i="36"/>
  <c r="D5446" i="36"/>
  <c r="D5445" i="36"/>
  <c r="D5443" i="36"/>
  <c r="D5442" i="36"/>
  <c r="D5441" i="36"/>
  <c r="B5440" i="36"/>
  <c r="D5440" i="36" s="1"/>
  <c r="B5439" i="36"/>
  <c r="D5439" i="36" s="1"/>
  <c r="B5438" i="36"/>
  <c r="D5438" i="36" s="1"/>
  <c r="D5437" i="36"/>
  <c r="D5436" i="36"/>
  <c r="D5435" i="36"/>
  <c r="D5434" i="36"/>
  <c r="D5433" i="36"/>
  <c r="B5432" i="36"/>
  <c r="D5432" i="36" s="1"/>
  <c r="B5431" i="36"/>
  <c r="D5431" i="36" s="1"/>
  <c r="D5430" i="36"/>
  <c r="D5429" i="36"/>
  <c r="D5428" i="36"/>
  <c r="D5427" i="36"/>
  <c r="B5426" i="36"/>
  <c r="D5426" i="36" s="1"/>
  <c r="B5424" i="36"/>
  <c r="D5424" i="36" s="1"/>
  <c r="B5422" i="36"/>
  <c r="D5422" i="36" s="1"/>
  <c r="D5420" i="36"/>
  <c r="D5419" i="36"/>
  <c r="D5418" i="36"/>
  <c r="D5417" i="36"/>
  <c r="D5416" i="36"/>
  <c r="D5415" i="36"/>
  <c r="D5414" i="36"/>
  <c r="D5413" i="36"/>
  <c r="D5411" i="36"/>
  <c r="D5410" i="36"/>
  <c r="D5409" i="36"/>
  <c r="D5408" i="36"/>
  <c r="D5407" i="36"/>
  <c r="D5406" i="36"/>
  <c r="D5405" i="36"/>
  <c r="D5404" i="36"/>
  <c r="D5403" i="36"/>
  <c r="D5402" i="36"/>
  <c r="B5401" i="36"/>
  <c r="D5401" i="36" s="1"/>
  <c r="D5400" i="36"/>
  <c r="D5399" i="36"/>
  <c r="D5398" i="36"/>
  <c r="D5397" i="36"/>
  <c r="D5396" i="36"/>
  <c r="B5395" i="36"/>
  <c r="D5395" i="36" s="1"/>
  <c r="B5393" i="36"/>
  <c r="D5393" i="36" s="1"/>
  <c r="D5392" i="36"/>
  <c r="B5391" i="36"/>
  <c r="D5391" i="36" s="1"/>
  <c r="D5390" i="36"/>
  <c r="D5389" i="36"/>
  <c r="D5388" i="36"/>
  <c r="B5387" i="36"/>
  <c r="D5387" i="36" s="1"/>
  <c r="D5386" i="36"/>
  <c r="D5385" i="36"/>
  <c r="B5384" i="36"/>
  <c r="D5384" i="36" s="1"/>
  <c r="D5382" i="36"/>
  <c r="D5381" i="36"/>
  <c r="D5380" i="36"/>
  <c r="D5379" i="36"/>
  <c r="D5378" i="36"/>
  <c r="D5377" i="36"/>
  <c r="D5376" i="36"/>
  <c r="B5375" i="36"/>
  <c r="D5375" i="36" s="1"/>
  <c r="B5374" i="36"/>
  <c r="D5374" i="36" s="1"/>
  <c r="D5373" i="36"/>
  <c r="D5372" i="36"/>
  <c r="D5371" i="36"/>
  <c r="B5370" i="36"/>
  <c r="D5370" i="36" s="1"/>
  <c r="B5368" i="36"/>
  <c r="D5368" i="36" s="1"/>
  <c r="D5366" i="36"/>
  <c r="D5365" i="36"/>
  <c r="D5364" i="36"/>
  <c r="D5363" i="36"/>
  <c r="B5362" i="36"/>
  <c r="D5362" i="36" s="1"/>
  <c r="B5361" i="36"/>
  <c r="D5361" i="36" s="1"/>
  <c r="B5359" i="36"/>
  <c r="D5359" i="36" s="1"/>
  <c r="B5358" i="36"/>
  <c r="D5358" i="36" s="1"/>
  <c r="B5357" i="36"/>
  <c r="D5357" i="36" s="1"/>
  <c r="B5353" i="36"/>
  <c r="D5353" i="36" s="1"/>
  <c r="B5352" i="36"/>
  <c r="D5352" i="36" s="1"/>
  <c r="B5351" i="36"/>
  <c r="D5351" i="36" s="1"/>
  <c r="B5350" i="36"/>
  <c r="D5350" i="36" s="1"/>
  <c r="B5349" i="36"/>
  <c r="D5349" i="36" s="1"/>
  <c r="B5347" i="36"/>
  <c r="D5347" i="36" s="1"/>
  <c r="B5346" i="36"/>
  <c r="D5346" i="36" s="1"/>
  <c r="B5345" i="36"/>
  <c r="D5345" i="36" s="1"/>
  <c r="B5344" i="36"/>
  <c r="D5344" i="36" s="1"/>
  <c r="B5343" i="36"/>
  <c r="D5343" i="36" s="1"/>
  <c r="B5341" i="36"/>
  <c r="D5341" i="36" s="1"/>
  <c r="B5340" i="36"/>
  <c r="D5340" i="36" s="1"/>
  <c r="B5338" i="36"/>
  <c r="D5338" i="36" s="1"/>
  <c r="B5337" i="36"/>
  <c r="D5337" i="36" s="1"/>
  <c r="B5336" i="36"/>
  <c r="D5336" i="36" s="1"/>
  <c r="B5335" i="36"/>
  <c r="D5335" i="36" s="1"/>
  <c r="B5333" i="36"/>
  <c r="D5333" i="36" s="1"/>
  <c r="B5332" i="36"/>
  <c r="D5332" i="36" s="1"/>
  <c r="B5331" i="36"/>
  <c r="D5331" i="36" s="1"/>
  <c r="B5330" i="36"/>
  <c r="D5330" i="36" s="1"/>
  <c r="D5329" i="36"/>
  <c r="B5328" i="36"/>
  <c r="D5328" i="36" s="1"/>
  <c r="D5325" i="36"/>
  <c r="D5324" i="36"/>
  <c r="D5323" i="36"/>
  <c r="D5322" i="36"/>
  <c r="D5321" i="36"/>
  <c r="D5319" i="36"/>
  <c r="D5318" i="36"/>
  <c r="B5317" i="36"/>
  <c r="D5317" i="36" s="1"/>
  <c r="D5316" i="36"/>
  <c r="D5315" i="36"/>
  <c r="B5315" i="36"/>
  <c r="D5314" i="36"/>
  <c r="B5313" i="36"/>
  <c r="D5313" i="36" s="1"/>
  <c r="B5312" i="36"/>
  <c r="D5312" i="36" s="1"/>
  <c r="D5311" i="36"/>
  <c r="D5310" i="36"/>
  <c r="B5310" i="36"/>
  <c r="D5309" i="36"/>
  <c r="D5308" i="36"/>
  <c r="D5307" i="36"/>
  <c r="D5306" i="36"/>
  <c r="D5305" i="36"/>
  <c r="D5303" i="36"/>
  <c r="D5302" i="36"/>
  <c r="B5301" i="36"/>
  <c r="D5301" i="36" s="1"/>
  <c r="D5300" i="36"/>
  <c r="D5299" i="36"/>
  <c r="D5298" i="36"/>
  <c r="D5297" i="36"/>
  <c r="D5296" i="36"/>
  <c r="D5295" i="36"/>
  <c r="D5294" i="36"/>
  <c r="D5293" i="36"/>
  <c r="D5292" i="36"/>
  <c r="D5291" i="36"/>
  <c r="D5290" i="36"/>
  <c r="D5289" i="36"/>
  <c r="D5288" i="36"/>
  <c r="D5287" i="36"/>
  <c r="D5285" i="36"/>
  <c r="D5284" i="36"/>
  <c r="D5283" i="36"/>
  <c r="D5282" i="36"/>
  <c r="D5281" i="36"/>
  <c r="B5280" i="36"/>
  <c r="D5280" i="36" s="1"/>
  <c r="B5279" i="36"/>
  <c r="D5279" i="36" s="1"/>
  <c r="B5278" i="36"/>
  <c r="D5278" i="36" s="1"/>
  <c r="D5277" i="36"/>
  <c r="D5276" i="36"/>
  <c r="B5275" i="36"/>
  <c r="D5275" i="36" s="1"/>
  <c r="B5274" i="36"/>
  <c r="D5274" i="36" s="1"/>
  <c r="D5273" i="36"/>
  <c r="D5272" i="36"/>
  <c r="D5271" i="36"/>
  <c r="D5270" i="36"/>
  <c r="D5269" i="36"/>
  <c r="D5268" i="36"/>
  <c r="D5267" i="36"/>
  <c r="D5266" i="36"/>
  <c r="D5265" i="36"/>
  <c r="D5264" i="36"/>
  <c r="D5263" i="36"/>
  <c r="D5262" i="36"/>
  <c r="D5261" i="36"/>
  <c r="D5259" i="36"/>
  <c r="D5258" i="36"/>
  <c r="D5257" i="36"/>
  <c r="B5256" i="36"/>
  <c r="D5256" i="36" s="1"/>
  <c r="B5255" i="36"/>
  <c r="D5255" i="36" s="1"/>
  <c r="B5254" i="36"/>
  <c r="D5254" i="36" s="1"/>
  <c r="D5253" i="36"/>
  <c r="D5252" i="36"/>
  <c r="D5251" i="36"/>
  <c r="D5250" i="36"/>
  <c r="D5249" i="36"/>
  <c r="B5248" i="36"/>
  <c r="D5248" i="36" s="1"/>
  <c r="B5247" i="36"/>
  <c r="D5247" i="36" s="1"/>
  <c r="D5245" i="36"/>
  <c r="D5244" i="36"/>
  <c r="B5243" i="36"/>
  <c r="D5243" i="36" s="1"/>
  <c r="B5242" i="36"/>
  <c r="D5242" i="36" s="1"/>
  <c r="B5241" i="36"/>
  <c r="D5241" i="36" s="1"/>
  <c r="B5240" i="36"/>
  <c r="D5240" i="36" s="1"/>
  <c r="B5239" i="36"/>
  <c r="D5239" i="36" s="1"/>
  <c r="D5238" i="36"/>
  <c r="D5237" i="36"/>
  <c r="D5236" i="36"/>
  <c r="D5235" i="36"/>
  <c r="D5234" i="36"/>
  <c r="B5233" i="36"/>
  <c r="D5233" i="36" s="1"/>
  <c r="B5231" i="36"/>
  <c r="D5231" i="36" s="1"/>
  <c r="B5230" i="36"/>
  <c r="D5230" i="36" s="1"/>
  <c r="D5229" i="36"/>
  <c r="D5228" i="36"/>
  <c r="D5227" i="36"/>
  <c r="D5226" i="36"/>
  <c r="B5224" i="36"/>
  <c r="D5224" i="36" s="1"/>
  <c r="D5222" i="36"/>
  <c r="D5221" i="36"/>
  <c r="D5220" i="36"/>
  <c r="D5219" i="36"/>
  <c r="D5218" i="36"/>
  <c r="D5217" i="36"/>
  <c r="D5216" i="36"/>
  <c r="D5215" i="36"/>
  <c r="D5213" i="36"/>
  <c r="D5212" i="36"/>
  <c r="D5211" i="36"/>
  <c r="D5210" i="36"/>
  <c r="D5209" i="36"/>
  <c r="D5208" i="36"/>
  <c r="D5207" i="36"/>
  <c r="D5206" i="36"/>
  <c r="D5205" i="36"/>
  <c r="D5204" i="36"/>
  <c r="D5203" i="36"/>
  <c r="D5202" i="36"/>
  <c r="D5201" i="36"/>
  <c r="B5200" i="36"/>
  <c r="D5200" i="36" s="1"/>
  <c r="D5199" i="36"/>
  <c r="B5199" i="36"/>
  <c r="D5198" i="36"/>
  <c r="D5197" i="36"/>
  <c r="D5196" i="36"/>
  <c r="B5196" i="36"/>
  <c r="D5195" i="36"/>
  <c r="B5194" i="36"/>
  <c r="D5194" i="36" s="1"/>
  <c r="D5193" i="36"/>
  <c r="D5192" i="36"/>
  <c r="D5191" i="36"/>
  <c r="D5190" i="36"/>
  <c r="D5189" i="36"/>
  <c r="D5188" i="36"/>
  <c r="B5187" i="36"/>
  <c r="D5187" i="36" s="1"/>
  <c r="D5186" i="36"/>
  <c r="D5185" i="36"/>
  <c r="D5184" i="36"/>
  <c r="D5183" i="36"/>
  <c r="D5182" i="36"/>
  <c r="B5181" i="36"/>
  <c r="D5181" i="36" s="1"/>
  <c r="D5180" i="36"/>
  <c r="D5179" i="36"/>
  <c r="B5177" i="36"/>
  <c r="D5177" i="36" s="1"/>
  <c r="D5176" i="36"/>
  <c r="B5175" i="36"/>
  <c r="D5175" i="36" s="1"/>
  <c r="D5174" i="36"/>
  <c r="D5173" i="36"/>
  <c r="D5172" i="36"/>
  <c r="D5171" i="36"/>
  <c r="B5171" i="36"/>
  <c r="D5170" i="36"/>
  <c r="D5169" i="36"/>
  <c r="D5168" i="36"/>
  <c r="B5168" i="36"/>
  <c r="B5167" i="36"/>
  <c r="D5167" i="36" s="1"/>
  <c r="D5166" i="36"/>
  <c r="D5164" i="36"/>
  <c r="B5164" i="36"/>
  <c r="B5163" i="36"/>
  <c r="D5163" i="36" s="1"/>
  <c r="D5162" i="36"/>
  <c r="D5160" i="36"/>
  <c r="D5159" i="36"/>
  <c r="D5158" i="36"/>
  <c r="D5157" i="36"/>
  <c r="D5156" i="36"/>
  <c r="D5155" i="36"/>
  <c r="D5154" i="36"/>
  <c r="B5153" i="36"/>
  <c r="D5153" i="36" s="1"/>
  <c r="D5152" i="36"/>
  <c r="B5152" i="36"/>
  <c r="D5151" i="36"/>
  <c r="D5150" i="36"/>
  <c r="D5149" i="36"/>
  <c r="B5148" i="36"/>
  <c r="D5148" i="36" s="1"/>
  <c r="D5146" i="36"/>
  <c r="D5145" i="36"/>
  <c r="D5144" i="36"/>
  <c r="D5143" i="36"/>
  <c r="B5142" i="36"/>
  <c r="D5142" i="36" s="1"/>
  <c r="D5141" i="36"/>
  <c r="D5140" i="36"/>
  <c r="B5139" i="36"/>
  <c r="D5139" i="36" s="1"/>
  <c r="D5138" i="36"/>
  <c r="B5137" i="36"/>
  <c r="D5137" i="36" s="1"/>
  <c r="D5136" i="36"/>
  <c r="B5135" i="36"/>
  <c r="D5135" i="36" s="1"/>
  <c r="B5134" i="36"/>
  <c r="D5134" i="36" s="1"/>
  <c r="B5133" i="36"/>
  <c r="D5133" i="36" s="1"/>
  <c r="D5131" i="36"/>
  <c r="D5130" i="36"/>
  <c r="D5129" i="36"/>
  <c r="D5128" i="36"/>
  <c r="B5127" i="36"/>
  <c r="D5127" i="36" s="1"/>
  <c r="D5124" i="36"/>
  <c r="B5124" i="36"/>
  <c r="B5123" i="36"/>
  <c r="D5123" i="36" s="1"/>
  <c r="B5122" i="36"/>
  <c r="D5122" i="36" s="1"/>
  <c r="B5118" i="36"/>
  <c r="D5118" i="36" s="1"/>
  <c r="B5117" i="36"/>
  <c r="D5117" i="36" s="1"/>
  <c r="B5116" i="36"/>
  <c r="D5116" i="36" s="1"/>
  <c r="B5115" i="36"/>
  <c r="D5115" i="36" s="1"/>
  <c r="B5114" i="36"/>
  <c r="D5114" i="36" s="1"/>
  <c r="B5113" i="36"/>
  <c r="D5113" i="36" s="1"/>
  <c r="B5111" i="36"/>
  <c r="D5111" i="36" s="1"/>
  <c r="B5110" i="36"/>
  <c r="D5110" i="36" s="1"/>
  <c r="B5109" i="36"/>
  <c r="D5109" i="36" s="1"/>
  <c r="B5108" i="36"/>
  <c r="D5108" i="36" s="1"/>
  <c r="B5107" i="36"/>
  <c r="D5107" i="36" s="1"/>
  <c r="B5106" i="36"/>
  <c r="D5106" i="36" s="1"/>
  <c r="B5105" i="36"/>
  <c r="D5105" i="36" s="1"/>
  <c r="B5104" i="36"/>
  <c r="D5104" i="36" s="1"/>
  <c r="B5103" i="36"/>
  <c r="D5103" i="36" s="1"/>
  <c r="B5101" i="36"/>
  <c r="D5101" i="36" s="1"/>
  <c r="D5100" i="36"/>
  <c r="B5100" i="36"/>
  <c r="B5099" i="36"/>
  <c r="D5099" i="36" s="1"/>
  <c r="B5098" i="36"/>
  <c r="D5098" i="36" s="1"/>
  <c r="B5097" i="36"/>
  <c r="D5097" i="36" s="1"/>
  <c r="B5095" i="36"/>
  <c r="D5095" i="36" s="1"/>
  <c r="B5094" i="36"/>
  <c r="D5094" i="36" s="1"/>
  <c r="B5093" i="36"/>
  <c r="D5093" i="36" s="1"/>
  <c r="D5092" i="36"/>
  <c r="B5092" i="36"/>
  <c r="B5091" i="36"/>
  <c r="D5091" i="36" s="1"/>
  <c r="B5089" i="36"/>
  <c r="D5089" i="36" s="1"/>
  <c r="B5088" i="36"/>
  <c r="D5088" i="36" s="1"/>
  <c r="B5086" i="36"/>
  <c r="D5086" i="36" s="1"/>
  <c r="B5085" i="36"/>
  <c r="D5085" i="36" s="1"/>
  <c r="B5084" i="36"/>
  <c r="D5084" i="36" s="1"/>
  <c r="B5083" i="36"/>
  <c r="D5083" i="36" s="1"/>
  <c r="B5082" i="36"/>
  <c r="D5082" i="36" s="1"/>
  <c r="B5081" i="36"/>
  <c r="D5081" i="36" s="1"/>
  <c r="B5080" i="36"/>
  <c r="D5080" i="36" s="1"/>
  <c r="B5079" i="36"/>
  <c r="D5079" i="36" s="1"/>
  <c r="B5078" i="36"/>
  <c r="D5078" i="36" s="1"/>
  <c r="B5077" i="36"/>
  <c r="D5077" i="36" s="1"/>
  <c r="B5076" i="36"/>
  <c r="D5076" i="36" s="1"/>
  <c r="B5075" i="36"/>
  <c r="D5075" i="36" s="1"/>
  <c r="D5074" i="36"/>
  <c r="B5074" i="36"/>
  <c r="B5073" i="36"/>
  <c r="D5073" i="36" s="1"/>
  <c r="B5072" i="36"/>
  <c r="D5072" i="36" s="1"/>
  <c r="B5070" i="36"/>
  <c r="D5070" i="36" s="1"/>
  <c r="B5069" i="36"/>
  <c r="D5069" i="36" s="1"/>
  <c r="B5068" i="36"/>
  <c r="D5068" i="36" s="1"/>
  <c r="B5067" i="36"/>
  <c r="D5067" i="36" s="1"/>
  <c r="B5065" i="36"/>
  <c r="D5065" i="36" s="1"/>
  <c r="B5064" i="36"/>
  <c r="D5064" i="36" s="1"/>
  <c r="B5063" i="36"/>
  <c r="D5063" i="36" s="1"/>
  <c r="D5062" i="36"/>
  <c r="B5060" i="36"/>
  <c r="D5060" i="36" s="1"/>
  <c r="B5059" i="36"/>
  <c r="D5059" i="36" s="1"/>
  <c r="B5058" i="36"/>
  <c r="D5058" i="36" s="1"/>
  <c r="B5057" i="36"/>
  <c r="D5057" i="36" s="1"/>
  <c r="B5056" i="36"/>
  <c r="D5056" i="36" s="1"/>
  <c r="D5055" i="36"/>
  <c r="D5054" i="36"/>
  <c r="D5053" i="36"/>
  <c r="D5052" i="36"/>
  <c r="D5051" i="36"/>
  <c r="D5050" i="36"/>
  <c r="D5049" i="36"/>
  <c r="D5048" i="36"/>
  <c r="D5047" i="36"/>
  <c r="D5046" i="36"/>
  <c r="D5045" i="36"/>
  <c r="D5044" i="36"/>
  <c r="D5043" i="36"/>
  <c r="D5042" i="36"/>
  <c r="D5041" i="36"/>
  <c r="D5040" i="36"/>
  <c r="D5039" i="36"/>
  <c r="D5038" i="36"/>
  <c r="D5037" i="36"/>
  <c r="D5036" i="36"/>
  <c r="D5035" i="36"/>
  <c r="D5034" i="36"/>
  <c r="D5033" i="36"/>
  <c r="D5032" i="36"/>
  <c r="D5031" i="36"/>
  <c r="D5030" i="36"/>
  <c r="D5029" i="36"/>
  <c r="D5028" i="36"/>
  <c r="B5027" i="36"/>
  <c r="D5027" i="36" s="1"/>
  <c r="B5026" i="36"/>
  <c r="D5026" i="36" s="1"/>
  <c r="D5025" i="36"/>
  <c r="B5024" i="36"/>
  <c r="D5024" i="36" s="1"/>
  <c r="B5023" i="36"/>
  <c r="D5023" i="36" s="1"/>
  <c r="B5022" i="36"/>
  <c r="D5022" i="36" s="1"/>
  <c r="D5021" i="36"/>
  <c r="D5020" i="36"/>
  <c r="D5019" i="36"/>
  <c r="D5018" i="36"/>
  <c r="D5017" i="36"/>
  <c r="D5016" i="36"/>
  <c r="D5015" i="36"/>
  <c r="B5014" i="36"/>
  <c r="D5014" i="36" s="1"/>
  <c r="B5013" i="36"/>
  <c r="D5013" i="36" s="1"/>
  <c r="B5012" i="36"/>
  <c r="D5012" i="36" s="1"/>
  <c r="D5010" i="36"/>
  <c r="D5009" i="36"/>
  <c r="D5008" i="36"/>
  <c r="D5007" i="36"/>
  <c r="D5006" i="36"/>
  <c r="D5005" i="36"/>
  <c r="D5004" i="36"/>
  <c r="D5003" i="36"/>
  <c r="D5002" i="36"/>
  <c r="D5001" i="36"/>
  <c r="D4999" i="36"/>
  <c r="D4998" i="36"/>
  <c r="B4995" i="36"/>
  <c r="D4995" i="36" s="1"/>
  <c r="D4994" i="36"/>
  <c r="D4993" i="36"/>
  <c r="D4992" i="36"/>
  <c r="D4991" i="36"/>
  <c r="D4990" i="36"/>
  <c r="D4989" i="36"/>
  <c r="D4988" i="36"/>
  <c r="D4987" i="36"/>
  <c r="D4986" i="36"/>
  <c r="D4985" i="36"/>
  <c r="D4984" i="36"/>
  <c r="D4983" i="36"/>
  <c r="D4982" i="36"/>
  <c r="D4981" i="36"/>
  <c r="D4980" i="36"/>
  <c r="D4979" i="36"/>
  <c r="D4978" i="36"/>
  <c r="D4977" i="36"/>
  <c r="D4976" i="36"/>
  <c r="D4975" i="36"/>
  <c r="D4974" i="36"/>
  <c r="D4973" i="36"/>
  <c r="D4972" i="36"/>
  <c r="D4971" i="36"/>
  <c r="D4970" i="36"/>
  <c r="D4969" i="36"/>
  <c r="D4968" i="36"/>
  <c r="D4967" i="36"/>
  <c r="D4966" i="36"/>
  <c r="D4965" i="36"/>
  <c r="D4964" i="36"/>
  <c r="D4963" i="36"/>
  <c r="D4962" i="36"/>
  <c r="D4961" i="36"/>
  <c r="D4960" i="36"/>
  <c r="D4959" i="36"/>
  <c r="D4958" i="36"/>
  <c r="D4957" i="36"/>
  <c r="D4956" i="36"/>
  <c r="D4955" i="36"/>
  <c r="D4954" i="36"/>
  <c r="D4953" i="36"/>
  <c r="D4952" i="36"/>
  <c r="B4949" i="36"/>
  <c r="D4949" i="36" s="1"/>
  <c r="B4948" i="36"/>
  <c r="D4948" i="36" s="1"/>
  <c r="B4947" i="36"/>
  <c r="D4947" i="36" s="1"/>
  <c r="B4946" i="36"/>
  <c r="D4946" i="36" s="1"/>
  <c r="B4945" i="36"/>
  <c r="D4945" i="36" s="1"/>
  <c r="B4944" i="36"/>
  <c r="D4944" i="36" s="1"/>
  <c r="D4943" i="36"/>
  <c r="D4942" i="36"/>
  <c r="D4941" i="36"/>
  <c r="D4940" i="36"/>
  <c r="D4939" i="36"/>
  <c r="D4938" i="36"/>
  <c r="D4937" i="36"/>
  <c r="D4936" i="36"/>
  <c r="D4935" i="36"/>
  <c r="D4934" i="36"/>
  <c r="D4933" i="36"/>
  <c r="D4932" i="36"/>
  <c r="D4931" i="36"/>
  <c r="D4930" i="36"/>
  <c r="D4929" i="36"/>
  <c r="D4928" i="36"/>
  <c r="D4927" i="36"/>
  <c r="D4926" i="36"/>
  <c r="D4925" i="36"/>
  <c r="D4924" i="36"/>
  <c r="D4923" i="36"/>
  <c r="B4922" i="36"/>
  <c r="D4922" i="36" s="1"/>
  <c r="D4921" i="36"/>
  <c r="B4920" i="36"/>
  <c r="D4920" i="36" s="1"/>
  <c r="B4919" i="36"/>
  <c r="D4919" i="36" s="1"/>
  <c r="B4918" i="36"/>
  <c r="D4918" i="36" s="1"/>
  <c r="B4917" i="36"/>
  <c r="D4917" i="36" s="1"/>
  <c r="B4916" i="36"/>
  <c r="D4916" i="36" s="1"/>
  <c r="B4915" i="36"/>
  <c r="D4915" i="36" s="1"/>
  <c r="D4914" i="36"/>
  <c r="D4913" i="36"/>
  <c r="D4912" i="36"/>
  <c r="D4911" i="36"/>
  <c r="D4910" i="36"/>
  <c r="D4909" i="36"/>
  <c r="D4908" i="36"/>
  <c r="D4907" i="36"/>
  <c r="D4906" i="36"/>
  <c r="D4905" i="36"/>
  <c r="D4904" i="36"/>
  <c r="D4903" i="36"/>
  <c r="D4902" i="36"/>
  <c r="D4901" i="36"/>
  <c r="D4900" i="36"/>
  <c r="D4899" i="36"/>
  <c r="D4898" i="36"/>
  <c r="D4897" i="36"/>
  <c r="D4896" i="36"/>
  <c r="D4895" i="36"/>
  <c r="D4894" i="36"/>
  <c r="D4893" i="36"/>
  <c r="D4892" i="36"/>
  <c r="D4891" i="36"/>
  <c r="D4890" i="36"/>
  <c r="B4889" i="36"/>
  <c r="D4889" i="36" s="1"/>
  <c r="D4888" i="36"/>
  <c r="B4887" i="36"/>
  <c r="D4887" i="36" s="1"/>
  <c r="B4886" i="36"/>
  <c r="D4886" i="36" s="1"/>
  <c r="B4885" i="36"/>
  <c r="D4885" i="36" s="1"/>
  <c r="B4884" i="36"/>
  <c r="D4884" i="36" s="1"/>
  <c r="B4883" i="36"/>
  <c r="D4883" i="36" s="1"/>
  <c r="B4882" i="36"/>
  <c r="D4882" i="36" s="1"/>
  <c r="B4881" i="36"/>
  <c r="D4881" i="36" s="1"/>
  <c r="D4880" i="36"/>
  <c r="B4879" i="36"/>
  <c r="D4879" i="36" s="1"/>
  <c r="B4878" i="36"/>
  <c r="D4878" i="36" s="1"/>
  <c r="B4877" i="36"/>
  <c r="D4877" i="36" s="1"/>
  <c r="D4876" i="36"/>
  <c r="B4876" i="36"/>
  <c r="B4875" i="36"/>
  <c r="D4875" i="36" s="1"/>
  <c r="B4874" i="36"/>
  <c r="D4874" i="36" s="1"/>
  <c r="D4873" i="36"/>
  <c r="D4872" i="36"/>
  <c r="D4871" i="36"/>
  <c r="D4870" i="36"/>
  <c r="D4869" i="36"/>
  <c r="B4868" i="36"/>
  <c r="D4868" i="36" s="1"/>
  <c r="D4867" i="36"/>
  <c r="D4866" i="36"/>
  <c r="B4865" i="36"/>
  <c r="D4865" i="36" s="1"/>
  <c r="B4864" i="36"/>
  <c r="D4864" i="36" s="1"/>
  <c r="D4863" i="36"/>
  <c r="D4862" i="36"/>
  <c r="D4861" i="36"/>
  <c r="D4860" i="36"/>
  <c r="D4859" i="36"/>
  <c r="D4858" i="36"/>
  <c r="D4857" i="36"/>
  <c r="D4856" i="36"/>
  <c r="B4855" i="36"/>
  <c r="D4855" i="36" s="1"/>
  <c r="D4854" i="36"/>
  <c r="B4853" i="36"/>
  <c r="D4853" i="36" s="1"/>
  <c r="D4851" i="36"/>
  <c r="D4850" i="36"/>
  <c r="D4849" i="36"/>
  <c r="D4848" i="36"/>
  <c r="D4847" i="36"/>
  <c r="D4846" i="36"/>
  <c r="D4845" i="36"/>
  <c r="D4844" i="36"/>
  <c r="D4843" i="36"/>
  <c r="D4842" i="36"/>
  <c r="D4841" i="36"/>
  <c r="D4840" i="36"/>
  <c r="D4839" i="36"/>
  <c r="D4838" i="36"/>
  <c r="D4837" i="36"/>
  <c r="D4836" i="36"/>
  <c r="D4835" i="36"/>
  <c r="D4834" i="36"/>
  <c r="D4833" i="36"/>
  <c r="D4832" i="36"/>
  <c r="D4831" i="36"/>
  <c r="D4830" i="36"/>
  <c r="D4829" i="36"/>
  <c r="D4828" i="36"/>
  <c r="D4827" i="36"/>
  <c r="D4826" i="36"/>
  <c r="D4825" i="36"/>
  <c r="D4824" i="36"/>
  <c r="D4823" i="36"/>
  <c r="D4822" i="36"/>
  <c r="D4821" i="36"/>
  <c r="D4820" i="36"/>
  <c r="D4819" i="36"/>
  <c r="D4818" i="36"/>
  <c r="D4817" i="36"/>
  <c r="B4816" i="36"/>
  <c r="D4816" i="36" s="1"/>
  <c r="D4815" i="36"/>
  <c r="B4814" i="36"/>
  <c r="D4814" i="36" s="1"/>
  <c r="B4813" i="36"/>
  <c r="D4813" i="36" s="1"/>
  <c r="D4812" i="36"/>
  <c r="B4811" i="36"/>
  <c r="D4811" i="36" s="1"/>
  <c r="D4810" i="36"/>
  <c r="B4810" i="36"/>
  <c r="D4809" i="36"/>
  <c r="B4808" i="36"/>
  <c r="D4808" i="36" s="1"/>
  <c r="D4807" i="36"/>
  <c r="B4806" i="36"/>
  <c r="D4806" i="36" s="1"/>
  <c r="D4804" i="36"/>
  <c r="B4804" i="36"/>
  <c r="D4803" i="36"/>
  <c r="B4802" i="36"/>
  <c r="D4802" i="36" s="1"/>
  <c r="B4801" i="36"/>
  <c r="D4801" i="36" s="1"/>
  <c r="D4800" i="36"/>
  <c r="B4799" i="36"/>
  <c r="D4799" i="36" s="1"/>
  <c r="D4798" i="36"/>
  <c r="B4797" i="36"/>
  <c r="D4797" i="36" s="1"/>
  <c r="B4796" i="36"/>
  <c r="D4796" i="36" s="1"/>
  <c r="B4795" i="36"/>
  <c r="D4795" i="36" s="1"/>
  <c r="B4794" i="36"/>
  <c r="D4794" i="36" s="1"/>
  <c r="B4793" i="36"/>
  <c r="D4793" i="36" s="1"/>
  <c r="B4792" i="36"/>
  <c r="D4792" i="36" s="1"/>
  <c r="D4791" i="36"/>
  <c r="D4790" i="36"/>
  <c r="D4789" i="36"/>
  <c r="D4788" i="36"/>
  <c r="D4787" i="36"/>
  <c r="D4786" i="36"/>
  <c r="D4785" i="36"/>
  <c r="D4784" i="36"/>
  <c r="D4783" i="36"/>
  <c r="D4782" i="36"/>
  <c r="D4781" i="36"/>
  <c r="D4780" i="36"/>
  <c r="D4779" i="36"/>
  <c r="D4778" i="36"/>
  <c r="D4777" i="36"/>
  <c r="D4776" i="36"/>
  <c r="D4775" i="36"/>
  <c r="D4774" i="36"/>
  <c r="D4773" i="36"/>
  <c r="D4772" i="36"/>
  <c r="D4771" i="36"/>
  <c r="B4771" i="36"/>
  <c r="D4770" i="36"/>
  <c r="D4769" i="36"/>
  <c r="D4768" i="36"/>
  <c r="D4767" i="36"/>
  <c r="D4766" i="36"/>
  <c r="D4765" i="36"/>
  <c r="D4764" i="36"/>
  <c r="D4763" i="36"/>
  <c r="D4762" i="36"/>
  <c r="B4761" i="36"/>
  <c r="D4761" i="36" s="1"/>
  <c r="D4760" i="36"/>
  <c r="D4759" i="36"/>
  <c r="D4758" i="36"/>
  <c r="D4757" i="36"/>
  <c r="D4756" i="36"/>
  <c r="D4755" i="36"/>
  <c r="D4754" i="36"/>
  <c r="D4753" i="36"/>
  <c r="D4752" i="36"/>
  <c r="D4751" i="36"/>
  <c r="D4750" i="36"/>
  <c r="D4749" i="36"/>
  <c r="D4748" i="36"/>
  <c r="D4747" i="36"/>
  <c r="D4746" i="36"/>
  <c r="D4745" i="36"/>
  <c r="D4744" i="36"/>
  <c r="D4743" i="36"/>
  <c r="D4742" i="36"/>
  <c r="D4741" i="36"/>
  <c r="D4740" i="36"/>
  <c r="D4739" i="36"/>
  <c r="D4738" i="36"/>
  <c r="D4737" i="36"/>
  <c r="D4736" i="36"/>
  <c r="D4735" i="36"/>
  <c r="D4734" i="36"/>
  <c r="D4733" i="36"/>
  <c r="D4732" i="36"/>
  <c r="D4731" i="36"/>
  <c r="D4730" i="36"/>
  <c r="D4729" i="36"/>
  <c r="D4728" i="36"/>
  <c r="D4727" i="36"/>
  <c r="D4726" i="36"/>
  <c r="D4725" i="36"/>
  <c r="D4724" i="36"/>
  <c r="D4723" i="36"/>
  <c r="D4722" i="36"/>
  <c r="D4721" i="36"/>
  <c r="D4720" i="36"/>
  <c r="D4719" i="36"/>
  <c r="D4718" i="36"/>
  <c r="D4717" i="36"/>
  <c r="D4716" i="36"/>
  <c r="D4715" i="36"/>
  <c r="D4714" i="36"/>
  <c r="D4713" i="36"/>
  <c r="D4712" i="36"/>
  <c r="D4711" i="36"/>
  <c r="D4710" i="36"/>
  <c r="D4709" i="36"/>
  <c r="D4708" i="36"/>
  <c r="D4707" i="36"/>
  <c r="D4706" i="36"/>
  <c r="D4705" i="36"/>
  <c r="D4704" i="36"/>
  <c r="D4703" i="36"/>
  <c r="D4702" i="36"/>
  <c r="D4701" i="36"/>
  <c r="D4700" i="36"/>
  <c r="D4699" i="36"/>
  <c r="D4698" i="36"/>
  <c r="D4697" i="36"/>
  <c r="D4696" i="36"/>
  <c r="D4695" i="36"/>
  <c r="D4694" i="36"/>
  <c r="D4693" i="36"/>
  <c r="D4692" i="36"/>
  <c r="D4691" i="36"/>
  <c r="D4690" i="36"/>
  <c r="D4689" i="36"/>
  <c r="D4688" i="36"/>
  <c r="D4687" i="36"/>
  <c r="D4686" i="36"/>
  <c r="D4685" i="36"/>
  <c r="D4684" i="36"/>
  <c r="D4683" i="36"/>
  <c r="D4682" i="36"/>
  <c r="D4681" i="36"/>
  <c r="D4680" i="36"/>
  <c r="D4679" i="36"/>
  <c r="D4678" i="36"/>
  <c r="D4677" i="36"/>
  <c r="D4676" i="36"/>
  <c r="D4675" i="36"/>
  <c r="D4674" i="36"/>
  <c r="D4673" i="36"/>
  <c r="D4672" i="36"/>
  <c r="D4671" i="36"/>
  <c r="D4670" i="36"/>
  <c r="D4669" i="36"/>
  <c r="D4668" i="36"/>
  <c r="D4667" i="36"/>
  <c r="D4666" i="36"/>
  <c r="D4665" i="36"/>
  <c r="D4664" i="36"/>
  <c r="D4663" i="36"/>
  <c r="D4662" i="36"/>
  <c r="D4661" i="36"/>
  <c r="D4660" i="36"/>
  <c r="D4659" i="36"/>
  <c r="D4658" i="36"/>
  <c r="D4657" i="36"/>
  <c r="D4656" i="36"/>
  <c r="D4655" i="36"/>
  <c r="D4654" i="36"/>
  <c r="D4653" i="36"/>
  <c r="D4652" i="36"/>
  <c r="D4651" i="36"/>
  <c r="D4650" i="36"/>
  <c r="D4649" i="36"/>
  <c r="D4648" i="36"/>
  <c r="D4647" i="36"/>
  <c r="D4646" i="36"/>
  <c r="D4645" i="36"/>
  <c r="D4644" i="36"/>
  <c r="D4643" i="36"/>
  <c r="D4642" i="36"/>
  <c r="D4641" i="36"/>
  <c r="D4640" i="36"/>
  <c r="D4639" i="36"/>
  <c r="D4638" i="36"/>
  <c r="D4637" i="36"/>
  <c r="D4636" i="36"/>
  <c r="D4635" i="36"/>
  <c r="D4634" i="36"/>
  <c r="D4633" i="36"/>
  <c r="D4632" i="36"/>
  <c r="D4631" i="36"/>
  <c r="D4630" i="36"/>
  <c r="D4629" i="36"/>
  <c r="D4628" i="36"/>
  <c r="D4627" i="36"/>
  <c r="D4626" i="36"/>
  <c r="D4625" i="36"/>
  <c r="D4624" i="36"/>
  <c r="D4623" i="36"/>
  <c r="D4622" i="36"/>
  <c r="D4621" i="36"/>
  <c r="D4620" i="36"/>
  <c r="D4619" i="36"/>
  <c r="D4618" i="36"/>
  <c r="D4617" i="36"/>
  <c r="D4616" i="36"/>
  <c r="D4615" i="36"/>
  <c r="D4614" i="36"/>
  <c r="D4613" i="36"/>
  <c r="D4612" i="36"/>
  <c r="D4611" i="36"/>
  <c r="D4610" i="36"/>
  <c r="D4609" i="36"/>
  <c r="D4608" i="36"/>
  <c r="D4607" i="36"/>
  <c r="D4606" i="36"/>
  <c r="D4605" i="36"/>
  <c r="D4604" i="36"/>
  <c r="D4603" i="36"/>
  <c r="D4602" i="36"/>
  <c r="D4601" i="36"/>
  <c r="D4600" i="36"/>
  <c r="D4599" i="36"/>
  <c r="D4598" i="36"/>
  <c r="D4597" i="36"/>
  <c r="D4596" i="36"/>
  <c r="D4595" i="36"/>
  <c r="D4594" i="36"/>
  <c r="D4593" i="36"/>
  <c r="D4592" i="36"/>
  <c r="D4591" i="36"/>
  <c r="D4590" i="36"/>
  <c r="D4589" i="36"/>
  <c r="D4588" i="36"/>
  <c r="D4587" i="36"/>
  <c r="D4586" i="36"/>
  <c r="D4585" i="36"/>
  <c r="D4584" i="36"/>
  <c r="D4583" i="36"/>
  <c r="D4582" i="36"/>
  <c r="D4581" i="36"/>
  <c r="D4580" i="36"/>
  <c r="D4579" i="36"/>
  <c r="D4578" i="36"/>
  <c r="D4577" i="36"/>
  <c r="D4576" i="36"/>
  <c r="D4575" i="36"/>
  <c r="D4574" i="36"/>
  <c r="D4573" i="36"/>
  <c r="D4572" i="36"/>
  <c r="D4571" i="36"/>
  <c r="D4570" i="36"/>
  <c r="D4569" i="36"/>
  <c r="D4568" i="36"/>
  <c r="D4567" i="36"/>
  <c r="D4566" i="36"/>
  <c r="D4565" i="36"/>
  <c r="D4564" i="36"/>
  <c r="D4563" i="36"/>
  <c r="D4562" i="36"/>
  <c r="D4561" i="36"/>
  <c r="D4560" i="36"/>
  <c r="D4559" i="36"/>
  <c r="D4558" i="36"/>
  <c r="D4557" i="36"/>
  <c r="D4556" i="36"/>
  <c r="D4555" i="36"/>
  <c r="D4554" i="36"/>
  <c r="D4553" i="36"/>
  <c r="D4552" i="36"/>
  <c r="D4551" i="36"/>
  <c r="D4550" i="36"/>
  <c r="D4549" i="36"/>
  <c r="D4548" i="36"/>
  <c r="D4547" i="36"/>
  <c r="D4546" i="36"/>
  <c r="D4545" i="36"/>
  <c r="D4544" i="36"/>
  <c r="D4543" i="36"/>
  <c r="D4542" i="36"/>
  <c r="D4541" i="36"/>
  <c r="D4540" i="36"/>
  <c r="D4539" i="36"/>
  <c r="D4538" i="36"/>
  <c r="D4537" i="36"/>
  <c r="D4536" i="36"/>
  <c r="D4535" i="36"/>
  <c r="D4534" i="36"/>
  <c r="D4533" i="36"/>
  <c r="D4532" i="36"/>
  <c r="D4531" i="36"/>
  <c r="D4530" i="36"/>
  <c r="D4529" i="36"/>
  <c r="D4528" i="36"/>
  <c r="D4527" i="36"/>
  <c r="D4526" i="36"/>
  <c r="D4525" i="36"/>
  <c r="D4524" i="36"/>
  <c r="D4523" i="36"/>
  <c r="D4522" i="36"/>
  <c r="D4521" i="36"/>
  <c r="D4520" i="36"/>
  <c r="D4519" i="36"/>
  <c r="D4518" i="36"/>
  <c r="D4517" i="36"/>
  <c r="D4516" i="36"/>
  <c r="D4515" i="36"/>
  <c r="D4514" i="36"/>
  <c r="D4513" i="36"/>
  <c r="D4512" i="36"/>
  <c r="D4511" i="36"/>
  <c r="D4510" i="36"/>
  <c r="D4509" i="36"/>
  <c r="D4508" i="36"/>
  <c r="D4507" i="36"/>
  <c r="D4506" i="36"/>
  <c r="D4505" i="36"/>
  <c r="D4504" i="36"/>
  <c r="D4503" i="36"/>
  <c r="D4502" i="36"/>
  <c r="D4501" i="36"/>
  <c r="D4500" i="36"/>
  <c r="D4499" i="36"/>
  <c r="D4498" i="36"/>
  <c r="D4497" i="36"/>
  <c r="D4496" i="36"/>
  <c r="D4495" i="36"/>
  <c r="D4494" i="36"/>
  <c r="D4493" i="36"/>
  <c r="D4492" i="36"/>
  <c r="D4491" i="36"/>
  <c r="D4490" i="36"/>
  <c r="D4489" i="36"/>
  <c r="D4488" i="36"/>
  <c r="D4487" i="36"/>
  <c r="D4486" i="36"/>
  <c r="D4485" i="36"/>
  <c r="D4484" i="36"/>
  <c r="D4483" i="36"/>
  <c r="D4482" i="36"/>
  <c r="D4481" i="36"/>
  <c r="D4480" i="36"/>
  <c r="D4479" i="36"/>
  <c r="D4478" i="36"/>
  <c r="D4477" i="36"/>
  <c r="D4476" i="36"/>
  <c r="D4475" i="36"/>
  <c r="D4474" i="36"/>
  <c r="D4473" i="36"/>
  <c r="D4472" i="36"/>
  <c r="D4471" i="36"/>
  <c r="D4470" i="36"/>
  <c r="D4469" i="36"/>
  <c r="D4468" i="36"/>
  <c r="D4467" i="36"/>
  <c r="D4466" i="36"/>
  <c r="D4465" i="36"/>
  <c r="D4464" i="36"/>
  <c r="D4463" i="36"/>
  <c r="D4462" i="36"/>
  <c r="D4461" i="36"/>
  <c r="D4460" i="36"/>
  <c r="D4459" i="36"/>
  <c r="D4458" i="36"/>
  <c r="D4457" i="36"/>
  <c r="D4456" i="36"/>
  <c r="D4455" i="36"/>
  <c r="D4454" i="36"/>
  <c r="D4453" i="36"/>
  <c r="D4452" i="36"/>
  <c r="D4451" i="36"/>
  <c r="D4450" i="36"/>
  <c r="D4449" i="36"/>
  <c r="B4448" i="36"/>
  <c r="D4448" i="36" s="1"/>
  <c r="B4447" i="36"/>
  <c r="D4447" i="36" s="1"/>
  <c r="B4446" i="36"/>
  <c r="D4446" i="36" s="1"/>
  <c r="D4445" i="36"/>
  <c r="D4440" i="36"/>
  <c r="D4439" i="36"/>
  <c r="D4438" i="36"/>
  <c r="B4437" i="36"/>
  <c r="D4437" i="36" s="1"/>
  <c r="D4436" i="36"/>
  <c r="D4433" i="36"/>
  <c r="D4432" i="36"/>
  <c r="D4431" i="36"/>
  <c r="D4430" i="36"/>
  <c r="D4429" i="36"/>
  <c r="D4428" i="36"/>
  <c r="D4427" i="36"/>
  <c r="D4426" i="36"/>
  <c r="D4425" i="36"/>
  <c r="D4424" i="36"/>
  <c r="D4423" i="36"/>
  <c r="D4422" i="36"/>
  <c r="B4421" i="36"/>
  <c r="D4421" i="36" s="1"/>
  <c r="B4420" i="36"/>
  <c r="D4420" i="36" s="1"/>
  <c r="B4419" i="36"/>
  <c r="D4419" i="36" s="1"/>
  <c r="B4418" i="36"/>
  <c r="D4418" i="36" s="1"/>
  <c r="B4417" i="36"/>
  <c r="D4417" i="36" s="1"/>
  <c r="B4416" i="36"/>
  <c r="D4416" i="36" s="1"/>
  <c r="B4415" i="36"/>
  <c r="D4415" i="36" s="1"/>
  <c r="B4410" i="36"/>
  <c r="D4410" i="36" s="1"/>
  <c r="B4409" i="36"/>
  <c r="D4409" i="36" s="1"/>
  <c r="B4408" i="36"/>
  <c r="D4408" i="36" s="1"/>
  <c r="B4407" i="36"/>
  <c r="D4407" i="36" s="1"/>
  <c r="D4406" i="36"/>
  <c r="D4405" i="36"/>
  <c r="D4404" i="36"/>
  <c r="D4403" i="36"/>
  <c r="B4402" i="36"/>
  <c r="D4402" i="36" s="1"/>
  <c r="B4401" i="36"/>
  <c r="D4401" i="36" s="1"/>
  <c r="B4400" i="36"/>
  <c r="D4400" i="36" s="1"/>
  <c r="B4399" i="36"/>
  <c r="D4399" i="36" s="1"/>
  <c r="B4394" i="36"/>
  <c r="D4394" i="36" s="1"/>
  <c r="B4393" i="36"/>
  <c r="D4393" i="36" s="1"/>
  <c r="B4392" i="36"/>
  <c r="D4392" i="36" s="1"/>
  <c r="B4391" i="36"/>
  <c r="D4391" i="36" s="1"/>
  <c r="D4390" i="36"/>
  <c r="D4389" i="36"/>
  <c r="D4388" i="36"/>
  <c r="D4387" i="36"/>
  <c r="D4386" i="36"/>
  <c r="D4385" i="36"/>
  <c r="D4384" i="36"/>
  <c r="D4383" i="36"/>
  <c r="D4382" i="36"/>
  <c r="B4382" i="36"/>
  <c r="B4381" i="36"/>
  <c r="D4381" i="36" s="1"/>
  <c r="B4380" i="36"/>
  <c r="D4380" i="36" s="1"/>
  <c r="B4379" i="36"/>
  <c r="D4379" i="36" s="1"/>
  <c r="B4378" i="36"/>
  <c r="D4378" i="36" s="1"/>
  <c r="B4377" i="36"/>
  <c r="D4377" i="36" s="1"/>
  <c r="B4376" i="36"/>
  <c r="D4376" i="36" s="1"/>
  <c r="B4375" i="36"/>
  <c r="D4375" i="36" s="1"/>
  <c r="D4374" i="36"/>
  <c r="D4371" i="36"/>
  <c r="B4370" i="36"/>
  <c r="D4370" i="36" s="1"/>
  <c r="B4369" i="36"/>
  <c r="D4369" i="36" s="1"/>
  <c r="B4368" i="36"/>
  <c r="D4368" i="36" s="1"/>
  <c r="D4367" i="36"/>
  <c r="D4366" i="36"/>
  <c r="B4366" i="36"/>
  <c r="B4365" i="36"/>
  <c r="D4365" i="36" s="1"/>
  <c r="B4364" i="36"/>
  <c r="D4364" i="36" s="1"/>
  <c r="B4362" i="36"/>
  <c r="D4362" i="36" s="1"/>
  <c r="B4361" i="36"/>
  <c r="D4361" i="36" s="1"/>
  <c r="B4360" i="36"/>
  <c r="D4360" i="36" s="1"/>
  <c r="B4359" i="36"/>
  <c r="D4359" i="36" s="1"/>
  <c r="D4358" i="36"/>
  <c r="B4358" i="36"/>
  <c r="B4356" i="36"/>
  <c r="D4356" i="36" s="1"/>
  <c r="B4355" i="36"/>
  <c r="D4355" i="36" s="1"/>
  <c r="D4354" i="36"/>
  <c r="B4354" i="36"/>
  <c r="B4353" i="36"/>
  <c r="D4353" i="36" s="1"/>
  <c r="B4352" i="36"/>
  <c r="D4352" i="36" s="1"/>
  <c r="B4351" i="36"/>
  <c r="D4351" i="36" s="1"/>
  <c r="D4350" i="36"/>
  <c r="D4349" i="36"/>
  <c r="D4348" i="36"/>
  <c r="D4347" i="36"/>
  <c r="B4346" i="36"/>
  <c r="D4346" i="36" s="1"/>
  <c r="B4345" i="36"/>
  <c r="D4345" i="36" s="1"/>
  <c r="B4344" i="36"/>
  <c r="D4344" i="36" s="1"/>
  <c r="B4343" i="36"/>
  <c r="D4343" i="36" s="1"/>
  <c r="D4342" i="36"/>
  <c r="B4342" i="36"/>
  <c r="B4341" i="36"/>
  <c r="D4341" i="36" s="1"/>
  <c r="B4340" i="36"/>
  <c r="D4340" i="36" s="1"/>
  <c r="B4339" i="36"/>
  <c r="D4339" i="36" s="1"/>
  <c r="B4338" i="36"/>
  <c r="D4338" i="36" s="1"/>
  <c r="B4337" i="36"/>
  <c r="D4337" i="36" s="1"/>
  <c r="B4336" i="36"/>
  <c r="D4336" i="36" s="1"/>
  <c r="B4335" i="36"/>
  <c r="D4335" i="36" s="1"/>
  <c r="D4334" i="36"/>
  <c r="B4334" i="36"/>
  <c r="B4333" i="36"/>
  <c r="D4333" i="36" s="1"/>
  <c r="B4331" i="36"/>
  <c r="D4331" i="36" s="1"/>
  <c r="D4330" i="36"/>
  <c r="B4330" i="36"/>
  <c r="B4329" i="36"/>
  <c r="D4329" i="36" s="1"/>
  <c r="B4328" i="36"/>
  <c r="D4328" i="36" s="1"/>
  <c r="B4327" i="36"/>
  <c r="D4327" i="36" s="1"/>
  <c r="D4326" i="36"/>
  <c r="D4325" i="36"/>
  <c r="D4324" i="36"/>
  <c r="D4323" i="36"/>
  <c r="B4322" i="36"/>
  <c r="D4322" i="36" s="1"/>
  <c r="B4321" i="36"/>
  <c r="D4321" i="36" s="1"/>
  <c r="D4320" i="36"/>
  <c r="D4319" i="36"/>
  <c r="B4318" i="36"/>
  <c r="D4318" i="36" s="1"/>
  <c r="B4317" i="36"/>
  <c r="D4317" i="36" s="1"/>
  <c r="B4316" i="36"/>
  <c r="D4316" i="36" s="1"/>
  <c r="D4315" i="36"/>
  <c r="B4315" i="36"/>
  <c r="B4314" i="36"/>
  <c r="D4314" i="36" s="1"/>
  <c r="B4313" i="36"/>
  <c r="D4313" i="36" s="1"/>
  <c r="B4312" i="36"/>
  <c r="D4312" i="36" s="1"/>
  <c r="B4311" i="36"/>
  <c r="D4311" i="36" s="1"/>
  <c r="B4310" i="36"/>
  <c r="D4310" i="36" s="1"/>
  <c r="D4309" i="36"/>
  <c r="B4309" i="36"/>
  <c r="B4308" i="36"/>
  <c r="D4308" i="36" s="1"/>
  <c r="B4307" i="36"/>
  <c r="D4307" i="36" s="1"/>
  <c r="B4306" i="36"/>
  <c r="D4306" i="36" s="1"/>
  <c r="B4305" i="36"/>
  <c r="D4305" i="36" s="1"/>
  <c r="B4304" i="36"/>
  <c r="D4304" i="36" s="1"/>
  <c r="B4303" i="36"/>
  <c r="D4303" i="36" s="1"/>
  <c r="B4302" i="36"/>
  <c r="D4302" i="36" s="1"/>
  <c r="D4301" i="36"/>
  <c r="B4301" i="36"/>
  <c r="B4300" i="36"/>
  <c r="D4300" i="36" s="1"/>
  <c r="B4299" i="36"/>
  <c r="D4299" i="36" s="1"/>
  <c r="B4298" i="36"/>
  <c r="D4298" i="36" s="1"/>
  <c r="D4297" i="36"/>
  <c r="D4296" i="36"/>
  <c r="D4295" i="36"/>
  <c r="D4294" i="36"/>
  <c r="D4293" i="36"/>
  <c r="D4292" i="36"/>
  <c r="D4291" i="36"/>
  <c r="D4290" i="36"/>
  <c r="D4289" i="36"/>
  <c r="D4288" i="36"/>
  <c r="D4287" i="36"/>
  <c r="D4286" i="36"/>
  <c r="D4285" i="36"/>
  <c r="D4284" i="36"/>
  <c r="D4283" i="36"/>
  <c r="D4282" i="36"/>
  <c r="D4281" i="36"/>
  <c r="D4280" i="36"/>
  <c r="D4279" i="36"/>
  <c r="D4278" i="36"/>
  <c r="D4277" i="36"/>
  <c r="D4276" i="36"/>
  <c r="D4275" i="36"/>
  <c r="D4274" i="36"/>
  <c r="D4273" i="36"/>
  <c r="D4272" i="36"/>
  <c r="D4271" i="36"/>
  <c r="B4267" i="36"/>
  <c r="D4267" i="36" s="1"/>
  <c r="B4266" i="36"/>
  <c r="D4266" i="36" s="1"/>
  <c r="B4265" i="36"/>
  <c r="D4265" i="36" s="1"/>
  <c r="D4264" i="36"/>
  <c r="D4263" i="36"/>
  <c r="D4262" i="36"/>
  <c r="D4261" i="36"/>
  <c r="D4260" i="36"/>
  <c r="D4259" i="36"/>
  <c r="D4258" i="36"/>
  <c r="D4257" i="36"/>
  <c r="D4256" i="36"/>
  <c r="D4255" i="36"/>
  <c r="D4254" i="36"/>
  <c r="D4253" i="36"/>
  <c r="D4252" i="36"/>
  <c r="D4251" i="36"/>
  <c r="D4250" i="36"/>
  <c r="D4249" i="36"/>
  <c r="D4248" i="36"/>
  <c r="D4247" i="36"/>
  <c r="D4246" i="36"/>
  <c r="D4245" i="36"/>
  <c r="D4244" i="36"/>
  <c r="D4243" i="36"/>
  <c r="D4242" i="36"/>
  <c r="D4241" i="36"/>
  <c r="D4240" i="36"/>
  <c r="D4239" i="36"/>
  <c r="B4238" i="36"/>
  <c r="D4238" i="36" s="1"/>
  <c r="B4237" i="36"/>
  <c r="D4237" i="36" s="1"/>
  <c r="B4236" i="36"/>
  <c r="D4236" i="36" s="1"/>
  <c r="B4235" i="36"/>
  <c r="D4235" i="36" s="1"/>
  <c r="D4234" i="36"/>
  <c r="D4233" i="36"/>
  <c r="D4232" i="36"/>
  <c r="D4231" i="36"/>
  <c r="B4230" i="36"/>
  <c r="D4230" i="36" s="1"/>
  <c r="D4229" i="36"/>
  <c r="B4228" i="36"/>
  <c r="D4228" i="36" s="1"/>
  <c r="D4227" i="36"/>
  <c r="B4227" i="36"/>
  <c r="D4226" i="36"/>
  <c r="D4225" i="36"/>
  <c r="D4224" i="36"/>
  <c r="D4223" i="36"/>
  <c r="D4222" i="36"/>
  <c r="D4221" i="36"/>
  <c r="D4220" i="36"/>
  <c r="D4219" i="36"/>
  <c r="D4218" i="36"/>
  <c r="B4217" i="36"/>
  <c r="D4217" i="36" s="1"/>
  <c r="B4215" i="36"/>
  <c r="D4215" i="36" s="1"/>
  <c r="D4214" i="36"/>
  <c r="D4213" i="36"/>
  <c r="D4212" i="36"/>
  <c r="B4210" i="36"/>
  <c r="D4210" i="36" s="1"/>
  <c r="D4209" i="36"/>
  <c r="D4208" i="36"/>
  <c r="D4207" i="36"/>
  <c r="D4206" i="36"/>
  <c r="D4205" i="36"/>
  <c r="D4204" i="36"/>
  <c r="B4201" i="36"/>
  <c r="D4201" i="36" s="1"/>
  <c r="B4200" i="36"/>
  <c r="D4200" i="36" s="1"/>
  <c r="B4199" i="36"/>
  <c r="D4199" i="36" s="1"/>
  <c r="D4198" i="36"/>
  <c r="D4197" i="36"/>
  <c r="D4196" i="36"/>
  <c r="D4195" i="36"/>
  <c r="D4194" i="36"/>
  <c r="D4193" i="36"/>
  <c r="B4192" i="36"/>
  <c r="D4192" i="36" s="1"/>
  <c r="B4191" i="36"/>
  <c r="D4191" i="36" s="1"/>
  <c r="B4190" i="36"/>
  <c r="D4190" i="36" s="1"/>
  <c r="B4189" i="36"/>
  <c r="D4189" i="36" s="1"/>
  <c r="D4188" i="36"/>
  <c r="D4187" i="36"/>
  <c r="D4186" i="36"/>
  <c r="D4185" i="36"/>
  <c r="D4184" i="36"/>
  <c r="D4183" i="36"/>
  <c r="D4182" i="36"/>
  <c r="B4181" i="36"/>
  <c r="D4181" i="36" s="1"/>
  <c r="B4180" i="36"/>
  <c r="D4180" i="36" s="1"/>
  <c r="B4179" i="36"/>
  <c r="D4179" i="36" s="1"/>
  <c r="D4178" i="36"/>
  <c r="D4174" i="36"/>
  <c r="D4170" i="36"/>
  <c r="D4169" i="36"/>
  <c r="D4168" i="36"/>
  <c r="D4167" i="36"/>
  <c r="B4165" i="36"/>
  <c r="D4165" i="36" s="1"/>
  <c r="D4164" i="36"/>
  <c r="D4163" i="36"/>
  <c r="D4162" i="36"/>
  <c r="D4161" i="36"/>
  <c r="D4160" i="36"/>
  <c r="D4159" i="36"/>
  <c r="D4158" i="36"/>
  <c r="D4155" i="36"/>
  <c r="D4154" i="36"/>
  <c r="D4153" i="36"/>
  <c r="D4152" i="36"/>
  <c r="D4151" i="36"/>
  <c r="D4150" i="36"/>
  <c r="D4149" i="36"/>
  <c r="D4148" i="36"/>
  <c r="D4147" i="36"/>
  <c r="D4146" i="36"/>
  <c r="D4145" i="36"/>
  <c r="D4143" i="36"/>
  <c r="D4142" i="36"/>
  <c r="D4129" i="36"/>
  <c r="B4121" i="36"/>
  <c r="D4121" i="36" s="1"/>
  <c r="D4120" i="36"/>
  <c r="D4119" i="36"/>
  <c r="B4118" i="36"/>
  <c r="D4118" i="36" s="1"/>
  <c r="B4117" i="36"/>
  <c r="D4117" i="36" s="1"/>
  <c r="B4116" i="36"/>
  <c r="D4116" i="36" s="1"/>
  <c r="B4115" i="36"/>
  <c r="D4115" i="36" s="1"/>
  <c r="D4114" i="36"/>
  <c r="B4114" i="36"/>
  <c r="D4112" i="36"/>
  <c r="B4111" i="36"/>
  <c r="D4111" i="36" s="1"/>
  <c r="B4110" i="36"/>
  <c r="D4110" i="36" s="1"/>
  <c r="B4106" i="36"/>
  <c r="D4106" i="36" s="1"/>
  <c r="B4105" i="36"/>
  <c r="D4105" i="36" s="1"/>
  <c r="B4103" i="36"/>
  <c r="D4103" i="36" s="1"/>
  <c r="D4101" i="36"/>
  <c r="D4098" i="36"/>
  <c r="B4097" i="36"/>
  <c r="D4097" i="36" s="1"/>
  <c r="B4096" i="36"/>
  <c r="D4096" i="36" s="1"/>
  <c r="D4095" i="36"/>
  <c r="D4094" i="36"/>
  <c r="D4093" i="36"/>
  <c r="D4092" i="36"/>
  <c r="D4091" i="36"/>
  <c r="D4090" i="36"/>
  <c r="D4089" i="36"/>
  <c r="D4088" i="36"/>
  <c r="B4086" i="36"/>
  <c r="D4086" i="36" s="1"/>
  <c r="B4085" i="36"/>
  <c r="D4085" i="36" s="1"/>
  <c r="B4084" i="36"/>
  <c r="D4084" i="36" s="1"/>
  <c r="B4083" i="36"/>
  <c r="D4083" i="36" s="1"/>
  <c r="B4082" i="36"/>
  <c r="D4082" i="36" s="1"/>
  <c r="B4081" i="36"/>
  <c r="D4081" i="36" s="1"/>
  <c r="B4079" i="36"/>
  <c r="D4079" i="36" s="1"/>
  <c r="B4078" i="36"/>
  <c r="D4078" i="36" s="1"/>
  <c r="B4077" i="36"/>
  <c r="D4077" i="36" s="1"/>
  <c r="B4076" i="36"/>
  <c r="D4076" i="36" s="1"/>
  <c r="B4075" i="36"/>
  <c r="D4075" i="36" s="1"/>
  <c r="D4074" i="36"/>
  <c r="B4074" i="36"/>
  <c r="D4073" i="36"/>
  <c r="D4072" i="36"/>
  <c r="D4071" i="36"/>
  <c r="D4070" i="36"/>
  <c r="D4069" i="36"/>
  <c r="D4068" i="36"/>
  <c r="D4067" i="36"/>
  <c r="D4066" i="36"/>
  <c r="D4065" i="36"/>
  <c r="D4064" i="36"/>
  <c r="D4063" i="36"/>
  <c r="D4062" i="36"/>
  <c r="D4061" i="36"/>
  <c r="D4060" i="36"/>
  <c r="D4059" i="36"/>
  <c r="D4058" i="36"/>
  <c r="D4057" i="36"/>
  <c r="D4056" i="36"/>
  <c r="D4055" i="36"/>
  <c r="D4054" i="36"/>
  <c r="D4053" i="36"/>
  <c r="D4052" i="36"/>
  <c r="D4051" i="36"/>
  <c r="D4050" i="36"/>
  <c r="D4049" i="36"/>
  <c r="D4048" i="36"/>
  <c r="D4047" i="36"/>
  <c r="D4046" i="36"/>
  <c r="D4045" i="36"/>
  <c r="D4044" i="36"/>
  <c r="D4043" i="36"/>
  <c r="D4042" i="36"/>
  <c r="D4041" i="36"/>
  <c r="D4040" i="36"/>
  <c r="D4039" i="36"/>
  <c r="D4038" i="36"/>
  <c r="D4037" i="36"/>
  <c r="D4036" i="36"/>
  <c r="D4035" i="36"/>
  <c r="D4034" i="36"/>
  <c r="D4033" i="36"/>
  <c r="D4032" i="36"/>
  <c r="D4031" i="36"/>
  <c r="D4030" i="36"/>
  <c r="D4029" i="36"/>
  <c r="D4028" i="36"/>
  <c r="D4027" i="36"/>
  <c r="D4026" i="36"/>
  <c r="D4025" i="36"/>
  <c r="D4024" i="36"/>
  <c r="D4023" i="36"/>
  <c r="D4022" i="36"/>
  <c r="D4021" i="36"/>
  <c r="D4020" i="36"/>
  <c r="D4019" i="36"/>
  <c r="D4018" i="36"/>
  <c r="D4017" i="36"/>
  <c r="D4016" i="36"/>
  <c r="D4015" i="36"/>
  <c r="D4014" i="36"/>
  <c r="D4013" i="36"/>
  <c r="D4012" i="36"/>
  <c r="D4011" i="36"/>
  <c r="D4010" i="36"/>
  <c r="D4009" i="36"/>
  <c r="D4008" i="36"/>
  <c r="D4007" i="36"/>
  <c r="D4006" i="36"/>
  <c r="D4005" i="36"/>
  <c r="D4004" i="36"/>
  <c r="D4003" i="36"/>
  <c r="D4002" i="36"/>
  <c r="D4001" i="36"/>
  <c r="D4000" i="36"/>
  <c r="D3999" i="36"/>
  <c r="D3998" i="36"/>
  <c r="D3997" i="36"/>
  <c r="D3996" i="36"/>
  <c r="D3995" i="36"/>
  <c r="D3994" i="36"/>
  <c r="D3993" i="36"/>
  <c r="D3992" i="36"/>
  <c r="D3991" i="36"/>
  <c r="D3990" i="36"/>
  <c r="D3989" i="36"/>
  <c r="D3988" i="36"/>
  <c r="D3987" i="36"/>
  <c r="D3986" i="36"/>
  <c r="D3985" i="36"/>
  <c r="D3984" i="36"/>
  <c r="D3983" i="36"/>
  <c r="D3982" i="36"/>
  <c r="D3981" i="36"/>
  <c r="D3980" i="36"/>
  <c r="D3979" i="36"/>
  <c r="D3978" i="36"/>
  <c r="D3977" i="36"/>
  <c r="D3976" i="36"/>
  <c r="D3975" i="36"/>
  <c r="D3974" i="36"/>
  <c r="D3973" i="36"/>
  <c r="D3972" i="36"/>
  <c r="D3971" i="36"/>
  <c r="D3970" i="36"/>
  <c r="D3969" i="36"/>
  <c r="D3968" i="36"/>
  <c r="D3967" i="36"/>
  <c r="D3966" i="36"/>
  <c r="D3965" i="36"/>
  <c r="D3964" i="36"/>
  <c r="D3963" i="36"/>
  <c r="D3962" i="36"/>
  <c r="D3961" i="36"/>
  <c r="D3960" i="36"/>
  <c r="D3959" i="36"/>
  <c r="D3958" i="36"/>
  <c r="D3957" i="36"/>
  <c r="D3956" i="36"/>
  <c r="D3955" i="36"/>
  <c r="D3954" i="36"/>
  <c r="D3953" i="36"/>
  <c r="D3952" i="36"/>
  <c r="D3951" i="36"/>
  <c r="D3950" i="36"/>
  <c r="D3949" i="36"/>
  <c r="D3948" i="36"/>
  <c r="D3947" i="36"/>
  <c r="D3946" i="36"/>
  <c r="D3945" i="36"/>
  <c r="D3944" i="36"/>
  <c r="D3943" i="36"/>
  <c r="D3942" i="36"/>
  <c r="D3941" i="36"/>
  <c r="D3940" i="36"/>
  <c r="D3939" i="36"/>
  <c r="D3938" i="36"/>
  <c r="D3937" i="36"/>
  <c r="D3936" i="36"/>
  <c r="D3935" i="36"/>
  <c r="D3934" i="36"/>
  <c r="D3933" i="36"/>
  <c r="D3932" i="36"/>
  <c r="D3931" i="36"/>
  <c r="D3930" i="36"/>
  <c r="D3929" i="36"/>
  <c r="D3928" i="36"/>
  <c r="D3927" i="36"/>
  <c r="D3926" i="36"/>
  <c r="D3925" i="36"/>
  <c r="D3924" i="36"/>
  <c r="D3923" i="36"/>
  <c r="D3922" i="36"/>
  <c r="D3921" i="36"/>
  <c r="D3920" i="36"/>
  <c r="D3919" i="36"/>
  <c r="D3918" i="36"/>
  <c r="D3917" i="36"/>
  <c r="D3916" i="36"/>
  <c r="D3915" i="36"/>
  <c r="D3914" i="36"/>
  <c r="D3913" i="36"/>
  <c r="D3912" i="36"/>
  <c r="D3911" i="36"/>
  <c r="D3910" i="36"/>
  <c r="D3909" i="36"/>
  <c r="D3908" i="36"/>
  <c r="D3907" i="36"/>
  <c r="D3906" i="36"/>
  <c r="D3905" i="36"/>
  <c r="D3904" i="36"/>
  <c r="D3903" i="36"/>
  <c r="D3902" i="36"/>
  <c r="D3901" i="36"/>
  <c r="D3900" i="36"/>
  <c r="D3899" i="36"/>
  <c r="D3898" i="36"/>
  <c r="D3897" i="36"/>
  <c r="D3896" i="36"/>
  <c r="D3895" i="36"/>
  <c r="D3894" i="36"/>
  <c r="D3893" i="36"/>
  <c r="D3892" i="36"/>
  <c r="D3891" i="36"/>
  <c r="D3890" i="36"/>
  <c r="D3889" i="36"/>
  <c r="D3888" i="36"/>
  <c r="D3887" i="36"/>
  <c r="D3886" i="36"/>
  <c r="D3885" i="36"/>
  <c r="D3884" i="36"/>
  <c r="D3883" i="36"/>
  <c r="D3882" i="36"/>
  <c r="D3881" i="36"/>
  <c r="D3880" i="36"/>
  <c r="D3879" i="36"/>
  <c r="D3878" i="36"/>
  <c r="D3877" i="36"/>
  <c r="D3876" i="36"/>
  <c r="D3875" i="36"/>
  <c r="D3874" i="36"/>
  <c r="D3873" i="36"/>
  <c r="D3872" i="36"/>
  <c r="D3871" i="36"/>
  <c r="D3870" i="36"/>
  <c r="D3869" i="36"/>
  <c r="D3868" i="36"/>
  <c r="D3867" i="36"/>
  <c r="D3866" i="36"/>
  <c r="D3865" i="36"/>
  <c r="D3864" i="36"/>
  <c r="D3863" i="36"/>
  <c r="D3862" i="36"/>
  <c r="D3861" i="36"/>
  <c r="D3860" i="36"/>
  <c r="D3859" i="36"/>
  <c r="D3858" i="36"/>
  <c r="D3857" i="36"/>
  <c r="D3856" i="36"/>
  <c r="D3855" i="36"/>
  <c r="D3854" i="36"/>
  <c r="D3853" i="36"/>
  <c r="D3852" i="36"/>
  <c r="D3851" i="36"/>
  <c r="D3850" i="36"/>
  <c r="D3849" i="36"/>
  <c r="D3848" i="36"/>
  <c r="D3847" i="36"/>
  <c r="D3846" i="36"/>
  <c r="D3845" i="36"/>
  <c r="D3844" i="36"/>
  <c r="D3843" i="36"/>
  <c r="D3842" i="36"/>
  <c r="D3841" i="36"/>
  <c r="D3840" i="36"/>
  <c r="D3839" i="36"/>
  <c r="D3838" i="36"/>
  <c r="D3837" i="36"/>
  <c r="D3836" i="36"/>
  <c r="D3835" i="36"/>
  <c r="D3834" i="36"/>
  <c r="D3833" i="36"/>
  <c r="D3832" i="36"/>
  <c r="D3831" i="36"/>
  <c r="D3830" i="36"/>
  <c r="D3829" i="36"/>
  <c r="D3828" i="36"/>
  <c r="D3827" i="36"/>
  <c r="D3826" i="36"/>
  <c r="D3825" i="36"/>
  <c r="D3824" i="36"/>
  <c r="D3823" i="36"/>
  <c r="D3822" i="36"/>
  <c r="D3821" i="36"/>
  <c r="D3820" i="36"/>
  <c r="D3819" i="36"/>
  <c r="D3818" i="36"/>
  <c r="D3817" i="36"/>
  <c r="D3816" i="36"/>
  <c r="D3815" i="36"/>
  <c r="D3814" i="36"/>
  <c r="D3813" i="36"/>
  <c r="D3812" i="36"/>
  <c r="D3811" i="36"/>
  <c r="D3810" i="36"/>
  <c r="D3809" i="36"/>
  <c r="D3808" i="36"/>
  <c r="D3807" i="36"/>
  <c r="D3806" i="36"/>
  <c r="D3805" i="36"/>
  <c r="D3804" i="36"/>
  <c r="D3803" i="36"/>
  <c r="D3802" i="36"/>
  <c r="D3801" i="36"/>
  <c r="D3800" i="36"/>
  <c r="D3799" i="36"/>
  <c r="D3798" i="36"/>
  <c r="D3797" i="36"/>
  <c r="D3796" i="36"/>
  <c r="D3795" i="36"/>
  <c r="D3794" i="36"/>
  <c r="D3793" i="36"/>
  <c r="D3792" i="36"/>
  <c r="D3791" i="36"/>
  <c r="D3790" i="36"/>
  <c r="D3789" i="36"/>
  <c r="D3788" i="36"/>
  <c r="D3787" i="36"/>
  <c r="D3786" i="36"/>
  <c r="D3785" i="36"/>
  <c r="D3784" i="36"/>
  <c r="D3783" i="36"/>
  <c r="D3782" i="36"/>
  <c r="D3781" i="36"/>
  <c r="D3780" i="36"/>
  <c r="D3779" i="36"/>
  <c r="D3778" i="36"/>
  <c r="D3777" i="36"/>
  <c r="D3776" i="36"/>
  <c r="D3775" i="36"/>
  <c r="D3774" i="36"/>
  <c r="D3773" i="36"/>
  <c r="D3772" i="36"/>
  <c r="D3771" i="36"/>
  <c r="D3770" i="36"/>
  <c r="D3769" i="36"/>
  <c r="D3768" i="36"/>
  <c r="D3767" i="36"/>
  <c r="D3766" i="36"/>
  <c r="D3765" i="36"/>
  <c r="D3764" i="36"/>
  <c r="D3763" i="36"/>
  <c r="D3762" i="36"/>
  <c r="D3761" i="36"/>
  <c r="D3760" i="36"/>
  <c r="D3759" i="36"/>
  <c r="D3758" i="36"/>
  <c r="D3757" i="36"/>
  <c r="D3756" i="36"/>
  <c r="D3755" i="36"/>
  <c r="D3754" i="36"/>
  <c r="D3753" i="36"/>
  <c r="D3752" i="36"/>
  <c r="D3751" i="36"/>
  <c r="D3750" i="36"/>
  <c r="D3749" i="36"/>
  <c r="D3748" i="36"/>
  <c r="D3747" i="36"/>
  <c r="D3746" i="36"/>
  <c r="D3745" i="36"/>
  <c r="D3744" i="36"/>
  <c r="D3743" i="36"/>
  <c r="D3742" i="36"/>
  <c r="D3741" i="36"/>
  <c r="D3740" i="36"/>
  <c r="D3739" i="36"/>
  <c r="D3738" i="36"/>
  <c r="D3737" i="36"/>
  <c r="D3736" i="36"/>
  <c r="D3735" i="36"/>
  <c r="D3734" i="36"/>
  <c r="D3733" i="36"/>
  <c r="D3732" i="36"/>
  <c r="D3731" i="36"/>
  <c r="B3730" i="36"/>
  <c r="D3730" i="36" s="1"/>
  <c r="B3729" i="36"/>
  <c r="D3729" i="36" s="1"/>
  <c r="B3727" i="36"/>
  <c r="D3727" i="36" s="1"/>
  <c r="B3721" i="36"/>
  <c r="D3721" i="36" s="1"/>
  <c r="D3720" i="36"/>
  <c r="D3719" i="36"/>
  <c r="D3716" i="36"/>
  <c r="D3715" i="36"/>
  <c r="D3714" i="36"/>
  <c r="D3713" i="36"/>
  <c r="D3712" i="36"/>
  <c r="D3711" i="36"/>
  <c r="D3710" i="36"/>
  <c r="D3709" i="36"/>
  <c r="D3708" i="36"/>
  <c r="D3707" i="36"/>
  <c r="D3706" i="36"/>
  <c r="D3705" i="36"/>
  <c r="D3704" i="36"/>
  <c r="D3701" i="36"/>
  <c r="D3700" i="36"/>
  <c r="D3699" i="36"/>
  <c r="B3699" i="36"/>
  <c r="B3698" i="36"/>
  <c r="D3698" i="36" s="1"/>
  <c r="D3697" i="36"/>
  <c r="D3696" i="36"/>
  <c r="D3695" i="36"/>
  <c r="D3694" i="36"/>
  <c r="D3693" i="36"/>
  <c r="D3692" i="36"/>
  <c r="D3691" i="36"/>
  <c r="D3690" i="36"/>
  <c r="B3687" i="36"/>
  <c r="D3687" i="36" s="1"/>
  <c r="B3686" i="36"/>
  <c r="D3686" i="36" s="1"/>
  <c r="D3685" i="36"/>
  <c r="B3685" i="36"/>
  <c r="B3684" i="36"/>
  <c r="D3684" i="36" s="1"/>
  <c r="B3683" i="36"/>
  <c r="D3683" i="36" s="1"/>
  <c r="B3682" i="36"/>
  <c r="D3682" i="36" s="1"/>
  <c r="D3680" i="36"/>
  <c r="D3679" i="36"/>
  <c r="D3677" i="36"/>
  <c r="D3667" i="36"/>
  <c r="D3666" i="36"/>
  <c r="D3665" i="36"/>
  <c r="D3664" i="36"/>
  <c r="D3663" i="36"/>
  <c r="D3662" i="36"/>
  <c r="D3661" i="36"/>
  <c r="D3659" i="36"/>
  <c r="B3657" i="36"/>
  <c r="D3657" i="36" s="1"/>
  <c r="B3655" i="36"/>
  <c r="D3655" i="36" s="1"/>
  <c r="B3653" i="36"/>
  <c r="D3653" i="36" s="1"/>
  <c r="B3652" i="36"/>
  <c r="D3652" i="36" s="1"/>
  <c r="D3651" i="36"/>
  <c r="B3648" i="36"/>
  <c r="D3648" i="36" s="1"/>
  <c r="B3646" i="36"/>
  <c r="D3646" i="36" s="1"/>
  <c r="B3645" i="36"/>
  <c r="D3645" i="36" s="1"/>
  <c r="D3644" i="36"/>
  <c r="B3641" i="36"/>
  <c r="D3641" i="36" s="1"/>
  <c r="B3639" i="36"/>
  <c r="D3639" i="36" s="1"/>
  <c r="B3638" i="36"/>
  <c r="D3638" i="36" s="1"/>
  <c r="D3637" i="36"/>
  <c r="B3634" i="36"/>
  <c r="D3634" i="36" s="1"/>
  <c r="B3632" i="36"/>
  <c r="D3632" i="36" s="1"/>
  <c r="B3631" i="36"/>
  <c r="D3631" i="36" s="1"/>
  <c r="D3630" i="36"/>
  <c r="B3627" i="36"/>
  <c r="D3627" i="36" s="1"/>
  <c r="B3625" i="36"/>
  <c r="D3625" i="36" s="1"/>
  <c r="B3624" i="36"/>
  <c r="D3624" i="36" s="1"/>
  <c r="D3623" i="36"/>
  <c r="B3620" i="36"/>
  <c r="D3620" i="36" s="1"/>
  <c r="B3618" i="36"/>
  <c r="D3618" i="36" s="1"/>
  <c r="B3617" i="36"/>
  <c r="D3617" i="36" s="1"/>
  <c r="D3616" i="36"/>
  <c r="D3615" i="36"/>
  <c r="D3614" i="36"/>
  <c r="D3613" i="36"/>
  <c r="D3612" i="36"/>
  <c r="D3611" i="36"/>
  <c r="D3610" i="36"/>
  <c r="D3609" i="36"/>
  <c r="D3608" i="36"/>
  <c r="D3607" i="36"/>
  <c r="D3606" i="36"/>
  <c r="D3605" i="36"/>
  <c r="D3604" i="36"/>
  <c r="D3603" i="36"/>
  <c r="D3602" i="36"/>
  <c r="D3601" i="36"/>
  <c r="D3600" i="36"/>
  <c r="D3599" i="36"/>
  <c r="D3598" i="36"/>
  <c r="D3597" i="36"/>
  <c r="D3596" i="36"/>
  <c r="D3595" i="36"/>
  <c r="D3594" i="36"/>
  <c r="D3593" i="36"/>
  <c r="D3592" i="36"/>
  <c r="B3590" i="36"/>
  <c r="D3590" i="36" s="1"/>
  <c r="B3589" i="36"/>
  <c r="D3589" i="36" s="1"/>
  <c r="B3585" i="36"/>
  <c r="D3585" i="36" s="1"/>
  <c r="B3583" i="36"/>
  <c r="D3583" i="36" s="1"/>
  <c r="B3582" i="36"/>
  <c r="D3582" i="36" s="1"/>
  <c r="B3581" i="36"/>
  <c r="D3581" i="36" s="1"/>
  <c r="B3580" i="36"/>
  <c r="D3580" i="36" s="1"/>
  <c r="B3579" i="36"/>
  <c r="D3579" i="36" s="1"/>
  <c r="B3578" i="36"/>
  <c r="D3578" i="36" s="1"/>
  <c r="B3577" i="36"/>
  <c r="D3577" i="36" s="1"/>
  <c r="B3567" i="36"/>
  <c r="D3567" i="36" s="1"/>
  <c r="B3566" i="36"/>
  <c r="D3566" i="36" s="1"/>
  <c r="D3564" i="36"/>
  <c r="D3563" i="36"/>
  <c r="B3562" i="36"/>
  <c r="D3562" i="36" s="1"/>
  <c r="B3561" i="36"/>
  <c r="D3561" i="36" s="1"/>
  <c r="D3560" i="36"/>
  <c r="D3559" i="36"/>
  <c r="D3558" i="36"/>
  <c r="D3557" i="36"/>
  <c r="D3556" i="36"/>
  <c r="D3555" i="36"/>
  <c r="D3554" i="36"/>
  <c r="D3553" i="36"/>
  <c r="B3551" i="36"/>
  <c r="D3551" i="36" s="1"/>
  <c r="B3550" i="36"/>
  <c r="D3550" i="36" s="1"/>
  <c r="D3549" i="36"/>
  <c r="B3549" i="36"/>
  <c r="B3548" i="36"/>
  <c r="D3548" i="36" s="1"/>
  <c r="D3547" i="36"/>
  <c r="D3546" i="36"/>
  <c r="B3546" i="36"/>
  <c r="D3545" i="36"/>
  <c r="D3544" i="36"/>
  <c r="D3543" i="36"/>
  <c r="D3542" i="36"/>
  <c r="D3541" i="36"/>
  <c r="D3540" i="36"/>
  <c r="D3539" i="36"/>
  <c r="D3538" i="36"/>
  <c r="D3537" i="36"/>
  <c r="D3536" i="36"/>
  <c r="D3535" i="36"/>
  <c r="B3534" i="36"/>
  <c r="D3534" i="36" s="1"/>
  <c r="B3533" i="36"/>
  <c r="D3533" i="36" s="1"/>
  <c r="B3532" i="36"/>
  <c r="D3532" i="36" s="1"/>
  <c r="B3531" i="36"/>
  <c r="D3531" i="36" s="1"/>
  <c r="B3530" i="36"/>
  <c r="D3530" i="36" s="1"/>
  <c r="D3520" i="36"/>
  <c r="B3519" i="36"/>
  <c r="D3519" i="36" s="1"/>
  <c r="D3518" i="36"/>
  <c r="D3517" i="36"/>
  <c r="D3516" i="36"/>
  <c r="D3515" i="36"/>
  <c r="D3514" i="36"/>
  <c r="D3513" i="36"/>
  <c r="D3512" i="36"/>
  <c r="D3511" i="36"/>
  <c r="D3510" i="36"/>
  <c r="D3509" i="36"/>
  <c r="D3508" i="36"/>
  <c r="D3507" i="36"/>
  <c r="D3506" i="36"/>
  <c r="D3505" i="36"/>
  <c r="D3504" i="36"/>
  <c r="D3503" i="36"/>
  <c r="D3502" i="36"/>
  <c r="D3501" i="36"/>
  <c r="D3500" i="36"/>
  <c r="D3499" i="36"/>
  <c r="D3498" i="36"/>
  <c r="D3497" i="36"/>
  <c r="D3496" i="36"/>
  <c r="D3495" i="36"/>
  <c r="D3494" i="36"/>
  <c r="D3493" i="36"/>
  <c r="B3493" i="36"/>
  <c r="B3492" i="36"/>
  <c r="D3492" i="36" s="1"/>
  <c r="D3491" i="36"/>
  <c r="D3490" i="36"/>
  <c r="B3490" i="36"/>
  <c r="D3489" i="36"/>
  <c r="B3487" i="36"/>
  <c r="D3487" i="36" s="1"/>
  <c r="B3486" i="36"/>
  <c r="D3486" i="36" s="1"/>
  <c r="B3485" i="36"/>
  <c r="D3485" i="36" s="1"/>
  <c r="B3484" i="36"/>
  <c r="D3484" i="36" s="1"/>
  <c r="B3483" i="36"/>
  <c r="D3483" i="36" s="1"/>
  <c r="B3482" i="36"/>
  <c r="D3482" i="36" s="1"/>
  <c r="D3481" i="36"/>
  <c r="D3480" i="36"/>
  <c r="D3479" i="36"/>
  <c r="D3478" i="36"/>
  <c r="D3477" i="36"/>
  <c r="D3476" i="36"/>
  <c r="D3475" i="36"/>
  <c r="D3474" i="36"/>
  <c r="D3473" i="36"/>
  <c r="D3472" i="36"/>
  <c r="D3471" i="36"/>
  <c r="D3470" i="36"/>
  <c r="D3469" i="36"/>
  <c r="D3468" i="36"/>
  <c r="D3467" i="36"/>
  <c r="D3466" i="36"/>
  <c r="D3465" i="36"/>
  <c r="D3464" i="36"/>
  <c r="D3463" i="36"/>
  <c r="D3462" i="36"/>
  <c r="D3461" i="36"/>
  <c r="D3460" i="36"/>
  <c r="D3458" i="36"/>
  <c r="D3457" i="36"/>
  <c r="D3456" i="36"/>
  <c r="D3455" i="36"/>
  <c r="B3453" i="36"/>
  <c r="D3453" i="36" s="1"/>
  <c r="B3452" i="36"/>
  <c r="D3452" i="36" s="1"/>
  <c r="B3451" i="36"/>
  <c r="D3451" i="36" s="1"/>
  <c r="B3450" i="36"/>
  <c r="D3450" i="36" s="1"/>
  <c r="B3448" i="36"/>
  <c r="D3448" i="36" s="1"/>
  <c r="D3445" i="36"/>
  <c r="D3444" i="36"/>
  <c r="D3443" i="36"/>
  <c r="D3442" i="36"/>
  <c r="D3441" i="36"/>
  <c r="D3440" i="36"/>
  <c r="D3439" i="36"/>
  <c r="D3438" i="36"/>
  <c r="D3437" i="36"/>
  <c r="D3436" i="36"/>
  <c r="B3435" i="36"/>
  <c r="D3435" i="36" s="1"/>
  <c r="D3434" i="36"/>
  <c r="D3433" i="36"/>
  <c r="D3432" i="36"/>
  <c r="D3431" i="36"/>
  <c r="D3430" i="36"/>
  <c r="D3429" i="36"/>
  <c r="D3428" i="36"/>
  <c r="D3427" i="36"/>
  <c r="B3427" i="36"/>
  <c r="D3426" i="36"/>
  <c r="B3425" i="36"/>
  <c r="D3425" i="36" s="1"/>
  <c r="D3424" i="36"/>
  <c r="D3423" i="36"/>
  <c r="B3422" i="36"/>
  <c r="D3422" i="36" s="1"/>
  <c r="D3421" i="36"/>
  <c r="D3420" i="36"/>
  <c r="B3419" i="36"/>
  <c r="D3419" i="36" s="1"/>
  <c r="D3418" i="36"/>
  <c r="B3417" i="36"/>
  <c r="D3417" i="36" s="1"/>
  <c r="D3416" i="36"/>
  <c r="D3415" i="36"/>
  <c r="B3414" i="36"/>
  <c r="D3414" i="36" s="1"/>
  <c r="D3413" i="36"/>
  <c r="D3412" i="36"/>
  <c r="B3411" i="36"/>
  <c r="D3411" i="36" s="1"/>
  <c r="D3410" i="36"/>
  <c r="D3407" i="36"/>
  <c r="D3404" i="36"/>
  <c r="D3403" i="36"/>
  <c r="D3402" i="36"/>
  <c r="D3401" i="36"/>
  <c r="D3400" i="36"/>
  <c r="B3399" i="36"/>
  <c r="D3399" i="36" s="1"/>
  <c r="D3398" i="36"/>
  <c r="D3397" i="36"/>
  <c r="D3396" i="36"/>
  <c r="D3395" i="36"/>
  <c r="D3394" i="36"/>
  <c r="D3393" i="36"/>
  <c r="B3389" i="36"/>
  <c r="D3389" i="36" s="1"/>
  <c r="B3388" i="36"/>
  <c r="D3388" i="36" s="1"/>
  <c r="B3387" i="36"/>
  <c r="D3387" i="36" s="1"/>
  <c r="D3386" i="36"/>
  <c r="D3385" i="36"/>
  <c r="D3384" i="36"/>
  <c r="D3383" i="36"/>
  <c r="D3382" i="36"/>
  <c r="D3379" i="36"/>
  <c r="D3378" i="36"/>
  <c r="B3377" i="36"/>
  <c r="D3377" i="36" s="1"/>
  <c r="B3376" i="36"/>
  <c r="D3376" i="36" s="1"/>
  <c r="B3375" i="36"/>
  <c r="D3375" i="36" s="1"/>
  <c r="B3374" i="36"/>
  <c r="D3374" i="36" s="1"/>
  <c r="D3373" i="36"/>
  <c r="B3373" i="36"/>
  <c r="B3372" i="36"/>
  <c r="D3372" i="36" s="1"/>
  <c r="B3371" i="36"/>
  <c r="D3371" i="36" s="1"/>
  <c r="B3370" i="36"/>
  <c r="D3370" i="36" s="1"/>
  <c r="B3369" i="36"/>
  <c r="D3369" i="36" s="1"/>
  <c r="B3368" i="36"/>
  <c r="D3368" i="36" s="1"/>
  <c r="B3367" i="36"/>
  <c r="D3367" i="36" s="1"/>
  <c r="B3366" i="36"/>
  <c r="D3366" i="36" s="1"/>
  <c r="D3365" i="36"/>
  <c r="D3364" i="36"/>
  <c r="D3363" i="36"/>
  <c r="D3362" i="36"/>
  <c r="D3361" i="36"/>
  <c r="D3360" i="36"/>
  <c r="D3359" i="36"/>
  <c r="D3358" i="36"/>
  <c r="D3357" i="36"/>
  <c r="D3356" i="36"/>
  <c r="D3355" i="36"/>
  <c r="D3354" i="36"/>
  <c r="D3353" i="36"/>
  <c r="D3352" i="36"/>
  <c r="D3351" i="36"/>
  <c r="D3350" i="36"/>
  <c r="D3349" i="36"/>
  <c r="D3348" i="36"/>
  <c r="D3347" i="36"/>
  <c r="D3346" i="36"/>
  <c r="D3345" i="36"/>
  <c r="D3344" i="36"/>
  <c r="D3343" i="36"/>
  <c r="D3342" i="36"/>
  <c r="D3341" i="36"/>
  <c r="D3340" i="36"/>
  <c r="D3339" i="36"/>
  <c r="D3338" i="36"/>
  <c r="D3337" i="36"/>
  <c r="D3336" i="36"/>
  <c r="D3335" i="36"/>
  <c r="D3334" i="36"/>
  <c r="D3333" i="36"/>
  <c r="D3332" i="36"/>
  <c r="D3331" i="36"/>
  <c r="D3330" i="36"/>
  <c r="D3329" i="36"/>
  <c r="D3328" i="36"/>
  <c r="D3327" i="36"/>
  <c r="D3326" i="36"/>
  <c r="D3325" i="36"/>
  <c r="D3324" i="36"/>
  <c r="B3322" i="36"/>
  <c r="D3322" i="36" s="1"/>
  <c r="B3321" i="36"/>
  <c r="D3321" i="36" s="1"/>
  <c r="B3316" i="36"/>
  <c r="D3316" i="36" s="1"/>
  <c r="D3315" i="36"/>
  <c r="D3314" i="36"/>
  <c r="D3313" i="36"/>
  <c r="D3312" i="36"/>
  <c r="D3311" i="36"/>
  <c r="D3310" i="36"/>
  <c r="D3309" i="36"/>
  <c r="D3308" i="36"/>
  <c r="D3307" i="36"/>
  <c r="D3306" i="36"/>
  <c r="D3305" i="36"/>
  <c r="D3304" i="36"/>
  <c r="D3303" i="36"/>
  <c r="D3302" i="36"/>
  <c r="D3301" i="36"/>
  <c r="B3297" i="36"/>
  <c r="D3297" i="36" s="1"/>
  <c r="B3295" i="36"/>
  <c r="D3295" i="36" s="1"/>
  <c r="D3294" i="36"/>
  <c r="D3293" i="36"/>
  <c r="D3292" i="36"/>
  <c r="D3291" i="36"/>
  <c r="D3290" i="36"/>
  <c r="D3289" i="36"/>
  <c r="D3288" i="36"/>
  <c r="D3287" i="36"/>
  <c r="D3286" i="36"/>
  <c r="D3285" i="36"/>
  <c r="D3284" i="36"/>
  <c r="D3283" i="36"/>
  <c r="D3282" i="36"/>
  <c r="D3281" i="36"/>
  <c r="D3280" i="36"/>
  <c r="D3279" i="36"/>
  <c r="B3275" i="36"/>
  <c r="D3275" i="36" s="1"/>
  <c r="B3273" i="36"/>
  <c r="D3273" i="36" s="1"/>
  <c r="D3272" i="36"/>
  <c r="D3271" i="36"/>
  <c r="D3270" i="36"/>
  <c r="D3269" i="36"/>
  <c r="D3268" i="36"/>
  <c r="D3267" i="36"/>
  <c r="D3266" i="36"/>
  <c r="D3265" i="36"/>
  <c r="D3264" i="36"/>
  <c r="D3263" i="36"/>
  <c r="B3259" i="36"/>
  <c r="D3259" i="36" s="1"/>
  <c r="B3257" i="36"/>
  <c r="D3257" i="36" s="1"/>
  <c r="B3253" i="36"/>
  <c r="D3253" i="36" s="1"/>
  <c r="B3251" i="36"/>
  <c r="D3251" i="36" s="1"/>
  <c r="D3250" i="36"/>
  <c r="D3249" i="36"/>
  <c r="D3248" i="36"/>
  <c r="D3247" i="36"/>
  <c r="D3246" i="36"/>
  <c r="D3245" i="36"/>
  <c r="D3244" i="36"/>
  <c r="D3243" i="36"/>
  <c r="D3242" i="36"/>
  <c r="D3241" i="36"/>
  <c r="D3240" i="36"/>
  <c r="D3236" i="36"/>
  <c r="B3236" i="36"/>
  <c r="B3234" i="36"/>
  <c r="D3234" i="36" s="1"/>
  <c r="B3230" i="36"/>
  <c r="D3230" i="36" s="1"/>
  <c r="B3228" i="36"/>
  <c r="D3228" i="36" s="1"/>
  <c r="D3224" i="36"/>
  <c r="D3223" i="36"/>
  <c r="D3222" i="36"/>
  <c r="D3221" i="36"/>
  <c r="D3220" i="36"/>
  <c r="D3219" i="36"/>
  <c r="D3218" i="36"/>
  <c r="D3217" i="36"/>
  <c r="D3216" i="36"/>
  <c r="D3215" i="36"/>
  <c r="D3214" i="36"/>
  <c r="D3213" i="36"/>
  <c r="D3212" i="36"/>
  <c r="D3211" i="36"/>
  <c r="D3210" i="36"/>
  <c r="D3209" i="36"/>
  <c r="D3208" i="36"/>
  <c r="D3207" i="36"/>
  <c r="D3206" i="36"/>
  <c r="D3205" i="36"/>
  <c r="D3204" i="36"/>
  <c r="D3203" i="36"/>
  <c r="D3202" i="36"/>
  <c r="D3201" i="36"/>
  <c r="D3200" i="36"/>
  <c r="D3199" i="36"/>
  <c r="D3198" i="36"/>
  <c r="D3197" i="36"/>
  <c r="D3196" i="36"/>
  <c r="D3195" i="36"/>
  <c r="D3194" i="36"/>
  <c r="D3193" i="36"/>
  <c r="D3192" i="36"/>
  <c r="D3191" i="36"/>
  <c r="D3190" i="36"/>
  <c r="D3189" i="36"/>
  <c r="D3188" i="36"/>
  <c r="D3187" i="36"/>
  <c r="D3186" i="36"/>
  <c r="D3185" i="36"/>
  <c r="D3184" i="36"/>
  <c r="D3183" i="36"/>
  <c r="D3182" i="36"/>
  <c r="D3181" i="36"/>
  <c r="D3180" i="36"/>
  <c r="D3179" i="36"/>
  <c r="D3178" i="36"/>
  <c r="D3177" i="36"/>
  <c r="D3176" i="36"/>
  <c r="D3175" i="36"/>
  <c r="D3174" i="36"/>
  <c r="D3173" i="36"/>
  <c r="D3172" i="36"/>
  <c r="D3171" i="36"/>
  <c r="D3169" i="36"/>
  <c r="D3168" i="36"/>
  <c r="D3167" i="36"/>
  <c r="D3166" i="36"/>
  <c r="D3165" i="36"/>
  <c r="D3164" i="36"/>
  <c r="D3163" i="36"/>
  <c r="D3162" i="36"/>
  <c r="B3161" i="36"/>
  <c r="D3161" i="36" s="1"/>
  <c r="D3160" i="36"/>
  <c r="D3159" i="36"/>
  <c r="D3158" i="36"/>
  <c r="D3157" i="36"/>
  <c r="D3156" i="36"/>
  <c r="D3155" i="36"/>
  <c r="D3154" i="36"/>
  <c r="D3153" i="36"/>
  <c r="D3152" i="36"/>
  <c r="D3151" i="36"/>
  <c r="D3150" i="36"/>
  <c r="D3149" i="36"/>
  <c r="D3148" i="36"/>
  <c r="D3147" i="36"/>
  <c r="D3146" i="36"/>
  <c r="D3145" i="36"/>
  <c r="D3144" i="36"/>
  <c r="D3143" i="36"/>
  <c r="D3142" i="36"/>
  <c r="D3141" i="36"/>
  <c r="D3140" i="36"/>
  <c r="D3139" i="36"/>
  <c r="D3138" i="36"/>
  <c r="D3137" i="36"/>
  <c r="D3136" i="36"/>
  <c r="D3135" i="36"/>
  <c r="D3134" i="36"/>
  <c r="D3133" i="36"/>
  <c r="D3132" i="36"/>
  <c r="D3131" i="36"/>
  <c r="D3130" i="36"/>
  <c r="D3129" i="36"/>
  <c r="D3128" i="36"/>
  <c r="D3127" i="36"/>
  <c r="D3126" i="36"/>
  <c r="D3125" i="36"/>
  <c r="D3124" i="36"/>
  <c r="D3123" i="36"/>
  <c r="D3122" i="36"/>
  <c r="D3121" i="36"/>
  <c r="D3120" i="36"/>
  <c r="D3119" i="36"/>
  <c r="D3118" i="36"/>
  <c r="D3117" i="36"/>
  <c r="D3116" i="36"/>
  <c r="D3115" i="36"/>
  <c r="D3114" i="36"/>
  <c r="D3113" i="36"/>
  <c r="D3112" i="36"/>
  <c r="D3111" i="36"/>
  <c r="D3110" i="36"/>
  <c r="D3109" i="36"/>
  <c r="D3108" i="36"/>
  <c r="D3107" i="36"/>
  <c r="D3106" i="36"/>
  <c r="D3105" i="36"/>
  <c r="D3104" i="36"/>
  <c r="D3103" i="36"/>
  <c r="D3102" i="36"/>
  <c r="D3101" i="36"/>
  <c r="D3100" i="36"/>
  <c r="D3099" i="36"/>
  <c r="D3098" i="36"/>
  <c r="D3097" i="36"/>
  <c r="D3096" i="36"/>
  <c r="D3095" i="36"/>
  <c r="D3094" i="36"/>
  <c r="D3093" i="36"/>
  <c r="D3092" i="36"/>
  <c r="D3091" i="36"/>
  <c r="D3090" i="36"/>
  <c r="D3089" i="36"/>
  <c r="D3088" i="36"/>
  <c r="D3087" i="36"/>
  <c r="D3086" i="36"/>
  <c r="B3085" i="36"/>
  <c r="D3085" i="36" s="1"/>
  <c r="B3084" i="36"/>
  <c r="D3084" i="36" s="1"/>
  <c r="B3083" i="36"/>
  <c r="D3083" i="36" s="1"/>
  <c r="B3082" i="36"/>
  <c r="D3082" i="36" s="1"/>
  <c r="D3081" i="36"/>
  <c r="D3080" i="36"/>
  <c r="B3080" i="36"/>
  <c r="B3079" i="36"/>
  <c r="D3079" i="36" s="1"/>
  <c r="B3078" i="36"/>
  <c r="D3078" i="36" s="1"/>
  <c r="D3077" i="36"/>
  <c r="D3076" i="36"/>
  <c r="D3075" i="36"/>
  <c r="D3074" i="36"/>
  <c r="D3073" i="36"/>
  <c r="B3072" i="36"/>
  <c r="D3072" i="36" s="1"/>
  <c r="B3071" i="36"/>
  <c r="D3071" i="36" s="1"/>
  <c r="D3070" i="36"/>
  <c r="D3069" i="36"/>
  <c r="D3068" i="36"/>
  <c r="D3067" i="36"/>
  <c r="D3066" i="36"/>
  <c r="D3064" i="36"/>
  <c r="B3064" i="36"/>
  <c r="D3063" i="36"/>
  <c r="D3061" i="36"/>
  <c r="D3060" i="36"/>
  <c r="B3060" i="36"/>
  <c r="B3059" i="36"/>
  <c r="D3059" i="36" s="1"/>
  <c r="B3058" i="36"/>
  <c r="D3058" i="36" s="1"/>
  <c r="B3057" i="36"/>
  <c r="D3057" i="36" s="1"/>
  <c r="B3056" i="36"/>
  <c r="D3056" i="36" s="1"/>
  <c r="B3055" i="36"/>
  <c r="D3055" i="36" s="1"/>
  <c r="D3054" i="36"/>
  <c r="D3053" i="36"/>
  <c r="D3052" i="36"/>
  <c r="D3051" i="36"/>
  <c r="D3050" i="36"/>
  <c r="D3049" i="36"/>
  <c r="D3048" i="36"/>
  <c r="D3047" i="36"/>
  <c r="D3046" i="36"/>
  <c r="D3045" i="36"/>
  <c r="D3044" i="36"/>
  <c r="D3043" i="36"/>
  <c r="D3042" i="36"/>
  <c r="D3041" i="36"/>
  <c r="D3040" i="36"/>
  <c r="D3039" i="36"/>
  <c r="D3038" i="36"/>
  <c r="D3037" i="36"/>
  <c r="D3036" i="36"/>
  <c r="D3035" i="36"/>
  <c r="D3034" i="36"/>
  <c r="D3033" i="36"/>
  <c r="D3032" i="36"/>
  <c r="D3031" i="36"/>
  <c r="D3030" i="36"/>
  <c r="D3029" i="36"/>
  <c r="D3028" i="36"/>
  <c r="D3027" i="36"/>
  <c r="D3026" i="36"/>
  <c r="D3025" i="36"/>
  <c r="D3024" i="36"/>
  <c r="D3023" i="36"/>
  <c r="D3022" i="36"/>
  <c r="D3021" i="36"/>
  <c r="D3020" i="36"/>
  <c r="D3019" i="36"/>
  <c r="D3018" i="36"/>
  <c r="D3017" i="36"/>
  <c r="D3016" i="36"/>
  <c r="D3015" i="36"/>
  <c r="D3014" i="36"/>
  <c r="D3006" i="36"/>
  <c r="D3005" i="36"/>
  <c r="D3004" i="36"/>
  <c r="D3003" i="36"/>
  <c r="D3002" i="36"/>
  <c r="D3001" i="36"/>
  <c r="B3000" i="36"/>
  <c r="D3000" i="36" s="1"/>
  <c r="B2999" i="36"/>
  <c r="D2999" i="36" s="1"/>
  <c r="B2998" i="36"/>
  <c r="D2998" i="36" s="1"/>
  <c r="D2997" i="36"/>
  <c r="B2997" i="36"/>
  <c r="B2996" i="36"/>
  <c r="D2996" i="36" s="1"/>
  <c r="B2995" i="36"/>
  <c r="D2995" i="36" s="1"/>
  <c r="B2994" i="36"/>
  <c r="D2994" i="36" s="1"/>
  <c r="B2993" i="36"/>
  <c r="D2993" i="36" s="1"/>
  <c r="B2992" i="36"/>
  <c r="D2992" i="36" s="1"/>
  <c r="B2991" i="36"/>
  <c r="D2991" i="36" s="1"/>
  <c r="B2990" i="36"/>
  <c r="D2990" i="36" s="1"/>
  <c r="B2989" i="36"/>
  <c r="D2989" i="36" s="1"/>
  <c r="D2985" i="36"/>
  <c r="D2984" i="36"/>
  <c r="D2983" i="36"/>
  <c r="D2982" i="36"/>
  <c r="B2981" i="36"/>
  <c r="D2981" i="36" s="1"/>
  <c r="B2980" i="36"/>
  <c r="D2980" i="36" s="1"/>
  <c r="D2979" i="36"/>
  <c r="B2979" i="36"/>
  <c r="D2972" i="36"/>
  <c r="D2971" i="36"/>
  <c r="D2970" i="36"/>
  <c r="D2969" i="36"/>
  <c r="D2968" i="36"/>
  <c r="D2967" i="36"/>
  <c r="D2966" i="36"/>
  <c r="D2965" i="36"/>
  <c r="D2964" i="36"/>
  <c r="D2963" i="36"/>
  <c r="D2962" i="36"/>
  <c r="D2961" i="36"/>
  <c r="B2960" i="36"/>
  <c r="D2960" i="36" s="1"/>
  <c r="B2959" i="36"/>
  <c r="D2959" i="36" s="1"/>
  <c r="B2958" i="36"/>
  <c r="D2958" i="36" s="1"/>
  <c r="B2957" i="36"/>
  <c r="D2957" i="36" s="1"/>
  <c r="B2956" i="36"/>
  <c r="D2956" i="36" s="1"/>
  <c r="B2955" i="36"/>
  <c r="D2955" i="36" s="1"/>
  <c r="B2954" i="36"/>
  <c r="D2954" i="36" s="1"/>
  <c r="B2953" i="36"/>
  <c r="D2953" i="36" s="1"/>
  <c r="B2952" i="36"/>
  <c r="D2952" i="36" s="1"/>
  <c r="B2951" i="36"/>
  <c r="D2951" i="36" s="1"/>
  <c r="B2950" i="36"/>
  <c r="D2950" i="36" s="1"/>
  <c r="B2949" i="36"/>
  <c r="D2949" i="36" s="1"/>
  <c r="D2948" i="36"/>
  <c r="B2947" i="36"/>
  <c r="D2947" i="36" s="1"/>
  <c r="D2946" i="36"/>
  <c r="D2945" i="36"/>
  <c r="D2944" i="36"/>
  <c r="D2943" i="36"/>
  <c r="D2942" i="36"/>
  <c r="D2941" i="36"/>
  <c r="D2940" i="36"/>
  <c r="D2939" i="36"/>
  <c r="D2938" i="36"/>
  <c r="D2937" i="36"/>
  <c r="D2936" i="36"/>
  <c r="D2935" i="36"/>
  <c r="D2934" i="36"/>
  <c r="D2933" i="36"/>
  <c r="D2932" i="36"/>
  <c r="D2931" i="36"/>
  <c r="D2930" i="36"/>
  <c r="D2929" i="36"/>
  <c r="D2928" i="36"/>
  <c r="D2927" i="36"/>
  <c r="D2926" i="36"/>
  <c r="D2925" i="36"/>
  <c r="D2924" i="36"/>
  <c r="D2923" i="36"/>
  <c r="D2922" i="36"/>
  <c r="D2921" i="36"/>
  <c r="D2920" i="36"/>
  <c r="D2919" i="36"/>
  <c r="D2918" i="36"/>
  <c r="D2915" i="36"/>
  <c r="D2914" i="36"/>
  <c r="B2914" i="36"/>
  <c r="B2912" i="36"/>
  <c r="D2912" i="36" s="1"/>
  <c r="B2911" i="36"/>
  <c r="D2911" i="36" s="1"/>
  <c r="D2909" i="36"/>
  <c r="B2908" i="36"/>
  <c r="D2908" i="36" s="1"/>
  <c r="D2907" i="36"/>
  <c r="D2906" i="36"/>
  <c r="D2905" i="36"/>
  <c r="D2904" i="36"/>
  <c r="D2903" i="36"/>
  <c r="D2902" i="36"/>
  <c r="D2901" i="36"/>
  <c r="D2900" i="36"/>
  <c r="D2899" i="36"/>
  <c r="D2898" i="36"/>
  <c r="D2897" i="36"/>
  <c r="D2896" i="36"/>
  <c r="B2894" i="36"/>
  <c r="D2894" i="36" s="1"/>
  <c r="D2893" i="36"/>
  <c r="B2892" i="36"/>
  <c r="D2892" i="36" s="1"/>
  <c r="B2891" i="36"/>
  <c r="D2891" i="36" s="1"/>
  <c r="D2890" i="36"/>
  <c r="D2889" i="36"/>
  <c r="B2887" i="36"/>
  <c r="D2887" i="36" s="1"/>
  <c r="D2886" i="36"/>
  <c r="D2885" i="36"/>
  <c r="B2885" i="36"/>
  <c r="D2884" i="36"/>
  <c r="D2883" i="36"/>
  <c r="D2882" i="36"/>
  <c r="D2881" i="36"/>
  <c r="B2880" i="36"/>
  <c r="D2880" i="36" s="1"/>
  <c r="D2879" i="36"/>
  <c r="D2878" i="36"/>
  <c r="D2877" i="36"/>
  <c r="D2876" i="36"/>
  <c r="D2875" i="36"/>
  <c r="D2874" i="36"/>
  <c r="D2873" i="36"/>
  <c r="D2872" i="36"/>
  <c r="D2871" i="36"/>
  <c r="D2870" i="36"/>
  <c r="D2869" i="36"/>
  <c r="D2868" i="36"/>
  <c r="D2867" i="36"/>
  <c r="D2866" i="36"/>
  <c r="D2865" i="36"/>
  <c r="B2864" i="36"/>
  <c r="D2864" i="36" s="1"/>
  <c r="D2863" i="36"/>
  <c r="B2862" i="36"/>
  <c r="D2862" i="36" s="1"/>
  <c r="D2861" i="36"/>
  <c r="D2860" i="36"/>
  <c r="B2860" i="36"/>
  <c r="D2859" i="36"/>
  <c r="B2858" i="36"/>
  <c r="D2858" i="36" s="1"/>
  <c r="D2857" i="36"/>
  <c r="B2856" i="36"/>
  <c r="D2856" i="36" s="1"/>
  <c r="B2855" i="36"/>
  <c r="D2855" i="36" s="1"/>
  <c r="B2854" i="36"/>
  <c r="D2854" i="36" s="1"/>
  <c r="D2853" i="36"/>
  <c r="D2852" i="36"/>
  <c r="D2851" i="36"/>
  <c r="D2850" i="36"/>
  <c r="D2849" i="36"/>
  <c r="B2848" i="36"/>
  <c r="D2848" i="36" s="1"/>
  <c r="D2847" i="36"/>
  <c r="B2844" i="36"/>
  <c r="D2844" i="36" s="1"/>
  <c r="B2843" i="36"/>
  <c r="D2843" i="36" s="1"/>
  <c r="B2840" i="36"/>
  <c r="D2840" i="36" s="1"/>
  <c r="D2838" i="36"/>
  <c r="D2835" i="36"/>
  <c r="D2834" i="36"/>
  <c r="D2833" i="36"/>
  <c r="B2832" i="36"/>
  <c r="D2832" i="36" s="1"/>
  <c r="B2831" i="36"/>
  <c r="D2831" i="36" s="1"/>
  <c r="B2829" i="36"/>
  <c r="D2829" i="36" s="1"/>
  <c r="B2827" i="36"/>
  <c r="D2827" i="36" s="1"/>
  <c r="B2826" i="36"/>
  <c r="D2826" i="36" s="1"/>
  <c r="B2825" i="36"/>
  <c r="D2825" i="36" s="1"/>
  <c r="D2824" i="36"/>
  <c r="B2824" i="36"/>
  <c r="B2822" i="36"/>
  <c r="D2822" i="36" s="1"/>
  <c r="B2821" i="36"/>
  <c r="D2821" i="36" s="1"/>
  <c r="D2820" i="36"/>
  <c r="B2820" i="36"/>
  <c r="B2817" i="36"/>
  <c r="D2817" i="36" s="1"/>
  <c r="D2816" i="36"/>
  <c r="D2815" i="36"/>
  <c r="D2814" i="36"/>
  <c r="B2813" i="36"/>
  <c r="D2813" i="36" s="1"/>
  <c r="B2812" i="36"/>
  <c r="D2812" i="36" s="1"/>
  <c r="D2809" i="36"/>
  <c r="D2808" i="36"/>
  <c r="B2808" i="36"/>
  <c r="B2807" i="36"/>
  <c r="D2807" i="36" s="1"/>
  <c r="B2806" i="36"/>
  <c r="D2806" i="36" s="1"/>
  <c r="D2804" i="36"/>
  <c r="D2803" i="36"/>
  <c r="B2802" i="36"/>
  <c r="D2802" i="36" s="1"/>
  <c r="D2801" i="36"/>
  <c r="B2801" i="36"/>
  <c r="B2800" i="36"/>
  <c r="D2800" i="36" s="1"/>
  <c r="B2799" i="36"/>
  <c r="D2799" i="36" s="1"/>
  <c r="B2798" i="36"/>
  <c r="D2798" i="36" s="1"/>
  <c r="B2797" i="36"/>
  <c r="D2797" i="36" s="1"/>
  <c r="B2794" i="36"/>
  <c r="D2794" i="36" s="1"/>
  <c r="D2793" i="36"/>
  <c r="B2792" i="36"/>
  <c r="D2792" i="36" s="1"/>
  <c r="B2791" i="36"/>
  <c r="D2791" i="36" s="1"/>
  <c r="D2788" i="36"/>
  <c r="D2787" i="36"/>
  <c r="D2786" i="36"/>
  <c r="D2785" i="36"/>
  <c r="D2784" i="36"/>
  <c r="D2783" i="36"/>
  <c r="D2782" i="36"/>
  <c r="D2781" i="36"/>
  <c r="D2780" i="36"/>
  <c r="D2779" i="36"/>
  <c r="D2778" i="36"/>
  <c r="D2777" i="36"/>
  <c r="D2776" i="36"/>
  <c r="D2775" i="36"/>
  <c r="D2774" i="36"/>
  <c r="D2773" i="36"/>
  <c r="D2772" i="36"/>
  <c r="B2772" i="36"/>
  <c r="D2771" i="36"/>
  <c r="D2770" i="36"/>
  <c r="D2769" i="36"/>
  <c r="B2769" i="36"/>
  <c r="D2768" i="36"/>
  <c r="D2767" i="36"/>
  <c r="D2766" i="36"/>
  <c r="B2766" i="36"/>
  <c r="D2765" i="36"/>
  <c r="D2764" i="36"/>
  <c r="D2763" i="36"/>
  <c r="B2763" i="36"/>
  <c r="B2762" i="36"/>
  <c r="D2762" i="36" s="1"/>
  <c r="D2761" i="36"/>
  <c r="B2760" i="36"/>
  <c r="D2760" i="36" s="1"/>
  <c r="D2759" i="36"/>
  <c r="B2758" i="36"/>
  <c r="D2758" i="36" s="1"/>
  <c r="B2757" i="36"/>
  <c r="D2757" i="36" s="1"/>
  <c r="D2756" i="36"/>
  <c r="D2755" i="36"/>
  <c r="D2754" i="36"/>
  <c r="D2753" i="36"/>
  <c r="D2752" i="36"/>
  <c r="D2751" i="36"/>
  <c r="D2750" i="36"/>
  <c r="D2749" i="36"/>
  <c r="D2748" i="36"/>
  <c r="D2747" i="36"/>
  <c r="D2746" i="36"/>
  <c r="D2745" i="36"/>
  <c r="D2743" i="36"/>
  <c r="D2742" i="36"/>
  <c r="D2741" i="36"/>
  <c r="D2740" i="36"/>
  <c r="D2739" i="36"/>
  <c r="D2738" i="36"/>
  <c r="D2737" i="36"/>
  <c r="D2736" i="36"/>
  <c r="D2735" i="36"/>
  <c r="B2732" i="36"/>
  <c r="D2732" i="36" s="1"/>
  <c r="D2731" i="36"/>
  <c r="B2731" i="36"/>
  <c r="B2730" i="36"/>
  <c r="D2730" i="36" s="1"/>
  <c r="B2729" i="36"/>
  <c r="D2729" i="36" s="1"/>
  <c r="B2728" i="36"/>
  <c r="D2728" i="36" s="1"/>
  <c r="B2727" i="36"/>
  <c r="D2727" i="36" s="1"/>
  <c r="B2725" i="36"/>
  <c r="D2725" i="36" s="1"/>
  <c r="B2723" i="36"/>
  <c r="D2723" i="36" s="1"/>
  <c r="B2722" i="36"/>
  <c r="D2722" i="36" s="1"/>
  <c r="B2721" i="36"/>
  <c r="D2721" i="36" s="1"/>
  <c r="B2720" i="36"/>
  <c r="D2720" i="36" s="1"/>
  <c r="B2719" i="36"/>
  <c r="D2719" i="36" s="1"/>
  <c r="B2718" i="36"/>
  <c r="D2718" i="36" s="1"/>
  <c r="D2717" i="36"/>
  <c r="D2716" i="36"/>
  <c r="D2715" i="36"/>
  <c r="D2714" i="36"/>
  <c r="D2713" i="36"/>
  <c r="D2712" i="36"/>
  <c r="D2711" i="36"/>
  <c r="D2710" i="36"/>
  <c r="D2709" i="36"/>
  <c r="D2708" i="36"/>
  <c r="D2707" i="36"/>
  <c r="D2706" i="36"/>
  <c r="D2705" i="36"/>
  <c r="D2704" i="36"/>
  <c r="D2703" i="36"/>
  <c r="D2702" i="36"/>
  <c r="D2701" i="36"/>
  <c r="D2700" i="36"/>
  <c r="D2699" i="36"/>
  <c r="D2698" i="36"/>
  <c r="D2697" i="36"/>
  <c r="D2696" i="36"/>
  <c r="D2695" i="36"/>
  <c r="D2694" i="36"/>
  <c r="D2693" i="36"/>
  <c r="D2692" i="36"/>
  <c r="D2691" i="36"/>
  <c r="D2690" i="36"/>
  <c r="D2689" i="36"/>
  <c r="D2688" i="36"/>
  <c r="D2687" i="36"/>
  <c r="D2686" i="36"/>
  <c r="D2685" i="36"/>
  <c r="D2684" i="36"/>
  <c r="D2683" i="36"/>
  <c r="D2682" i="36"/>
  <c r="D2681" i="36"/>
  <c r="D2680" i="36"/>
  <c r="D2679" i="36"/>
  <c r="D2678" i="36"/>
  <c r="D2677" i="36"/>
  <c r="D2676" i="36"/>
  <c r="D2675" i="36"/>
  <c r="D2674" i="36"/>
  <c r="D2673" i="36"/>
  <c r="D2672" i="36"/>
  <c r="D2671" i="36"/>
  <c r="D2670" i="36"/>
  <c r="D2669" i="36"/>
  <c r="D2668" i="36"/>
  <c r="D2667" i="36"/>
  <c r="D2666" i="36"/>
  <c r="D2665" i="36"/>
  <c r="D2664" i="36"/>
  <c r="B2663" i="36"/>
  <c r="D2663" i="36" s="1"/>
  <c r="D2654" i="36"/>
  <c r="D2653" i="36"/>
  <c r="D2652" i="36"/>
  <c r="D2651" i="36"/>
  <c r="D2650" i="36"/>
  <c r="D2649" i="36"/>
  <c r="D2648" i="36"/>
  <c r="D2647" i="36"/>
  <c r="D2646" i="36"/>
  <c r="D2645" i="36"/>
  <c r="D2644" i="36"/>
  <c r="D2643" i="36"/>
  <c r="D2642" i="36"/>
  <c r="D2641" i="36"/>
  <c r="D2640" i="36"/>
  <c r="D2639" i="36"/>
  <c r="D2638" i="36"/>
  <c r="B2637" i="36"/>
  <c r="D2637" i="36" s="1"/>
  <c r="D2629" i="36"/>
  <c r="D2628" i="36"/>
  <c r="D2627" i="36"/>
  <c r="D2626" i="36"/>
  <c r="D2625" i="36"/>
  <c r="D2624" i="36"/>
  <c r="D2623" i="36"/>
  <c r="D2622" i="36"/>
  <c r="D2621" i="36"/>
  <c r="D2620" i="36"/>
  <c r="D2619" i="36"/>
  <c r="D2618" i="36"/>
  <c r="D2617" i="36"/>
  <c r="D2616" i="36"/>
  <c r="D2615" i="36"/>
  <c r="D2614" i="36"/>
  <c r="B2614" i="36"/>
  <c r="D2610" i="36"/>
  <c r="B2602" i="36"/>
  <c r="D2602" i="36" s="1"/>
  <c r="D2592" i="36"/>
  <c r="D2590" i="36"/>
  <c r="D2589" i="36"/>
  <c r="D2588" i="36"/>
  <c r="D2587" i="36"/>
  <c r="D2586" i="36"/>
  <c r="D2585" i="36"/>
  <c r="D2584" i="36"/>
  <c r="D2583" i="36"/>
  <c r="D2582" i="36"/>
  <c r="D2581" i="36"/>
  <c r="D2580" i="36"/>
  <c r="D2579" i="36"/>
  <c r="D2578" i="36"/>
  <c r="D2577" i="36"/>
  <c r="D2576" i="36"/>
  <c r="B2575" i="36"/>
  <c r="D2575" i="36" s="1"/>
  <c r="D2565" i="36"/>
  <c r="B2563" i="36"/>
  <c r="D2563" i="36" s="1"/>
  <c r="D2552" i="36"/>
  <c r="D2550" i="36"/>
  <c r="D2549" i="36"/>
  <c r="D2548" i="36"/>
  <c r="D2547" i="36"/>
  <c r="D2546" i="36"/>
  <c r="D2545" i="36"/>
  <c r="D2544" i="36"/>
  <c r="D2543" i="36"/>
  <c r="D2542" i="36"/>
  <c r="D2541" i="36"/>
  <c r="D2540" i="36"/>
  <c r="D2539" i="36"/>
  <c r="D2538" i="36"/>
  <c r="D2537" i="36"/>
  <c r="D2536" i="36"/>
  <c r="B2535" i="36"/>
  <c r="D2535" i="36" s="1"/>
  <c r="D2534" i="36"/>
  <c r="D2533" i="36"/>
  <c r="D2532" i="36"/>
  <c r="D2531" i="36"/>
  <c r="D2530" i="36"/>
  <c r="D2529" i="36"/>
  <c r="D2528" i="36"/>
  <c r="D2527" i="36"/>
  <c r="D2526" i="36"/>
  <c r="D2525" i="36"/>
  <c r="D2524" i="36"/>
  <c r="D2523" i="36"/>
  <c r="D2522" i="36"/>
  <c r="D2521" i="36"/>
  <c r="D2520" i="36"/>
  <c r="D2519" i="36"/>
  <c r="D2518" i="36"/>
  <c r="D2517" i="36"/>
  <c r="D2516" i="36"/>
  <c r="D2515" i="36"/>
  <c r="D2514" i="36"/>
  <c r="D2513" i="36"/>
  <c r="D2512" i="36"/>
  <c r="D2511" i="36"/>
  <c r="D2510" i="36"/>
  <c r="D2509" i="36"/>
  <c r="D2508" i="36"/>
  <c r="D2507" i="36"/>
  <c r="D2506" i="36"/>
  <c r="D2505" i="36"/>
  <c r="B2504" i="36"/>
  <c r="D2504" i="36" s="1"/>
  <c r="D2503" i="36"/>
  <c r="D2502" i="36"/>
  <c r="D2501" i="36"/>
  <c r="D2500" i="36"/>
  <c r="D2499" i="36"/>
  <c r="D2498" i="36"/>
  <c r="D2497" i="36"/>
  <c r="D2496" i="36"/>
  <c r="D2495" i="36"/>
  <c r="D2494" i="36"/>
  <c r="D2493" i="36"/>
  <c r="D2492" i="36"/>
  <c r="D2491" i="36"/>
  <c r="D2490" i="36"/>
  <c r="D2489" i="36"/>
  <c r="D2488" i="36"/>
  <c r="D2487" i="36"/>
  <c r="D2486" i="36"/>
  <c r="D2485" i="36"/>
  <c r="D2484" i="36"/>
  <c r="D2483" i="36"/>
  <c r="D2482" i="36"/>
  <c r="D2481" i="36"/>
  <c r="D2480" i="36"/>
  <c r="D2479" i="36"/>
  <c r="D2478" i="36"/>
  <c r="B2477" i="36"/>
  <c r="D2477" i="36" s="1"/>
  <c r="D2476" i="36"/>
  <c r="B2475" i="36"/>
  <c r="D2475" i="36" s="1"/>
  <c r="D2474" i="36"/>
  <c r="D2473" i="36"/>
  <c r="D2472" i="36"/>
  <c r="D2471" i="36"/>
  <c r="D2470" i="36"/>
  <c r="D2469" i="36"/>
  <c r="D2468" i="36"/>
  <c r="D2467" i="36"/>
  <c r="D2466" i="36"/>
  <c r="D2465" i="36"/>
  <c r="D2464" i="36"/>
  <c r="D2463" i="36"/>
  <c r="D2462" i="36"/>
  <c r="D2461" i="36"/>
  <c r="D2460" i="36"/>
  <c r="D2459" i="36"/>
  <c r="D2458" i="36"/>
  <c r="D2457" i="36"/>
  <c r="D2456" i="36"/>
  <c r="D2455" i="36"/>
  <c r="D2454" i="36"/>
  <c r="D2453" i="36"/>
  <c r="D2452" i="36"/>
  <c r="D2451" i="36"/>
  <c r="D2450" i="36"/>
  <c r="D2449" i="36"/>
  <c r="D2448" i="36"/>
  <c r="D2447" i="36"/>
  <c r="D2446" i="36"/>
  <c r="D2445" i="36"/>
  <c r="D2444" i="36"/>
  <c r="D2443" i="36"/>
  <c r="D2442" i="36"/>
  <c r="D2441" i="36"/>
  <c r="D2440" i="36"/>
  <c r="D2439" i="36"/>
  <c r="D2438" i="36"/>
  <c r="B2437" i="36"/>
  <c r="D2437" i="36" s="1"/>
  <c r="D2436" i="36"/>
  <c r="B2435" i="36"/>
  <c r="D2435" i="36" s="1"/>
  <c r="D2434" i="36"/>
  <c r="D2433" i="36"/>
  <c r="D2432" i="36"/>
  <c r="D2431" i="36"/>
  <c r="D2430" i="36"/>
  <c r="D2429" i="36"/>
  <c r="D2428" i="36"/>
  <c r="D2427" i="36"/>
  <c r="D2426" i="36"/>
  <c r="D2425" i="36"/>
  <c r="D2424" i="36"/>
  <c r="D2423" i="36"/>
  <c r="D2422" i="36"/>
  <c r="D2421" i="36"/>
  <c r="D2420" i="36"/>
  <c r="D2419" i="36"/>
  <c r="D2418" i="36"/>
  <c r="D2417" i="36"/>
  <c r="D2416" i="36"/>
  <c r="D2415" i="36"/>
  <c r="D2414" i="36"/>
  <c r="D2413" i="36"/>
  <c r="D2412" i="36"/>
  <c r="D2411" i="36"/>
  <c r="D2410" i="36"/>
  <c r="D2409" i="36"/>
  <c r="D2408" i="36"/>
  <c r="D2407" i="36"/>
  <c r="D2406" i="36"/>
  <c r="D2405" i="36"/>
  <c r="D2404" i="36"/>
  <c r="D2403" i="36"/>
  <c r="D2402" i="36"/>
  <c r="D2401" i="36"/>
  <c r="D2400" i="36"/>
  <c r="D2399" i="36"/>
  <c r="D2398" i="36"/>
  <c r="D2397" i="36"/>
  <c r="D2396" i="36"/>
  <c r="D2395" i="36"/>
  <c r="D2394" i="36"/>
  <c r="D2393" i="36"/>
  <c r="D2392" i="36"/>
  <c r="D2391" i="36"/>
  <c r="D2390" i="36"/>
  <c r="D2389" i="36"/>
  <c r="D2388" i="36"/>
  <c r="D2387" i="36"/>
  <c r="D2386" i="36"/>
  <c r="D2385" i="36"/>
  <c r="D2384" i="36"/>
  <c r="D2383" i="36"/>
  <c r="D2382" i="36"/>
  <c r="D2381" i="36"/>
  <c r="D2380" i="36"/>
  <c r="D2379" i="36"/>
  <c r="D2378" i="36"/>
  <c r="D2377" i="36"/>
  <c r="D2376" i="36"/>
  <c r="D2375" i="36"/>
  <c r="D2374" i="36"/>
  <c r="D2373" i="36"/>
  <c r="D2372" i="36"/>
  <c r="D2371" i="36"/>
  <c r="D2370" i="36"/>
  <c r="D2369" i="36"/>
  <c r="D2368" i="36"/>
  <c r="D2367" i="36"/>
  <c r="D2366" i="36"/>
  <c r="D2365" i="36"/>
  <c r="D2364" i="36"/>
  <c r="D2363" i="36"/>
  <c r="D2362" i="36"/>
  <c r="D2361" i="36"/>
  <c r="D2360" i="36"/>
  <c r="D2359" i="36"/>
  <c r="D2358" i="36"/>
  <c r="D2357" i="36"/>
  <c r="D2356" i="36"/>
  <c r="D2355" i="36"/>
  <c r="D2354" i="36"/>
  <c r="D2353" i="36"/>
  <c r="D2352" i="36"/>
  <c r="D2351" i="36"/>
  <c r="D2350" i="36"/>
  <c r="D2349" i="36"/>
  <c r="D2348" i="36"/>
  <c r="D2347" i="36"/>
  <c r="D2346" i="36"/>
  <c r="D2345" i="36"/>
  <c r="D2344" i="36"/>
  <c r="D2343" i="36"/>
  <c r="D2342" i="36"/>
  <c r="D2341" i="36"/>
  <c r="D2340" i="36"/>
  <c r="D2339" i="36"/>
  <c r="D2338" i="36"/>
  <c r="D2337" i="36"/>
  <c r="D2336" i="36"/>
  <c r="D2335" i="36"/>
  <c r="D2334" i="36"/>
  <c r="D2333" i="36"/>
  <c r="D2332" i="36"/>
  <c r="D2331" i="36"/>
  <c r="D2330" i="36"/>
  <c r="D2329" i="36"/>
  <c r="D2328" i="36"/>
  <c r="D2327" i="36"/>
  <c r="D2326" i="36"/>
  <c r="D2325" i="36"/>
  <c r="D2324" i="36"/>
  <c r="D2323" i="36"/>
  <c r="D2322" i="36"/>
  <c r="D2321" i="36"/>
  <c r="D2320" i="36"/>
  <c r="D2319" i="36"/>
  <c r="D2318" i="36"/>
  <c r="D2317" i="36"/>
  <c r="D2316" i="36"/>
  <c r="D2315" i="36"/>
  <c r="D2314" i="36"/>
  <c r="D2313" i="36"/>
  <c r="D2312" i="36"/>
  <c r="D2311" i="36"/>
  <c r="D2310" i="36"/>
  <c r="D2309" i="36"/>
  <c r="D2308" i="36"/>
  <c r="D2307" i="36"/>
  <c r="D2306" i="36"/>
  <c r="D2305" i="36"/>
  <c r="D2304" i="36"/>
  <c r="D2303" i="36"/>
  <c r="D2302" i="36"/>
  <c r="D2301" i="36"/>
  <c r="D2300" i="36"/>
  <c r="D2299" i="36"/>
  <c r="D2298" i="36"/>
  <c r="D2297" i="36"/>
  <c r="D2296" i="36"/>
  <c r="D2295" i="36"/>
  <c r="D2294" i="36"/>
  <c r="D2293" i="36"/>
  <c r="D2292" i="36"/>
  <c r="D2291" i="36"/>
  <c r="D2290" i="36"/>
  <c r="D2289" i="36"/>
  <c r="D2288" i="36"/>
  <c r="D2287" i="36"/>
  <c r="D2286" i="36"/>
  <c r="D2285" i="36"/>
  <c r="D2284" i="36"/>
  <c r="D2283" i="36"/>
  <c r="D2282" i="36"/>
  <c r="D2281" i="36"/>
  <c r="D2280" i="36"/>
  <c r="D2279" i="36"/>
  <c r="D2278" i="36"/>
  <c r="D2277" i="36"/>
  <c r="D2276" i="36"/>
  <c r="D2275" i="36"/>
  <c r="D2274" i="36"/>
  <c r="D2273" i="36"/>
  <c r="D2272" i="36"/>
  <c r="D2271" i="36"/>
  <c r="D2270" i="36"/>
  <c r="D2269" i="36"/>
  <c r="D2268" i="36"/>
  <c r="D2267" i="36"/>
  <c r="D2266" i="36"/>
  <c r="D2265" i="36"/>
  <c r="D2264" i="36"/>
  <c r="D2263" i="36"/>
  <c r="D2262" i="36"/>
  <c r="D2261" i="36"/>
  <c r="D2260" i="36"/>
  <c r="D2259" i="36"/>
  <c r="D2258" i="36"/>
  <c r="D2257" i="36"/>
  <c r="D2256" i="36"/>
  <c r="D2255" i="36"/>
  <c r="D2254" i="36"/>
  <c r="D2253" i="36"/>
  <c r="D2252" i="36"/>
  <c r="D2251" i="36"/>
  <c r="D2250" i="36"/>
  <c r="D2249" i="36"/>
  <c r="D2248" i="36"/>
  <c r="D2247" i="36"/>
  <c r="D2246" i="36"/>
  <c r="D2245" i="36"/>
  <c r="D2244" i="36"/>
  <c r="D2243" i="36"/>
  <c r="D2242" i="36"/>
  <c r="D2241" i="36"/>
  <c r="D2240" i="36"/>
  <c r="D2239" i="36"/>
  <c r="D2238" i="36"/>
  <c r="D2237" i="36"/>
  <c r="D2236" i="36"/>
  <c r="D2235" i="36"/>
  <c r="D2234" i="36"/>
  <c r="D2233" i="36"/>
  <c r="D2232" i="36"/>
  <c r="D2231" i="36"/>
  <c r="D2230" i="36"/>
  <c r="D2229" i="36"/>
  <c r="D2228" i="36"/>
  <c r="D2227" i="36"/>
  <c r="D2226" i="36"/>
  <c r="D2225" i="36"/>
  <c r="D2224" i="36"/>
  <c r="D2223" i="36"/>
  <c r="D2222" i="36"/>
  <c r="D2221" i="36"/>
  <c r="D2220" i="36"/>
  <c r="D2219" i="36"/>
  <c r="D2218" i="36"/>
  <c r="D2217" i="36"/>
  <c r="D2216" i="36"/>
  <c r="D2215" i="36"/>
  <c r="D2214" i="36"/>
  <c r="D2213" i="36"/>
  <c r="D2212" i="36"/>
  <c r="D2211" i="36"/>
  <c r="D2210" i="36"/>
  <c r="D2209" i="36"/>
  <c r="D2208" i="36"/>
  <c r="D2207" i="36"/>
  <c r="D2206" i="36"/>
  <c r="D2205" i="36"/>
  <c r="D2204" i="36"/>
  <c r="D2203" i="36"/>
  <c r="D2202" i="36"/>
  <c r="D2201" i="36"/>
  <c r="D2200" i="36"/>
  <c r="D2199" i="36"/>
  <c r="D2198" i="36"/>
  <c r="D2197" i="36"/>
  <c r="D2196" i="36"/>
  <c r="D2195" i="36"/>
  <c r="D2194" i="36"/>
  <c r="D2193" i="36"/>
  <c r="D2192" i="36"/>
  <c r="D2191" i="36"/>
  <c r="D2190" i="36"/>
  <c r="D2189" i="36"/>
  <c r="D2188" i="36"/>
  <c r="D2187" i="36"/>
  <c r="D2186" i="36"/>
  <c r="D2185" i="36"/>
  <c r="D2184" i="36"/>
  <c r="D2183" i="36"/>
  <c r="D2182" i="36"/>
  <c r="D2181" i="36"/>
  <c r="D2180" i="36"/>
  <c r="D2179" i="36"/>
  <c r="D2178" i="36"/>
  <c r="D2177" i="36"/>
  <c r="D2176" i="36"/>
  <c r="D2175" i="36"/>
  <c r="D2174" i="36"/>
  <c r="D2173" i="36"/>
  <c r="D2172" i="36"/>
  <c r="D2171" i="36"/>
  <c r="D2170" i="36"/>
  <c r="D2169" i="36"/>
  <c r="D2168" i="36"/>
  <c r="D2167" i="36"/>
  <c r="D2166" i="36"/>
  <c r="D2165" i="36"/>
  <c r="D2164" i="36"/>
  <c r="D2163" i="36"/>
  <c r="D2162" i="36"/>
  <c r="D2161" i="36"/>
  <c r="D2160" i="36"/>
  <c r="D2159" i="36"/>
  <c r="D2158" i="36"/>
  <c r="D2157" i="36"/>
  <c r="D2156" i="36"/>
  <c r="D2155" i="36"/>
  <c r="D2154" i="36"/>
  <c r="D2153" i="36"/>
  <c r="D2152" i="36"/>
  <c r="D2151" i="36"/>
  <c r="D2150" i="36"/>
  <c r="D2149" i="36"/>
  <c r="D2148" i="36"/>
  <c r="D2147" i="36"/>
  <c r="D2146" i="36"/>
  <c r="D2145" i="36"/>
  <c r="D2144" i="36"/>
  <c r="D2143" i="36"/>
  <c r="D2142" i="36"/>
  <c r="D2141" i="36"/>
  <c r="D2140" i="36"/>
  <c r="D2139" i="36"/>
  <c r="D2138" i="36"/>
  <c r="D2137" i="36"/>
  <c r="D2136" i="36"/>
  <c r="D2135" i="36"/>
  <c r="D2134" i="36"/>
  <c r="D2133" i="36"/>
  <c r="D2132" i="36"/>
  <c r="D2131" i="36"/>
  <c r="D2130" i="36"/>
  <c r="D2129" i="36"/>
  <c r="D2128" i="36"/>
  <c r="D2127" i="36"/>
  <c r="D2126" i="36"/>
  <c r="D2125" i="36"/>
  <c r="D2124" i="36"/>
  <c r="D2123" i="36"/>
  <c r="D2122" i="36"/>
  <c r="D2121" i="36"/>
  <c r="D2120" i="36"/>
  <c r="D2119" i="36"/>
  <c r="D2118" i="36"/>
  <c r="D2117" i="36"/>
  <c r="D2116" i="36"/>
  <c r="D2115" i="36"/>
  <c r="D2114" i="36"/>
  <c r="D2113" i="36"/>
  <c r="D2112" i="36"/>
  <c r="D2111" i="36"/>
  <c r="D2110" i="36"/>
  <c r="D2109" i="36"/>
  <c r="D2108" i="36"/>
  <c r="B2107" i="36"/>
  <c r="D2107" i="36" s="1"/>
  <c r="D2104" i="36"/>
  <c r="D2103" i="36"/>
  <c r="D2101" i="36"/>
  <c r="D2100" i="36"/>
  <c r="D2099" i="36"/>
  <c r="D2098" i="36"/>
  <c r="D2097" i="36"/>
  <c r="D2096" i="36"/>
  <c r="D2095" i="36"/>
  <c r="D2092" i="36"/>
  <c r="B2092" i="36"/>
  <c r="D2090" i="36"/>
  <c r="D2087" i="36"/>
  <c r="D2086" i="36"/>
  <c r="D2085" i="36"/>
  <c r="D2084" i="36"/>
  <c r="D2083" i="36"/>
  <c r="D2082" i="36"/>
  <c r="D2080" i="36"/>
  <c r="D2079" i="36"/>
  <c r="D2078" i="36"/>
  <c r="D2077" i="36"/>
  <c r="D2076" i="36"/>
  <c r="D2075" i="36"/>
  <c r="D2074" i="36"/>
  <c r="D2073" i="36"/>
  <c r="D2072" i="36"/>
  <c r="D2071" i="36"/>
  <c r="D2070" i="36"/>
  <c r="D2069" i="36"/>
  <c r="D2068" i="36"/>
  <c r="D2067" i="36"/>
  <c r="D2066" i="36"/>
  <c r="D2065" i="36"/>
  <c r="D2064" i="36"/>
  <c r="D2063" i="36"/>
  <c r="D2062" i="36"/>
  <c r="D2050" i="36"/>
  <c r="B2048" i="36"/>
  <c r="D2048" i="36" s="1"/>
  <c r="B2047" i="36"/>
  <c r="D2047" i="36" s="1"/>
  <c r="B2046" i="36"/>
  <c r="D2046" i="36" s="1"/>
  <c r="B2045" i="36"/>
  <c r="D2045" i="36" s="1"/>
  <c r="D2044" i="36"/>
  <c r="B2042" i="36"/>
  <c r="D2042" i="36" s="1"/>
  <c r="B2041" i="36"/>
  <c r="D2041" i="36" s="1"/>
  <c r="B2040" i="36"/>
  <c r="D2040" i="36" s="1"/>
  <c r="D2039" i="36"/>
  <c r="B2039" i="36"/>
  <c r="D2038" i="36"/>
  <c r="B2036" i="36"/>
  <c r="D2036" i="36" s="1"/>
  <c r="B2035" i="36"/>
  <c r="D2035" i="36" s="1"/>
  <c r="B2034" i="36"/>
  <c r="D2034" i="36" s="1"/>
  <c r="B2033" i="36"/>
  <c r="D2033" i="36" s="1"/>
  <c r="D2032" i="36"/>
  <c r="B2024" i="36"/>
  <c r="D2024" i="36" s="1"/>
  <c r="B2023" i="36"/>
  <c r="D2023" i="36" s="1"/>
  <c r="B2022" i="36"/>
  <c r="D2022" i="36" s="1"/>
  <c r="B2021" i="36"/>
  <c r="D2021" i="36" s="1"/>
  <c r="B2020" i="36"/>
  <c r="D2020" i="36" s="1"/>
  <c r="B2018" i="36"/>
  <c r="D2018" i="36" s="1"/>
  <c r="B2017" i="36"/>
  <c r="D2017" i="36" s="1"/>
  <c r="B2016" i="36"/>
  <c r="D2016" i="36" s="1"/>
  <c r="B2015" i="36"/>
  <c r="D2015" i="36" s="1"/>
  <c r="B2014" i="36"/>
  <c r="D2014" i="36" s="1"/>
  <c r="B2012" i="36"/>
  <c r="D2012" i="36" s="1"/>
  <c r="B2011" i="36"/>
  <c r="D2011" i="36" s="1"/>
  <c r="B2010" i="36"/>
  <c r="D2010" i="36" s="1"/>
  <c r="B2009" i="36"/>
  <c r="D2009" i="36" s="1"/>
  <c r="B2008" i="36"/>
  <c r="D2008" i="36" s="1"/>
  <c r="D2007" i="36"/>
  <c r="D2006" i="36"/>
  <c r="D2005" i="36"/>
  <c r="D2004" i="36"/>
  <c r="D2003" i="36"/>
  <c r="D2002" i="36"/>
  <c r="D2001" i="36"/>
  <c r="D2000" i="36"/>
  <c r="D1999" i="36"/>
  <c r="D1998" i="36"/>
  <c r="D1997" i="36"/>
  <c r="D1994" i="36"/>
  <c r="B1993" i="36"/>
  <c r="D1993" i="36" s="1"/>
  <c r="B1992" i="36"/>
  <c r="D1992" i="36" s="1"/>
  <c r="D1991" i="36"/>
  <c r="D1989" i="36"/>
  <c r="B1988" i="36"/>
  <c r="D1988" i="36" s="1"/>
  <c r="B1987" i="36"/>
  <c r="D1987" i="36" s="1"/>
  <c r="B1986" i="36"/>
  <c r="D1986" i="36" s="1"/>
  <c r="B1985" i="36"/>
  <c r="D1985" i="36" s="1"/>
  <c r="B1984" i="36"/>
  <c r="D1984" i="36" s="1"/>
  <c r="D1981" i="36"/>
  <c r="B1980" i="36"/>
  <c r="D1980" i="36" s="1"/>
  <c r="B1979" i="36"/>
  <c r="D1979" i="36" s="1"/>
  <c r="D1978" i="36"/>
  <c r="D1976" i="36"/>
  <c r="D1975" i="36"/>
  <c r="B1974" i="36"/>
  <c r="D1974" i="36" s="1"/>
  <c r="B1973" i="36"/>
  <c r="D1973" i="36" s="1"/>
  <c r="B1972" i="36"/>
  <c r="D1972" i="36" s="1"/>
  <c r="B1971" i="36"/>
  <c r="D1971" i="36" s="1"/>
  <c r="D1970" i="36"/>
  <c r="D1969" i="36"/>
  <c r="D1968" i="36"/>
  <c r="D1967" i="36"/>
  <c r="D1966" i="36"/>
  <c r="D1965" i="36"/>
  <c r="D1964" i="36"/>
  <c r="D1963" i="36"/>
  <c r="D1962" i="36"/>
  <c r="D1961" i="36"/>
  <c r="D1960" i="36"/>
  <c r="D1959" i="36"/>
  <c r="D1956" i="36"/>
  <c r="D1955" i="36"/>
  <c r="B1955" i="36"/>
  <c r="D1954" i="36"/>
  <c r="D1952" i="36"/>
  <c r="B1951" i="36"/>
  <c r="D1951" i="36" s="1"/>
  <c r="B1950" i="36"/>
  <c r="D1950" i="36" s="1"/>
  <c r="D1949" i="36"/>
  <c r="B1948" i="36"/>
  <c r="D1948" i="36" s="1"/>
  <c r="D1947" i="36"/>
  <c r="D1946" i="36"/>
  <c r="D1945" i="36"/>
  <c r="D1944" i="36"/>
  <c r="D1943" i="36"/>
  <c r="D1942" i="36"/>
  <c r="D1941" i="36"/>
  <c r="D1938" i="36"/>
  <c r="D1937" i="36"/>
  <c r="D1936" i="36"/>
  <c r="D1935" i="36"/>
  <c r="D1934" i="36"/>
  <c r="D1933" i="36"/>
  <c r="D1932" i="36"/>
  <c r="D1931" i="36"/>
  <c r="D1930" i="36"/>
  <c r="D1929" i="36"/>
  <c r="D1928" i="36"/>
  <c r="D1927" i="36"/>
  <c r="D1926" i="36"/>
  <c r="D1925" i="36"/>
  <c r="D1924" i="36"/>
  <c r="D1923" i="36"/>
  <c r="D1922" i="36"/>
  <c r="D1921" i="36"/>
  <c r="D1920" i="36"/>
  <c r="D1919" i="36"/>
  <c r="D1918" i="36"/>
  <c r="D1917" i="36"/>
  <c r="D1916" i="36"/>
  <c r="D1915" i="36"/>
  <c r="D1914" i="36"/>
  <c r="D1913" i="36"/>
  <c r="D1912" i="36"/>
  <c r="D1911" i="36"/>
  <c r="D1910" i="36"/>
  <c r="D1909" i="36"/>
  <c r="D1908" i="36"/>
  <c r="D1907" i="36"/>
  <c r="D1906" i="36"/>
  <c r="D1905" i="36"/>
  <c r="D1904" i="36"/>
  <c r="D1903" i="36"/>
  <c r="D1902" i="36"/>
  <c r="D1901" i="36"/>
  <c r="D1900" i="36"/>
  <c r="D1899" i="36"/>
  <c r="D1898" i="36"/>
  <c r="D1897" i="36"/>
  <c r="D1896" i="36"/>
  <c r="D1895" i="36"/>
  <c r="D1894" i="36"/>
  <c r="D1893" i="36"/>
  <c r="D1892" i="36"/>
  <c r="D1891" i="36"/>
  <c r="D1890" i="36"/>
  <c r="D1889" i="36"/>
  <c r="D1888" i="36"/>
  <c r="D1887" i="36"/>
  <c r="D1886" i="36"/>
  <c r="D1885" i="36"/>
  <c r="D1884" i="36"/>
  <c r="D1883" i="36"/>
  <c r="D1882" i="36"/>
  <c r="D1881" i="36"/>
  <c r="B1866" i="36"/>
  <c r="D1866" i="36" s="1"/>
  <c r="B1864" i="36"/>
  <c r="D1864" i="36" s="1"/>
  <c r="B1863" i="36"/>
  <c r="D1863" i="36" s="1"/>
  <c r="B1862" i="36"/>
  <c r="D1862" i="36" s="1"/>
  <c r="B1860" i="36"/>
  <c r="D1860" i="36" s="1"/>
  <c r="B1859" i="36"/>
  <c r="D1859" i="36" s="1"/>
  <c r="B1858" i="36"/>
  <c r="D1858" i="36" s="1"/>
  <c r="B1857" i="36"/>
  <c r="D1857" i="36" s="1"/>
  <c r="B1856" i="36"/>
  <c r="D1856" i="36" s="1"/>
  <c r="B1855" i="36"/>
  <c r="D1855" i="36" s="1"/>
  <c r="B1854" i="36"/>
  <c r="D1854" i="36" s="1"/>
  <c r="B1853" i="36"/>
  <c r="D1853" i="36" s="1"/>
  <c r="B1852" i="36"/>
  <c r="D1852" i="36" s="1"/>
  <c r="B1850" i="36"/>
  <c r="D1850" i="36" s="1"/>
  <c r="B1849" i="36"/>
  <c r="D1849" i="36" s="1"/>
  <c r="B1848" i="36"/>
  <c r="D1848" i="36" s="1"/>
  <c r="B1846" i="36"/>
  <c r="D1846" i="36" s="1"/>
  <c r="B1845" i="36"/>
  <c r="D1845" i="36" s="1"/>
  <c r="B1844" i="36"/>
  <c r="D1844" i="36" s="1"/>
  <c r="B1843" i="36"/>
  <c r="D1843" i="36" s="1"/>
  <c r="B1842" i="36"/>
  <c r="D1842" i="36" s="1"/>
  <c r="B1841" i="36"/>
  <c r="D1841" i="36" s="1"/>
  <c r="B1840" i="36"/>
  <c r="D1840" i="36" s="1"/>
  <c r="B1839" i="36"/>
  <c r="D1839" i="36" s="1"/>
  <c r="B1838" i="36"/>
  <c r="D1838" i="36" s="1"/>
  <c r="B1836" i="36"/>
  <c r="D1836" i="36" s="1"/>
  <c r="B1835" i="36"/>
  <c r="D1835" i="36" s="1"/>
  <c r="B1834" i="36"/>
  <c r="D1834" i="36" s="1"/>
  <c r="B1832" i="36"/>
  <c r="D1832" i="36" s="1"/>
  <c r="B1831" i="36"/>
  <c r="D1831" i="36" s="1"/>
  <c r="B1830" i="36"/>
  <c r="D1830" i="36" s="1"/>
  <c r="B1829" i="36"/>
  <c r="D1829" i="36" s="1"/>
  <c r="B1828" i="36"/>
  <c r="D1828" i="36" s="1"/>
  <c r="B1827" i="36"/>
  <c r="D1827" i="36" s="1"/>
  <c r="B1826" i="36"/>
  <c r="D1826" i="36" s="1"/>
  <c r="B1825" i="36"/>
  <c r="D1825" i="36" s="1"/>
  <c r="D1824" i="36"/>
  <c r="D1822" i="36"/>
  <c r="D1821" i="36"/>
  <c r="B1820" i="36"/>
  <c r="D1820" i="36" s="1"/>
  <c r="D1819" i="36"/>
  <c r="B1818" i="36"/>
  <c r="D1818" i="36" s="1"/>
  <c r="B1817" i="36"/>
  <c r="D1817" i="36" s="1"/>
  <c r="B1816" i="36"/>
  <c r="D1816" i="36" s="1"/>
  <c r="B1815" i="36"/>
  <c r="D1815" i="36" s="1"/>
  <c r="D1814" i="36"/>
  <c r="B1813" i="36"/>
  <c r="D1813" i="36" s="1"/>
  <c r="B1812" i="36"/>
  <c r="D1812" i="36" s="1"/>
  <c r="B1811" i="36"/>
  <c r="D1811" i="36" s="1"/>
  <c r="B1810" i="36"/>
  <c r="D1810" i="36" s="1"/>
  <c r="B1809" i="36"/>
  <c r="D1809" i="36" s="1"/>
  <c r="B1808" i="36"/>
  <c r="D1808" i="36" s="1"/>
  <c r="D1807" i="36"/>
  <c r="D1806" i="36"/>
  <c r="D1805" i="36"/>
  <c r="D1803" i="36"/>
  <c r="D1798" i="36"/>
  <c r="D1790" i="36"/>
  <c r="D1789" i="36"/>
  <c r="B1788" i="36"/>
  <c r="D1788" i="36" s="1"/>
  <c r="D1787" i="36"/>
  <c r="D1786" i="36"/>
  <c r="B1786" i="36"/>
  <c r="B1785" i="36"/>
  <c r="D1785" i="36" s="1"/>
  <c r="B1784" i="36"/>
  <c r="D1784" i="36" s="1"/>
  <c r="B1783" i="36"/>
  <c r="D1783" i="36" s="1"/>
  <c r="D1782" i="36"/>
  <c r="B1781" i="36"/>
  <c r="D1781" i="36" s="1"/>
  <c r="B1780" i="36"/>
  <c r="D1780" i="36" s="1"/>
  <c r="B1779" i="36"/>
  <c r="D1779" i="36" s="1"/>
  <c r="B1778" i="36"/>
  <c r="D1778" i="36" s="1"/>
  <c r="B1777" i="36"/>
  <c r="D1777" i="36" s="1"/>
  <c r="B1776" i="36"/>
  <c r="D1776" i="36" s="1"/>
  <c r="D1774" i="36"/>
  <c r="D1773" i="36"/>
  <c r="D1771" i="36"/>
  <c r="D1766" i="36"/>
  <c r="D1758" i="36"/>
  <c r="D1757" i="36"/>
  <c r="D1755" i="36"/>
  <c r="D1750" i="36"/>
  <c r="D1743" i="36"/>
  <c r="D1742" i="36"/>
  <c r="D1741" i="36"/>
  <c r="D1740" i="36"/>
  <c r="D1739" i="36"/>
  <c r="D1738" i="36"/>
  <c r="D1737" i="36"/>
  <c r="D1736" i="36"/>
  <c r="D1735" i="36"/>
  <c r="D1734" i="36"/>
  <c r="D1733" i="36"/>
  <c r="D1732" i="36"/>
  <c r="D1731" i="36"/>
  <c r="D1730" i="36"/>
  <c r="D1729" i="36"/>
  <c r="D1728" i="36"/>
  <c r="D1727" i="36"/>
  <c r="D1726" i="36"/>
  <c r="D1725" i="36"/>
  <c r="D1724" i="36"/>
  <c r="D1723" i="36"/>
  <c r="D1722" i="36"/>
  <c r="D1721" i="36"/>
  <c r="D1720" i="36"/>
  <c r="D1719" i="36"/>
  <c r="D1718" i="36"/>
  <c r="D1717" i="36"/>
  <c r="D1716" i="36"/>
  <c r="D1715" i="36"/>
  <c r="D1714" i="36"/>
  <c r="D1713" i="36"/>
  <c r="D1712" i="36"/>
  <c r="D1711" i="36"/>
  <c r="D1710" i="36"/>
  <c r="D1709" i="36"/>
  <c r="D1708" i="36"/>
  <c r="D1707" i="36"/>
  <c r="D1706" i="36"/>
  <c r="D1705" i="36"/>
  <c r="D1704" i="36"/>
  <c r="D1703" i="36"/>
  <c r="D1702" i="36"/>
  <c r="D1701" i="36"/>
  <c r="D1699" i="36"/>
  <c r="D1698" i="36"/>
  <c r="D1697" i="36"/>
  <c r="D1696" i="36"/>
  <c r="D1695" i="36"/>
  <c r="D1694" i="36"/>
  <c r="D1693" i="36"/>
  <c r="D1692" i="36"/>
  <c r="D1691" i="36"/>
  <c r="D1690" i="36"/>
  <c r="D1689" i="36"/>
  <c r="D1688" i="36"/>
  <c r="B1687" i="36"/>
  <c r="D1687" i="36" s="1"/>
  <c r="D1685" i="36"/>
  <c r="D1684" i="36"/>
  <c r="D1683" i="36"/>
  <c r="D1682" i="36"/>
  <c r="D1681" i="36"/>
  <c r="D1680" i="36"/>
  <c r="D1679" i="36"/>
  <c r="D1678" i="36"/>
  <c r="D1677" i="36"/>
  <c r="D1676" i="36"/>
  <c r="D1675" i="36"/>
  <c r="D1674" i="36"/>
  <c r="B1673" i="36"/>
  <c r="D1673" i="36" s="1"/>
  <c r="D1671" i="36"/>
  <c r="D1670" i="36"/>
  <c r="D1669" i="36"/>
  <c r="D1668" i="36"/>
  <c r="D1667" i="36"/>
  <c r="D1666" i="36"/>
  <c r="D1665" i="36"/>
  <c r="D1664" i="36"/>
  <c r="D1663" i="36"/>
  <c r="D1662" i="36"/>
  <c r="D1661" i="36"/>
  <c r="D1660" i="36"/>
  <c r="B1659" i="36"/>
  <c r="D1659" i="36" s="1"/>
  <c r="D1657" i="36"/>
  <c r="D1656" i="36"/>
  <c r="D1655" i="36"/>
  <c r="D1654" i="36"/>
  <c r="D1653" i="36"/>
  <c r="D1652" i="36"/>
  <c r="D1651" i="36"/>
  <c r="D1650" i="36"/>
  <c r="D1649" i="36"/>
  <c r="D1648" i="36"/>
  <c r="D1647" i="36"/>
  <c r="D1646" i="36"/>
  <c r="B1645" i="36"/>
  <c r="D1645" i="36" s="1"/>
  <c r="D1643" i="36"/>
  <c r="D1642" i="36"/>
  <c r="D1641" i="36"/>
  <c r="D1640" i="36"/>
  <c r="D1639" i="36"/>
  <c r="D1638" i="36"/>
  <c r="D1637" i="36"/>
  <c r="D1636" i="36"/>
  <c r="D1635" i="36"/>
  <c r="D1634" i="36"/>
  <c r="D1633" i="36"/>
  <c r="D1632" i="36"/>
  <c r="D1631" i="36"/>
  <c r="B1631" i="36"/>
  <c r="D1629" i="36"/>
  <c r="D1628" i="36"/>
  <c r="D1627" i="36"/>
  <c r="D1626" i="36"/>
  <c r="D1625" i="36"/>
  <c r="D1624" i="36"/>
  <c r="D1623" i="36"/>
  <c r="D1622" i="36"/>
  <c r="D1621" i="36"/>
  <c r="D1620" i="36"/>
  <c r="D1619" i="36"/>
  <c r="D1618" i="36"/>
  <c r="B1617" i="36"/>
  <c r="D1617" i="36" s="1"/>
  <c r="D1616" i="36"/>
  <c r="D1615" i="36"/>
  <c r="D1614" i="36"/>
  <c r="D1613" i="36"/>
  <c r="D1612" i="36"/>
  <c r="D1611" i="36"/>
  <c r="D1610" i="36"/>
  <c r="D1609" i="36"/>
  <c r="D1608" i="36"/>
  <c r="D1607" i="36"/>
  <c r="D1606" i="36"/>
  <c r="D1605" i="36"/>
  <c r="D1604" i="36"/>
  <c r="D1603" i="36"/>
  <c r="D1602" i="36"/>
  <c r="D1601" i="36"/>
  <c r="D1600" i="36"/>
  <c r="D1599" i="36"/>
  <c r="D1598" i="36"/>
  <c r="D1597" i="36"/>
  <c r="D1596" i="36"/>
  <c r="D1595" i="36"/>
  <c r="D1594" i="36"/>
  <c r="D1593" i="36"/>
  <c r="D1592" i="36"/>
  <c r="D1591" i="36"/>
  <c r="D1590" i="36"/>
  <c r="D1589" i="36"/>
  <c r="D1588" i="36"/>
  <c r="D1587" i="36"/>
  <c r="D1586" i="36"/>
  <c r="D1585" i="36"/>
  <c r="D1584" i="36"/>
  <c r="D1583" i="36"/>
  <c r="D1582" i="36"/>
  <c r="D1581" i="36"/>
  <c r="D1580" i="36"/>
  <c r="D1579" i="36"/>
  <c r="D1578" i="36"/>
  <c r="D1577" i="36"/>
  <c r="D1576" i="36"/>
  <c r="D1575" i="36"/>
  <c r="D1574" i="36"/>
  <c r="D1573" i="36"/>
  <c r="D1572" i="36"/>
  <c r="D1571" i="36"/>
  <c r="D1570" i="36"/>
  <c r="D1569" i="36"/>
  <c r="D1568" i="36"/>
  <c r="D1567" i="36"/>
  <c r="D1566" i="36"/>
  <c r="D1565" i="36"/>
  <c r="D1564" i="36"/>
  <c r="D1563" i="36"/>
  <c r="D1562" i="36"/>
  <c r="D1557" i="36"/>
  <c r="D1556" i="36"/>
  <c r="B1552" i="36"/>
  <c r="D1552" i="36" s="1"/>
  <c r="D1551" i="36"/>
  <c r="D1550" i="36"/>
  <c r="B1549" i="36"/>
  <c r="D1549" i="36" s="1"/>
  <c r="B1546" i="36"/>
  <c r="D1546" i="36" s="1"/>
  <c r="D1545" i="36"/>
  <c r="D1544" i="36"/>
  <c r="B1543" i="36"/>
  <c r="D1543" i="36" s="1"/>
  <c r="B1540" i="36"/>
  <c r="D1540" i="36" s="1"/>
  <c r="D1539" i="36"/>
  <c r="D1538" i="36"/>
  <c r="B1537" i="36"/>
  <c r="D1537" i="36" s="1"/>
  <c r="B1534" i="36"/>
  <c r="D1534" i="36" s="1"/>
  <c r="D1533" i="36"/>
  <c r="D1532" i="36"/>
  <c r="B1531" i="36"/>
  <c r="D1531" i="36" s="1"/>
  <c r="B1528" i="36"/>
  <c r="D1528" i="36" s="1"/>
  <c r="D1527" i="36"/>
  <c r="D1526" i="36"/>
  <c r="B1522" i="36"/>
  <c r="D1522" i="36" s="1"/>
  <c r="D1521" i="36"/>
  <c r="D1520" i="36"/>
  <c r="D1516" i="36"/>
  <c r="D1507" i="36"/>
  <c r="D1505" i="36"/>
  <c r="D1499" i="36"/>
  <c r="D1469" i="36"/>
  <c r="D1468" i="36"/>
  <c r="D1467" i="36"/>
  <c r="D1465" i="36"/>
  <c r="D1464" i="36"/>
  <c r="D1463" i="36"/>
  <c r="D1462" i="36"/>
  <c r="D1461" i="36"/>
  <c r="D1459" i="36"/>
  <c r="D1458" i="36"/>
  <c r="D1457" i="36"/>
  <c r="D1456" i="36"/>
  <c r="D1455" i="36"/>
  <c r="D1453" i="36"/>
  <c r="B1451" i="36"/>
  <c r="D1451" i="36" s="1"/>
  <c r="B1450" i="36"/>
  <c r="D1450" i="36" s="1"/>
  <c r="B1449" i="36"/>
  <c r="D1449" i="36" s="1"/>
  <c r="B1447" i="36"/>
  <c r="D1447" i="36" s="1"/>
  <c r="B1445" i="36"/>
  <c r="D1445" i="36" s="1"/>
  <c r="D1443" i="36"/>
  <c r="B1442" i="36"/>
  <c r="D1442" i="36" s="1"/>
  <c r="D1441" i="36"/>
  <c r="B1440" i="36"/>
  <c r="D1440" i="36" s="1"/>
  <c r="B1439" i="36"/>
  <c r="D1439" i="36" s="1"/>
  <c r="B1438" i="36"/>
  <c r="D1438" i="36" s="1"/>
  <c r="B1437" i="36"/>
  <c r="D1437" i="36" s="1"/>
  <c r="D1435" i="36"/>
  <c r="B1434" i="36"/>
  <c r="D1434" i="36" s="1"/>
  <c r="B1433" i="36"/>
  <c r="D1433" i="36" s="1"/>
  <c r="B1432" i="36"/>
  <c r="D1432" i="36" s="1"/>
  <c r="D1431" i="36"/>
  <c r="B1431" i="36"/>
  <c r="B1430" i="36"/>
  <c r="D1430" i="36" s="1"/>
  <c r="B1429" i="36"/>
  <c r="D1429" i="36" s="1"/>
  <c r="B1428" i="36"/>
  <c r="D1428" i="36" s="1"/>
  <c r="D1426" i="36"/>
  <c r="B1426" i="36"/>
  <c r="D1425" i="36"/>
  <c r="B1425" i="36"/>
  <c r="D1423" i="36"/>
  <c r="B1423" i="36"/>
  <c r="B1422" i="36"/>
  <c r="D1422" i="36" s="1"/>
  <c r="B1420" i="36"/>
  <c r="D1420" i="36" s="1"/>
  <c r="B1419" i="36"/>
  <c r="D1419" i="36" s="1"/>
  <c r="D1418" i="36"/>
  <c r="B1418" i="36"/>
  <c r="B1416" i="36"/>
  <c r="D1416" i="36" s="1"/>
  <c r="B1415" i="36"/>
  <c r="D1415" i="36" s="1"/>
  <c r="B1414" i="36"/>
  <c r="D1414" i="36" s="1"/>
  <c r="B1413" i="36"/>
  <c r="D1413" i="36" s="1"/>
  <c r="B1412" i="36"/>
  <c r="D1412" i="36" s="1"/>
  <c r="B1411" i="36"/>
  <c r="D1411" i="36" s="1"/>
  <c r="B1409" i="36"/>
  <c r="D1409" i="36" s="1"/>
  <c r="B1408" i="36"/>
  <c r="D1408" i="36" s="1"/>
  <c r="B1407" i="36"/>
  <c r="D1407" i="36" s="1"/>
  <c r="B1406" i="36"/>
  <c r="D1406" i="36" s="1"/>
  <c r="D1405" i="36"/>
  <c r="D1404" i="36"/>
  <c r="D1403" i="36"/>
  <c r="B1402" i="36"/>
  <c r="D1402" i="36" s="1"/>
  <c r="D1401" i="36"/>
  <c r="D1400" i="36"/>
  <c r="D1399" i="36"/>
  <c r="D1398" i="36"/>
  <c r="D1397" i="36"/>
  <c r="B1396" i="36"/>
  <c r="D1396" i="36" s="1"/>
  <c r="D1395" i="36"/>
  <c r="D1394" i="36"/>
  <c r="D1393" i="36"/>
  <c r="D1392" i="36"/>
  <c r="D1391" i="36"/>
  <c r="D1390" i="36"/>
  <c r="D1386" i="36"/>
  <c r="D1379" i="36"/>
  <c r="D1378" i="36"/>
  <c r="D1374" i="36"/>
  <c r="B1373" i="36"/>
  <c r="D1373" i="36" s="1"/>
  <c r="B1372" i="36"/>
  <c r="D1372" i="36" s="1"/>
  <c r="B1371" i="36"/>
  <c r="D1371" i="36" s="1"/>
  <c r="B1369" i="36"/>
  <c r="D1369" i="36" s="1"/>
  <c r="D1368" i="36"/>
  <c r="D1367" i="36"/>
  <c r="B1366" i="36"/>
  <c r="D1366" i="36" s="1"/>
  <c r="B1363" i="36"/>
  <c r="D1363" i="36" s="1"/>
  <c r="D1362" i="36"/>
  <c r="D1361" i="36"/>
  <c r="B1360" i="36"/>
  <c r="D1360" i="36" s="1"/>
  <c r="B1357" i="36"/>
  <c r="D1357" i="36" s="1"/>
  <c r="D1356" i="36"/>
  <c r="D1355" i="36"/>
  <c r="B1354" i="36"/>
  <c r="D1354" i="36" s="1"/>
  <c r="B1350" i="36"/>
  <c r="D1350" i="36" s="1"/>
  <c r="D1349" i="36"/>
  <c r="D1348" i="36"/>
  <c r="B1347" i="36"/>
  <c r="D1347" i="36" s="1"/>
  <c r="B1344" i="36"/>
  <c r="D1344" i="36" s="1"/>
  <c r="D1343" i="36"/>
  <c r="D1342" i="36"/>
  <c r="B1341" i="36"/>
  <c r="D1341" i="36" s="1"/>
  <c r="B1338" i="36"/>
  <c r="D1338" i="36" s="1"/>
  <c r="D1337" i="36"/>
  <c r="D1336" i="36"/>
  <c r="B1335" i="36"/>
  <c r="D1335" i="36" s="1"/>
  <c r="D1334" i="36"/>
  <c r="D1322" i="36"/>
  <c r="D1321" i="36"/>
  <c r="D1320" i="36"/>
  <c r="D1319" i="36"/>
  <c r="B1316" i="36"/>
  <c r="D1316" i="36" s="1"/>
  <c r="B1313" i="36"/>
  <c r="D1313" i="36" s="1"/>
  <c r="B1311" i="36"/>
  <c r="D1311" i="36" s="1"/>
  <c r="B1310" i="36"/>
  <c r="D1310" i="36" s="1"/>
  <c r="B1307" i="36"/>
  <c r="D1307" i="36" s="1"/>
  <c r="D1306" i="36"/>
  <c r="D1305" i="36"/>
  <c r="D1304" i="36"/>
  <c r="D1303" i="36"/>
  <c r="D1302" i="36"/>
  <c r="D1301" i="36"/>
  <c r="D1300" i="36"/>
  <c r="D1299" i="36"/>
  <c r="D1298" i="36"/>
  <c r="D1297" i="36"/>
  <c r="D1296" i="36"/>
  <c r="D1295" i="36"/>
  <c r="D1294" i="36"/>
  <c r="D1293" i="36"/>
  <c r="D1292" i="36"/>
  <c r="D1291" i="36"/>
  <c r="D1290" i="36"/>
  <c r="D1286" i="36"/>
  <c r="D1278" i="36"/>
  <c r="D1271" i="36"/>
  <c r="B1270" i="36"/>
  <c r="D1270" i="36" s="1"/>
  <c r="B1269" i="36"/>
  <c r="D1269" i="36" s="1"/>
  <c r="B1268" i="36"/>
  <c r="D1268" i="36" s="1"/>
  <c r="B1265" i="36"/>
  <c r="D1265" i="36" s="1"/>
  <c r="D1263" i="36"/>
  <c r="B1262" i="36"/>
  <c r="D1262" i="36" s="1"/>
  <c r="B1261" i="36"/>
  <c r="D1261" i="36" s="1"/>
  <c r="B1260" i="36"/>
  <c r="D1260" i="36" s="1"/>
  <c r="B1257" i="36"/>
  <c r="D1257" i="36" s="1"/>
  <c r="D1255" i="36"/>
  <c r="B1254" i="36"/>
  <c r="D1254" i="36" s="1"/>
  <c r="B1253" i="36"/>
  <c r="D1253" i="36" s="1"/>
  <c r="B1252" i="36"/>
  <c r="D1252" i="36" s="1"/>
  <c r="B1251" i="36"/>
  <c r="D1251" i="36" s="1"/>
  <c r="B1248" i="36"/>
  <c r="D1248" i="36" s="1"/>
  <c r="D1246" i="36"/>
  <c r="D1244" i="36"/>
  <c r="B1244" i="36"/>
  <c r="B1243" i="36"/>
  <c r="D1243" i="36" s="1"/>
  <c r="B1240" i="36"/>
  <c r="D1240" i="36" s="1"/>
  <c r="D1238" i="36"/>
  <c r="B1237" i="36"/>
  <c r="D1237" i="36" s="1"/>
  <c r="B1236" i="36"/>
  <c r="D1236" i="36" s="1"/>
  <c r="B1235" i="36"/>
  <c r="D1235" i="36" s="1"/>
  <c r="D1232" i="36"/>
  <c r="B1232" i="36"/>
  <c r="D1230" i="36"/>
  <c r="B1228" i="36"/>
  <c r="D1228" i="36" s="1"/>
  <c r="B1227" i="36"/>
  <c r="D1227" i="36" s="1"/>
  <c r="B1224" i="36"/>
  <c r="D1224" i="36" s="1"/>
  <c r="D1222" i="36"/>
  <c r="B1220" i="36"/>
  <c r="D1220" i="36" s="1"/>
  <c r="B1219" i="36"/>
  <c r="D1219" i="36" s="1"/>
  <c r="D1218" i="36"/>
  <c r="D1217" i="36"/>
  <c r="D1216" i="36"/>
  <c r="D1215" i="36"/>
  <c r="D1214" i="36"/>
  <c r="D1213" i="36"/>
  <c r="D1212" i="36"/>
  <c r="D1211" i="36"/>
  <c r="D1210" i="36"/>
  <c r="D1209" i="36"/>
  <c r="D1208" i="36"/>
  <c r="D1207" i="36"/>
  <c r="D1206" i="36"/>
  <c r="D1205" i="36"/>
  <c r="D1204" i="36"/>
  <c r="D1203" i="36"/>
  <c r="D1202" i="36"/>
  <c r="D1201" i="36"/>
  <c r="D1200" i="36"/>
  <c r="D1199" i="36"/>
  <c r="D1198" i="36"/>
  <c r="D1197" i="36"/>
  <c r="D1196" i="36"/>
  <c r="D1195" i="36"/>
  <c r="D1194" i="36"/>
  <c r="D1193" i="36"/>
  <c r="D1192" i="36"/>
  <c r="D1191" i="36"/>
  <c r="D1190" i="36"/>
  <c r="D1189" i="36"/>
  <c r="D1188" i="36"/>
  <c r="D1187" i="36"/>
  <c r="D1186" i="36"/>
  <c r="D1185" i="36"/>
  <c r="D1184" i="36"/>
  <c r="D1183" i="36"/>
  <c r="D1182" i="36"/>
  <c r="D1181" i="36"/>
  <c r="D1180" i="36"/>
  <c r="D1179" i="36"/>
  <c r="D1178" i="36"/>
  <c r="D1177" i="36"/>
  <c r="D1176" i="36"/>
  <c r="D1175" i="36"/>
  <c r="D1174" i="36"/>
  <c r="D1173" i="36"/>
  <c r="D1172" i="36"/>
  <c r="D1171" i="36"/>
  <c r="D1170" i="36"/>
  <c r="D1169" i="36"/>
  <c r="D1168" i="36"/>
  <c r="D1167" i="36"/>
  <c r="D1166" i="36"/>
  <c r="D1165" i="36"/>
  <c r="D1164" i="36"/>
  <c r="D1163" i="36"/>
  <c r="D1162" i="36"/>
  <c r="D1161" i="36"/>
  <c r="D1160" i="36"/>
  <c r="D1159" i="36"/>
  <c r="D1158" i="36"/>
  <c r="D1157" i="36"/>
  <c r="D1156" i="36"/>
  <c r="D1155" i="36"/>
  <c r="D1154" i="36"/>
  <c r="D1150" i="36"/>
  <c r="D1148" i="36"/>
  <c r="D1140" i="36"/>
  <c r="D1138" i="36"/>
  <c r="D1132" i="36"/>
  <c r="D1103" i="36"/>
  <c r="D1102" i="36"/>
  <c r="D1101" i="36"/>
  <c r="D1099" i="36"/>
  <c r="D1098" i="36"/>
  <c r="D1097" i="36"/>
  <c r="D1096" i="36"/>
  <c r="D1095" i="36"/>
  <c r="D1092" i="36"/>
  <c r="D1091" i="36"/>
  <c r="D1090" i="36"/>
  <c r="D1089" i="36"/>
  <c r="D1088" i="36"/>
  <c r="D1087" i="36"/>
  <c r="D1086" i="36"/>
  <c r="D1085" i="36"/>
  <c r="D1084" i="36"/>
  <c r="D1083" i="36"/>
  <c r="D1082" i="36"/>
  <c r="D1081" i="36"/>
  <c r="D1080" i="36"/>
  <c r="D1079" i="36"/>
  <c r="D1078" i="36"/>
  <c r="D1077" i="36"/>
  <c r="D1076" i="36"/>
  <c r="D1075" i="36"/>
  <c r="D1074" i="36"/>
  <c r="D1073" i="36"/>
  <c r="D1072" i="36"/>
  <c r="D1071" i="36"/>
  <c r="D1070" i="36"/>
  <c r="D1069" i="36"/>
  <c r="D1068" i="36"/>
  <c r="D1067" i="36"/>
  <c r="D1066" i="36"/>
  <c r="D1065" i="36"/>
  <c r="D1064" i="36"/>
  <c r="D1063" i="36"/>
  <c r="D1062" i="36"/>
  <c r="D1061" i="36"/>
  <c r="D1060" i="36"/>
  <c r="D1059" i="36"/>
  <c r="D1058" i="36"/>
  <c r="D1057" i="36"/>
  <c r="D1055" i="36"/>
  <c r="D1052" i="36"/>
  <c r="B1051" i="36"/>
  <c r="D1051" i="36" s="1"/>
  <c r="D1050" i="36"/>
  <c r="D1049" i="36"/>
  <c r="B1049" i="36"/>
  <c r="B1048" i="36"/>
  <c r="D1048" i="36" s="1"/>
  <c r="B1046" i="36"/>
  <c r="D1046" i="36" s="1"/>
  <c r="B1044" i="36"/>
  <c r="D1044" i="36" s="1"/>
  <c r="D1042" i="36"/>
  <c r="B1041" i="36"/>
  <c r="D1041" i="36" s="1"/>
  <c r="D1040" i="36"/>
  <c r="D1039" i="36"/>
  <c r="B1039" i="36"/>
  <c r="B1038" i="36"/>
  <c r="D1038" i="36" s="1"/>
  <c r="B1037" i="36"/>
  <c r="D1037" i="36" s="1"/>
  <c r="B1036" i="36"/>
  <c r="D1036" i="36" s="1"/>
  <c r="D1034" i="36"/>
  <c r="B1033" i="36"/>
  <c r="D1033" i="36" s="1"/>
  <c r="B1032" i="36"/>
  <c r="D1032" i="36" s="1"/>
  <c r="B1031" i="36"/>
  <c r="D1031" i="36" s="1"/>
  <c r="B1030" i="36"/>
  <c r="D1030" i="36" s="1"/>
  <c r="B1029" i="36"/>
  <c r="D1029" i="36" s="1"/>
  <c r="B1028" i="36"/>
  <c r="D1028" i="36" s="1"/>
  <c r="B1026" i="36"/>
  <c r="D1026" i="36" s="1"/>
  <c r="B1025" i="36"/>
  <c r="D1025" i="36" s="1"/>
  <c r="B1023" i="36"/>
  <c r="D1023" i="36" s="1"/>
  <c r="B1022" i="36"/>
  <c r="D1022" i="36" s="1"/>
  <c r="B1020" i="36"/>
  <c r="D1020" i="36" s="1"/>
  <c r="B1019" i="36"/>
  <c r="D1019" i="36" s="1"/>
  <c r="B1018" i="36"/>
  <c r="D1018" i="36" s="1"/>
  <c r="B1016" i="36"/>
  <c r="D1016" i="36" s="1"/>
  <c r="B1015" i="36"/>
  <c r="D1015" i="36" s="1"/>
  <c r="B1014" i="36"/>
  <c r="D1014" i="36" s="1"/>
  <c r="B1013" i="36"/>
  <c r="D1013" i="36" s="1"/>
  <c r="B1012" i="36"/>
  <c r="D1012" i="36" s="1"/>
  <c r="B1011" i="36"/>
  <c r="D1011" i="36" s="1"/>
  <c r="B1009" i="36"/>
  <c r="D1009" i="36" s="1"/>
  <c r="B1008" i="36"/>
  <c r="D1008" i="36" s="1"/>
  <c r="B1007" i="36"/>
  <c r="D1007" i="36" s="1"/>
  <c r="B1006" i="36"/>
  <c r="D1006" i="36" s="1"/>
  <c r="D1005" i="36"/>
  <c r="D1004" i="36"/>
  <c r="D1003" i="36"/>
  <c r="B1002" i="36"/>
  <c r="D1002" i="36" s="1"/>
  <c r="D1001" i="36"/>
  <c r="D1000" i="36"/>
  <c r="D999" i="36"/>
  <c r="D998" i="36"/>
  <c r="D997" i="36"/>
  <c r="B996" i="36"/>
  <c r="D996" i="36" s="1"/>
  <c r="B995" i="36"/>
  <c r="D995" i="36" s="1"/>
  <c r="D994" i="36"/>
  <c r="D993" i="36"/>
  <c r="D992" i="36"/>
  <c r="D991" i="36"/>
  <c r="D990" i="36"/>
  <c r="B988" i="36"/>
  <c r="D988" i="36" s="1"/>
  <c r="B986" i="36"/>
  <c r="D986" i="36" s="1"/>
  <c r="D984" i="36"/>
  <c r="B983" i="36"/>
  <c r="D983" i="36" s="1"/>
  <c r="D982" i="36"/>
  <c r="B981" i="36"/>
  <c r="D981" i="36" s="1"/>
  <c r="B980" i="36"/>
  <c r="D980" i="36" s="1"/>
  <c r="B979" i="36"/>
  <c r="D979" i="36" s="1"/>
  <c r="D978" i="36"/>
  <c r="B978" i="36"/>
  <c r="D976" i="36"/>
  <c r="B975" i="36"/>
  <c r="D975" i="36" s="1"/>
  <c r="B974" i="36"/>
  <c r="D974" i="36" s="1"/>
  <c r="B973" i="36"/>
  <c r="D973" i="36" s="1"/>
  <c r="B972" i="36"/>
  <c r="D972" i="36" s="1"/>
  <c r="B971" i="36"/>
  <c r="D971" i="36" s="1"/>
  <c r="D970" i="36"/>
  <c r="B970" i="36"/>
  <c r="B968" i="36"/>
  <c r="D968" i="36" s="1"/>
  <c r="B967" i="36"/>
  <c r="D967" i="36" s="1"/>
  <c r="B965" i="36"/>
  <c r="D965" i="36" s="1"/>
  <c r="B964" i="36"/>
  <c r="D964" i="36" s="1"/>
  <c r="D962" i="36"/>
  <c r="B962" i="36"/>
  <c r="B961" i="36"/>
  <c r="D961" i="36" s="1"/>
  <c r="B960" i="36"/>
  <c r="D960" i="36" s="1"/>
  <c r="B958" i="36"/>
  <c r="D958" i="36" s="1"/>
  <c r="B957" i="36"/>
  <c r="D957" i="36" s="1"/>
  <c r="B956" i="36"/>
  <c r="D956" i="36" s="1"/>
  <c r="B955" i="36"/>
  <c r="D955" i="36" s="1"/>
  <c r="D954" i="36"/>
  <c r="B954" i="36"/>
  <c r="B953" i="36"/>
  <c r="D953" i="36" s="1"/>
  <c r="B951" i="36"/>
  <c r="D951" i="36" s="1"/>
  <c r="B950" i="36"/>
  <c r="D950" i="36" s="1"/>
  <c r="B949" i="36"/>
  <c r="D949" i="36" s="1"/>
  <c r="B948" i="36"/>
  <c r="D948" i="36" s="1"/>
  <c r="D947" i="36"/>
  <c r="D946" i="36"/>
  <c r="D945" i="36"/>
  <c r="B944" i="36"/>
  <c r="D944" i="36" s="1"/>
  <c r="D943" i="36"/>
  <c r="D942" i="36"/>
  <c r="D941" i="36"/>
  <c r="D940" i="36"/>
  <c r="D939" i="36"/>
  <c r="B938" i="36"/>
  <c r="D938" i="36" s="1"/>
  <c r="B937" i="36"/>
  <c r="D937" i="36" s="1"/>
  <c r="D936" i="36"/>
  <c r="D935" i="36"/>
  <c r="D934" i="36"/>
  <c r="D933" i="36"/>
  <c r="D932" i="36"/>
  <c r="B930" i="36"/>
  <c r="D930" i="36" s="1"/>
  <c r="B928" i="36"/>
  <c r="D928" i="36" s="1"/>
  <c r="D926" i="36"/>
  <c r="B925" i="36"/>
  <c r="D925" i="36" s="1"/>
  <c r="D924" i="36"/>
  <c r="B923" i="36"/>
  <c r="D923" i="36" s="1"/>
  <c r="B922" i="36"/>
  <c r="D922" i="36" s="1"/>
  <c r="B921" i="36"/>
  <c r="D921" i="36" s="1"/>
  <c r="D920" i="36"/>
  <c r="B920" i="36"/>
  <c r="D918" i="36"/>
  <c r="B917" i="36"/>
  <c r="D917" i="36" s="1"/>
  <c r="D916" i="36"/>
  <c r="B916" i="36"/>
  <c r="B915" i="36"/>
  <c r="D915" i="36" s="1"/>
  <c r="B914" i="36"/>
  <c r="D914" i="36" s="1"/>
  <c r="B913" i="36"/>
  <c r="D913" i="36" s="1"/>
  <c r="B912" i="36"/>
  <c r="D912" i="36" s="1"/>
  <c r="B910" i="36"/>
  <c r="D910" i="36" s="1"/>
  <c r="B909" i="36"/>
  <c r="D909" i="36" s="1"/>
  <c r="B907" i="36"/>
  <c r="D907" i="36" s="1"/>
  <c r="B906" i="36"/>
  <c r="D906" i="36" s="1"/>
  <c r="B904" i="36"/>
  <c r="D904" i="36" s="1"/>
  <c r="B903" i="36"/>
  <c r="D903" i="36" s="1"/>
  <c r="B902" i="36"/>
  <c r="D902" i="36" s="1"/>
  <c r="B900" i="36"/>
  <c r="D900" i="36" s="1"/>
  <c r="B899" i="36"/>
  <c r="D899" i="36" s="1"/>
  <c r="B898" i="36"/>
  <c r="D898" i="36" s="1"/>
  <c r="B897" i="36"/>
  <c r="D897" i="36" s="1"/>
  <c r="B896" i="36"/>
  <c r="D896" i="36" s="1"/>
  <c r="B895" i="36"/>
  <c r="D895" i="36" s="1"/>
  <c r="B893" i="36"/>
  <c r="D893" i="36" s="1"/>
  <c r="B892" i="36"/>
  <c r="D892" i="36" s="1"/>
  <c r="B891" i="36"/>
  <c r="D891" i="36" s="1"/>
  <c r="B890" i="36"/>
  <c r="D890" i="36" s="1"/>
  <c r="D889" i="36"/>
  <c r="D888" i="36"/>
  <c r="D887" i="36"/>
  <c r="D886" i="36"/>
  <c r="B886" i="36"/>
  <c r="D885" i="36"/>
  <c r="D884" i="36"/>
  <c r="D883" i="36"/>
  <c r="D882" i="36"/>
  <c r="D881" i="36"/>
  <c r="B880" i="36"/>
  <c r="D880" i="36" s="1"/>
  <c r="B879" i="36"/>
  <c r="D879" i="36" s="1"/>
  <c r="D878" i="36"/>
  <c r="D877" i="36"/>
  <c r="D876" i="36"/>
  <c r="D875" i="36"/>
  <c r="D874" i="36"/>
  <c r="B872" i="36"/>
  <c r="D872" i="36" s="1"/>
  <c r="B870" i="36"/>
  <c r="D870" i="36" s="1"/>
  <c r="D868" i="36"/>
  <c r="B867" i="36"/>
  <c r="D867" i="36" s="1"/>
  <c r="D866" i="36"/>
  <c r="B865" i="36"/>
  <c r="D865" i="36" s="1"/>
  <c r="B864" i="36"/>
  <c r="D864" i="36" s="1"/>
  <c r="B863" i="36"/>
  <c r="D863" i="36" s="1"/>
  <c r="B862" i="36"/>
  <c r="D862" i="36" s="1"/>
  <c r="D860" i="36"/>
  <c r="B859" i="36"/>
  <c r="D859" i="36" s="1"/>
  <c r="B858" i="36"/>
  <c r="D858" i="36" s="1"/>
  <c r="B857" i="36"/>
  <c r="D857" i="36" s="1"/>
  <c r="B856" i="36"/>
  <c r="D856" i="36" s="1"/>
  <c r="B855" i="36"/>
  <c r="D855" i="36" s="1"/>
  <c r="B854" i="36"/>
  <c r="D854" i="36" s="1"/>
  <c r="B852" i="36"/>
  <c r="D852" i="36" s="1"/>
  <c r="B851" i="36"/>
  <c r="D851" i="36" s="1"/>
  <c r="B849" i="36"/>
  <c r="D849" i="36" s="1"/>
  <c r="B848" i="36"/>
  <c r="D848" i="36" s="1"/>
  <c r="B846" i="36"/>
  <c r="D846" i="36" s="1"/>
  <c r="B845" i="36"/>
  <c r="D845" i="36" s="1"/>
  <c r="B844" i="36"/>
  <c r="D844" i="36" s="1"/>
  <c r="B842" i="36"/>
  <c r="D842" i="36" s="1"/>
  <c r="B841" i="36"/>
  <c r="D841" i="36" s="1"/>
  <c r="B840" i="36"/>
  <c r="D840" i="36" s="1"/>
  <c r="B839" i="36"/>
  <c r="D839" i="36" s="1"/>
  <c r="B838" i="36"/>
  <c r="D838" i="36" s="1"/>
  <c r="B837" i="36"/>
  <c r="D837" i="36" s="1"/>
  <c r="B835" i="36"/>
  <c r="D835" i="36" s="1"/>
  <c r="B834" i="36"/>
  <c r="D834" i="36" s="1"/>
  <c r="B833" i="36"/>
  <c r="D833" i="36" s="1"/>
  <c r="B832" i="36"/>
  <c r="D832" i="36" s="1"/>
  <c r="D831" i="36"/>
  <c r="D830" i="36"/>
  <c r="D829" i="36"/>
  <c r="B828" i="36"/>
  <c r="D828" i="36" s="1"/>
  <c r="D827" i="36"/>
  <c r="D826" i="36"/>
  <c r="D825" i="36"/>
  <c r="D824" i="36"/>
  <c r="D823" i="36"/>
  <c r="B822" i="36"/>
  <c r="D822" i="36" s="1"/>
  <c r="B821" i="36"/>
  <c r="D821" i="36" s="1"/>
  <c r="D820" i="36"/>
  <c r="D819" i="36"/>
  <c r="D818" i="36"/>
  <c r="D817" i="36"/>
  <c r="D816" i="36"/>
  <c r="B814" i="36"/>
  <c r="D814" i="36" s="1"/>
  <c r="B812" i="36"/>
  <c r="D812" i="36" s="1"/>
  <c r="D810" i="36"/>
  <c r="B809" i="36"/>
  <c r="D809" i="36" s="1"/>
  <c r="D808" i="36"/>
  <c r="D807" i="36"/>
  <c r="B807" i="36"/>
  <c r="B806" i="36"/>
  <c r="D806" i="36" s="1"/>
  <c r="B805" i="36"/>
  <c r="D805" i="36" s="1"/>
  <c r="B804" i="36"/>
  <c r="D804" i="36" s="1"/>
  <c r="D802" i="36"/>
  <c r="B801" i="36"/>
  <c r="D801" i="36" s="1"/>
  <c r="B800" i="36"/>
  <c r="D800" i="36" s="1"/>
  <c r="B799" i="36"/>
  <c r="D799" i="36" s="1"/>
  <c r="B797" i="36"/>
  <c r="D797" i="36" s="1"/>
  <c r="B796" i="36"/>
  <c r="D796" i="36" s="1"/>
  <c r="B794" i="36"/>
  <c r="D794" i="36" s="1"/>
  <c r="B793" i="36"/>
  <c r="D793" i="36" s="1"/>
  <c r="B791" i="36"/>
  <c r="D791" i="36" s="1"/>
  <c r="B790" i="36"/>
  <c r="D790" i="36" s="1"/>
  <c r="B788" i="36"/>
  <c r="D788" i="36" s="1"/>
  <c r="B787" i="36"/>
  <c r="D787" i="36" s="1"/>
  <c r="B786" i="36"/>
  <c r="D786" i="36" s="1"/>
  <c r="B784" i="36"/>
  <c r="D784" i="36" s="1"/>
  <c r="B783" i="36"/>
  <c r="D783" i="36" s="1"/>
  <c r="B782" i="36"/>
  <c r="D782" i="36" s="1"/>
  <c r="B781" i="36"/>
  <c r="D781" i="36" s="1"/>
  <c r="B780" i="36"/>
  <c r="D780" i="36" s="1"/>
  <c r="B779" i="36"/>
  <c r="D779" i="36" s="1"/>
  <c r="B777" i="36"/>
  <c r="D777" i="36" s="1"/>
  <c r="B776" i="36"/>
  <c r="D776" i="36" s="1"/>
  <c r="B775" i="36"/>
  <c r="D775" i="36" s="1"/>
  <c r="D774" i="36"/>
  <c r="B774" i="36"/>
  <c r="D773" i="36"/>
  <c r="D772" i="36"/>
  <c r="D771" i="36"/>
  <c r="B770" i="36"/>
  <c r="D770" i="36" s="1"/>
  <c r="D769" i="36"/>
  <c r="D768" i="36"/>
  <c r="D767" i="36"/>
  <c r="D766" i="36"/>
  <c r="D765" i="36"/>
  <c r="B764" i="36"/>
  <c r="D764" i="36" s="1"/>
  <c r="D762" i="36"/>
  <c r="D761" i="36"/>
  <c r="D760" i="36"/>
  <c r="D759" i="36"/>
  <c r="D758" i="36"/>
  <c r="D756" i="36"/>
  <c r="B756" i="36"/>
  <c r="B754" i="36"/>
  <c r="D754" i="36" s="1"/>
  <c r="D752" i="36"/>
  <c r="D751" i="36"/>
  <c r="B751" i="36"/>
  <c r="D750" i="36"/>
  <c r="B749" i="36"/>
  <c r="D749" i="36" s="1"/>
  <c r="D748" i="36"/>
  <c r="B748" i="36"/>
  <c r="B747" i="36"/>
  <c r="D747" i="36" s="1"/>
  <c r="B746" i="36"/>
  <c r="D746" i="36" s="1"/>
  <c r="D744" i="36"/>
  <c r="B742" i="36"/>
  <c r="D742" i="36" s="1"/>
  <c r="B741" i="36"/>
  <c r="D741" i="36" s="1"/>
  <c r="B739" i="36"/>
  <c r="D739" i="36" s="1"/>
  <c r="B738" i="36"/>
  <c r="D738" i="36" s="1"/>
  <c r="B736" i="36"/>
  <c r="D736" i="36" s="1"/>
  <c r="B735" i="36"/>
  <c r="D735" i="36" s="1"/>
  <c r="B733" i="36"/>
  <c r="D733" i="36" s="1"/>
  <c r="B732" i="36"/>
  <c r="D732" i="36" s="1"/>
  <c r="B730" i="36"/>
  <c r="D730" i="36" s="1"/>
  <c r="B729" i="36"/>
  <c r="D729" i="36" s="1"/>
  <c r="B728" i="36"/>
  <c r="D728" i="36" s="1"/>
  <c r="B726" i="36"/>
  <c r="D726" i="36" s="1"/>
  <c r="B725" i="36"/>
  <c r="D725" i="36" s="1"/>
  <c r="B724" i="36"/>
  <c r="D724" i="36" s="1"/>
  <c r="B723" i="36"/>
  <c r="D723" i="36" s="1"/>
  <c r="B722" i="36"/>
  <c r="D722" i="36" s="1"/>
  <c r="B721" i="36"/>
  <c r="D721" i="36" s="1"/>
  <c r="B719" i="36"/>
  <c r="D719" i="36" s="1"/>
  <c r="B718" i="36"/>
  <c r="D718" i="36" s="1"/>
  <c r="B717" i="36"/>
  <c r="D717" i="36" s="1"/>
  <c r="B716" i="36"/>
  <c r="D716" i="36" s="1"/>
  <c r="D715" i="36"/>
  <c r="D714" i="36"/>
  <c r="D713" i="36"/>
  <c r="D712" i="36"/>
  <c r="B712" i="36"/>
  <c r="D711" i="36"/>
  <c r="D710" i="36"/>
  <c r="D709" i="36"/>
  <c r="D708" i="36"/>
  <c r="D707" i="36"/>
  <c r="B706" i="36"/>
  <c r="D706" i="36" s="1"/>
  <c r="B705" i="36"/>
  <c r="D705" i="36" s="1"/>
  <c r="D704" i="36"/>
  <c r="D703" i="36"/>
  <c r="D702" i="36"/>
  <c r="D701" i="36"/>
  <c r="D700" i="36"/>
  <c r="D699" i="36"/>
  <c r="D698" i="36"/>
  <c r="D697" i="36"/>
  <c r="D696" i="36"/>
  <c r="D695" i="36"/>
  <c r="D694" i="36"/>
  <c r="D693" i="36"/>
  <c r="D692" i="36"/>
  <c r="D691" i="36"/>
  <c r="D690" i="36"/>
  <c r="D689" i="36"/>
  <c r="D688" i="36"/>
  <c r="D687" i="36"/>
  <c r="D686" i="36"/>
  <c r="D685" i="36"/>
  <c r="D684" i="36"/>
  <c r="D683" i="36"/>
  <c r="D682" i="36"/>
  <c r="D681" i="36"/>
  <c r="D680" i="36"/>
  <c r="D679" i="36"/>
  <c r="D678" i="36"/>
  <c r="D677" i="36"/>
  <c r="D676" i="36"/>
  <c r="D675" i="36"/>
  <c r="D674" i="36"/>
  <c r="D673" i="36"/>
  <c r="D672" i="36"/>
  <c r="D671" i="36"/>
  <c r="D670" i="36"/>
  <c r="D669" i="36"/>
  <c r="D668" i="36"/>
  <c r="D667" i="36"/>
  <c r="D666" i="36"/>
  <c r="D665" i="36"/>
  <c r="D664" i="36"/>
  <c r="D663" i="36"/>
  <c r="D662" i="36"/>
  <c r="D661" i="36"/>
  <c r="D660" i="36"/>
  <c r="D659" i="36"/>
  <c r="D658" i="36"/>
  <c r="D657" i="36"/>
  <c r="D656" i="36"/>
  <c r="D655" i="36"/>
  <c r="D654" i="36"/>
  <c r="B653" i="36"/>
  <c r="D653" i="36" s="1"/>
  <c r="B652" i="36"/>
  <c r="D652" i="36" s="1"/>
  <c r="B651" i="36"/>
  <c r="D651" i="36" s="1"/>
  <c r="D650" i="36"/>
  <c r="D649" i="36"/>
  <c r="D648" i="36"/>
  <c r="D647" i="36"/>
  <c r="D646" i="36"/>
  <c r="D645" i="36"/>
  <c r="D644" i="36"/>
  <c r="D643" i="36"/>
  <c r="D642" i="36"/>
  <c r="D641" i="36"/>
  <c r="D640" i="36"/>
  <c r="D639" i="36"/>
  <c r="D638" i="36"/>
  <c r="D637" i="36"/>
  <c r="D636" i="36"/>
  <c r="D635" i="36"/>
  <c r="D634" i="36"/>
  <c r="D633" i="36"/>
  <c r="D632" i="36"/>
  <c r="D631" i="36"/>
  <c r="D630" i="36"/>
  <c r="D629" i="36"/>
  <c r="D628" i="36"/>
  <c r="D627" i="36"/>
  <c r="D626" i="36"/>
  <c r="D625" i="36"/>
  <c r="D624" i="36"/>
  <c r="D623" i="36"/>
  <c r="D622" i="36"/>
  <c r="D621" i="36"/>
  <c r="D620" i="36"/>
  <c r="B620" i="36"/>
  <c r="B619" i="36"/>
  <c r="D619" i="36" s="1"/>
  <c r="B618" i="36"/>
  <c r="D618" i="36" s="1"/>
  <c r="D617" i="36"/>
  <c r="D616" i="36"/>
  <c r="D615" i="36"/>
  <c r="D614" i="36"/>
  <c r="D613" i="36"/>
  <c r="D612" i="36"/>
  <c r="D611" i="36"/>
  <c r="D610" i="36"/>
  <c r="D609" i="36"/>
  <c r="D608" i="36"/>
  <c r="D607" i="36"/>
  <c r="D606" i="36"/>
  <c r="D605" i="36"/>
  <c r="D604" i="36"/>
  <c r="D603" i="36"/>
  <c r="D602" i="36"/>
  <c r="D601" i="36"/>
  <c r="D600" i="36"/>
  <c r="D599" i="36"/>
  <c r="D598" i="36"/>
  <c r="D597" i="36"/>
  <c r="D596" i="36"/>
  <c r="D595" i="36"/>
  <c r="D594" i="36"/>
  <c r="D593" i="36"/>
  <c r="D592" i="36"/>
  <c r="D591" i="36"/>
  <c r="D590" i="36"/>
  <c r="D589" i="36"/>
  <c r="D588" i="36"/>
  <c r="D587" i="36"/>
  <c r="D586" i="36"/>
  <c r="D585" i="36"/>
  <c r="D584" i="36"/>
  <c r="D583" i="36"/>
  <c r="D582" i="36"/>
  <c r="D581" i="36"/>
  <c r="D580" i="36"/>
  <c r="D579" i="36"/>
  <c r="D578" i="36"/>
  <c r="D577" i="36"/>
  <c r="D576" i="36"/>
  <c r="D575" i="36"/>
  <c r="D574" i="36"/>
  <c r="D573" i="36"/>
  <c r="D572" i="36"/>
  <c r="D571" i="36"/>
  <c r="D570" i="36"/>
  <c r="D569" i="36"/>
  <c r="D568" i="36"/>
  <c r="D567" i="36"/>
  <c r="D566" i="36"/>
  <c r="D565" i="36"/>
  <c r="D564" i="36"/>
  <c r="D563" i="36"/>
  <c r="D562" i="36"/>
  <c r="D561" i="36"/>
  <c r="D560" i="36"/>
  <c r="D559" i="36"/>
  <c r="D558" i="36"/>
  <c r="D557" i="36"/>
  <c r="D556" i="36"/>
  <c r="D555" i="36"/>
  <c r="D554" i="36"/>
  <c r="D553" i="36"/>
  <c r="D552" i="36"/>
  <c r="D551" i="36"/>
  <c r="D550" i="36"/>
  <c r="D549" i="36"/>
  <c r="D548" i="36"/>
  <c r="D547" i="36"/>
  <c r="D546" i="36"/>
  <c r="D545" i="36"/>
  <c r="D544" i="36"/>
  <c r="D543" i="36"/>
  <c r="D542" i="36"/>
  <c r="D541" i="36"/>
  <c r="D540" i="36"/>
  <c r="D539" i="36"/>
  <c r="D538" i="36"/>
  <c r="D537" i="36"/>
  <c r="D536" i="36"/>
  <c r="D535" i="36"/>
  <c r="D534" i="36"/>
  <c r="D533" i="36"/>
  <c r="D532" i="36"/>
  <c r="D531" i="36"/>
  <c r="D530" i="36"/>
  <c r="D529" i="36"/>
  <c r="D528" i="36"/>
  <c r="D527" i="36"/>
  <c r="D526" i="36"/>
  <c r="D525" i="36"/>
  <c r="D524" i="36"/>
  <c r="D523" i="36"/>
  <c r="D522" i="36"/>
  <c r="D521" i="36"/>
  <c r="D520" i="36"/>
  <c r="D519" i="36"/>
  <c r="D518" i="36"/>
  <c r="D517" i="36"/>
  <c r="D516" i="36"/>
  <c r="D515" i="36"/>
  <c r="D514" i="36"/>
  <c r="D513" i="36"/>
  <c r="D512" i="36"/>
  <c r="D511" i="36"/>
  <c r="D510" i="36"/>
  <c r="D509" i="36"/>
  <c r="D508" i="36"/>
  <c r="D507" i="36"/>
  <c r="D506" i="36"/>
  <c r="D505" i="36"/>
  <c r="D504" i="36"/>
  <c r="D503" i="36"/>
  <c r="D502" i="36"/>
  <c r="B501" i="36"/>
  <c r="D501" i="36" s="1"/>
  <c r="B500" i="36"/>
  <c r="D500" i="36" s="1"/>
  <c r="D499" i="36"/>
  <c r="D498" i="36"/>
  <c r="D497" i="36"/>
  <c r="D496" i="36"/>
  <c r="D495" i="36"/>
  <c r="D494" i="36"/>
  <c r="D493" i="36"/>
  <c r="D492" i="36"/>
  <c r="D491" i="36"/>
  <c r="D490" i="36"/>
  <c r="D489" i="36"/>
  <c r="D488" i="36"/>
  <c r="D487" i="36"/>
  <c r="D486" i="36"/>
  <c r="D485" i="36"/>
  <c r="D484" i="36"/>
  <c r="D483" i="36"/>
  <c r="D482" i="36"/>
  <c r="D481" i="36"/>
  <c r="D480" i="36"/>
  <c r="D479" i="36"/>
  <c r="D478" i="36"/>
  <c r="D477" i="36"/>
  <c r="D476" i="36"/>
  <c r="D475" i="36"/>
  <c r="D474" i="36"/>
  <c r="D473" i="36"/>
  <c r="D472" i="36"/>
  <c r="D471" i="36"/>
  <c r="D470" i="36"/>
  <c r="D469" i="36"/>
  <c r="D468" i="36"/>
  <c r="D467" i="36"/>
  <c r="D466" i="36"/>
  <c r="D465" i="36"/>
  <c r="D464" i="36"/>
  <c r="D463" i="36"/>
  <c r="D462" i="36"/>
  <c r="D461" i="36"/>
  <c r="D460" i="36"/>
  <c r="D459" i="36"/>
  <c r="D458" i="36"/>
  <c r="D457" i="36"/>
  <c r="D456" i="36"/>
  <c r="D455" i="36"/>
  <c r="D454" i="36"/>
  <c r="D453" i="36"/>
  <c r="D452" i="36"/>
  <c r="D451" i="36"/>
  <c r="D450" i="36"/>
  <c r="D449" i="36"/>
  <c r="D448" i="36"/>
  <c r="D447" i="36"/>
  <c r="D446" i="36"/>
  <c r="D445" i="36"/>
  <c r="D444" i="36"/>
  <c r="D443" i="36"/>
  <c r="D442" i="36"/>
  <c r="D441" i="36"/>
  <c r="D440" i="36"/>
  <c r="D439" i="36"/>
  <c r="D438" i="36"/>
  <c r="D437" i="36"/>
  <c r="D436" i="36"/>
  <c r="D435" i="36"/>
  <c r="D434" i="36"/>
  <c r="D433" i="36"/>
  <c r="D432" i="36"/>
  <c r="B432" i="36"/>
  <c r="D431" i="36"/>
  <c r="D430" i="36"/>
  <c r="D429" i="36"/>
  <c r="D428" i="36"/>
  <c r="D427" i="36"/>
  <c r="D426" i="36"/>
  <c r="D425" i="36"/>
  <c r="D424" i="36"/>
  <c r="D423" i="36"/>
  <c r="D422" i="36"/>
  <c r="D421" i="36"/>
  <c r="D420" i="36"/>
  <c r="D419" i="36"/>
  <c r="D418" i="36"/>
  <c r="D417" i="36"/>
  <c r="D416" i="36"/>
  <c r="D415" i="36"/>
  <c r="D414" i="36"/>
  <c r="D413" i="36"/>
  <c r="D412" i="36"/>
  <c r="D411" i="36"/>
  <c r="D410" i="36"/>
  <c r="D409" i="36"/>
  <c r="D408" i="36"/>
  <c r="D407" i="36"/>
  <c r="D406" i="36"/>
  <c r="D405" i="36"/>
  <c r="D404" i="36"/>
  <c r="D403" i="36"/>
  <c r="D402" i="36"/>
  <c r="D401" i="36"/>
  <c r="D400" i="36"/>
  <c r="D399" i="36"/>
  <c r="D398" i="36"/>
  <c r="D397" i="36"/>
  <c r="D396" i="36"/>
  <c r="D395" i="36"/>
  <c r="D394" i="36"/>
  <c r="D393" i="36"/>
  <c r="D392" i="36"/>
  <c r="D391" i="36"/>
  <c r="D390" i="36"/>
  <c r="D389" i="36"/>
  <c r="D388" i="36"/>
  <c r="D387" i="36"/>
  <c r="D386" i="36"/>
  <c r="D385" i="36"/>
  <c r="D384" i="36"/>
  <c r="D383" i="36"/>
  <c r="D382" i="36"/>
  <c r="D381" i="36"/>
  <c r="D380" i="36"/>
  <c r="D379" i="36"/>
  <c r="D378" i="36"/>
  <c r="D377" i="36"/>
  <c r="D376" i="36"/>
  <c r="D375" i="36"/>
  <c r="D374" i="36"/>
  <c r="D373" i="36"/>
  <c r="D372" i="36"/>
  <c r="D371" i="36"/>
  <c r="D370" i="36"/>
  <c r="D369" i="36"/>
  <c r="D368" i="36"/>
  <c r="D367" i="36"/>
  <c r="D366" i="36"/>
  <c r="D365" i="36"/>
  <c r="D364" i="36"/>
  <c r="D363" i="36"/>
  <c r="D362" i="36"/>
  <c r="D361" i="36"/>
  <c r="D360" i="36"/>
  <c r="D359" i="36"/>
  <c r="D358" i="36"/>
  <c r="D357" i="36"/>
  <c r="D356" i="36"/>
  <c r="D355" i="36"/>
  <c r="D354" i="36"/>
  <c r="D353" i="36"/>
  <c r="D352" i="36"/>
  <c r="D351" i="36"/>
  <c r="D350" i="36"/>
  <c r="D349" i="36"/>
  <c r="D348" i="36"/>
  <c r="D347" i="36"/>
  <c r="D346" i="36"/>
  <c r="D345" i="36"/>
  <c r="D344" i="36"/>
  <c r="D343" i="36"/>
  <c r="D342" i="36"/>
  <c r="D341" i="36"/>
  <c r="D340" i="36"/>
  <c r="D339" i="36"/>
  <c r="D338" i="36"/>
  <c r="D337" i="36"/>
  <c r="D336" i="36"/>
  <c r="D335" i="36"/>
  <c r="D334" i="36"/>
  <c r="D333" i="36"/>
  <c r="D332" i="36"/>
  <c r="D331" i="36"/>
  <c r="D330" i="36"/>
  <c r="D329" i="36"/>
  <c r="D328" i="36"/>
  <c r="D327" i="36"/>
  <c r="D326" i="36"/>
  <c r="D325" i="36"/>
  <c r="B325" i="36"/>
  <c r="B324" i="36"/>
  <c r="D324" i="36" s="1"/>
  <c r="B323" i="36"/>
  <c r="D323" i="36" s="1"/>
  <c r="D322" i="36"/>
  <c r="B321" i="36"/>
  <c r="D321" i="36" s="1"/>
  <c r="B320" i="36"/>
  <c r="D320" i="36" s="1"/>
  <c r="D319" i="36"/>
  <c r="D318" i="36"/>
  <c r="D317" i="36"/>
  <c r="D316" i="36"/>
  <c r="D315" i="36"/>
  <c r="D314" i="36"/>
  <c r="D313" i="36"/>
  <c r="D312" i="36"/>
  <c r="D311" i="36"/>
  <c r="D310" i="36"/>
  <c r="D309" i="36"/>
  <c r="D308" i="36"/>
  <c r="D307" i="36"/>
  <c r="D306" i="36"/>
  <c r="D305" i="36"/>
  <c r="D304" i="36"/>
  <c r="D303" i="36"/>
  <c r="D302" i="36"/>
  <c r="D301" i="36"/>
  <c r="D300" i="36"/>
  <c r="D299" i="36"/>
  <c r="D298" i="36"/>
  <c r="D297" i="36"/>
  <c r="D296" i="36"/>
  <c r="D295" i="36"/>
  <c r="D294" i="36"/>
  <c r="D293" i="36"/>
  <c r="D292" i="36"/>
  <c r="D291" i="36"/>
  <c r="D290" i="36"/>
  <c r="D289" i="36"/>
  <c r="D286" i="36"/>
  <c r="D278" i="36"/>
  <c r="D277" i="36"/>
  <c r="B276" i="36"/>
  <c r="D276" i="36" s="1"/>
  <c r="D275" i="36"/>
  <c r="B275" i="36"/>
  <c r="B274" i="36"/>
  <c r="D274" i="36" s="1"/>
  <c r="B273" i="36"/>
  <c r="D273" i="36" s="1"/>
  <c r="D272" i="36"/>
  <c r="D271" i="36"/>
  <c r="D270" i="36"/>
  <c r="D269" i="36"/>
  <c r="D268" i="36"/>
  <c r="D267" i="36"/>
  <c r="D266" i="36"/>
  <c r="D265" i="36"/>
  <c r="D264" i="36"/>
  <c r="D263" i="36"/>
  <c r="D262" i="36"/>
  <c r="D261" i="36"/>
  <c r="D260" i="36"/>
  <c r="D259" i="36"/>
  <c r="D258" i="36"/>
  <c r="D257" i="36"/>
  <c r="D256" i="36"/>
  <c r="D255" i="36"/>
  <c r="D254" i="36"/>
  <c r="D253" i="36"/>
  <c r="D252" i="36"/>
  <c r="D251" i="36"/>
  <c r="D250" i="36"/>
  <c r="D249" i="36"/>
  <c r="D248" i="36"/>
  <c r="D247" i="36"/>
  <c r="D246" i="36"/>
  <c r="D245" i="36"/>
  <c r="D244" i="36"/>
  <c r="D243" i="36"/>
  <c r="D242" i="36"/>
  <c r="D241" i="36"/>
  <c r="D240" i="36"/>
  <c r="D239" i="36"/>
  <c r="D238" i="36"/>
  <c r="D237" i="36"/>
  <c r="D236" i="36"/>
  <c r="D235" i="36"/>
  <c r="D234" i="36"/>
  <c r="D233" i="36"/>
  <c r="D232" i="36"/>
  <c r="D231" i="36"/>
  <c r="D230" i="36"/>
  <c r="D229" i="36"/>
  <c r="D228" i="36"/>
  <c r="D227" i="36"/>
  <c r="D226" i="36"/>
  <c r="D225" i="36"/>
  <c r="D224" i="36"/>
  <c r="D223" i="36"/>
  <c r="D222" i="36"/>
  <c r="D221" i="36"/>
  <c r="D220" i="36"/>
  <c r="D219" i="36"/>
  <c r="D218" i="36"/>
  <c r="D217" i="36"/>
  <c r="D216" i="36"/>
  <c r="D215" i="36"/>
  <c r="D214" i="36"/>
  <c r="B212" i="36"/>
  <c r="D212" i="36" s="1"/>
  <c r="D210" i="36"/>
  <c r="D209" i="36"/>
  <c r="B208" i="36"/>
  <c r="D208" i="36" s="1"/>
  <c r="D207" i="36"/>
  <c r="B206" i="36"/>
  <c r="D206" i="36" s="1"/>
  <c r="D205" i="36"/>
  <c r="D204" i="36"/>
  <c r="B202" i="36"/>
  <c r="D202" i="36" s="1"/>
  <c r="D201" i="36"/>
  <c r="D200" i="36"/>
  <c r="B199" i="36"/>
  <c r="D199" i="36" s="1"/>
  <c r="D198" i="36"/>
  <c r="B198" i="36"/>
  <c r="D197" i="36"/>
  <c r="D196" i="36"/>
  <c r="D195" i="36"/>
  <c r="D194" i="36"/>
  <c r="D193" i="36"/>
  <c r="D192" i="36"/>
  <c r="D191" i="36"/>
  <c r="B189" i="36"/>
  <c r="D189" i="36" s="1"/>
  <c r="D187" i="36"/>
  <c r="D186" i="36"/>
  <c r="B185" i="36"/>
  <c r="D185" i="36" s="1"/>
  <c r="D184" i="36"/>
  <c r="B184" i="36"/>
  <c r="D183" i="36"/>
  <c r="D182" i="36"/>
  <c r="D181" i="36"/>
  <c r="B179" i="36"/>
  <c r="D179" i="36" s="1"/>
  <c r="D178" i="36"/>
  <c r="B177" i="36"/>
  <c r="D177" i="36" s="1"/>
  <c r="D176" i="36"/>
  <c r="D175" i="36"/>
  <c r="D174" i="36"/>
  <c r="B173" i="36"/>
  <c r="D173" i="36" s="1"/>
  <c r="D172" i="36"/>
  <c r="B170" i="36"/>
  <c r="D170" i="36" s="1"/>
  <c r="D168" i="36"/>
  <c r="D167" i="36"/>
  <c r="B166" i="36"/>
  <c r="D166" i="36" s="1"/>
  <c r="D165" i="36"/>
  <c r="B164" i="36"/>
  <c r="D164" i="36" s="1"/>
  <c r="D163" i="36"/>
  <c r="D162" i="36"/>
  <c r="D161" i="36"/>
  <c r="D160" i="36"/>
  <c r="D159" i="36"/>
  <c r="D158" i="36"/>
  <c r="B156" i="36"/>
  <c r="D156" i="36" s="1"/>
  <c r="D155" i="36"/>
  <c r="D154" i="36"/>
  <c r="B153" i="36"/>
  <c r="D153" i="36" s="1"/>
  <c r="B152" i="36"/>
  <c r="D152" i="36" s="1"/>
  <c r="D151" i="36"/>
  <c r="D150" i="36"/>
  <c r="D149" i="36"/>
  <c r="D148" i="36"/>
  <c r="D147" i="36"/>
  <c r="D146" i="36"/>
  <c r="B145" i="36"/>
  <c r="D145" i="36" s="1"/>
  <c r="D144" i="36"/>
  <c r="D143" i="36"/>
  <c r="D142" i="36"/>
  <c r="B140" i="36"/>
  <c r="D140" i="36" s="1"/>
  <c r="D138" i="36"/>
  <c r="D137" i="36"/>
  <c r="D136" i="36"/>
  <c r="D135" i="36"/>
  <c r="B134" i="36"/>
  <c r="D134" i="36" s="1"/>
  <c r="D133" i="36"/>
  <c r="D132" i="36"/>
  <c r="B130" i="36"/>
  <c r="D130" i="36" s="1"/>
  <c r="B129" i="36"/>
  <c r="D129" i="36" s="1"/>
  <c r="D128" i="36"/>
  <c r="D127" i="36"/>
  <c r="B126" i="36"/>
  <c r="D126" i="36" s="1"/>
  <c r="D125" i="36"/>
  <c r="B123" i="36"/>
  <c r="D123" i="36" s="1"/>
  <c r="D121" i="36"/>
  <c r="D120" i="36"/>
  <c r="B119" i="36"/>
  <c r="D119" i="36" s="1"/>
  <c r="D118" i="36"/>
  <c r="B117" i="36"/>
  <c r="D117" i="36" s="1"/>
  <c r="D116" i="36"/>
  <c r="D115" i="36"/>
  <c r="D114" i="36"/>
  <c r="D113" i="36"/>
  <c r="D112" i="36"/>
  <c r="D111" i="36"/>
  <c r="D110" i="36"/>
  <c r="D108" i="36"/>
  <c r="B108" i="36"/>
  <c r="D107" i="36"/>
  <c r="D106" i="36"/>
  <c r="D105" i="36"/>
  <c r="B105" i="36"/>
  <c r="B104" i="36"/>
  <c r="D104" i="36" s="1"/>
  <c r="D103" i="36"/>
  <c r="D102" i="36"/>
  <c r="D101" i="36"/>
  <c r="D100" i="36"/>
  <c r="D99" i="36"/>
  <c r="D98" i="36"/>
  <c r="B97" i="36"/>
  <c r="D97" i="36" s="1"/>
  <c r="D96" i="36"/>
  <c r="D95" i="36"/>
  <c r="D94" i="36"/>
  <c r="B92" i="36"/>
  <c r="D92" i="36" s="1"/>
  <c r="D90" i="36"/>
  <c r="D89" i="36"/>
  <c r="B88" i="36"/>
  <c r="D88" i="36" s="1"/>
  <c r="D87" i="36"/>
  <c r="B86" i="36"/>
  <c r="D86" i="36" s="1"/>
  <c r="D85" i="36"/>
  <c r="D84" i="36"/>
  <c r="D83" i="36"/>
  <c r="D82" i="36"/>
  <c r="D81" i="36"/>
  <c r="D80" i="36"/>
  <c r="D79" i="36"/>
  <c r="D78" i="36"/>
  <c r="B76" i="36"/>
  <c r="D76" i="36" s="1"/>
  <c r="D75" i="36"/>
  <c r="D74" i="36"/>
  <c r="B73" i="36"/>
  <c r="D73" i="36" s="1"/>
  <c r="B72" i="36"/>
  <c r="D72" i="36" s="1"/>
  <c r="D71" i="36"/>
  <c r="D70" i="36"/>
  <c r="D69" i="36"/>
  <c r="D68" i="36"/>
  <c r="D67" i="36"/>
  <c r="D66" i="36"/>
  <c r="B65" i="36"/>
  <c r="D65" i="36" s="1"/>
  <c r="D64" i="36"/>
  <c r="D63" i="36"/>
  <c r="D62" i="36"/>
  <c r="D61" i="36"/>
  <c r="B61" i="36"/>
  <c r="B60" i="36"/>
  <c r="B59" i="36"/>
  <c r="B58" i="36"/>
  <c r="B57" i="36"/>
  <c r="B56" i="36"/>
  <c r="B55" i="36"/>
  <c r="B54" i="36"/>
  <c r="B53"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6" i="36"/>
  <c r="B25" i="36"/>
  <c r="B24" i="36"/>
  <c r="B23" i="36"/>
  <c r="B22" i="36"/>
  <c r="B21" i="36"/>
  <c r="B20" i="36"/>
  <c r="B19" i="36"/>
  <c r="B18" i="36"/>
  <c r="B17" i="36"/>
  <c r="B16" i="36"/>
  <c r="B15" i="36"/>
  <c r="B14" i="36"/>
  <c r="B13" i="36"/>
  <c r="B12" i="36"/>
  <c r="B11" i="36"/>
  <c r="B10" i="36"/>
  <c r="B8" i="36"/>
  <c r="B7" i="36"/>
  <c r="B6" i="36"/>
  <c r="B5" i="36"/>
  <c r="B4" i="36"/>
  <c r="B3" i="36"/>
  <c r="B2" i="36"/>
  <c r="B4" i="35"/>
  <c r="B4" i="34"/>
  <c r="B4" i="33"/>
  <c r="B4" i="32"/>
  <c r="D19" i="31"/>
  <c r="D18" i="31"/>
  <c r="D17" i="31"/>
  <c r="A4" i="31"/>
  <c r="G43" i="30"/>
  <c r="B4" i="30"/>
  <c r="M254" i="28"/>
  <c r="K254" i="28"/>
  <c r="J254" i="28"/>
  <c r="H254" i="28"/>
  <c r="I253" i="28"/>
  <c r="L253" i="28" s="1"/>
  <c r="I250" i="28"/>
  <c r="L250" i="28" s="1"/>
  <c r="I249" i="28"/>
  <c r="L249" i="28" s="1"/>
  <c r="I245" i="28"/>
  <c r="L245" i="28" s="1"/>
  <c r="I242" i="28"/>
  <c r="L242" i="28" s="1"/>
  <c r="I241" i="28"/>
  <c r="L241" i="28" s="1"/>
  <c r="I238" i="28"/>
  <c r="L238" i="28" s="1"/>
  <c r="I237" i="28"/>
  <c r="L237" i="28" s="1"/>
  <c r="I233" i="28"/>
  <c r="L233" i="28" s="1"/>
  <c r="I232" i="28"/>
  <c r="L232" i="28" s="1"/>
  <c r="I231" i="28"/>
  <c r="L231" i="28" s="1"/>
  <c r="I227" i="28"/>
  <c r="L227" i="28" s="1"/>
  <c r="I222" i="28"/>
  <c r="L222" i="28" s="1"/>
  <c r="I218" i="28"/>
  <c r="L218" i="28" s="1"/>
  <c r="I216" i="28"/>
  <c r="L216" i="28" s="1"/>
  <c r="I215" i="28"/>
  <c r="L215" i="28" s="1"/>
  <c r="I212" i="28"/>
  <c r="L212" i="28" s="1"/>
  <c r="I208" i="28"/>
  <c r="L208" i="28" s="1"/>
  <c r="I203" i="28"/>
  <c r="L203" i="28" s="1"/>
  <c r="I201" i="28"/>
  <c r="L201" i="28" s="1"/>
  <c r="I200" i="28"/>
  <c r="L200" i="28" s="1"/>
  <c r="I197" i="28"/>
  <c r="L197" i="28" s="1"/>
  <c r="I196" i="28"/>
  <c r="L196" i="28" s="1"/>
  <c r="I194" i="28"/>
  <c r="L194" i="28" s="1"/>
  <c r="I193" i="28"/>
  <c r="L193" i="28" s="1"/>
  <c r="I190" i="28"/>
  <c r="L190" i="28" s="1"/>
  <c r="I189" i="28"/>
  <c r="L189" i="28" s="1"/>
  <c r="I188" i="28"/>
  <c r="L188" i="28" s="1"/>
  <c r="I187" i="28"/>
  <c r="L187" i="28" s="1"/>
  <c r="I184" i="28"/>
  <c r="L184" i="28" s="1"/>
  <c r="I183" i="28"/>
  <c r="L183" i="28" s="1"/>
  <c r="I182" i="28"/>
  <c r="L182" i="28" s="1"/>
  <c r="I181" i="28"/>
  <c r="L181" i="28" s="1"/>
  <c r="I180" i="28"/>
  <c r="L180" i="28" s="1"/>
  <c r="I179" i="28"/>
  <c r="L179" i="28" s="1"/>
  <c r="I175" i="28"/>
  <c r="L175" i="28" s="1"/>
  <c r="I172" i="28"/>
  <c r="L172" i="28" s="1"/>
  <c r="I169" i="28"/>
  <c r="L169" i="28" s="1"/>
  <c r="I167" i="28"/>
  <c r="L167" i="28" s="1"/>
  <c r="I164" i="28"/>
  <c r="L164" i="28" s="1"/>
  <c r="I161" i="28"/>
  <c r="L161" i="28" s="1"/>
  <c r="I160" i="28"/>
  <c r="L160" i="28" s="1"/>
  <c r="I159" i="28"/>
  <c r="L159" i="28" s="1"/>
  <c r="I158" i="28"/>
  <c r="L158" i="28" s="1"/>
  <c r="I157" i="28"/>
  <c r="L157" i="28" s="1"/>
  <c r="I156" i="28"/>
  <c r="L156" i="28" s="1"/>
  <c r="I154" i="28"/>
  <c r="L154" i="28" s="1"/>
  <c r="I153" i="28"/>
  <c r="L153" i="28" s="1"/>
  <c r="I152" i="28"/>
  <c r="L152" i="28" s="1"/>
  <c r="I151" i="28"/>
  <c r="L151" i="28" s="1"/>
  <c r="I150" i="28"/>
  <c r="L150" i="28" s="1"/>
  <c r="I149" i="28"/>
  <c r="L149" i="28" s="1"/>
  <c r="I146" i="28"/>
  <c r="L146" i="28" s="1"/>
  <c r="I143" i="28"/>
  <c r="L143" i="28" s="1"/>
  <c r="I140" i="28"/>
  <c r="L140" i="28" s="1"/>
  <c r="I137" i="28"/>
  <c r="L137" i="28" s="1"/>
  <c r="I134" i="28"/>
  <c r="L134" i="28" s="1"/>
  <c r="I133" i="28"/>
  <c r="L133" i="28" s="1"/>
  <c r="I130" i="28"/>
  <c r="L130" i="28" s="1"/>
  <c r="I128" i="28"/>
  <c r="L128" i="28" s="1"/>
  <c r="I126" i="28"/>
  <c r="L126" i="28" s="1"/>
  <c r="I124" i="28"/>
  <c r="L124" i="28" s="1"/>
  <c r="I123" i="28"/>
  <c r="L123" i="28" s="1"/>
  <c r="I121" i="28"/>
  <c r="L121" i="28" s="1"/>
  <c r="I120" i="28"/>
  <c r="L120" i="28" s="1"/>
  <c r="L118" i="28"/>
  <c r="I118" i="28"/>
  <c r="I116" i="28"/>
  <c r="L116" i="28" s="1"/>
  <c r="I115" i="28"/>
  <c r="L115" i="28" s="1"/>
  <c r="F113" i="28"/>
  <c r="I113" i="28" s="1"/>
  <c r="L113" i="28" s="1"/>
  <c r="I112" i="28"/>
  <c r="L112" i="28" s="1"/>
  <c r="I109" i="28"/>
  <c r="L109" i="28" s="1"/>
  <c r="I108" i="28"/>
  <c r="L108" i="28" s="1"/>
  <c r="L104" i="28"/>
  <c r="I104" i="28"/>
  <c r="I103" i="28"/>
  <c r="L103" i="28" s="1"/>
  <c r="I101" i="28"/>
  <c r="L101" i="28" s="1"/>
  <c r="I100" i="28"/>
  <c r="G100" i="28"/>
  <c r="I98" i="28"/>
  <c r="L98" i="28" s="1"/>
  <c r="I96" i="28"/>
  <c r="L96" i="28" s="1"/>
  <c r="I95" i="28"/>
  <c r="L95" i="28" s="1"/>
  <c r="I93" i="28"/>
  <c r="L93" i="28" s="1"/>
  <c r="I92" i="28"/>
  <c r="L92" i="28" s="1"/>
  <c r="I91" i="28"/>
  <c r="L91" i="28" s="1"/>
  <c r="I90" i="28"/>
  <c r="L90" i="28" s="1"/>
  <c r="I89" i="28"/>
  <c r="L89" i="28" s="1"/>
  <c r="I88" i="28"/>
  <c r="L88" i="28" s="1"/>
  <c r="I87" i="28"/>
  <c r="L87" i="28" s="1"/>
  <c r="I86" i="28"/>
  <c r="L86" i="28" s="1"/>
  <c r="I85" i="28"/>
  <c r="L85" i="28" s="1"/>
  <c r="I84" i="28"/>
  <c r="L84" i="28" s="1"/>
  <c r="I83" i="28"/>
  <c r="L83" i="28" s="1"/>
  <c r="I82" i="28"/>
  <c r="L82" i="28" s="1"/>
  <c r="I81" i="28"/>
  <c r="L81" i="28" s="1"/>
  <c r="I80" i="28"/>
  <c r="L80" i="28" s="1"/>
  <c r="I78" i="28"/>
  <c r="L78" i="28" s="1"/>
  <c r="I77" i="28"/>
  <c r="L77" i="28" s="1"/>
  <c r="I76" i="28"/>
  <c r="L76" i="28" s="1"/>
  <c r="I75" i="28"/>
  <c r="L75" i="28" s="1"/>
  <c r="I74" i="28"/>
  <c r="L74" i="28" s="1"/>
  <c r="I73" i="28"/>
  <c r="L73" i="28" s="1"/>
  <c r="I72" i="28"/>
  <c r="L72" i="28" s="1"/>
  <c r="L70" i="28"/>
  <c r="I70" i="28"/>
  <c r="I69" i="28"/>
  <c r="L69" i="28" s="1"/>
  <c r="I67" i="28"/>
  <c r="L67" i="28" s="1"/>
  <c r="I66" i="28"/>
  <c r="L66" i="28" s="1"/>
  <c r="L65" i="28"/>
  <c r="I65" i="28"/>
  <c r="I63" i="28"/>
  <c r="L63" i="28" s="1"/>
  <c r="I62" i="28"/>
  <c r="L62" i="28" s="1"/>
  <c r="I61" i="28"/>
  <c r="L61" i="28" s="1"/>
  <c r="I60" i="28"/>
  <c r="L60" i="28" s="1"/>
  <c r="I58" i="28"/>
  <c r="L58" i="28" s="1"/>
  <c r="I57" i="28"/>
  <c r="L57" i="28" s="1"/>
  <c r="I56" i="28"/>
  <c r="L56" i="28" s="1"/>
  <c r="I55" i="28"/>
  <c r="L55" i="28" s="1"/>
  <c r="I54" i="28"/>
  <c r="L54" i="28" s="1"/>
  <c r="I53" i="28"/>
  <c r="L53" i="28" s="1"/>
  <c r="I52" i="28"/>
  <c r="L52" i="28" s="1"/>
  <c r="I51" i="28"/>
  <c r="L51" i="28" s="1"/>
  <c r="I50" i="28"/>
  <c r="I47" i="28"/>
  <c r="L47" i="28" s="1"/>
  <c r="I46" i="28"/>
  <c r="L46" i="28" s="1"/>
  <c r="I45" i="28"/>
  <c r="L45" i="28" s="1"/>
  <c r="I44" i="28"/>
  <c r="L44" i="28" s="1"/>
  <c r="G41" i="28"/>
  <c r="F41" i="28"/>
  <c r="I41" i="28" s="1"/>
  <c r="E41" i="28"/>
  <c r="E254" i="28" s="1"/>
  <c r="I40" i="28"/>
  <c r="L40" i="28" s="1"/>
  <c r="I39" i="28"/>
  <c r="L39" i="28" s="1"/>
  <c r="I38" i="28"/>
  <c r="G38" i="28"/>
  <c r="G254" i="28" s="1"/>
  <c r="I33" i="28"/>
  <c r="L33" i="28" s="1"/>
  <c r="I30" i="28"/>
  <c r="L30" i="28" s="1"/>
  <c r="I28" i="28"/>
  <c r="L28" i="28" s="1"/>
  <c r="F25" i="28"/>
  <c r="F21" i="28"/>
  <c r="F22" i="28" s="1"/>
  <c r="I22" i="28" s="1"/>
  <c r="L22" i="28" s="1"/>
  <c r="I19" i="28"/>
  <c r="L19" i="28" s="1"/>
  <c r="F17" i="28"/>
  <c r="I12" i="28"/>
  <c r="D17" i="27"/>
  <c r="D14" i="27"/>
  <c r="C33" i="31" s="1"/>
  <c r="E34" i="31" s="1"/>
  <c r="D12" i="27"/>
  <c r="B5" i="27"/>
  <c r="C110" i="26"/>
  <c r="C112" i="26" s="1"/>
  <c r="C115" i="26" s="1"/>
  <c r="C117" i="26" s="1"/>
  <c r="C119" i="26" s="1"/>
  <c r="C123" i="26" s="1"/>
  <c r="C52" i="26"/>
  <c r="C54" i="26" s="1"/>
  <c r="C56" i="26" s="1"/>
  <c r="C72" i="26" s="1"/>
  <c r="C74" i="26" s="1"/>
  <c r="C76" i="26" s="1"/>
  <c r="C78" i="26" s="1"/>
  <c r="C80" i="26" s="1"/>
  <c r="C82" i="26" s="1"/>
  <c r="C85" i="26" s="1"/>
  <c r="C87" i="26" s="1"/>
  <c r="C89" i="26" s="1"/>
  <c r="C91" i="26" s="1"/>
  <c r="C96" i="26" s="1"/>
  <c r="C98" i="26" s="1"/>
  <c r="C100" i="26" s="1"/>
  <c r="C102" i="26" s="1"/>
  <c r="C106" i="26" s="1"/>
  <c r="C44" i="26"/>
  <c r="C48" i="26" s="1"/>
  <c r="C50" i="26" s="1"/>
  <c r="C36" i="26"/>
  <c r="C39" i="26" s="1"/>
  <c r="C13" i="26"/>
  <c r="C15" i="26" s="1"/>
  <c r="C18" i="26" s="1"/>
  <c r="C21" i="26" s="1"/>
  <c r="C24" i="26" s="1"/>
  <c r="C28" i="26" s="1"/>
  <c r="K18" i="25"/>
  <c r="G18" i="25"/>
  <c r="C16" i="25"/>
  <c r="G15" i="25"/>
  <c r="A15" i="25"/>
  <c r="A14" i="25"/>
  <c r="I13" i="25"/>
  <c r="K11" i="25"/>
  <c r="J11" i="25"/>
  <c r="G11" i="25"/>
  <c r="G10" i="25"/>
  <c r="A10" i="25"/>
  <c r="G9" i="25"/>
  <c r="G7" i="25"/>
  <c r="E7" i="25"/>
  <c r="B2" i="33" s="1"/>
  <c r="A7" i="25"/>
  <c r="A1" i="27" s="1"/>
  <c r="D87" i="24"/>
  <c r="D85" i="24"/>
  <c r="D82" i="24"/>
  <c r="D81" i="24"/>
  <c r="D79" i="24"/>
  <c r="D78" i="24"/>
  <c r="D77" i="24"/>
  <c r="D48" i="24"/>
  <c r="D47" i="24"/>
  <c r="D46" i="24"/>
  <c r="D45" i="24"/>
  <c r="D44" i="24"/>
  <c r="D43" i="24"/>
  <c r="D42" i="24"/>
  <c r="D41" i="24"/>
  <c r="D40" i="24"/>
  <c r="D38" i="24"/>
  <c r="B36" i="24"/>
  <c r="B39" i="24" s="1"/>
  <c r="B49" i="24" s="1"/>
  <c r="B62" i="24" s="1"/>
  <c r="B72" i="24" s="1"/>
  <c r="B76" i="24" s="1"/>
  <c r="B80" i="24" s="1"/>
  <c r="D34" i="24"/>
  <c r="D33" i="24"/>
  <c r="D32" i="24"/>
  <c r="D31" i="24"/>
  <c r="D29" i="24"/>
  <c r="B9" i="36" s="1"/>
  <c r="B10" i="24"/>
  <c r="B11" i="24" s="1"/>
  <c r="B13" i="24" s="1"/>
  <c r="B14" i="24" s="1"/>
  <c r="B15" i="24" s="1"/>
  <c r="B16" i="24" s="1"/>
  <c r="B17" i="24" s="1"/>
  <c r="B65" i="20"/>
  <c r="B64" i="20"/>
  <c r="I19" i="19"/>
  <c r="H19" i="19"/>
  <c r="J18" i="19"/>
  <c r="G18" i="19"/>
  <c r="J17" i="19"/>
  <c r="J16" i="19"/>
  <c r="J15" i="19"/>
  <c r="J14" i="19"/>
  <c r="J13" i="19"/>
  <c r="J12" i="19"/>
  <c r="I7" i="19"/>
  <c r="I6" i="19"/>
  <c r="B7" i="18"/>
  <c r="B6" i="18"/>
  <c r="G37" i="17"/>
  <c r="E37" i="17"/>
  <c r="G36" i="17"/>
  <c r="E36" i="17"/>
  <c r="G31" i="17"/>
  <c r="E31" i="17"/>
  <c r="G28" i="17"/>
  <c r="G27" i="17"/>
  <c r="E27" i="17"/>
  <c r="F179" i="16"/>
  <c r="D173" i="16"/>
  <c r="C173" i="16"/>
  <c r="F172" i="16"/>
  <c r="D172" i="16"/>
  <c r="C172" i="16"/>
  <c r="F171" i="16"/>
  <c r="D171" i="16"/>
  <c r="C171" i="16"/>
  <c r="F170" i="16"/>
  <c r="D170" i="16"/>
  <c r="C170" i="16"/>
  <c r="F169" i="16"/>
  <c r="D169" i="16"/>
  <c r="C169" i="16"/>
  <c r="F168" i="16"/>
  <c r="D168" i="16"/>
  <c r="C168" i="16"/>
  <c r="F167" i="16"/>
  <c r="D167" i="16"/>
  <c r="C167" i="16"/>
  <c r="F166" i="16"/>
  <c r="D166" i="16"/>
  <c r="C166" i="16"/>
  <c r="F165" i="16"/>
  <c r="D165" i="16"/>
  <c r="C165" i="16"/>
  <c r="F164" i="16"/>
  <c r="D164" i="16"/>
  <c r="C164" i="16"/>
  <c r="F163" i="16"/>
  <c r="D163" i="16"/>
  <c r="C163" i="16"/>
  <c r="F162" i="16"/>
  <c r="F161" i="16"/>
  <c r="F159" i="16"/>
  <c r="D159" i="16"/>
  <c r="F158" i="16"/>
  <c r="D158" i="16"/>
  <c r="F157" i="16"/>
  <c r="D157" i="16"/>
  <c r="F156" i="16"/>
  <c r="D156" i="16"/>
  <c r="F155" i="16"/>
  <c r="D155" i="16"/>
  <c r="D154" i="16"/>
  <c r="F153" i="16"/>
  <c r="D153" i="16"/>
  <c r="F152" i="16"/>
  <c r="D152" i="16"/>
  <c r="F151" i="16"/>
  <c r="D151" i="16"/>
  <c r="F150" i="16"/>
  <c r="D150" i="16"/>
  <c r="F149" i="16"/>
  <c r="D149" i="16"/>
  <c r="F148" i="16"/>
  <c r="D148" i="16"/>
  <c r="F147" i="16"/>
  <c r="D147" i="16"/>
  <c r="F146" i="16"/>
  <c r="D146" i="16"/>
  <c r="F145" i="16"/>
  <c r="D145" i="16"/>
  <c r="F144" i="16"/>
  <c r="D144" i="16"/>
  <c r="F143" i="16"/>
  <c r="D143" i="16"/>
  <c r="F142" i="16"/>
  <c r="D142" i="16"/>
  <c r="D141" i="16"/>
  <c r="F140" i="16"/>
  <c r="D140" i="16"/>
  <c r="F139" i="16"/>
  <c r="D139" i="16"/>
  <c r="F138" i="16"/>
  <c r="D138" i="16"/>
  <c r="F137" i="16"/>
  <c r="D137" i="16"/>
  <c r="F136" i="16"/>
  <c r="D136" i="16"/>
  <c r="D135" i="16"/>
  <c r="F134" i="16"/>
  <c r="D134" i="16"/>
  <c r="C134" i="16"/>
  <c r="F133" i="16"/>
  <c r="D133" i="16"/>
  <c r="C133" i="16"/>
  <c r="F132" i="16"/>
  <c r="D132" i="16"/>
  <c r="C132" i="16"/>
  <c r="F131" i="16"/>
  <c r="D131" i="16"/>
  <c r="C131" i="16"/>
  <c r="D130" i="16"/>
  <c r="D129" i="16"/>
  <c r="D128" i="16"/>
  <c r="D127" i="16"/>
  <c r="D126" i="16"/>
  <c r="F125" i="16"/>
  <c r="D125" i="16"/>
  <c r="C125" i="16"/>
  <c r="F124" i="16"/>
  <c r="C124" i="16"/>
  <c r="F123" i="16"/>
  <c r="D123" i="16"/>
  <c r="C123" i="16"/>
  <c r="F122" i="16"/>
  <c r="D122" i="16"/>
  <c r="C122" i="16"/>
  <c r="F121" i="16"/>
  <c r="D121" i="16"/>
  <c r="C121" i="16"/>
  <c r="F120" i="16"/>
  <c r="D120" i="16"/>
  <c r="C120" i="16"/>
  <c r="F119" i="16"/>
  <c r="D119" i="16"/>
  <c r="C119" i="16"/>
  <c r="F118" i="16"/>
  <c r="D118" i="16"/>
  <c r="C118" i="16"/>
  <c r="F117" i="16"/>
  <c r="D117" i="16"/>
  <c r="C117" i="16"/>
  <c r="F116" i="16"/>
  <c r="D116" i="16"/>
  <c r="C116" i="16"/>
  <c r="F115" i="16"/>
  <c r="D115" i="16"/>
  <c r="C115" i="16"/>
  <c r="F114" i="16"/>
  <c r="D114" i="16"/>
  <c r="C114" i="16"/>
  <c r="F113" i="16"/>
  <c r="D113" i="16"/>
  <c r="C113" i="16"/>
  <c r="F112" i="16"/>
  <c r="D112" i="16"/>
  <c r="C112" i="16"/>
  <c r="F111" i="16"/>
  <c r="D111" i="16"/>
  <c r="C111" i="16"/>
  <c r="D110" i="16"/>
  <c r="F109" i="16"/>
  <c r="D109" i="16"/>
  <c r="C109" i="16"/>
  <c r="F108" i="16"/>
  <c r="D108" i="16"/>
  <c r="C108" i="16"/>
  <c r="F107" i="16"/>
  <c r="D107" i="16"/>
  <c r="C107" i="16"/>
  <c r="D106" i="16"/>
  <c r="D105" i="16"/>
  <c r="D104" i="16"/>
  <c r="F103" i="16"/>
  <c r="D103" i="16"/>
  <c r="C103" i="16"/>
  <c r="F102" i="16"/>
  <c r="D102" i="16"/>
  <c r="C102" i="16"/>
  <c r="F101" i="16"/>
  <c r="D101" i="16"/>
  <c r="C101" i="16"/>
  <c r="F100" i="16"/>
  <c r="D100" i="16"/>
  <c r="C100" i="16"/>
  <c r="F99" i="16"/>
  <c r="D99" i="16"/>
  <c r="C99" i="16"/>
  <c r="F98" i="16"/>
  <c r="D98" i="16"/>
  <c r="C98" i="16"/>
  <c r="F97" i="16"/>
  <c r="D97" i="16"/>
  <c r="C97" i="16"/>
  <c r="F96" i="16"/>
  <c r="D96" i="16"/>
  <c r="C96" i="16"/>
  <c r="F95" i="16"/>
  <c r="D95" i="16"/>
  <c r="C95" i="16"/>
  <c r="D94" i="16"/>
  <c r="D93" i="16"/>
  <c r="F92" i="16"/>
  <c r="D92" i="16"/>
  <c r="C92" i="16"/>
  <c r="F91" i="16"/>
  <c r="D91" i="16"/>
  <c r="C91" i="16"/>
  <c r="F90" i="16"/>
  <c r="D90" i="16"/>
  <c r="C90" i="16"/>
  <c r="F89" i="16"/>
  <c r="D89" i="16"/>
  <c r="C89" i="16"/>
  <c r="F88" i="16"/>
  <c r="D88" i="16"/>
  <c r="C88" i="16"/>
  <c r="F87" i="16"/>
  <c r="D87" i="16"/>
  <c r="C87" i="16"/>
  <c r="F86" i="16"/>
  <c r="D86" i="16"/>
  <c r="F85" i="16"/>
  <c r="D85" i="16"/>
  <c r="C85" i="16"/>
  <c r="F84" i="16"/>
  <c r="D84" i="16"/>
  <c r="C84" i="16"/>
  <c r="F83" i="16"/>
  <c r="D83" i="16"/>
  <c r="C83" i="16"/>
  <c r="D73" i="16"/>
  <c r="C73" i="16"/>
  <c r="C72" i="16"/>
  <c r="D71" i="16"/>
  <c r="C71" i="16"/>
  <c r="D70" i="16"/>
  <c r="C70" i="16"/>
  <c r="D69" i="16"/>
  <c r="C69" i="16"/>
  <c r="D68" i="16"/>
  <c r="C68" i="16"/>
  <c r="D67" i="16"/>
  <c r="C67" i="16"/>
  <c r="C64" i="16"/>
  <c r="D63" i="16"/>
  <c r="C63" i="16"/>
  <c r="C62" i="16"/>
  <c r="C61" i="16"/>
  <c r="D57" i="16"/>
  <c r="C57" i="16"/>
  <c r="C56" i="16"/>
  <c r="D53" i="16"/>
  <c r="C53" i="16"/>
  <c r="C52" i="16"/>
  <c r="D51" i="16"/>
  <c r="C51" i="16"/>
  <c r="D50" i="16"/>
  <c r="C50" i="16"/>
  <c r="D49" i="16"/>
  <c r="C49" i="16"/>
  <c r="D48" i="16"/>
  <c r="C48" i="16"/>
  <c r="D47" i="16"/>
  <c r="C47" i="16"/>
  <c r="D46" i="16"/>
  <c r="C46" i="16"/>
  <c r="D45" i="16"/>
  <c r="C45" i="16"/>
  <c r="D44" i="16"/>
  <c r="C44" i="16"/>
  <c r="D43" i="16"/>
  <c r="C43" i="16"/>
  <c r="D42" i="16"/>
  <c r="C42" i="16"/>
  <c r="D41" i="16"/>
  <c r="C41" i="16"/>
  <c r="D40" i="16"/>
  <c r="C40" i="16"/>
  <c r="D39" i="16"/>
  <c r="C39" i="16"/>
  <c r="D38" i="16"/>
  <c r="C38" i="16"/>
  <c r="D37" i="16"/>
  <c r="C37" i="16"/>
  <c r="D36" i="16"/>
  <c r="C36" i="16"/>
  <c r="D35" i="16"/>
  <c r="C35" i="16"/>
  <c r="D34" i="16"/>
  <c r="C34" i="16"/>
  <c r="F33" i="16"/>
  <c r="D33" i="16"/>
  <c r="C33" i="16"/>
  <c r="F32" i="16"/>
  <c r="D32" i="16"/>
  <c r="C32" i="16"/>
  <c r="F31" i="16"/>
  <c r="D31" i="16"/>
  <c r="C31" i="16"/>
  <c r="F30" i="16"/>
  <c r="D30" i="16"/>
  <c r="C30" i="16"/>
  <c r="F29" i="16"/>
  <c r="D29" i="16"/>
  <c r="C29" i="16"/>
  <c r="F28" i="16"/>
  <c r="D28" i="16"/>
  <c r="C28" i="16"/>
  <c r="F27" i="16"/>
  <c r="D27" i="16"/>
  <c r="C27" i="16"/>
  <c r="F26" i="16"/>
  <c r="D26" i="16"/>
  <c r="C26" i="16"/>
  <c r="F25" i="16"/>
  <c r="D25" i="16"/>
  <c r="C25" i="16"/>
  <c r="F24" i="16"/>
  <c r="D24" i="16"/>
  <c r="C24" i="16"/>
  <c r="F23" i="16"/>
  <c r="D23" i="16"/>
  <c r="C23" i="16"/>
  <c r="F22" i="16"/>
  <c r="D22" i="16"/>
  <c r="C22" i="16"/>
  <c r="F21" i="16"/>
  <c r="D21" i="16"/>
  <c r="C21" i="16"/>
  <c r="F20" i="16"/>
  <c r="D20" i="16"/>
  <c r="C20" i="16"/>
  <c r="F19" i="16"/>
  <c r="D19" i="16"/>
  <c r="C19" i="16"/>
  <c r="F18" i="16"/>
  <c r="D18" i="16"/>
  <c r="C18" i="16"/>
  <c r="J16" i="15"/>
  <c r="B2049" i="36" s="1"/>
  <c r="D2049" i="36" s="1"/>
  <c r="I16" i="15"/>
  <c r="B2043" i="36" s="1"/>
  <c r="D2043" i="36" s="1"/>
  <c r="H16" i="15"/>
  <c r="B2037" i="36" s="1"/>
  <c r="D2037" i="36" s="1"/>
  <c r="E16" i="15"/>
  <c r="B2025" i="36" s="1"/>
  <c r="D2025" i="36" s="1"/>
  <c r="D16" i="15"/>
  <c r="B2019" i="36" s="1"/>
  <c r="D2019" i="36" s="1"/>
  <c r="C16" i="15"/>
  <c r="B2013" i="36" s="1"/>
  <c r="D2013" i="36" s="1"/>
  <c r="L15" i="15"/>
  <c r="B3459" i="36" s="1"/>
  <c r="D3459" i="36" s="1"/>
  <c r="F15" i="15"/>
  <c r="B3454" i="36" s="1"/>
  <c r="D3454" i="36" s="1"/>
  <c r="K14" i="15"/>
  <c r="B7622" i="36" s="1"/>
  <c r="F14" i="15"/>
  <c r="K13" i="15"/>
  <c r="B2054" i="36" s="1"/>
  <c r="D2054" i="36" s="1"/>
  <c r="F13" i="15"/>
  <c r="K12" i="15"/>
  <c r="L12" i="15" s="1"/>
  <c r="B2059" i="36" s="1"/>
  <c r="D2059" i="36" s="1"/>
  <c r="F12" i="15"/>
  <c r="B2029" i="36" s="1"/>
  <c r="D2029" i="36" s="1"/>
  <c r="K10" i="15"/>
  <c r="B2052" i="36" s="1"/>
  <c r="D2052" i="36" s="1"/>
  <c r="F10" i="15"/>
  <c r="K9" i="15"/>
  <c r="B7613" i="36" s="1"/>
  <c r="F9" i="15"/>
  <c r="K8" i="15"/>
  <c r="B2051" i="36" s="1"/>
  <c r="D2051" i="36" s="1"/>
  <c r="F8" i="15"/>
  <c r="K6" i="15"/>
  <c r="B7604" i="36" s="1"/>
  <c r="F6" i="15"/>
  <c r="B7600" i="36" s="1"/>
  <c r="F5" i="15"/>
  <c r="K3" i="15"/>
  <c r="B7595" i="36" s="1"/>
  <c r="F3" i="15"/>
  <c r="I23" i="14"/>
  <c r="B1995" i="36" s="1"/>
  <c r="D1995" i="36" s="1"/>
  <c r="H23" i="14"/>
  <c r="B1982" i="36" s="1"/>
  <c r="D1982" i="36" s="1"/>
  <c r="G23" i="14"/>
  <c r="B1957" i="36" s="1"/>
  <c r="D1957" i="36" s="1"/>
  <c r="J21" i="14"/>
  <c r="B7727" i="36" s="1"/>
  <c r="D7727" i="36" s="1"/>
  <c r="J12" i="14"/>
  <c r="B7718" i="36" s="1"/>
  <c r="D7718" i="36" s="1"/>
  <c r="I12" i="14"/>
  <c r="B1990" i="36" s="1"/>
  <c r="D1990" i="36" s="1"/>
  <c r="H12" i="14"/>
  <c r="B1977" i="36" s="1"/>
  <c r="D1977" i="36" s="1"/>
  <c r="G12" i="14"/>
  <c r="B1953" i="36" s="1"/>
  <c r="D1953" i="36" s="1"/>
  <c r="K9" i="14"/>
  <c r="B7714" i="36" s="1"/>
  <c r="D7714" i="36" s="1"/>
  <c r="K7" i="14"/>
  <c r="B7712" i="36" s="1"/>
  <c r="D7712" i="36" s="1"/>
  <c r="G49" i="13"/>
  <c r="B4177" i="36" s="1"/>
  <c r="D4177" i="36" s="1"/>
  <c r="F49" i="13"/>
  <c r="E49" i="13"/>
  <c r="B1939" i="36" s="1"/>
  <c r="D1939" i="36" s="1"/>
  <c r="C49" i="13"/>
  <c r="I48" i="13"/>
  <c r="I47" i="13"/>
  <c r="I46" i="13"/>
  <c r="I45" i="13"/>
  <c r="I44" i="13"/>
  <c r="I43" i="13"/>
  <c r="I42" i="13"/>
  <c r="I41" i="13"/>
  <c r="I40" i="13"/>
  <c r="I39" i="13"/>
  <c r="I38" i="13"/>
  <c r="I37" i="13"/>
  <c r="I36" i="13"/>
  <c r="I35" i="13"/>
  <c r="I34" i="13"/>
  <c r="I33" i="13"/>
  <c r="H32" i="13"/>
  <c r="H31" i="13" s="1"/>
  <c r="J31" i="13"/>
  <c r="J49" i="13" s="1"/>
  <c r="B4172" i="36" s="1"/>
  <c r="D4172" i="36" s="1"/>
  <c r="F27" i="13"/>
  <c r="F25" i="13"/>
  <c r="B2734" i="36" s="1"/>
  <c r="D2734" i="36" s="1"/>
  <c r="F23" i="13"/>
  <c r="B1880" i="36" s="1"/>
  <c r="D1880" i="36" s="1"/>
  <c r="E21" i="13"/>
  <c r="B1865" i="36" s="1"/>
  <c r="D1865" i="36" s="1"/>
  <c r="D21" i="13"/>
  <c r="B1851" i="36" s="1"/>
  <c r="D1851" i="36" s="1"/>
  <c r="C21" i="13"/>
  <c r="B1837" i="36" s="1"/>
  <c r="D1837" i="36" s="1"/>
  <c r="F20" i="13"/>
  <c r="B1878" i="36" s="1"/>
  <c r="D1878" i="36" s="1"/>
  <c r="F19" i="13"/>
  <c r="B3689" i="36" s="1"/>
  <c r="D3689" i="36" s="1"/>
  <c r="F18" i="13"/>
  <c r="B1877" i="36" s="1"/>
  <c r="D1877" i="36" s="1"/>
  <c r="F17" i="13"/>
  <c r="B1876" i="36" s="1"/>
  <c r="D1876" i="36" s="1"/>
  <c r="E15" i="13"/>
  <c r="B1861" i="36" s="1"/>
  <c r="D1861" i="36" s="1"/>
  <c r="D15" i="13"/>
  <c r="B1847" i="36" s="1"/>
  <c r="D1847" i="36" s="1"/>
  <c r="C15" i="13"/>
  <c r="B1833" i="36" s="1"/>
  <c r="D1833" i="36" s="1"/>
  <c r="F14" i="13"/>
  <c r="B1874" i="36" s="1"/>
  <c r="D1874" i="36" s="1"/>
  <c r="F13" i="13"/>
  <c r="B3688" i="36" s="1"/>
  <c r="D3688" i="36" s="1"/>
  <c r="F12" i="13"/>
  <c r="B1869" i="36" s="1"/>
  <c r="D1869" i="36" s="1"/>
  <c r="F11" i="13"/>
  <c r="B1870" i="36" s="1"/>
  <c r="D1870" i="36" s="1"/>
  <c r="F10" i="13"/>
  <c r="B1873" i="36" s="1"/>
  <c r="D1873" i="36" s="1"/>
  <c r="F9" i="13"/>
  <c r="B1872" i="36" s="1"/>
  <c r="D1872" i="36" s="1"/>
  <c r="F8" i="13"/>
  <c r="B1871" i="36" s="1"/>
  <c r="D1871" i="36" s="1"/>
  <c r="F7" i="13"/>
  <c r="B1868" i="36" s="1"/>
  <c r="D1868" i="36" s="1"/>
  <c r="F6" i="13"/>
  <c r="F4" i="13"/>
  <c r="E19" i="12"/>
  <c r="B1823" i="36" s="1"/>
  <c r="D1823" i="36" s="1"/>
  <c r="C19" i="12"/>
  <c r="B1791" i="36" s="1"/>
  <c r="D1791" i="36" s="1"/>
  <c r="C18" i="12"/>
  <c r="F17" i="12"/>
  <c r="B4108" i="36" s="1"/>
  <c r="D4108" i="36" s="1"/>
  <c r="B17" i="12"/>
  <c r="B4102" i="36" s="1"/>
  <c r="D4102" i="36" s="1"/>
  <c r="F16" i="12"/>
  <c r="B3449" i="36" s="1"/>
  <c r="D3449" i="36" s="1"/>
  <c r="B16" i="12"/>
  <c r="B3446" i="36" s="1"/>
  <c r="D3446" i="36" s="1"/>
  <c r="F15" i="12"/>
  <c r="B1804" i="36" s="1"/>
  <c r="D1804" i="36" s="1"/>
  <c r="B15" i="12"/>
  <c r="B1756" i="36" s="1"/>
  <c r="D1756" i="36" s="1"/>
  <c r="F14" i="12"/>
  <c r="B1802" i="36" s="1"/>
  <c r="D1802" i="36" s="1"/>
  <c r="B14" i="12"/>
  <c r="F13" i="12"/>
  <c r="B3728" i="36" s="1"/>
  <c r="D3728" i="36" s="1"/>
  <c r="B13" i="12"/>
  <c r="B3725" i="36" s="1"/>
  <c r="D3725" i="36" s="1"/>
  <c r="F12" i="12"/>
  <c r="B1801" i="36" s="1"/>
  <c r="D1801" i="36" s="1"/>
  <c r="B12" i="12"/>
  <c r="B1753" i="36" s="1"/>
  <c r="D1753" i="36" s="1"/>
  <c r="F11" i="12"/>
  <c r="B1800" i="36" s="1"/>
  <c r="D1800" i="36" s="1"/>
  <c r="B11" i="12"/>
  <c r="B1752" i="36" s="1"/>
  <c r="D1752" i="36" s="1"/>
  <c r="F10" i="12"/>
  <c r="B1797" i="36" s="1"/>
  <c r="D1797" i="36" s="1"/>
  <c r="B10" i="12"/>
  <c r="D10" i="12" s="1"/>
  <c r="B1765" i="36" s="1"/>
  <c r="D1765" i="36" s="1"/>
  <c r="F9" i="12"/>
  <c r="B1799" i="36" s="1"/>
  <c r="D1799" i="36" s="1"/>
  <c r="B9" i="12"/>
  <c r="B1751" i="36" s="1"/>
  <c r="D1751" i="36" s="1"/>
  <c r="F8" i="12"/>
  <c r="B1796" i="36" s="1"/>
  <c r="D1796" i="36" s="1"/>
  <c r="D8" i="12"/>
  <c r="B1764" i="36" s="1"/>
  <c r="D1764" i="36" s="1"/>
  <c r="B8" i="12"/>
  <c r="B1748" i="36" s="1"/>
  <c r="D1748" i="36" s="1"/>
  <c r="F7" i="12"/>
  <c r="B1795" i="36" s="1"/>
  <c r="D1795" i="36" s="1"/>
  <c r="B7" i="12"/>
  <c r="B1747" i="36" s="1"/>
  <c r="D1747" i="36" s="1"/>
  <c r="F6" i="12"/>
  <c r="B1794" i="36" s="1"/>
  <c r="D1794" i="36" s="1"/>
  <c r="B6" i="12"/>
  <c r="D6" i="12" s="1"/>
  <c r="B1762" i="36" s="1"/>
  <c r="D1762" i="36" s="1"/>
  <c r="F5" i="12"/>
  <c r="B1793" i="36" s="1"/>
  <c r="D1793" i="36" s="1"/>
  <c r="B5" i="12"/>
  <c r="B1745" i="36" s="1"/>
  <c r="D1745" i="36" s="1"/>
  <c r="F4" i="12"/>
  <c r="K351" i="11"/>
  <c r="B7746" i="36" s="1"/>
  <c r="D7746" i="36" s="1"/>
  <c r="K350" i="11"/>
  <c r="B7241" i="36" s="1"/>
  <c r="D7241" i="36" s="1"/>
  <c r="L349" i="11"/>
  <c r="L352" i="11" s="1"/>
  <c r="H349" i="11"/>
  <c r="B3658" i="36" s="1"/>
  <c r="D3658" i="36" s="1"/>
  <c r="K348" i="11"/>
  <c r="B7239" i="36" s="1"/>
  <c r="D7239" i="36" s="1"/>
  <c r="K347" i="11"/>
  <c r="L344" i="11"/>
  <c r="H344" i="11"/>
  <c r="B7237" i="36" s="1"/>
  <c r="D7237" i="36" s="1"/>
  <c r="K343" i="11"/>
  <c r="B3673" i="36" s="1"/>
  <c r="D3673" i="36" s="1"/>
  <c r="H341" i="11"/>
  <c r="B3656" i="36" s="1"/>
  <c r="D3656" i="36" s="1"/>
  <c r="K340" i="11"/>
  <c r="B3671" i="36" s="1"/>
  <c r="D3671" i="36" s="1"/>
  <c r="L339" i="11"/>
  <c r="L341" i="11" s="1"/>
  <c r="L354" i="11" s="1"/>
  <c r="J339" i="11"/>
  <c r="I339" i="11"/>
  <c r="B7230" i="36" s="1"/>
  <c r="D7230" i="36" s="1"/>
  <c r="H339" i="11"/>
  <c r="B3654" i="36" s="1"/>
  <c r="D3654" i="36" s="1"/>
  <c r="G339" i="11"/>
  <c r="B3647" i="36" s="1"/>
  <c r="D3647" i="36" s="1"/>
  <c r="F339" i="11"/>
  <c r="E339" i="11"/>
  <c r="D339" i="11"/>
  <c r="C339" i="11"/>
  <c r="B3619" i="36" s="1"/>
  <c r="D3619" i="36" s="1"/>
  <c r="K338" i="11"/>
  <c r="B3669" i="36" s="1"/>
  <c r="D3669" i="36" s="1"/>
  <c r="K337" i="11"/>
  <c r="L329" i="11"/>
  <c r="H329" i="11"/>
  <c r="B7214" i="36" s="1"/>
  <c r="D7214" i="36" s="1"/>
  <c r="K328" i="11"/>
  <c r="B7213" i="36" s="1"/>
  <c r="D7213" i="36" s="1"/>
  <c r="K327" i="11"/>
  <c r="B7211" i="36" s="1"/>
  <c r="D7211" i="36" s="1"/>
  <c r="K326" i="11"/>
  <c r="B7209" i="36" s="1"/>
  <c r="D7209" i="36" s="1"/>
  <c r="L323" i="11"/>
  <c r="L331" i="11" s="1"/>
  <c r="J323" i="11"/>
  <c r="B7206" i="36" s="1"/>
  <c r="D7206" i="36" s="1"/>
  <c r="I323" i="11"/>
  <c r="B7205" i="36" s="1"/>
  <c r="D7205" i="36" s="1"/>
  <c r="H323" i="11"/>
  <c r="B7204" i="36" s="1"/>
  <c r="D7204" i="36" s="1"/>
  <c r="G323" i="11"/>
  <c r="B7203" i="36" s="1"/>
  <c r="D7203" i="36" s="1"/>
  <c r="F323" i="11"/>
  <c r="B7202" i="36" s="1"/>
  <c r="D7202" i="36" s="1"/>
  <c r="E323" i="11"/>
  <c r="B7201" i="36" s="1"/>
  <c r="D7201" i="36" s="1"/>
  <c r="D323" i="11"/>
  <c r="C323" i="11"/>
  <c r="K322" i="11"/>
  <c r="B7705" i="36" s="1"/>
  <c r="D7705" i="36" s="1"/>
  <c r="K321" i="11"/>
  <c r="B7696" i="36" s="1"/>
  <c r="D7696" i="36" s="1"/>
  <c r="K320" i="11"/>
  <c r="B7198" i="36" s="1"/>
  <c r="D7198" i="36" s="1"/>
  <c r="K319" i="11"/>
  <c r="B7189" i="36" s="1"/>
  <c r="D7189" i="36" s="1"/>
  <c r="K318" i="11"/>
  <c r="B7180" i="36" s="1"/>
  <c r="D7180" i="36" s="1"/>
  <c r="K317" i="11"/>
  <c r="B7171" i="36" s="1"/>
  <c r="D7171" i="36" s="1"/>
  <c r="K316" i="11"/>
  <c r="B7162" i="36" s="1"/>
  <c r="D7162" i="36" s="1"/>
  <c r="K315" i="11"/>
  <c r="B7153" i="36" s="1"/>
  <c r="D7153" i="36" s="1"/>
  <c r="K314" i="11"/>
  <c r="B7144" i="36" s="1"/>
  <c r="D7144" i="36" s="1"/>
  <c r="K313" i="11"/>
  <c r="B7135" i="36" s="1"/>
  <c r="D7135" i="36" s="1"/>
  <c r="K312" i="11"/>
  <c r="B7126" i="36" s="1"/>
  <c r="D7126" i="36" s="1"/>
  <c r="J305" i="11"/>
  <c r="B7117" i="36" s="1"/>
  <c r="D7117" i="36" s="1"/>
  <c r="L303" i="11"/>
  <c r="H303" i="11"/>
  <c r="B7115" i="36" s="1"/>
  <c r="D7115" i="36" s="1"/>
  <c r="E303" i="11"/>
  <c r="B7114" i="36" s="1"/>
  <c r="D7114" i="36" s="1"/>
  <c r="K302" i="11"/>
  <c r="B3717" i="36" s="1"/>
  <c r="D3717" i="36" s="1"/>
  <c r="K301" i="11"/>
  <c r="B4100" i="36" s="1"/>
  <c r="D4100" i="36" s="1"/>
  <c r="K300" i="11"/>
  <c r="B4099" i="36" s="1"/>
  <c r="D4099" i="36" s="1"/>
  <c r="K299" i="11"/>
  <c r="B7107" i="36" s="1"/>
  <c r="D7107" i="36" s="1"/>
  <c r="L296" i="11"/>
  <c r="L305" i="11" s="1"/>
  <c r="J296" i="11"/>
  <c r="B7104" i="36" s="1"/>
  <c r="D7104" i="36" s="1"/>
  <c r="I296" i="11"/>
  <c r="H296" i="11"/>
  <c r="G296" i="11"/>
  <c r="G305" i="11" s="1"/>
  <c r="B1548" i="36" s="1"/>
  <c r="D1548" i="36" s="1"/>
  <c r="F296" i="11"/>
  <c r="F305" i="11" s="1"/>
  <c r="B1542" i="36" s="1"/>
  <c r="D1542" i="36" s="1"/>
  <c r="E296" i="11"/>
  <c r="B1535" i="36" s="1"/>
  <c r="D1535" i="36" s="1"/>
  <c r="K295" i="11"/>
  <c r="B1558" i="36" s="1"/>
  <c r="D1558" i="36" s="1"/>
  <c r="C294" i="11"/>
  <c r="L286" i="11"/>
  <c r="H286" i="11"/>
  <c r="B1452" i="36" s="1"/>
  <c r="D1452" i="36" s="1"/>
  <c r="K285" i="11"/>
  <c r="B1514" i="36" s="1"/>
  <c r="D1514" i="36" s="1"/>
  <c r="K284" i="11"/>
  <c r="B2846" i="36" s="1"/>
  <c r="D2846" i="36" s="1"/>
  <c r="K283" i="11"/>
  <c r="B2845" i="36" s="1"/>
  <c r="D2845" i="36" s="1"/>
  <c r="K282" i="11"/>
  <c r="B1513" i="36" s="1"/>
  <c r="D1513" i="36" s="1"/>
  <c r="K281" i="11"/>
  <c r="B1512" i="36" s="1"/>
  <c r="D1512" i="36" s="1"/>
  <c r="L278" i="11"/>
  <c r="D278" i="11"/>
  <c r="B3722" i="36" s="1"/>
  <c r="D3722" i="36" s="1"/>
  <c r="K277" i="11"/>
  <c r="B4166" i="36" s="1"/>
  <c r="D4166" i="36" s="1"/>
  <c r="K276" i="11"/>
  <c r="B3723" i="36" s="1"/>
  <c r="D3723" i="36" s="1"/>
  <c r="K274" i="11"/>
  <c r="K272" i="11"/>
  <c r="B1509" i="36" s="1"/>
  <c r="D1509" i="36" s="1"/>
  <c r="L271" i="11"/>
  <c r="D271" i="11"/>
  <c r="B1444" i="36" s="1"/>
  <c r="D1444" i="36" s="1"/>
  <c r="K270" i="11"/>
  <c r="B1506" i="36" s="1"/>
  <c r="D1506" i="36" s="1"/>
  <c r="K269" i="11"/>
  <c r="B1504" i="36" s="1"/>
  <c r="D1504" i="36" s="1"/>
  <c r="K268" i="11"/>
  <c r="B1503" i="36" s="1"/>
  <c r="D1503" i="36" s="1"/>
  <c r="K267" i="11"/>
  <c r="B1502" i="36" s="1"/>
  <c r="D1502" i="36" s="1"/>
  <c r="K266" i="11"/>
  <c r="L264" i="11"/>
  <c r="D264" i="11"/>
  <c r="B1436" i="36" s="1"/>
  <c r="D1436" i="36" s="1"/>
  <c r="K263" i="11"/>
  <c r="B1498" i="36" s="1"/>
  <c r="D1498" i="36" s="1"/>
  <c r="K262" i="11"/>
  <c r="B1497" i="36" s="1"/>
  <c r="D1497" i="36" s="1"/>
  <c r="K261" i="11"/>
  <c r="B1496" i="36" s="1"/>
  <c r="D1496" i="36" s="1"/>
  <c r="K260" i="11"/>
  <c r="B1495" i="36" s="1"/>
  <c r="D1495" i="36" s="1"/>
  <c r="K259" i="11"/>
  <c r="B1494" i="36" s="1"/>
  <c r="D1494" i="36" s="1"/>
  <c r="K258" i="11"/>
  <c r="B1493" i="36" s="1"/>
  <c r="D1493" i="36" s="1"/>
  <c r="K257" i="11"/>
  <c r="B1492" i="36" s="1"/>
  <c r="D1492" i="36" s="1"/>
  <c r="L255" i="11"/>
  <c r="D255" i="11"/>
  <c r="B1427" i="36" s="1"/>
  <c r="D1427" i="36" s="1"/>
  <c r="K254" i="11"/>
  <c r="B1490" i="36" s="1"/>
  <c r="D1490" i="36" s="1"/>
  <c r="K253" i="11"/>
  <c r="B1489" i="36" s="1"/>
  <c r="D1489" i="36" s="1"/>
  <c r="L251" i="11"/>
  <c r="D251" i="11"/>
  <c r="B1424" i="36" s="1"/>
  <c r="D1424" i="36" s="1"/>
  <c r="K250" i="11"/>
  <c r="B7098" i="36" s="1"/>
  <c r="D7098" i="36" s="1"/>
  <c r="K249" i="11"/>
  <c r="B7096" i="36" s="1"/>
  <c r="D7096" i="36" s="1"/>
  <c r="K248" i="11"/>
  <c r="B7094" i="36" s="1"/>
  <c r="D7094" i="36" s="1"/>
  <c r="K247" i="11"/>
  <c r="B7092" i="36" s="1"/>
  <c r="D7092" i="36" s="1"/>
  <c r="K246" i="11"/>
  <c r="B7090" i="36" s="1"/>
  <c r="D7090" i="36" s="1"/>
  <c r="K245" i="11"/>
  <c r="B7088" i="36" s="1"/>
  <c r="D7088" i="36" s="1"/>
  <c r="K244" i="11"/>
  <c r="B7086" i="36" s="1"/>
  <c r="D7086" i="36" s="1"/>
  <c r="K243" i="11"/>
  <c r="B7084" i="36" s="1"/>
  <c r="D7084" i="36" s="1"/>
  <c r="K242" i="11"/>
  <c r="B7082" i="36" s="1"/>
  <c r="D7082" i="36" s="1"/>
  <c r="K241" i="11"/>
  <c r="B2726" i="36" s="1"/>
  <c r="D2726" i="36" s="1"/>
  <c r="K240" i="11"/>
  <c r="B1487" i="36" s="1"/>
  <c r="D1487" i="36" s="1"/>
  <c r="K239" i="11"/>
  <c r="B1486" i="36" s="1"/>
  <c r="D1486" i="36" s="1"/>
  <c r="L237" i="11"/>
  <c r="D237" i="11"/>
  <c r="B1421" i="36" s="1"/>
  <c r="D1421" i="36" s="1"/>
  <c r="K236" i="11"/>
  <c r="B1484" i="36" s="1"/>
  <c r="D1484" i="36" s="1"/>
  <c r="K235" i="11"/>
  <c r="B1483" i="36" s="1"/>
  <c r="D1483" i="36" s="1"/>
  <c r="K234" i="11"/>
  <c r="B1482" i="36" s="1"/>
  <c r="D1482" i="36" s="1"/>
  <c r="L232" i="11"/>
  <c r="D232" i="11"/>
  <c r="B1417" i="36" s="1"/>
  <c r="D1417" i="36" s="1"/>
  <c r="K231" i="11"/>
  <c r="B1480" i="36" s="1"/>
  <c r="D1480" i="36" s="1"/>
  <c r="K230" i="11"/>
  <c r="B1479" i="36" s="1"/>
  <c r="D1479" i="36" s="1"/>
  <c r="K229" i="11"/>
  <c r="B1478" i="36" s="1"/>
  <c r="D1478" i="36" s="1"/>
  <c r="K228" i="11"/>
  <c r="B1477" i="36" s="1"/>
  <c r="D1477" i="36" s="1"/>
  <c r="K227" i="11"/>
  <c r="B1476" i="36" s="1"/>
  <c r="D1476" i="36" s="1"/>
  <c r="K226" i="11"/>
  <c r="L223" i="11"/>
  <c r="D223" i="11"/>
  <c r="B1410" i="36" s="1"/>
  <c r="D1410" i="36" s="1"/>
  <c r="K222" i="11"/>
  <c r="B3392" i="36" s="1"/>
  <c r="D3392" i="36" s="1"/>
  <c r="K221" i="11"/>
  <c r="B1466" i="36" s="1"/>
  <c r="D1466" i="36" s="1"/>
  <c r="K220" i="11"/>
  <c r="B7080" i="36" s="1"/>
  <c r="D7080" i="36" s="1"/>
  <c r="K219" i="11"/>
  <c r="B1460" i="36" s="1"/>
  <c r="D1460" i="36" s="1"/>
  <c r="K218" i="11"/>
  <c r="K217" i="11"/>
  <c r="B1472" i="36" s="1"/>
  <c r="D1472" i="36" s="1"/>
  <c r="K216" i="11"/>
  <c r="B1471" i="36" s="1"/>
  <c r="D1471" i="36" s="1"/>
  <c r="K215" i="11"/>
  <c r="F70" i="16" s="1"/>
  <c r="K214" i="11"/>
  <c r="K213" i="11"/>
  <c r="B3065" i="36" s="1"/>
  <c r="D3065" i="36" s="1"/>
  <c r="K212" i="11"/>
  <c r="B7076" i="36" s="1"/>
  <c r="D7076" i="36" s="1"/>
  <c r="K211" i="11"/>
  <c r="B3391" i="36" s="1"/>
  <c r="D3391" i="36" s="1"/>
  <c r="K210" i="11"/>
  <c r="K209" i="11"/>
  <c r="B3390" i="36" s="1"/>
  <c r="D3390" i="36" s="1"/>
  <c r="K201" i="11"/>
  <c r="B7070" i="36" s="1"/>
  <c r="D7070" i="36" s="1"/>
  <c r="K200" i="11"/>
  <c r="K199" i="11"/>
  <c r="B7068" i="36" s="1"/>
  <c r="D7068" i="36" s="1"/>
  <c r="L198" i="11"/>
  <c r="L202" i="11" s="1"/>
  <c r="H198" i="11"/>
  <c r="B4156" i="36" s="1"/>
  <c r="D4156" i="36" s="1"/>
  <c r="K197" i="11"/>
  <c r="B1385" i="36" s="1"/>
  <c r="D1385" i="36" s="1"/>
  <c r="K196" i="11"/>
  <c r="B2842" i="36" s="1"/>
  <c r="D2842" i="36" s="1"/>
  <c r="K195" i="11"/>
  <c r="B2841" i="36" s="1"/>
  <c r="D2841" i="36" s="1"/>
  <c r="K194" i="11"/>
  <c r="B1384" i="36" s="1"/>
  <c r="D1384" i="36" s="1"/>
  <c r="K193" i="11"/>
  <c r="B1383" i="36" s="1"/>
  <c r="D1383" i="36" s="1"/>
  <c r="K189" i="11"/>
  <c r="B2839" i="36" s="1"/>
  <c r="D2839" i="36" s="1"/>
  <c r="L188" i="11"/>
  <c r="L190" i="11" s="1"/>
  <c r="H188" i="11"/>
  <c r="B2828" i="36" s="1"/>
  <c r="D2828" i="36" s="1"/>
  <c r="E188" i="11"/>
  <c r="K187" i="11"/>
  <c r="B3012" i="36" s="1"/>
  <c r="D3012" i="36" s="1"/>
  <c r="K186" i="11"/>
  <c r="B3011" i="36" s="1"/>
  <c r="D3011" i="36" s="1"/>
  <c r="K185" i="11"/>
  <c r="B3010" i="36" s="1"/>
  <c r="D3010" i="36" s="1"/>
  <c r="K184" i="11"/>
  <c r="B3009" i="36" s="1"/>
  <c r="D3009" i="36" s="1"/>
  <c r="K183" i="11"/>
  <c r="B3008" i="36" s="1"/>
  <c r="D3008" i="36" s="1"/>
  <c r="K182" i="11"/>
  <c r="B3007" i="36" s="1"/>
  <c r="D3007" i="36" s="1"/>
  <c r="K179" i="11"/>
  <c r="L178" i="11"/>
  <c r="J178" i="11"/>
  <c r="B7064" i="36" s="1"/>
  <c r="D7064" i="36" s="1"/>
  <c r="I178" i="11"/>
  <c r="B7063" i="36" s="1"/>
  <c r="D7063" i="36" s="1"/>
  <c r="H178" i="11"/>
  <c r="B1370" i="36" s="1"/>
  <c r="D1370" i="36" s="1"/>
  <c r="G178" i="11"/>
  <c r="B1364" i="36" s="1"/>
  <c r="D1364" i="36" s="1"/>
  <c r="F178" i="11"/>
  <c r="B1358" i="36" s="1"/>
  <c r="D1358" i="36" s="1"/>
  <c r="E178" i="11"/>
  <c r="B1351" i="36" s="1"/>
  <c r="D1351" i="36" s="1"/>
  <c r="D178" i="11"/>
  <c r="D204" i="11" s="1"/>
  <c r="B1346" i="36" s="1"/>
  <c r="D1346" i="36" s="1"/>
  <c r="C178" i="11"/>
  <c r="B1339" i="36" s="1"/>
  <c r="D1339" i="36" s="1"/>
  <c r="K177" i="11"/>
  <c r="B1380" i="36" s="1"/>
  <c r="D1380" i="36" s="1"/>
  <c r="K176" i="11"/>
  <c r="B1377" i="36" s="1"/>
  <c r="D1377" i="36" s="1"/>
  <c r="K174" i="11"/>
  <c r="B4087" i="36" s="1"/>
  <c r="D4087" i="36" s="1"/>
  <c r="E168" i="11"/>
  <c r="B1309" i="36" s="1"/>
  <c r="D1309" i="36" s="1"/>
  <c r="E166" i="11"/>
  <c r="B1308" i="36" s="1"/>
  <c r="D1308" i="36" s="1"/>
  <c r="K165" i="11"/>
  <c r="B1330" i="36" s="1"/>
  <c r="D1330" i="36" s="1"/>
  <c r="L162" i="11"/>
  <c r="L166" i="11" s="1"/>
  <c r="L168" i="11" s="1"/>
  <c r="H162" i="11"/>
  <c r="B1314" i="36" s="1"/>
  <c r="D1314" i="36" s="1"/>
  <c r="K161" i="11"/>
  <c r="B1327" i="36" s="1"/>
  <c r="D1327" i="36" s="1"/>
  <c r="K160" i="11"/>
  <c r="B2819" i="36" s="1"/>
  <c r="D2819" i="36" s="1"/>
  <c r="K159" i="11"/>
  <c r="B2818" i="36" s="1"/>
  <c r="D2818" i="36" s="1"/>
  <c r="K158" i="11"/>
  <c r="B1325" i="36" s="1"/>
  <c r="D1325" i="36" s="1"/>
  <c r="K157" i="11"/>
  <c r="B1324" i="36" s="1"/>
  <c r="D1324" i="36" s="1"/>
  <c r="K154" i="11"/>
  <c r="L148" i="11"/>
  <c r="K147" i="11"/>
  <c r="B7050" i="36" s="1"/>
  <c r="D7050" i="36" s="1"/>
  <c r="L146" i="11"/>
  <c r="H146" i="11"/>
  <c r="B7047" i="36" s="1"/>
  <c r="D7047" i="36" s="1"/>
  <c r="K145" i="11"/>
  <c r="B1285" i="36" s="1"/>
  <c r="D1285" i="36" s="1"/>
  <c r="K144" i="11"/>
  <c r="B2811" i="36" s="1"/>
  <c r="D2811" i="36" s="1"/>
  <c r="K143" i="11"/>
  <c r="B2810" i="36" s="1"/>
  <c r="D2810" i="36" s="1"/>
  <c r="K142" i="11"/>
  <c r="B1284" i="36" s="1"/>
  <c r="D1284" i="36" s="1"/>
  <c r="K141" i="11"/>
  <c r="B1283" i="36" s="1"/>
  <c r="D1283" i="36" s="1"/>
  <c r="K137" i="11"/>
  <c r="B2094" i="36" s="1"/>
  <c r="D2094" i="36" s="1"/>
  <c r="L136" i="11"/>
  <c r="L138" i="11" s="1"/>
  <c r="H136" i="11"/>
  <c r="B2091" i="36" s="1"/>
  <c r="D2091" i="36" s="1"/>
  <c r="E136" i="11"/>
  <c r="B4202" i="36" s="1"/>
  <c r="D4202" i="36" s="1"/>
  <c r="K135" i="11"/>
  <c r="B2988" i="36" s="1"/>
  <c r="D2988" i="36" s="1"/>
  <c r="K134" i="11"/>
  <c r="B2987" i="36" s="1"/>
  <c r="D2987" i="36" s="1"/>
  <c r="K133" i="11"/>
  <c r="B2986" i="36" s="1"/>
  <c r="D2986" i="36" s="1"/>
  <c r="K130" i="11"/>
  <c r="F56" i="16" s="1"/>
  <c r="I129" i="11"/>
  <c r="B7037" i="36" s="1"/>
  <c r="D7037" i="36" s="1"/>
  <c r="K128" i="11"/>
  <c r="B1280" i="36" s="1"/>
  <c r="D1280" i="36" s="1"/>
  <c r="L127" i="11"/>
  <c r="L129" i="11" s="1"/>
  <c r="L150" i="11" s="1"/>
  <c r="J127" i="11"/>
  <c r="I127" i="11"/>
  <c r="B7033" i="36" s="1"/>
  <c r="D7033" i="36" s="1"/>
  <c r="H127" i="11"/>
  <c r="B1264" i="36" s="1"/>
  <c r="D1264" i="36" s="1"/>
  <c r="G127" i="11"/>
  <c r="B1256" i="36" s="1"/>
  <c r="D1256" i="36" s="1"/>
  <c r="E127" i="11"/>
  <c r="B1239" i="36" s="1"/>
  <c r="D1239" i="36" s="1"/>
  <c r="K126" i="11"/>
  <c r="B1277" i="36" s="1"/>
  <c r="D1277" i="36" s="1"/>
  <c r="K125" i="11"/>
  <c r="B3488" i="36" s="1"/>
  <c r="D3488" i="36" s="1"/>
  <c r="F124" i="11"/>
  <c r="F127" i="11" s="1"/>
  <c r="D124" i="11"/>
  <c r="C124" i="11"/>
  <c r="C127" i="11" s="1"/>
  <c r="B1223" i="36" s="1"/>
  <c r="D1223" i="36" s="1"/>
  <c r="K123" i="11"/>
  <c r="B1275" i="36" s="1"/>
  <c r="D1275" i="36" s="1"/>
  <c r="K122" i="11"/>
  <c r="K120" i="11"/>
  <c r="B4080" i="36" s="1"/>
  <c r="D4080" i="36" s="1"/>
  <c r="K111" i="11"/>
  <c r="B7017" i="36" s="1"/>
  <c r="D7017" i="36" s="1"/>
  <c r="L110" i="11"/>
  <c r="L112" i="11" s="1"/>
  <c r="H110" i="11"/>
  <c r="H112" i="11" s="1"/>
  <c r="B7018" i="36" s="1"/>
  <c r="D7018" i="36" s="1"/>
  <c r="K109" i="11"/>
  <c r="B1149" i="36" s="1"/>
  <c r="D1149" i="36" s="1"/>
  <c r="K108" i="11"/>
  <c r="B2796" i="36" s="1"/>
  <c r="D2796" i="36" s="1"/>
  <c r="K107" i="11"/>
  <c r="B2795" i="36" s="1"/>
  <c r="D2795" i="36" s="1"/>
  <c r="K106" i="11"/>
  <c r="B1147" i="36" s="1"/>
  <c r="D1147" i="36" s="1"/>
  <c r="K105" i="11"/>
  <c r="B1146" i="36" s="1"/>
  <c r="D1146" i="36" s="1"/>
  <c r="K101" i="11"/>
  <c r="B7015" i="36" s="1"/>
  <c r="D7015" i="36" s="1"/>
  <c r="L100" i="11"/>
  <c r="H100" i="11"/>
  <c r="B7012" i="36" s="1"/>
  <c r="D7012" i="36" s="1"/>
  <c r="E100" i="11"/>
  <c r="B7011" i="36" s="1"/>
  <c r="D7011" i="36" s="1"/>
  <c r="K99" i="11"/>
  <c r="B7010" i="36" s="1"/>
  <c r="D7010" i="36" s="1"/>
  <c r="K98" i="11"/>
  <c r="B7007" i="36" s="1"/>
  <c r="D7007" i="36" s="1"/>
  <c r="K97" i="11"/>
  <c r="B7005" i="36" s="1"/>
  <c r="D7005" i="36" s="1"/>
  <c r="K96" i="11"/>
  <c r="B7003" i="36" s="1"/>
  <c r="D7003" i="36" s="1"/>
  <c r="K95" i="11"/>
  <c r="B7001" i="36" s="1"/>
  <c r="D7001" i="36" s="1"/>
  <c r="K94" i="11"/>
  <c r="B6999" i="36" s="1"/>
  <c r="D6999" i="36" s="1"/>
  <c r="K93" i="11"/>
  <c r="L92" i="11"/>
  <c r="H92" i="11"/>
  <c r="B6995" i="36" s="1"/>
  <c r="D6995" i="36" s="1"/>
  <c r="K91" i="11"/>
  <c r="B6994" i="36" s="1"/>
  <c r="D6994" i="36" s="1"/>
  <c r="K90" i="11"/>
  <c r="B6992" i="36" s="1"/>
  <c r="D6992" i="36" s="1"/>
  <c r="K89" i="11"/>
  <c r="B6990" i="36" s="1"/>
  <c r="D6990" i="36" s="1"/>
  <c r="K88" i="11"/>
  <c r="B6988" i="36" s="1"/>
  <c r="D6988" i="36" s="1"/>
  <c r="K87" i="11"/>
  <c r="B6986" i="36" s="1"/>
  <c r="D6986" i="36" s="1"/>
  <c r="K86" i="11"/>
  <c r="B6984" i="36" s="1"/>
  <c r="D6984" i="36" s="1"/>
  <c r="K85" i="11"/>
  <c r="B6982" i="36" s="1"/>
  <c r="D6982" i="36" s="1"/>
  <c r="L84" i="11"/>
  <c r="H84" i="11"/>
  <c r="E84" i="11"/>
  <c r="B2789" i="36" s="1"/>
  <c r="D2789" i="36" s="1"/>
  <c r="K83" i="11"/>
  <c r="B2978" i="36" s="1"/>
  <c r="D2978" i="36" s="1"/>
  <c r="K82" i="11"/>
  <c r="B2977" i="36" s="1"/>
  <c r="D2977" i="36" s="1"/>
  <c r="K81" i="11"/>
  <c r="B2976" i="36" s="1"/>
  <c r="D2976" i="36" s="1"/>
  <c r="K80" i="11"/>
  <c r="B2975" i="36" s="1"/>
  <c r="D2975" i="36" s="1"/>
  <c r="K79" i="11"/>
  <c r="B2974" i="36" s="1"/>
  <c r="D2974" i="36" s="1"/>
  <c r="K78" i="11"/>
  <c r="B2973" i="36" s="1"/>
  <c r="D2973" i="36" s="1"/>
  <c r="K75" i="11"/>
  <c r="F52" i="16" s="1"/>
  <c r="K73" i="11"/>
  <c r="L72" i="11"/>
  <c r="J72" i="11"/>
  <c r="B6974" i="36" s="1"/>
  <c r="D6974" i="36" s="1"/>
  <c r="I72" i="11"/>
  <c r="B6973" i="36" s="1"/>
  <c r="D6973" i="36" s="1"/>
  <c r="H72" i="11"/>
  <c r="B1043" i="36" s="1"/>
  <c r="D1043" i="36" s="1"/>
  <c r="G72" i="11"/>
  <c r="B985" i="36" s="1"/>
  <c r="D985" i="36" s="1"/>
  <c r="F72" i="11"/>
  <c r="B927" i="36" s="1"/>
  <c r="D927" i="36" s="1"/>
  <c r="E72" i="11"/>
  <c r="B869" i="36" s="1"/>
  <c r="D869" i="36" s="1"/>
  <c r="D72" i="11"/>
  <c r="B811" i="36" s="1"/>
  <c r="D811" i="36" s="1"/>
  <c r="C72" i="11"/>
  <c r="B753" i="36" s="1"/>
  <c r="D753" i="36" s="1"/>
  <c r="K71" i="11"/>
  <c r="B1139" i="36" s="1"/>
  <c r="D1139" i="36" s="1"/>
  <c r="K70" i="11"/>
  <c r="F36" i="17" s="1"/>
  <c r="K69" i="11"/>
  <c r="K68" i="11"/>
  <c r="K67" i="11"/>
  <c r="E17" i="19" s="1"/>
  <c r="G17" i="19" s="1"/>
  <c r="L65" i="11"/>
  <c r="J65" i="11"/>
  <c r="B6962" i="36" s="1"/>
  <c r="D6962" i="36" s="1"/>
  <c r="I65" i="11"/>
  <c r="B6961" i="36" s="1"/>
  <c r="D6961" i="36" s="1"/>
  <c r="H65" i="11"/>
  <c r="B1035" i="36" s="1"/>
  <c r="D1035" i="36" s="1"/>
  <c r="G65" i="11"/>
  <c r="B977" i="36" s="1"/>
  <c r="D977" i="36" s="1"/>
  <c r="F65" i="11"/>
  <c r="B919" i="36" s="1"/>
  <c r="D919" i="36" s="1"/>
  <c r="E65" i="11"/>
  <c r="B861" i="36" s="1"/>
  <c r="D861" i="36" s="1"/>
  <c r="C64" i="11"/>
  <c r="B743" i="36" s="1"/>
  <c r="D743" i="36" s="1"/>
  <c r="K63" i="11"/>
  <c r="K62" i="11"/>
  <c r="B1129" i="36" s="1"/>
  <c r="D1129" i="36" s="1"/>
  <c r="D61" i="11"/>
  <c r="B798" i="36" s="1"/>
  <c r="D798" i="36" s="1"/>
  <c r="C61" i="11"/>
  <c r="C65" i="11" s="1"/>
  <c r="B745" i="36" s="1"/>
  <c r="D745" i="36" s="1"/>
  <c r="K60" i="11"/>
  <c r="K59" i="11"/>
  <c r="B1126" i="36" s="1"/>
  <c r="D1126" i="36" s="1"/>
  <c r="L57" i="11"/>
  <c r="J57" i="11"/>
  <c r="B6949" i="36" s="1"/>
  <c r="D6949" i="36" s="1"/>
  <c r="I57" i="11"/>
  <c r="B6948" i="36" s="1"/>
  <c r="D6948" i="36" s="1"/>
  <c r="H57" i="11"/>
  <c r="B1027" i="36" s="1"/>
  <c r="D1027" i="36" s="1"/>
  <c r="G57" i="11"/>
  <c r="B969" i="36" s="1"/>
  <c r="D969" i="36" s="1"/>
  <c r="F57" i="11"/>
  <c r="B911" i="36" s="1"/>
  <c r="D911" i="36" s="1"/>
  <c r="E57" i="11"/>
  <c r="B853" i="36" s="1"/>
  <c r="D853" i="36" s="1"/>
  <c r="D57" i="11"/>
  <c r="B795" i="36" s="1"/>
  <c r="D795" i="36" s="1"/>
  <c r="C57" i="11"/>
  <c r="B737" i="36" s="1"/>
  <c r="D737" i="36" s="1"/>
  <c r="K56" i="11"/>
  <c r="K55" i="11"/>
  <c r="B1123" i="36" s="1"/>
  <c r="D1123" i="36" s="1"/>
  <c r="L53" i="11"/>
  <c r="J53" i="11"/>
  <c r="B6943" i="36" s="1"/>
  <c r="D6943" i="36" s="1"/>
  <c r="I53" i="11"/>
  <c r="B6942" i="36" s="1"/>
  <c r="D6942" i="36" s="1"/>
  <c r="H53" i="11"/>
  <c r="B1024" i="36" s="1"/>
  <c r="D1024" i="36" s="1"/>
  <c r="G53" i="11"/>
  <c r="B966" i="36" s="1"/>
  <c r="D966" i="36" s="1"/>
  <c r="F53" i="11"/>
  <c r="B908" i="36" s="1"/>
  <c r="D908" i="36" s="1"/>
  <c r="E53" i="11"/>
  <c r="B850" i="36" s="1"/>
  <c r="D850" i="36" s="1"/>
  <c r="D53" i="11"/>
  <c r="B792" i="36" s="1"/>
  <c r="D792" i="36" s="1"/>
  <c r="C53" i="11"/>
  <c r="B734" i="36" s="1"/>
  <c r="D734" i="36" s="1"/>
  <c r="K52" i="11"/>
  <c r="B6940" i="36" s="1"/>
  <c r="D6940" i="36" s="1"/>
  <c r="K51" i="11"/>
  <c r="B2724" i="36" s="1"/>
  <c r="D2724" i="36" s="1"/>
  <c r="K50" i="11"/>
  <c r="E12" i="19" s="1"/>
  <c r="K49" i="11"/>
  <c r="B1120" i="36" s="1"/>
  <c r="D1120" i="36" s="1"/>
  <c r="L47" i="11"/>
  <c r="J47" i="11"/>
  <c r="B6925" i="36" s="1"/>
  <c r="D6925" i="36" s="1"/>
  <c r="I47" i="11"/>
  <c r="B6924" i="36" s="1"/>
  <c r="D6924" i="36" s="1"/>
  <c r="H47" i="11"/>
  <c r="B1021" i="36" s="1"/>
  <c r="D1021" i="36" s="1"/>
  <c r="G47" i="11"/>
  <c r="B963" i="36" s="1"/>
  <c r="D963" i="36" s="1"/>
  <c r="F47" i="11"/>
  <c r="B905" i="36" s="1"/>
  <c r="D905" i="36" s="1"/>
  <c r="E47" i="11"/>
  <c r="B847" i="36" s="1"/>
  <c r="D847" i="36" s="1"/>
  <c r="D47" i="11"/>
  <c r="B789" i="36" s="1"/>
  <c r="D789" i="36" s="1"/>
  <c r="C47" i="11"/>
  <c r="B731" i="36" s="1"/>
  <c r="D731" i="36" s="1"/>
  <c r="K46" i="11"/>
  <c r="B1118" i="36" s="1"/>
  <c r="D1118" i="36" s="1"/>
  <c r="K45" i="11"/>
  <c r="B1117" i="36" s="1"/>
  <c r="D1117" i="36" s="1"/>
  <c r="K44" i="11"/>
  <c r="L42" i="11"/>
  <c r="J42" i="11"/>
  <c r="B6917" i="36" s="1"/>
  <c r="D6917" i="36" s="1"/>
  <c r="I42" i="11"/>
  <c r="B6916" i="36" s="1"/>
  <c r="D6916" i="36" s="1"/>
  <c r="H42" i="11"/>
  <c r="B1017" i="36" s="1"/>
  <c r="D1017" i="36" s="1"/>
  <c r="G42" i="11"/>
  <c r="B959" i="36" s="1"/>
  <c r="D959" i="36" s="1"/>
  <c r="F42" i="11"/>
  <c r="F74" i="11" s="1"/>
  <c r="E42" i="11"/>
  <c r="B843" i="36" s="1"/>
  <c r="D843" i="36" s="1"/>
  <c r="D42" i="11"/>
  <c r="B785" i="36" s="1"/>
  <c r="D785" i="36" s="1"/>
  <c r="C42" i="11"/>
  <c r="B727" i="36" s="1"/>
  <c r="D727" i="36" s="1"/>
  <c r="K41" i="11"/>
  <c r="B1114" i="36" s="1"/>
  <c r="D1114" i="36" s="1"/>
  <c r="K40" i="11"/>
  <c r="B1113" i="36" s="1"/>
  <c r="D1113" i="36" s="1"/>
  <c r="K39" i="11"/>
  <c r="B1112" i="36" s="1"/>
  <c r="D1112" i="36" s="1"/>
  <c r="K38" i="11"/>
  <c r="B1111" i="36" s="1"/>
  <c r="D1111" i="36" s="1"/>
  <c r="K37" i="11"/>
  <c r="B1110" i="36" s="1"/>
  <c r="D1110" i="36" s="1"/>
  <c r="K36" i="11"/>
  <c r="L33" i="11"/>
  <c r="J33" i="11"/>
  <c r="B6903" i="36" s="1"/>
  <c r="D6903" i="36" s="1"/>
  <c r="H33" i="11"/>
  <c r="B1010" i="36" s="1"/>
  <c r="D1010" i="36" s="1"/>
  <c r="G33" i="11"/>
  <c r="B952" i="36" s="1"/>
  <c r="D952" i="36" s="1"/>
  <c r="F33" i="11"/>
  <c r="B894" i="36" s="1"/>
  <c r="D894" i="36" s="1"/>
  <c r="E33" i="11"/>
  <c r="C33" i="11"/>
  <c r="B720" i="36" s="1"/>
  <c r="D720" i="36" s="1"/>
  <c r="K32" i="11"/>
  <c r="K31" i="11"/>
  <c r="K30" i="11"/>
  <c r="K29" i="11"/>
  <c r="B6895" i="36" s="1"/>
  <c r="D6895" i="36" s="1"/>
  <c r="K28" i="11"/>
  <c r="K27" i="11"/>
  <c r="K26" i="11"/>
  <c r="B6889" i="36" s="1"/>
  <c r="D6889" i="36" s="1"/>
  <c r="K25" i="11"/>
  <c r="B6887" i="36" s="1"/>
  <c r="D6887" i="36" s="1"/>
  <c r="K24" i="11"/>
  <c r="B6885" i="36" s="1"/>
  <c r="D6885" i="36" s="1"/>
  <c r="K23" i="11"/>
  <c r="K22" i="11"/>
  <c r="B6881" i="36" s="1"/>
  <c r="D6881" i="36" s="1"/>
  <c r="K21" i="11"/>
  <c r="B6879" i="36" s="1"/>
  <c r="D6879" i="36" s="1"/>
  <c r="K20" i="11"/>
  <c r="B6877" i="36" s="1"/>
  <c r="D6877" i="36" s="1"/>
  <c r="K19" i="11"/>
  <c r="B3381" i="36" s="1"/>
  <c r="D3381" i="36" s="1"/>
  <c r="K18" i="11"/>
  <c r="B1100" i="36" s="1"/>
  <c r="D1100" i="36" s="1"/>
  <c r="K17" i="11"/>
  <c r="B6871" i="36" s="1"/>
  <c r="D6871" i="36" s="1"/>
  <c r="K16" i="11"/>
  <c r="B1094" i="36" s="1"/>
  <c r="D1094" i="36" s="1"/>
  <c r="K15" i="11"/>
  <c r="F38" i="16" s="1"/>
  <c r="K14" i="11"/>
  <c r="B1106" i="36" s="1"/>
  <c r="D1106" i="36" s="1"/>
  <c r="K13" i="11"/>
  <c r="B1105" i="36" s="1"/>
  <c r="D1105" i="36" s="1"/>
  <c r="K12" i="11"/>
  <c r="B1104" i="36" s="1"/>
  <c r="D1104" i="36" s="1"/>
  <c r="K11" i="11"/>
  <c r="B6858" i="36" s="1"/>
  <c r="D6858" i="36" s="1"/>
  <c r="K10" i="11"/>
  <c r="B3062" i="36" s="1"/>
  <c r="D3062" i="36" s="1"/>
  <c r="K9" i="11"/>
  <c r="B6853" i="36" s="1"/>
  <c r="D6853" i="36" s="1"/>
  <c r="K8" i="11"/>
  <c r="B3380" i="36" s="1"/>
  <c r="D3380" i="36" s="1"/>
  <c r="K7" i="11"/>
  <c r="K6" i="11"/>
  <c r="B7763" i="36" s="1"/>
  <c r="D7763" i="36" s="1"/>
  <c r="B6844" i="36"/>
  <c r="D6844" i="36" s="1"/>
  <c r="N34" i="10"/>
  <c r="B7589" i="36" s="1"/>
  <c r="M34" i="10"/>
  <c r="B7560" i="36" s="1"/>
  <c r="J34" i="10"/>
  <c r="B7502" i="36" s="1"/>
  <c r="I34" i="10"/>
  <c r="B7473" i="36" s="1"/>
  <c r="H34" i="10"/>
  <c r="B7444" i="36" s="1"/>
  <c r="G34" i="10"/>
  <c r="B7415" i="36" s="1"/>
  <c r="F34" i="10"/>
  <c r="B7386" i="36" s="1"/>
  <c r="E34" i="10"/>
  <c r="B7357" i="36" s="1"/>
  <c r="D34" i="10"/>
  <c r="B7328" i="36" s="1"/>
  <c r="L33" i="10"/>
  <c r="B7648" i="36" s="1"/>
  <c r="C33" i="10"/>
  <c r="B7640" i="36" s="1"/>
  <c r="L32" i="10"/>
  <c r="B7530" i="36" s="1"/>
  <c r="C32" i="10"/>
  <c r="B7297" i="36" s="1"/>
  <c r="L31" i="10"/>
  <c r="B7529" i="36" s="1"/>
  <c r="C31" i="10"/>
  <c r="B7296" i="36" s="1"/>
  <c r="L30" i="10"/>
  <c r="B7528" i="36" s="1"/>
  <c r="C30" i="10"/>
  <c r="B7295" i="36" s="1"/>
  <c r="L29" i="10"/>
  <c r="B7527" i="36" s="1"/>
  <c r="C29" i="10"/>
  <c r="B7294" i="36" s="1"/>
  <c r="L28" i="10"/>
  <c r="B7526" i="36" s="1"/>
  <c r="C28" i="10"/>
  <c r="B7293" i="36" s="1"/>
  <c r="L27" i="10"/>
  <c r="B7525" i="36" s="1"/>
  <c r="C27" i="10"/>
  <c r="B7292" i="36" s="1"/>
  <c r="L26" i="10"/>
  <c r="B7524" i="36" s="1"/>
  <c r="C26" i="10"/>
  <c r="B7291" i="36" s="1"/>
  <c r="L25" i="10"/>
  <c r="B7523" i="36" s="1"/>
  <c r="C25" i="10"/>
  <c r="B7290" i="36" s="1"/>
  <c r="L24" i="10"/>
  <c r="B7522" i="36" s="1"/>
  <c r="C24" i="10"/>
  <c r="B7289" i="36" s="1"/>
  <c r="L23" i="10"/>
  <c r="B7521" i="36" s="1"/>
  <c r="C23" i="10"/>
  <c r="B7288" i="36" s="1"/>
  <c r="L22" i="10"/>
  <c r="B7520" i="36" s="1"/>
  <c r="C22" i="10"/>
  <c r="B7287" i="36" s="1"/>
  <c r="L21" i="10"/>
  <c r="B7519" i="36" s="1"/>
  <c r="C21" i="10"/>
  <c r="B7286" i="36" s="1"/>
  <c r="L20" i="10"/>
  <c r="B7518" i="36" s="1"/>
  <c r="C20" i="10"/>
  <c r="B7285" i="36" s="1"/>
  <c r="L19" i="10"/>
  <c r="B7517" i="36" s="1"/>
  <c r="C19" i="10"/>
  <c r="B7284" i="36" s="1"/>
  <c r="L18" i="10"/>
  <c r="B7516" i="36" s="1"/>
  <c r="C18" i="10"/>
  <c r="B7283" i="36" s="1"/>
  <c r="L17" i="10"/>
  <c r="B7515" i="36" s="1"/>
  <c r="C17" i="10"/>
  <c r="B7282" i="36" s="1"/>
  <c r="L16" i="10"/>
  <c r="B7514" i="36" s="1"/>
  <c r="C16" i="10"/>
  <c r="B7281" i="36" s="1"/>
  <c r="L15" i="10"/>
  <c r="B7513" i="36" s="1"/>
  <c r="C15" i="10"/>
  <c r="B7280" i="36" s="1"/>
  <c r="L14" i="10"/>
  <c r="B7512" i="36" s="1"/>
  <c r="C14" i="10"/>
  <c r="B7279" i="36" s="1"/>
  <c r="L13" i="10"/>
  <c r="B7511" i="36" s="1"/>
  <c r="C13" i="10"/>
  <c r="B7278" i="36" s="1"/>
  <c r="L12" i="10"/>
  <c r="B7510" i="36" s="1"/>
  <c r="C12" i="10"/>
  <c r="B7277" i="36" s="1"/>
  <c r="L11" i="10"/>
  <c r="B7509" i="36" s="1"/>
  <c r="C11" i="10"/>
  <c r="B7276" i="36" s="1"/>
  <c r="L10" i="10"/>
  <c r="B7508" i="36" s="1"/>
  <c r="C10" i="10"/>
  <c r="B7275" i="36" s="1"/>
  <c r="L9" i="10"/>
  <c r="B7507" i="36" s="1"/>
  <c r="C9" i="10"/>
  <c r="B7274" i="36" s="1"/>
  <c r="L8" i="10"/>
  <c r="B7506" i="36" s="1"/>
  <c r="C8" i="10"/>
  <c r="B7273" i="36" s="1"/>
  <c r="L7" i="10"/>
  <c r="B7505" i="36" s="1"/>
  <c r="C7" i="10"/>
  <c r="B7272" i="36" s="1"/>
  <c r="L6" i="10"/>
  <c r="B7504" i="36" s="1"/>
  <c r="C6" i="10"/>
  <c r="B7271" i="36" s="1"/>
  <c r="L5" i="10"/>
  <c r="B7503" i="36" s="1"/>
  <c r="C5" i="10"/>
  <c r="B7270" i="36" s="1"/>
  <c r="A1" i="10"/>
  <c r="C272" i="9"/>
  <c r="B4852" i="36" s="1"/>
  <c r="D4852" i="36" s="1"/>
  <c r="K259" i="9"/>
  <c r="J259" i="9"/>
  <c r="B6839" i="36" s="1"/>
  <c r="D6839" i="36" s="1"/>
  <c r="H259" i="9"/>
  <c r="B6838" i="36" s="1"/>
  <c r="D6838" i="36" s="1"/>
  <c r="G259" i="9"/>
  <c r="B6837" i="36" s="1"/>
  <c r="D6837" i="36" s="1"/>
  <c r="F259" i="9"/>
  <c r="B6836" i="36" s="1"/>
  <c r="D6836" i="36" s="1"/>
  <c r="E259" i="9"/>
  <c r="B6835" i="36" s="1"/>
  <c r="D6835" i="36" s="1"/>
  <c r="D259" i="9"/>
  <c r="B6834" i="36" s="1"/>
  <c r="D6834" i="36" s="1"/>
  <c r="C259" i="9"/>
  <c r="B6833" i="36" s="1"/>
  <c r="D6833" i="36" s="1"/>
  <c r="G228" i="9"/>
  <c r="B5847" i="36" s="1"/>
  <c r="D5847" i="36" s="1"/>
  <c r="D228" i="9"/>
  <c r="B5488" i="36" s="1"/>
  <c r="D5488" i="36" s="1"/>
  <c r="C228" i="9"/>
  <c r="B5304" i="36" s="1"/>
  <c r="D5304" i="36" s="1"/>
  <c r="G224" i="9"/>
  <c r="B5829" i="36" s="1"/>
  <c r="D5829" i="36" s="1"/>
  <c r="F224" i="9"/>
  <c r="B5703" i="36" s="1"/>
  <c r="D5703" i="36" s="1"/>
  <c r="D224" i="9"/>
  <c r="B5470" i="36" s="1"/>
  <c r="D5470" i="36" s="1"/>
  <c r="C224" i="9"/>
  <c r="B5286" i="36" s="1"/>
  <c r="D5286" i="36" s="1"/>
  <c r="G216" i="9"/>
  <c r="B4414" i="36" s="1"/>
  <c r="D4414" i="36" s="1"/>
  <c r="F216" i="9"/>
  <c r="B4413" i="36" s="1"/>
  <c r="D4413" i="36" s="1"/>
  <c r="D216" i="9"/>
  <c r="B4412" i="36" s="1"/>
  <c r="D4412" i="36" s="1"/>
  <c r="C216" i="9"/>
  <c r="B4411" i="36" s="1"/>
  <c r="D4411" i="36" s="1"/>
  <c r="G211" i="9"/>
  <c r="B5803" i="36" s="1"/>
  <c r="D5803" i="36" s="1"/>
  <c r="F211" i="9"/>
  <c r="B5677" i="36" s="1"/>
  <c r="D5677" i="36" s="1"/>
  <c r="D211" i="9"/>
  <c r="B5444" i="36" s="1"/>
  <c r="D5444" i="36" s="1"/>
  <c r="C210" i="9"/>
  <c r="B4332" i="36" s="1"/>
  <c r="D4332" i="36" s="1"/>
  <c r="G201" i="9"/>
  <c r="B6409" i="36" s="1"/>
  <c r="D6409" i="36" s="1"/>
  <c r="C201" i="9"/>
  <c r="B5246" i="36" s="1"/>
  <c r="D5246" i="36" s="1"/>
  <c r="G191" i="9"/>
  <c r="B4398" i="36" s="1"/>
  <c r="D4398" i="36" s="1"/>
  <c r="F191" i="9"/>
  <c r="B4397" i="36" s="1"/>
  <c r="D4397" i="36" s="1"/>
  <c r="D191" i="9"/>
  <c r="B4396" i="36" s="1"/>
  <c r="D4396" i="36" s="1"/>
  <c r="C191" i="9"/>
  <c r="K184" i="9"/>
  <c r="B6016" i="36" s="1"/>
  <c r="D6016" i="36" s="1"/>
  <c r="H184" i="9"/>
  <c r="B5908" i="36" s="1"/>
  <c r="D5908" i="36" s="1"/>
  <c r="G184" i="9"/>
  <c r="B5784" i="36" s="1"/>
  <c r="D5784" i="36" s="1"/>
  <c r="F184" i="9"/>
  <c r="D184" i="9"/>
  <c r="B5425" i="36" s="1"/>
  <c r="D5425" i="36" s="1"/>
  <c r="C183" i="9"/>
  <c r="K178" i="9"/>
  <c r="B4951" i="36" s="1"/>
  <c r="D4951" i="36" s="1"/>
  <c r="J178" i="9"/>
  <c r="B6400" i="36" s="1"/>
  <c r="D6400" i="36" s="1"/>
  <c r="I178" i="9"/>
  <c r="B4373" i="36" s="1"/>
  <c r="D4373" i="36" s="1"/>
  <c r="H178" i="9"/>
  <c r="B4950" i="36" s="1"/>
  <c r="D4950" i="36" s="1"/>
  <c r="G178" i="9"/>
  <c r="F178" i="9"/>
  <c r="B5655" i="36" s="1"/>
  <c r="D5655" i="36" s="1"/>
  <c r="E178" i="9"/>
  <c r="B4372" i="36" s="1"/>
  <c r="D4372" i="36" s="1"/>
  <c r="D178" i="9"/>
  <c r="B5423" i="36" s="1"/>
  <c r="D5423" i="36" s="1"/>
  <c r="C178" i="9"/>
  <c r="K172" i="9"/>
  <c r="B5000" i="36" s="1"/>
  <c r="D5000" i="36" s="1"/>
  <c r="J172" i="9"/>
  <c r="B6396" i="36" s="1"/>
  <c r="D6396" i="36" s="1"/>
  <c r="I172" i="9"/>
  <c r="B4363" i="36" s="1"/>
  <c r="D4363" i="36" s="1"/>
  <c r="H172" i="9"/>
  <c r="B5899" i="36" s="1"/>
  <c r="D5899" i="36" s="1"/>
  <c r="E172" i="9"/>
  <c r="B5537" i="36" s="1"/>
  <c r="D5537" i="36" s="1"/>
  <c r="G154" i="9"/>
  <c r="B4357" i="36" s="1"/>
  <c r="D4357" i="36" s="1"/>
  <c r="F154" i="9"/>
  <c r="B5618" i="36" s="1"/>
  <c r="D5618" i="36" s="1"/>
  <c r="D154" i="9"/>
  <c r="B5394" i="36" s="1"/>
  <c r="D5394" i="36" s="1"/>
  <c r="C154" i="9"/>
  <c r="B5178" i="36" s="1"/>
  <c r="D5178" i="36" s="1"/>
  <c r="G144" i="9"/>
  <c r="C144" i="9"/>
  <c r="B5165" i="36" s="1"/>
  <c r="D5165" i="36" s="1"/>
  <c r="G140" i="9"/>
  <c r="B5752" i="36" s="1"/>
  <c r="D5752" i="36" s="1"/>
  <c r="D140" i="9"/>
  <c r="B5383" i="36" s="1"/>
  <c r="D5383" i="36" s="1"/>
  <c r="C140" i="9"/>
  <c r="F131" i="9"/>
  <c r="B5614" i="36" s="1"/>
  <c r="D5614" i="36" s="1"/>
  <c r="D131" i="9"/>
  <c r="B5369" i="36" s="1"/>
  <c r="D5369" i="36" s="1"/>
  <c r="C131" i="9"/>
  <c r="B5147" i="36" s="1"/>
  <c r="D5147" i="36" s="1"/>
  <c r="K121" i="9"/>
  <c r="J121" i="9"/>
  <c r="H121" i="9"/>
  <c r="B5893" i="36" s="1"/>
  <c r="D5893" i="36" s="1"/>
  <c r="G121" i="9"/>
  <c r="B5748" i="36" s="1"/>
  <c r="D5748" i="36" s="1"/>
  <c r="F121" i="9"/>
  <c r="E121" i="9"/>
  <c r="B5534" i="36" s="1"/>
  <c r="D5534" i="36" s="1"/>
  <c r="D121" i="9"/>
  <c r="B5367" i="36" s="1"/>
  <c r="D5367" i="36" s="1"/>
  <c r="C117" i="9"/>
  <c r="G114" i="9"/>
  <c r="B5741" i="36" s="1"/>
  <c r="D5741" i="36" s="1"/>
  <c r="F114" i="9"/>
  <c r="B5592" i="36" s="1"/>
  <c r="D5592" i="36" s="1"/>
  <c r="D114" i="9"/>
  <c r="B5360" i="36" s="1"/>
  <c r="D5360" i="36" s="1"/>
  <c r="C114" i="9"/>
  <c r="K108" i="9"/>
  <c r="B5999" i="36" s="1"/>
  <c r="D5999" i="36" s="1"/>
  <c r="J108" i="9"/>
  <c r="B6351" i="36" s="1"/>
  <c r="D6351" i="36" s="1"/>
  <c r="I108" i="9"/>
  <c r="B5930" i="36" s="1"/>
  <c r="D5930" i="36" s="1"/>
  <c r="G108" i="9"/>
  <c r="B5737" i="36" s="1"/>
  <c r="D5737" i="36" s="1"/>
  <c r="F108" i="9"/>
  <c r="B5587" i="36" s="1"/>
  <c r="D5587" i="36" s="1"/>
  <c r="E108" i="9"/>
  <c r="B5526" i="36" s="1"/>
  <c r="D5526" i="36" s="1"/>
  <c r="H107" i="9"/>
  <c r="B5885" i="36" s="1"/>
  <c r="D5885" i="36" s="1"/>
  <c r="D107" i="9"/>
  <c r="B5354" i="36" s="1"/>
  <c r="D5354" i="36" s="1"/>
  <c r="D106" i="9"/>
  <c r="B7044" i="36" s="1"/>
  <c r="D7044" i="36" s="1"/>
  <c r="C93" i="9"/>
  <c r="B5112" i="36" s="1"/>
  <c r="D5112" i="36" s="1"/>
  <c r="D82" i="9"/>
  <c r="B5348" i="36" s="1"/>
  <c r="D5348" i="36" s="1"/>
  <c r="C82" i="9"/>
  <c r="B5102" i="36" s="1"/>
  <c r="D5102" i="36" s="1"/>
  <c r="C75" i="9"/>
  <c r="B5096" i="36" s="1"/>
  <c r="D5096" i="36" s="1"/>
  <c r="K67" i="9"/>
  <c r="B5995" i="36" s="1"/>
  <c r="D5995" i="36" s="1"/>
  <c r="J67" i="9"/>
  <c r="B6318" i="36" s="1"/>
  <c r="D6318" i="36" s="1"/>
  <c r="I67" i="9"/>
  <c r="B5926" i="36" s="1"/>
  <c r="D5926" i="36" s="1"/>
  <c r="H67" i="9"/>
  <c r="B5881" i="36" s="1"/>
  <c r="D5881" i="36" s="1"/>
  <c r="G67" i="9"/>
  <c r="B5733" i="36" s="1"/>
  <c r="D5733" i="36" s="1"/>
  <c r="F67" i="9"/>
  <c r="B5582" i="36" s="1"/>
  <c r="D5582" i="36" s="1"/>
  <c r="E67" i="9"/>
  <c r="B5521" i="36" s="1"/>
  <c r="D5521" i="36" s="1"/>
  <c r="D67" i="9"/>
  <c r="B5342" i="36" s="1"/>
  <c r="D5342" i="36" s="1"/>
  <c r="C67" i="9"/>
  <c r="B5090" i="36" s="1"/>
  <c r="D5090" i="36" s="1"/>
  <c r="F63" i="9"/>
  <c r="B5579" i="36" s="1"/>
  <c r="D5579" i="36" s="1"/>
  <c r="C40" i="9"/>
  <c r="B5087" i="36" s="1"/>
  <c r="D5087" i="36" s="1"/>
  <c r="K18" i="9"/>
  <c r="B5992" i="36" s="1"/>
  <c r="D5992" i="36" s="1"/>
  <c r="J18" i="9"/>
  <c r="B6306" i="36" s="1"/>
  <c r="D6306" i="36" s="1"/>
  <c r="I18" i="9"/>
  <c r="B5923" i="36" s="1"/>
  <c r="D5923" i="36" s="1"/>
  <c r="H18" i="9"/>
  <c r="B5878" i="36" s="1"/>
  <c r="D5878" i="36" s="1"/>
  <c r="G18" i="9"/>
  <c r="B5730" i="36" s="1"/>
  <c r="D5730" i="36" s="1"/>
  <c r="F18" i="9"/>
  <c r="B5562" i="36" s="1"/>
  <c r="D5562" i="36" s="1"/>
  <c r="E18" i="9"/>
  <c r="B5518" i="36" s="1"/>
  <c r="D5518" i="36" s="1"/>
  <c r="D18" i="9"/>
  <c r="B5339" i="36" s="1"/>
  <c r="D5339" i="36" s="1"/>
  <c r="C18" i="9"/>
  <c r="B5071" i="36" s="1"/>
  <c r="D5071" i="36" s="1"/>
  <c r="K12" i="9"/>
  <c r="B5987" i="36" s="1"/>
  <c r="D5987" i="36" s="1"/>
  <c r="J12" i="9"/>
  <c r="I12" i="9"/>
  <c r="H12" i="9"/>
  <c r="B5873" i="36" s="1"/>
  <c r="D5873" i="36" s="1"/>
  <c r="G12" i="9"/>
  <c r="B5725" i="36" s="1"/>
  <c r="D5725" i="36" s="1"/>
  <c r="F12" i="9"/>
  <c r="E12" i="9"/>
  <c r="D12" i="9"/>
  <c r="B5334" i="36" s="1"/>
  <c r="D5334" i="36" s="1"/>
  <c r="C5" i="9"/>
  <c r="J76" i="8"/>
  <c r="G76" i="8"/>
  <c r="B3260" i="36" s="1"/>
  <c r="D3260" i="36" s="1"/>
  <c r="F76" i="8"/>
  <c r="E76" i="8"/>
  <c r="B3276" i="36" s="1"/>
  <c r="D3276" i="36" s="1"/>
  <c r="D76" i="8"/>
  <c r="B3237" i="36" s="1"/>
  <c r="D3237" i="36" s="1"/>
  <c r="C76" i="8"/>
  <c r="B3231" i="36" s="1"/>
  <c r="D3231" i="36" s="1"/>
  <c r="K53" i="8"/>
  <c r="B3703" i="36" s="1"/>
  <c r="D3703" i="36" s="1"/>
  <c r="K52" i="8"/>
  <c r="H51" i="8"/>
  <c r="B3170" i="36" s="1"/>
  <c r="D3170" i="36" s="1"/>
  <c r="I48" i="8"/>
  <c r="B2106" i="36" s="1"/>
  <c r="D2106" i="36" s="1"/>
  <c r="I47" i="8"/>
  <c r="B2105" i="36" s="1"/>
  <c r="D2105" i="36" s="1"/>
  <c r="K44" i="8"/>
  <c r="J44" i="8"/>
  <c r="B6238" i="36" s="1"/>
  <c r="D6238" i="36" s="1"/>
  <c r="I44" i="8"/>
  <c r="B3317" i="36" s="1"/>
  <c r="D3317" i="36" s="1"/>
  <c r="G44" i="8"/>
  <c r="F44" i="8"/>
  <c r="B3252" i="36" s="1"/>
  <c r="D3252" i="36" s="1"/>
  <c r="D44" i="8"/>
  <c r="B3235" i="36" s="1"/>
  <c r="D3235" i="36" s="1"/>
  <c r="C44" i="8"/>
  <c r="H41" i="8"/>
  <c r="B6289" i="36" s="1"/>
  <c r="D6289" i="36" s="1"/>
  <c r="E40" i="8"/>
  <c r="B6288" i="36" s="1"/>
  <c r="D6288" i="36" s="1"/>
  <c r="E39" i="8"/>
  <c r="B6287" i="36" s="1"/>
  <c r="D6287" i="36" s="1"/>
  <c r="E38" i="8"/>
  <c r="E37" i="8"/>
  <c r="B6285" i="36" s="1"/>
  <c r="D6285" i="36" s="1"/>
  <c r="K18" i="8"/>
  <c r="B4135" i="36" s="1"/>
  <c r="D4135" i="36" s="1"/>
  <c r="J18" i="8"/>
  <c r="B6228" i="36" s="1"/>
  <c r="D6228" i="36" s="1"/>
  <c r="H18" i="8"/>
  <c r="B4134" i="36" s="1"/>
  <c r="D4134" i="36" s="1"/>
  <c r="G18" i="8"/>
  <c r="B4176" i="36" s="1"/>
  <c r="D4176" i="36" s="1"/>
  <c r="F18" i="8"/>
  <c r="B4133" i="36" s="1"/>
  <c r="D4133" i="36" s="1"/>
  <c r="E18" i="8"/>
  <c r="B4175" i="36" s="1"/>
  <c r="D4175" i="36" s="1"/>
  <c r="D18" i="8"/>
  <c r="B4132" i="36" s="1"/>
  <c r="D4132" i="36" s="1"/>
  <c r="E15" i="8"/>
  <c r="B2633" i="36" s="1"/>
  <c r="D2633" i="36" s="1"/>
  <c r="D14" i="8"/>
  <c r="B2570" i="36" s="1"/>
  <c r="D2570" i="36" s="1"/>
  <c r="C14" i="8"/>
  <c r="B2558" i="36" s="1"/>
  <c r="D2558" i="36" s="1"/>
  <c r="C9" i="8"/>
  <c r="D84" i="24" s="1"/>
  <c r="L34" i="6"/>
  <c r="K34" i="6"/>
  <c r="B3565" i="36" s="1"/>
  <c r="D3565" i="36" s="1"/>
  <c r="J34" i="6"/>
  <c r="B6191" i="36" s="1"/>
  <c r="D6191" i="36" s="1"/>
  <c r="I34" i="6"/>
  <c r="B2910" i="36" s="1"/>
  <c r="D2910" i="36" s="1"/>
  <c r="H34" i="6"/>
  <c r="H41" i="6" s="1"/>
  <c r="B213" i="36" s="1"/>
  <c r="D213" i="36" s="1"/>
  <c r="G34" i="6"/>
  <c r="G41" i="6" s="1"/>
  <c r="F34" i="6"/>
  <c r="B169" i="36" s="1"/>
  <c r="D169" i="36" s="1"/>
  <c r="E34" i="6"/>
  <c r="E41" i="6" s="1"/>
  <c r="B141" i="36" s="1"/>
  <c r="D141" i="36" s="1"/>
  <c r="D34" i="6"/>
  <c r="D41" i="6" s="1"/>
  <c r="C34" i="6"/>
  <c r="B91" i="36" s="1"/>
  <c r="D91" i="36" s="1"/>
  <c r="M23" i="6"/>
  <c r="B279" i="36" s="1"/>
  <c r="D279" i="36" s="1"/>
  <c r="N21" i="6"/>
  <c r="N22" i="6" s="1"/>
  <c r="B283" i="36" s="1"/>
  <c r="D283" i="36" s="1"/>
  <c r="L13" i="6"/>
  <c r="B2895" i="36" s="1"/>
  <c r="D2895" i="36" s="1"/>
  <c r="K13" i="6"/>
  <c r="J13" i="6"/>
  <c r="I13" i="6"/>
  <c r="B2888" i="36" s="1"/>
  <c r="D2888" i="36" s="1"/>
  <c r="H13" i="6"/>
  <c r="B203" i="36" s="1"/>
  <c r="D203" i="36" s="1"/>
  <c r="G13" i="6"/>
  <c r="B180" i="36" s="1"/>
  <c r="D180" i="36" s="1"/>
  <c r="F13" i="6"/>
  <c r="E13" i="6"/>
  <c r="D13" i="6"/>
  <c r="B109" i="36" s="1"/>
  <c r="D109" i="36" s="1"/>
  <c r="C13" i="6"/>
  <c r="B77" i="36" s="1"/>
  <c r="D77" i="36" s="1"/>
  <c r="H24" i="5"/>
  <c r="H19" i="5"/>
  <c r="H14" i="5"/>
  <c r="D9" i="5"/>
  <c r="D8" i="5"/>
  <c r="D7" i="5"/>
  <c r="H31" i="4"/>
  <c r="L22" i="4"/>
  <c r="J22" i="4"/>
  <c r="J10" i="4"/>
  <c r="D11" i="4" s="1"/>
  <c r="J88" i="3"/>
  <c r="B7759" i="36" s="1"/>
  <c r="D7759" i="36" s="1"/>
  <c r="J85" i="3"/>
  <c r="C41" i="6" l="1"/>
  <c r="B93" i="36" s="1"/>
  <c r="D93" i="36" s="1"/>
  <c r="K41" i="6"/>
  <c r="B3568" i="36" s="1"/>
  <c r="D3568" i="36" s="1"/>
  <c r="L204" i="11"/>
  <c r="K255" i="11"/>
  <c r="B1491" i="36" s="1"/>
  <c r="D1491" i="36" s="1"/>
  <c r="K344" i="11"/>
  <c r="B3674" i="36" s="1"/>
  <c r="D3674" i="36" s="1"/>
  <c r="K12" i="14"/>
  <c r="B7719" i="36" s="1"/>
  <c r="D7719" i="36" s="1"/>
  <c r="D50" i="24"/>
  <c r="D24" i="27"/>
  <c r="A2" i="31"/>
  <c r="B1" i="33"/>
  <c r="B188" i="36"/>
  <c r="D188" i="36" s="1"/>
  <c r="B1221" i="36"/>
  <c r="D1221" i="36" s="1"/>
  <c r="H29" i="5"/>
  <c r="D51" i="24"/>
  <c r="J41" i="6"/>
  <c r="B6216" i="36" s="1"/>
  <c r="D6216" i="36" s="1"/>
  <c r="F5" i="8"/>
  <c r="B3408" i="36" s="1"/>
  <c r="D3408" i="36" s="1"/>
  <c r="D77" i="8"/>
  <c r="B3238" i="36" s="1"/>
  <c r="D3238" i="36" s="1"/>
  <c r="F172" i="9"/>
  <c r="B5644" i="36" s="1"/>
  <c r="D5644" i="36" s="1"/>
  <c r="I274" i="9"/>
  <c r="D65" i="11"/>
  <c r="B803" i="36" s="1"/>
  <c r="D803" i="36" s="1"/>
  <c r="E38" i="17"/>
  <c r="H129" i="11"/>
  <c r="B1266" i="36" s="1"/>
  <c r="D1266" i="36" s="1"/>
  <c r="H202" i="11"/>
  <c r="B1375" i="36" s="1"/>
  <c r="D1375" i="36" s="1"/>
  <c r="H288" i="11"/>
  <c r="B1454" i="36" s="1"/>
  <c r="D1454" i="36" s="1"/>
  <c r="H305" i="11"/>
  <c r="B1554" i="36" s="1"/>
  <c r="D1554" i="36" s="1"/>
  <c r="I341" i="11"/>
  <c r="B7234" i="36" s="1"/>
  <c r="D7234" i="36" s="1"/>
  <c r="D15" i="12"/>
  <c r="B1772" i="36" s="1"/>
  <c r="D1772" i="36" s="1"/>
  <c r="I32" i="13"/>
  <c r="G24" i="14"/>
  <c r="B1958" i="36" s="1"/>
  <c r="D1958" i="36" s="1"/>
  <c r="I21" i="28"/>
  <c r="L21" i="28" s="1"/>
  <c r="F42" i="28"/>
  <c r="I42" i="28" s="1"/>
  <c r="L42" i="28" s="1"/>
  <c r="B2" i="35"/>
  <c r="B1547" i="36"/>
  <c r="D1547" i="36" s="1"/>
  <c r="D6103" i="36"/>
  <c r="D273" i="9"/>
  <c r="B5501" i="36" s="1"/>
  <c r="D5501" i="36" s="1"/>
  <c r="L102" i="11"/>
  <c r="B7103" i="36"/>
  <c r="D7103" i="36" s="1"/>
  <c r="I305" i="11"/>
  <c r="B7116" i="36" s="1"/>
  <c r="D7116" i="36" s="1"/>
  <c r="B7200" i="36"/>
  <c r="D7200" i="36" s="1"/>
  <c r="D331" i="11"/>
  <c r="B7217" i="36" s="1"/>
  <c r="D7217" i="36" s="1"/>
  <c r="K349" i="11"/>
  <c r="K352" i="11" s="1"/>
  <c r="D7" i="12"/>
  <c r="B1763" i="36" s="1"/>
  <c r="D1763" i="36" s="1"/>
  <c r="D12" i="12"/>
  <c r="B1769" i="36" s="1"/>
  <c r="D1769" i="36" s="1"/>
  <c r="B2026" i="36"/>
  <c r="D2026" i="36" s="1"/>
  <c r="L5" i="15"/>
  <c r="B2056" i="36" s="1"/>
  <c r="D2056" i="36" s="1"/>
  <c r="F43" i="16"/>
  <c r="B1121" i="36"/>
  <c r="D1121" i="36" s="1"/>
  <c r="K57" i="11"/>
  <c r="B1124" i="36"/>
  <c r="D1124" i="36" s="1"/>
  <c r="E14" i="19"/>
  <c r="G14" i="19" s="1"/>
  <c r="E102" i="11"/>
  <c r="B2790" i="36" s="1"/>
  <c r="D2790" i="36" s="1"/>
  <c r="I150" i="11"/>
  <c r="B7051" i="36" s="1"/>
  <c r="D7051" i="36" s="1"/>
  <c r="G204" i="11"/>
  <c r="B1365" i="36" s="1"/>
  <c r="D1365" i="36" s="1"/>
  <c r="D58" i="24"/>
  <c r="B3552" i="36"/>
  <c r="D3552" i="36" s="1"/>
  <c r="F41" i="6"/>
  <c r="B171" i="36" s="1"/>
  <c r="D171" i="36" s="1"/>
  <c r="D108" i="9"/>
  <c r="B5355" i="36" s="1"/>
  <c r="D5355" i="36" s="1"/>
  <c r="H108" i="9"/>
  <c r="B5886" i="36" s="1"/>
  <c r="D5886" i="36" s="1"/>
  <c r="G109" i="9"/>
  <c r="E173" i="9"/>
  <c r="B5544" i="36" s="1"/>
  <c r="D5544" i="36" s="1"/>
  <c r="H273" i="9"/>
  <c r="B4441" i="36" s="1"/>
  <c r="D4441" i="36" s="1"/>
  <c r="L34" i="10"/>
  <c r="B7531" i="36" s="1"/>
  <c r="B6897" i="36"/>
  <c r="D6897" i="36" s="1"/>
  <c r="F49" i="16"/>
  <c r="J74" i="11"/>
  <c r="B6978" i="36" s="1"/>
  <c r="D6978" i="36" s="1"/>
  <c r="E129" i="11"/>
  <c r="B1241" i="36" s="1"/>
  <c r="D1241" i="36" s="1"/>
  <c r="F60" i="16"/>
  <c r="B1323" i="36"/>
  <c r="D1323" i="36" s="1"/>
  <c r="K232" i="11"/>
  <c r="B1481" i="36" s="1"/>
  <c r="D1481" i="36" s="1"/>
  <c r="D294" i="11"/>
  <c r="K294" i="11" s="1"/>
  <c r="B3626" i="36"/>
  <c r="D3626" i="36" s="1"/>
  <c r="D341" i="11"/>
  <c r="B3628" i="36" s="1"/>
  <c r="D3628" i="36" s="1"/>
  <c r="F40" i="16"/>
  <c r="F45" i="16"/>
  <c r="F68" i="16"/>
  <c r="F93" i="16"/>
  <c r="E33" i="17"/>
  <c r="D37" i="17"/>
  <c r="E13" i="19"/>
  <c r="G13" i="19" s="1"/>
  <c r="L41" i="6"/>
  <c r="B2917" i="36" s="1"/>
  <c r="D2917" i="36" s="1"/>
  <c r="B2916" i="36"/>
  <c r="D2916" i="36" s="1"/>
  <c r="G34" i="17"/>
  <c r="B1135" i="36"/>
  <c r="D1135" i="36" s="1"/>
  <c r="C204" i="11"/>
  <c r="B1340" i="36" s="1"/>
  <c r="D1340" i="36" s="1"/>
  <c r="B7199" i="36"/>
  <c r="D7199" i="36" s="1"/>
  <c r="C331" i="11"/>
  <c r="B7216" i="36" s="1"/>
  <c r="D7216" i="36" s="1"/>
  <c r="B2030" i="36"/>
  <c r="D2030" i="36" s="1"/>
  <c r="L13" i="15"/>
  <c r="B2060" i="36" s="1"/>
  <c r="D2060" i="36" s="1"/>
  <c r="H44" i="8"/>
  <c r="B3296" i="36" s="1"/>
  <c r="D3296" i="36" s="1"/>
  <c r="B2836" i="36"/>
  <c r="D2836" i="36" s="1"/>
  <c r="F62" i="16"/>
  <c r="B4211" i="36"/>
  <c r="D4211" i="36" s="1"/>
  <c r="F64" i="16"/>
  <c r="L273" i="11"/>
  <c r="L288" i="11" s="1"/>
  <c r="F14" i="8"/>
  <c r="B2597" i="36" s="1"/>
  <c r="D2597" i="36" s="1"/>
  <c r="C107" i="9"/>
  <c r="K109" i="9"/>
  <c r="B6028" i="36" s="1"/>
  <c r="D6028" i="36" s="1"/>
  <c r="F173" i="9"/>
  <c r="B5653" i="36" s="1"/>
  <c r="D5653" i="36" s="1"/>
  <c r="H173" i="9"/>
  <c r="H6" i="8" s="1"/>
  <c r="B2656" i="36" s="1"/>
  <c r="D2656" i="36" s="1"/>
  <c r="G129" i="11"/>
  <c r="G150" i="11" s="1"/>
  <c r="H138" i="11"/>
  <c r="B1267" i="36" s="1"/>
  <c r="D1267" i="36" s="1"/>
  <c r="K278" i="11"/>
  <c r="B3724" i="36" s="1"/>
  <c r="D3724" i="36" s="1"/>
  <c r="E305" i="11"/>
  <c r="B1536" i="36" s="1"/>
  <c r="D1536" i="36" s="1"/>
  <c r="B3668" i="36"/>
  <c r="D3668" i="36" s="1"/>
  <c r="K339" i="11"/>
  <c r="B3670" i="36" s="1"/>
  <c r="D3670" i="36" s="1"/>
  <c r="B3633" i="36"/>
  <c r="D3633" i="36" s="1"/>
  <c r="E341" i="11"/>
  <c r="B3635" i="36" s="1"/>
  <c r="D3635" i="36" s="1"/>
  <c r="F128" i="16"/>
  <c r="F173" i="16"/>
  <c r="E34" i="17"/>
  <c r="B139" i="36"/>
  <c r="D139" i="36" s="1"/>
  <c r="B1541" i="36"/>
  <c r="D1541" i="36" s="1"/>
  <c r="B3675" i="36"/>
  <c r="D3675" i="36" s="1"/>
  <c r="F21" i="13"/>
  <c r="B1879" i="36" s="1"/>
  <c r="D1879" i="36" s="1"/>
  <c r="H24" i="14"/>
  <c r="B1983" i="36" s="1"/>
  <c r="D1983" i="36" s="1"/>
  <c r="K16" i="15"/>
  <c r="B2055" i="36" s="1"/>
  <c r="D2055" i="36" s="1"/>
  <c r="J19" i="19"/>
  <c r="D86" i="24" s="1"/>
  <c r="A2" i="26"/>
  <c r="B2" i="30"/>
  <c r="B2" i="32"/>
  <c r="B1" i="34"/>
  <c r="D16" i="12"/>
  <c r="B3447" i="36" s="1"/>
  <c r="D3447" i="36" s="1"/>
  <c r="L41" i="28"/>
  <c r="D7248" i="36"/>
  <c r="D7246" i="36"/>
  <c r="D7247" i="36"/>
  <c r="F129" i="11"/>
  <c r="B1247" i="36"/>
  <c r="D1247" i="36" s="1"/>
  <c r="B83" i="24"/>
  <c r="B85" i="24"/>
  <c r="B86" i="24" s="1"/>
  <c r="B87" i="24" s="1"/>
  <c r="B929" i="36"/>
  <c r="D929" i="36" s="1"/>
  <c r="F114" i="11"/>
  <c r="B931" i="36" s="1"/>
  <c r="D931" i="36" s="1"/>
  <c r="B1125" i="36"/>
  <c r="D1125" i="36" s="1"/>
  <c r="G24" i="17"/>
  <c r="E24" i="17"/>
  <c r="B190" i="36"/>
  <c r="D190" i="36" s="1"/>
  <c r="D54" i="24"/>
  <c r="B6286" i="36"/>
  <c r="D6286" i="36" s="1"/>
  <c r="E44" i="8"/>
  <c r="B3229" i="36"/>
  <c r="D3229" i="36" s="1"/>
  <c r="C77" i="8"/>
  <c r="B3232" i="36" s="1"/>
  <c r="D3232" i="36" s="1"/>
  <c r="B3254" i="36"/>
  <c r="D3254" i="36" s="1"/>
  <c r="F77" i="8"/>
  <c r="B3255" i="36" s="1"/>
  <c r="D3255" i="36" s="1"/>
  <c r="B6006" i="36"/>
  <c r="D6006" i="36" s="1"/>
  <c r="K173" i="9"/>
  <c r="B5161" i="36"/>
  <c r="D5161" i="36" s="1"/>
  <c r="F105" i="16"/>
  <c r="B5756" i="36"/>
  <c r="D5756" i="36" s="1"/>
  <c r="G172" i="9"/>
  <c r="B5770" i="36" s="1"/>
  <c r="D5770" i="36" s="1"/>
  <c r="C34" i="10"/>
  <c r="B1109" i="36"/>
  <c r="D1109" i="36" s="1"/>
  <c r="K42" i="11"/>
  <c r="B1229" i="36"/>
  <c r="D1229" i="36" s="1"/>
  <c r="D127" i="11"/>
  <c r="K124" i="11"/>
  <c r="B1276" i="36" s="1"/>
  <c r="D1276" i="36" s="1"/>
  <c r="K136" i="11"/>
  <c r="B1511" i="36"/>
  <c r="D1511" i="36" s="1"/>
  <c r="G14" i="8"/>
  <c r="B2609" i="36" s="1"/>
  <c r="D2609" i="36" s="1"/>
  <c r="F72" i="16"/>
  <c r="K286" i="11"/>
  <c r="H28" i="5"/>
  <c r="K28" i="5" s="1"/>
  <c r="O27" i="5" s="1"/>
  <c r="O29" i="5" s="1"/>
  <c r="B1867" i="36"/>
  <c r="D1867" i="36" s="1"/>
  <c r="H49" i="13"/>
  <c r="I31" i="13"/>
  <c r="I49" i="13" s="1"/>
  <c r="B4171" i="36" s="1"/>
  <c r="D4171" i="36" s="1"/>
  <c r="B7591" i="36"/>
  <c r="L3" i="15"/>
  <c r="B7596" i="36" s="1"/>
  <c r="F16" i="15"/>
  <c r="F73" i="16"/>
  <c r="B1553" i="36"/>
  <c r="D1553" i="36" s="1"/>
  <c r="B7758" i="36"/>
  <c r="D7758" i="36" s="1"/>
  <c r="J90" i="3"/>
  <c r="B5513" i="36"/>
  <c r="D5513" i="36" s="1"/>
  <c r="E109" i="9"/>
  <c r="B5125" i="36"/>
  <c r="D5125" i="36" s="1"/>
  <c r="C5" i="8"/>
  <c r="B3405" i="36" s="1"/>
  <c r="D3405" i="36" s="1"/>
  <c r="F110" i="16"/>
  <c r="B5906" i="36"/>
  <c r="D5906" i="36" s="1"/>
  <c r="E273" i="9"/>
  <c r="E74" i="11"/>
  <c r="B871" i="36" s="1"/>
  <c r="D871" i="36" s="1"/>
  <c r="H102" i="11"/>
  <c r="B1047" i="36" s="1"/>
  <c r="D1047" i="36" s="1"/>
  <c r="B2081" i="36"/>
  <c r="D2081" i="36" s="1"/>
  <c r="B6997" i="36"/>
  <c r="D6997" i="36" s="1"/>
  <c r="K100" i="11"/>
  <c r="B7013" i="36" s="1"/>
  <c r="D7013" i="36" s="1"/>
  <c r="B1259" i="36"/>
  <c r="D1259" i="36" s="1"/>
  <c r="F58" i="16"/>
  <c r="B7074" i="36"/>
  <c r="D7074" i="36" s="1"/>
  <c r="F67" i="16"/>
  <c r="K223" i="11"/>
  <c r="B7078" i="36"/>
  <c r="D7078" i="36" s="1"/>
  <c r="F69" i="16"/>
  <c r="F71" i="16"/>
  <c r="B1473" i="36"/>
  <c r="D1473" i="36" s="1"/>
  <c r="K323" i="11"/>
  <c r="B1754" i="36"/>
  <c r="D1754" i="36" s="1"/>
  <c r="D14" i="12"/>
  <c r="B1770" i="36" s="1"/>
  <c r="D1770" i="36" s="1"/>
  <c r="F59" i="16"/>
  <c r="G26" i="17"/>
  <c r="D36" i="17"/>
  <c r="B1137" i="36"/>
  <c r="D1137" i="36" s="1"/>
  <c r="B1345" i="36"/>
  <c r="D1345" i="36" s="1"/>
  <c r="B2053" i="36"/>
  <c r="D2053" i="36" s="1"/>
  <c r="E6" i="8"/>
  <c r="B2631" i="36" s="1"/>
  <c r="D2631" i="36" s="1"/>
  <c r="G15" i="8"/>
  <c r="B6032" i="36" s="1"/>
  <c r="D6032" i="36" s="1"/>
  <c r="I76" i="8"/>
  <c r="B5557" i="36"/>
  <c r="D5557" i="36" s="1"/>
  <c r="F109" i="9"/>
  <c r="I173" i="9"/>
  <c r="B5658" i="36"/>
  <c r="D5658" i="36" s="1"/>
  <c r="B6848" i="36"/>
  <c r="D6848" i="36" s="1"/>
  <c r="F34" i="16"/>
  <c r="B6883" i="36"/>
  <c r="D6883" i="36" s="1"/>
  <c r="F42" i="16"/>
  <c r="B6891" i="36"/>
  <c r="D6891" i="36" s="1"/>
  <c r="F46" i="16"/>
  <c r="B6899" i="36"/>
  <c r="D6899" i="36" s="1"/>
  <c r="F50" i="16"/>
  <c r="L74" i="11"/>
  <c r="L114" i="11" s="1"/>
  <c r="D27" i="17"/>
  <c r="B1127" i="36"/>
  <c r="D1127" i="36" s="1"/>
  <c r="F27" i="17"/>
  <c r="B1130" i="36"/>
  <c r="D1130" i="36" s="1"/>
  <c r="E30" i="17"/>
  <c r="D37" i="24"/>
  <c r="B4268" i="36"/>
  <c r="D4268" i="36" s="1"/>
  <c r="H22" i="4"/>
  <c r="B4996" i="36"/>
  <c r="D4996" i="36" s="1"/>
  <c r="H33" i="5"/>
  <c r="B131" i="36"/>
  <c r="D131" i="36" s="1"/>
  <c r="D52" i="24"/>
  <c r="B282" i="36"/>
  <c r="D282" i="36" s="1"/>
  <c r="N23" i="6"/>
  <c r="F6" i="8"/>
  <c r="B2593" i="36" s="1"/>
  <c r="D2593" i="36" s="1"/>
  <c r="B4113" i="36"/>
  <c r="D4113" i="36" s="1"/>
  <c r="C18" i="8"/>
  <c r="B4131" i="36" s="1"/>
  <c r="D4131" i="36" s="1"/>
  <c r="B3258" i="36"/>
  <c r="D3258" i="36" s="1"/>
  <c r="G77" i="8"/>
  <c r="B3261" i="36" s="1"/>
  <c r="D3261" i="36" s="1"/>
  <c r="B3584" i="36"/>
  <c r="D3584" i="36" s="1"/>
  <c r="B3702" i="36"/>
  <c r="D3702" i="36" s="1"/>
  <c r="K76" i="8"/>
  <c r="B3586" i="36" s="1"/>
  <c r="D3586" i="36" s="1"/>
  <c r="B6261" i="36"/>
  <c r="D6261" i="36" s="1"/>
  <c r="J77" i="8"/>
  <c r="B6262" i="36" s="1"/>
  <c r="D6262" i="36" s="1"/>
  <c r="B5061" i="36"/>
  <c r="D5061" i="36" s="1"/>
  <c r="B4" i="12"/>
  <c r="C12" i="9"/>
  <c r="H109" i="9"/>
  <c r="B6357" i="36"/>
  <c r="D6357" i="36" s="1"/>
  <c r="J173" i="9"/>
  <c r="B5225" i="36"/>
  <c r="D5225" i="36" s="1"/>
  <c r="B5780" i="36"/>
  <c r="D5780" i="36" s="1"/>
  <c r="J273" i="9"/>
  <c r="B763" i="36"/>
  <c r="D763" i="36" s="1"/>
  <c r="D33" i="11"/>
  <c r="K5" i="11"/>
  <c r="B6893" i="36"/>
  <c r="D6893" i="36" s="1"/>
  <c r="F47" i="16"/>
  <c r="B6901" i="36"/>
  <c r="D6901" i="36" s="1"/>
  <c r="F51" i="16"/>
  <c r="D74" i="11"/>
  <c r="B813" i="36" s="1"/>
  <c r="D813" i="36" s="1"/>
  <c r="H74" i="11"/>
  <c r="K47" i="11"/>
  <c r="K53" i="11"/>
  <c r="B740" i="36"/>
  <c r="D740" i="36" s="1"/>
  <c r="K61" i="11"/>
  <c r="I74" i="11"/>
  <c r="B6977" i="36" s="1"/>
  <c r="D6977" i="36" s="1"/>
  <c r="K146" i="11"/>
  <c r="K178" i="11"/>
  <c r="K251" i="11"/>
  <c r="B1488" i="36" s="1"/>
  <c r="D1488" i="36" s="1"/>
  <c r="B1501" i="36"/>
  <c r="D1501" i="36" s="1"/>
  <c r="K271" i="11"/>
  <c r="B1508" i="36" s="1"/>
  <c r="D1508" i="36" s="1"/>
  <c r="C296" i="11"/>
  <c r="K303" i="11"/>
  <c r="H331" i="11"/>
  <c r="B7221" i="36" s="1"/>
  <c r="D7221" i="36" s="1"/>
  <c r="B3640" i="36"/>
  <c r="D3640" i="36" s="1"/>
  <c r="F341" i="11"/>
  <c r="B7231" i="36"/>
  <c r="D7231" i="36" s="1"/>
  <c r="J341" i="11"/>
  <c r="C341" i="11"/>
  <c r="B4107" i="36"/>
  <c r="D4107" i="36" s="1"/>
  <c r="F18" i="12"/>
  <c r="B4109" i="36" s="1"/>
  <c r="D4109" i="36" s="1"/>
  <c r="B2733" i="36"/>
  <c r="D2733" i="36" s="1"/>
  <c r="D22" i="4"/>
  <c r="B6079" i="36"/>
  <c r="D6079" i="36" s="1"/>
  <c r="D24" i="4"/>
  <c r="B4270" i="36" s="1"/>
  <c r="D4270" i="36" s="1"/>
  <c r="H26" i="14"/>
  <c r="B7740" i="36" s="1"/>
  <c r="D7740" i="36" s="1"/>
  <c r="F36" i="16"/>
  <c r="F39" i="16"/>
  <c r="F130" i="16"/>
  <c r="D59" i="24"/>
  <c r="A2" i="27"/>
  <c r="F18" i="28"/>
  <c r="I17" i="28"/>
  <c r="L17" i="28" s="1"/>
  <c r="I25" i="28"/>
  <c r="L25" i="28" s="1"/>
  <c r="F26" i="28"/>
  <c r="I26" i="28" s="1"/>
  <c r="L26" i="28" s="1"/>
  <c r="B122" i="36"/>
  <c r="D122" i="36" s="1"/>
  <c r="B211" i="36"/>
  <c r="D211" i="36" s="1"/>
  <c r="B901" i="36"/>
  <c r="D901" i="36" s="1"/>
  <c r="B1107" i="36"/>
  <c r="D1107" i="36" s="1"/>
  <c r="B1245" i="36"/>
  <c r="D1245" i="36" s="1"/>
  <c r="B1470" i="36"/>
  <c r="D1470" i="36" s="1"/>
  <c r="B1475" i="36"/>
  <c r="D1475" i="36" s="1"/>
  <c r="B1519" i="36"/>
  <c r="D1519" i="36" s="1"/>
  <c r="B1746" i="36"/>
  <c r="D1746" i="36" s="1"/>
  <c r="B157" i="36"/>
  <c r="D157" i="36" s="1"/>
  <c r="D53" i="24"/>
  <c r="B6124" i="36"/>
  <c r="D6124" i="36" s="1"/>
  <c r="D57" i="24"/>
  <c r="B4805" i="36"/>
  <c r="D4805" i="36" s="1"/>
  <c r="C184" i="9"/>
  <c r="B1136" i="36"/>
  <c r="D1136" i="36" s="1"/>
  <c r="G35" i="17"/>
  <c r="B1142" i="36"/>
  <c r="D1142" i="36" s="1"/>
  <c r="G38" i="17"/>
  <c r="B2823" i="36"/>
  <c r="D2823" i="36" s="1"/>
  <c r="E190" i="11"/>
  <c r="B1352" i="36" s="1"/>
  <c r="D1352" i="36" s="1"/>
  <c r="K198" i="11"/>
  <c r="F65" i="16"/>
  <c r="K237" i="11"/>
  <c r="B1485" i="36" s="1"/>
  <c r="D1485" i="36" s="1"/>
  <c r="D354" i="11"/>
  <c r="B3629" i="36" s="1"/>
  <c r="D3629" i="36" s="1"/>
  <c r="F15" i="13"/>
  <c r="E35" i="17"/>
  <c r="G12" i="19"/>
  <c r="G5" i="8"/>
  <c r="B5918" i="36"/>
  <c r="D5918" i="36" s="1"/>
  <c r="I109" i="9"/>
  <c r="B5119" i="36"/>
  <c r="D5119" i="36" s="1"/>
  <c r="C108" i="9"/>
  <c r="B5120" i="36" s="1"/>
  <c r="D5120" i="36" s="1"/>
  <c r="D109" i="9"/>
  <c r="B5126" i="36"/>
  <c r="D5126" i="36" s="1"/>
  <c r="C121" i="9"/>
  <c r="I33" i="11"/>
  <c r="G29" i="17"/>
  <c r="E29" i="17"/>
  <c r="G39" i="17"/>
  <c r="B1144" i="36"/>
  <c r="D1144" i="36" s="1"/>
  <c r="E39" i="17"/>
  <c r="B1274" i="36"/>
  <c r="D1274" i="36" s="1"/>
  <c r="E26" i="17"/>
  <c r="K341" i="11"/>
  <c r="K15" i="8"/>
  <c r="B3573" i="36" s="1"/>
  <c r="D3573" i="36" s="1"/>
  <c r="F94" i="16"/>
  <c r="F106" i="16"/>
  <c r="B5599" i="36"/>
  <c r="D5599" i="36" s="1"/>
  <c r="B6301" i="36"/>
  <c r="D6301" i="36" s="1"/>
  <c r="J109" i="9"/>
  <c r="B4395" i="36"/>
  <c r="D4395" i="36" s="1"/>
  <c r="F127" i="16"/>
  <c r="B6840" i="36"/>
  <c r="D6840" i="36" s="1"/>
  <c r="K273" i="9"/>
  <c r="B4442" i="36" s="1"/>
  <c r="D4442" i="36" s="1"/>
  <c r="K84" i="11"/>
  <c r="K110" i="11"/>
  <c r="J114" i="11"/>
  <c r="B7021" i="36" s="1"/>
  <c r="D7021" i="36" s="1"/>
  <c r="B7034" i="36"/>
  <c r="D7034" i="36" s="1"/>
  <c r="J129" i="11"/>
  <c r="C129" i="11"/>
  <c r="H148" i="11"/>
  <c r="B1272" i="36" s="1"/>
  <c r="D1272" i="36" s="1"/>
  <c r="K162" i="11"/>
  <c r="G331" i="11"/>
  <c r="B7220" i="36" s="1"/>
  <c r="D7220" i="36" s="1"/>
  <c r="G341" i="11"/>
  <c r="B3676" i="36"/>
  <c r="D3676" i="36" s="1"/>
  <c r="H352" i="11"/>
  <c r="B1792" i="36"/>
  <c r="D1792" i="36" s="1"/>
  <c r="D11" i="12"/>
  <c r="B1768" i="36" s="1"/>
  <c r="D1768" i="36" s="1"/>
  <c r="B2027" i="36"/>
  <c r="D2027" i="36" s="1"/>
  <c r="L8" i="15"/>
  <c r="B2057" i="36" s="1"/>
  <c r="D2057" i="36" s="1"/>
  <c r="B2028" i="36"/>
  <c r="D2028" i="36" s="1"/>
  <c r="L10" i="15"/>
  <c r="B2058" i="36" s="1"/>
  <c r="D2058" i="36" s="1"/>
  <c r="F37" i="16"/>
  <c r="F104" i="16"/>
  <c r="F160" i="16"/>
  <c r="G30" i="17"/>
  <c r="F15" i="19"/>
  <c r="F19" i="19" s="1"/>
  <c r="D55" i="24"/>
  <c r="L12" i="28"/>
  <c r="B2" i="34"/>
  <c r="B124" i="36"/>
  <c r="D124" i="36" s="1"/>
  <c r="B836" i="36"/>
  <c r="D836" i="36" s="1"/>
  <c r="B1116" i="36"/>
  <c r="D1116" i="36" s="1"/>
  <c r="B1258" i="36"/>
  <c r="D1258" i="36" s="1"/>
  <c r="B1749" i="36"/>
  <c r="D1749" i="36" s="1"/>
  <c r="C172" i="9"/>
  <c r="B5214" i="36" s="1"/>
  <c r="D5214" i="36" s="1"/>
  <c r="B1134" i="36"/>
  <c r="D1134" i="36" s="1"/>
  <c r="G33" i="17"/>
  <c r="C74" i="11"/>
  <c r="G74" i="11"/>
  <c r="I204" i="11"/>
  <c r="D273" i="11"/>
  <c r="B1446" i="36" s="1"/>
  <c r="D1446" i="36" s="1"/>
  <c r="K329" i="11"/>
  <c r="E331" i="11"/>
  <c r="B7218" i="36" s="1"/>
  <c r="D7218" i="36" s="1"/>
  <c r="I331" i="11"/>
  <c r="B7222" i="36" s="1"/>
  <c r="D7222" i="36" s="1"/>
  <c r="I354" i="11"/>
  <c r="B7244" i="36" s="1"/>
  <c r="D7244" i="36" s="1"/>
  <c r="I24" i="14"/>
  <c r="B7618" i="36"/>
  <c r="L14" i="15"/>
  <c r="B7623" i="36" s="1"/>
  <c r="F35" i="16"/>
  <c r="F48" i="16"/>
  <c r="I41" i="6"/>
  <c r="B2913" i="36" s="1"/>
  <c r="D2913" i="36" s="1"/>
  <c r="D5" i="8"/>
  <c r="B3406" i="36" s="1"/>
  <c r="D3406" i="36" s="1"/>
  <c r="H76" i="8"/>
  <c r="B3298" i="36" s="1"/>
  <c r="D3298" i="36" s="1"/>
  <c r="D172" i="9"/>
  <c r="C211" i="9"/>
  <c r="G273" i="9"/>
  <c r="B5863" i="36" s="1"/>
  <c r="D5863" i="36" s="1"/>
  <c r="E15" i="19"/>
  <c r="D26" i="17"/>
  <c r="K64" i="11"/>
  <c r="K72" i="11"/>
  <c r="B1141" i="36" s="1"/>
  <c r="D1141" i="36" s="1"/>
  <c r="K92" i="11"/>
  <c r="B2089" i="36" s="1"/>
  <c r="D2089" i="36" s="1"/>
  <c r="E138" i="11"/>
  <c r="K188" i="11"/>
  <c r="H190" i="11"/>
  <c r="B2830" i="36" s="1"/>
  <c r="D2830" i="36" s="1"/>
  <c r="F204" i="11"/>
  <c r="B1359" i="36" s="1"/>
  <c r="D1359" i="36" s="1"/>
  <c r="J204" i="11"/>
  <c r="B7072" i="36" s="1"/>
  <c r="D7072" i="36" s="1"/>
  <c r="K264" i="11"/>
  <c r="B1500" i="36" s="1"/>
  <c r="D1500" i="36" s="1"/>
  <c r="F331" i="11"/>
  <c r="B7219" i="36" s="1"/>
  <c r="D7219" i="36" s="1"/>
  <c r="J331" i="11"/>
  <c r="B7223" i="36" s="1"/>
  <c r="D7223" i="36" s="1"/>
  <c r="D5" i="12"/>
  <c r="B1761" i="36" s="1"/>
  <c r="D1761" i="36" s="1"/>
  <c r="D9" i="12"/>
  <c r="B1767" i="36" s="1"/>
  <c r="D1767" i="36" s="1"/>
  <c r="D13" i="12"/>
  <c r="B3726" i="36" s="1"/>
  <c r="D3726" i="36" s="1"/>
  <c r="D17" i="12"/>
  <c r="B4104" i="36" s="1"/>
  <c r="D4104" i="36" s="1"/>
  <c r="D74" i="24"/>
  <c r="B1940" i="36"/>
  <c r="D1940" i="36" s="1"/>
  <c r="J23" i="14"/>
  <c r="L6" i="15"/>
  <c r="B7605" i="36" s="1"/>
  <c r="B7609" i="36"/>
  <c r="L9" i="15"/>
  <c r="B7614" i="36" s="1"/>
  <c r="F41" i="16"/>
  <c r="F44" i="16"/>
  <c r="F135" i="16"/>
  <c r="F26" i="17"/>
  <c r="F37" i="17"/>
  <c r="B1" i="32"/>
  <c r="A1" i="31"/>
  <c r="A1" i="26"/>
  <c r="B1" i="30"/>
  <c r="B1" i="35"/>
  <c r="B1053" i="36"/>
  <c r="D1053" i="36" s="1"/>
  <c r="F273" i="9"/>
  <c r="B5713" i="36" s="1"/>
  <c r="D5713" i="36" s="1"/>
  <c r="E204" i="11"/>
  <c r="B1353" i="36" s="1"/>
  <c r="D1353" i="36" s="1"/>
  <c r="E354" i="11"/>
  <c r="B3636" i="36" s="1"/>
  <c r="D3636" i="36" s="1"/>
  <c r="K14" i="14"/>
  <c r="B2805" i="36"/>
  <c r="D2805" i="36" s="1"/>
  <c r="D7249" i="36"/>
  <c r="A7250" i="36"/>
  <c r="A7251" i="36" s="1"/>
  <c r="A7252" i="36" s="1"/>
  <c r="B4435" i="36" l="1"/>
  <c r="D4435" i="36" s="1"/>
  <c r="I7" i="8"/>
  <c r="B4444" i="36" s="1"/>
  <c r="D4444" i="36" s="1"/>
  <c r="G173" i="9"/>
  <c r="B5778" i="36" s="1"/>
  <c r="D5778" i="36" s="1"/>
  <c r="G26" i="14"/>
  <c r="B7739" i="36" s="1"/>
  <c r="D7739" i="36" s="1"/>
  <c r="E114" i="11"/>
  <c r="B873" i="36" s="1"/>
  <c r="D873" i="36" s="1"/>
  <c r="D274" i="9"/>
  <c r="K4" i="8"/>
  <c r="H274" i="9"/>
  <c r="K296" i="11"/>
  <c r="K305" i="11" s="1"/>
  <c r="B1560" i="36" s="1"/>
  <c r="D1560" i="36" s="1"/>
  <c r="B1555" i="36"/>
  <c r="D1555" i="36" s="1"/>
  <c r="D7251" i="36"/>
  <c r="D56" i="24"/>
  <c r="F274" i="9"/>
  <c r="B5719" i="36" s="1"/>
  <c r="D5719" i="36" s="1"/>
  <c r="B6024" i="36"/>
  <c r="D6024" i="36" s="1"/>
  <c r="G4" i="8"/>
  <c r="B2603" i="36" s="1"/>
  <c r="D2603" i="36" s="1"/>
  <c r="B1525" i="36"/>
  <c r="D1525" i="36" s="1"/>
  <c r="D296" i="11"/>
  <c r="B987" i="36"/>
  <c r="D987" i="36" s="1"/>
  <c r="G114" i="11"/>
  <c r="B3649" i="36"/>
  <c r="D3649" i="36" s="1"/>
  <c r="G354" i="11"/>
  <c r="B3650" i="36" s="1"/>
  <c r="D3650" i="36" s="1"/>
  <c r="B5260" i="36"/>
  <c r="D5260" i="36" s="1"/>
  <c r="F129" i="16"/>
  <c r="B755" i="36"/>
  <c r="D755" i="36" s="1"/>
  <c r="C114" i="11"/>
  <c r="B757" i="36" s="1"/>
  <c r="D757" i="36" s="1"/>
  <c r="B5132" i="36"/>
  <c r="D5132" i="36" s="1"/>
  <c r="C173" i="9"/>
  <c r="B1045" i="36"/>
  <c r="D1045" i="36" s="1"/>
  <c r="H114" i="11"/>
  <c r="B1054" i="36" s="1"/>
  <c r="D1054" i="36" s="1"/>
  <c r="B2837" i="36"/>
  <c r="D2837" i="36" s="1"/>
  <c r="K190" i="11"/>
  <c r="E16" i="19"/>
  <c r="G16" i="19" s="1"/>
  <c r="F31" i="17"/>
  <c r="D31" i="17"/>
  <c r="B1131" i="36"/>
  <c r="D1131" i="36" s="1"/>
  <c r="B5412" i="36"/>
  <c r="D5412" i="36" s="1"/>
  <c r="D173" i="9"/>
  <c r="F19" i="12"/>
  <c r="B1328" i="36"/>
  <c r="D1328" i="36" s="1"/>
  <c r="B5356" i="36"/>
  <c r="D5356" i="36" s="1"/>
  <c r="D4" i="8"/>
  <c r="K273" i="11"/>
  <c r="K288" i="11" s="1"/>
  <c r="B4157" i="36"/>
  <c r="D4157" i="36" s="1"/>
  <c r="K202" i="11"/>
  <c r="B5232" i="36"/>
  <c r="D5232" i="36" s="1"/>
  <c r="F126" i="16"/>
  <c r="B7235" i="36"/>
  <c r="D7235" i="36" s="1"/>
  <c r="J354" i="11"/>
  <c r="B7245" i="36" s="1"/>
  <c r="D7245" i="36" s="1"/>
  <c r="B7048" i="36"/>
  <c r="D7048" i="36" s="1"/>
  <c r="K148" i="11"/>
  <c r="E23" i="17"/>
  <c r="B1122" i="36"/>
  <c r="D1122" i="36" s="1"/>
  <c r="G23" i="17"/>
  <c r="K33" i="11"/>
  <c r="B1093" i="36"/>
  <c r="D1093" i="36" s="1"/>
  <c r="B7041" i="36"/>
  <c r="D7041" i="36" s="1"/>
  <c r="J274" i="9"/>
  <c r="J275" i="9" s="1"/>
  <c r="B6025" i="36"/>
  <c r="D6025" i="36" s="1"/>
  <c r="H4" i="8"/>
  <c r="H275" i="9"/>
  <c r="K77" i="8"/>
  <c r="B3587" i="36" s="1"/>
  <c r="D3587" i="36" s="1"/>
  <c r="B284" i="36"/>
  <c r="D284" i="36" s="1"/>
  <c r="N36" i="6"/>
  <c r="B5914" i="36"/>
  <c r="D5914" i="36" s="1"/>
  <c r="H7" i="8"/>
  <c r="B2657" i="36" s="1"/>
  <c r="D2657" i="36" s="1"/>
  <c r="B5588" i="36"/>
  <c r="D5588" i="36" s="1"/>
  <c r="F275" i="9"/>
  <c r="F4" i="8"/>
  <c r="B7207" i="36"/>
  <c r="D7207" i="36" s="1"/>
  <c r="J13" i="8"/>
  <c r="K331" i="11"/>
  <c r="H204" i="11"/>
  <c r="B1376" i="36" s="1"/>
  <c r="D1376" i="36" s="1"/>
  <c r="B2031" i="36"/>
  <c r="D2031" i="36" s="1"/>
  <c r="L16" i="15"/>
  <c r="B4173" i="36"/>
  <c r="D4173" i="36" s="1"/>
  <c r="H164" i="11"/>
  <c r="E21" i="17"/>
  <c r="B1115" i="36"/>
  <c r="D1115" i="36" s="1"/>
  <c r="G21" i="17"/>
  <c r="B6014" i="36"/>
  <c r="D6014" i="36" s="1"/>
  <c r="K6" i="8"/>
  <c r="B3570" i="36" s="1"/>
  <c r="D3570" i="36" s="1"/>
  <c r="A7253" i="36"/>
  <c r="D7252" i="36"/>
  <c r="B4203" i="36"/>
  <c r="D4203" i="36" s="1"/>
  <c r="E150" i="11"/>
  <c r="B1242" i="36" s="1"/>
  <c r="D1242" i="36" s="1"/>
  <c r="D40" i="17"/>
  <c r="E42" i="17" s="1"/>
  <c r="I26" i="14"/>
  <c r="B7741" i="36" s="1"/>
  <c r="D7741" i="36" s="1"/>
  <c r="B1996" i="36"/>
  <c r="D1996" i="36" s="1"/>
  <c r="B7215" i="36"/>
  <c r="D7215" i="36" s="1"/>
  <c r="J16" i="8"/>
  <c r="B6226" i="36" s="1"/>
  <c r="D6226" i="36" s="1"/>
  <c r="B3409" i="36"/>
  <c r="D3409" i="36" s="1"/>
  <c r="F22" i="4"/>
  <c r="B1875" i="36"/>
  <c r="D1875" i="36" s="1"/>
  <c r="B2102" i="36"/>
  <c r="D2102" i="36" s="1"/>
  <c r="H15" i="8"/>
  <c r="B2660" i="36" s="1"/>
  <c r="D2660" i="36" s="1"/>
  <c r="B1119" i="36"/>
  <c r="D1119" i="36" s="1"/>
  <c r="G22" i="17"/>
  <c r="E22" i="17"/>
  <c r="B778" i="36"/>
  <c r="D778" i="36" s="1"/>
  <c r="D114" i="11"/>
  <c r="B815" i="36" s="1"/>
  <c r="D815" i="36" s="1"/>
  <c r="K274" i="9"/>
  <c r="B5066" i="36"/>
  <c r="D5066" i="36" s="1"/>
  <c r="C109" i="9"/>
  <c r="B1474" i="36"/>
  <c r="D1474" i="36" s="1"/>
  <c r="G12" i="8"/>
  <c r="B5527" i="36"/>
  <c r="D5527" i="36" s="1"/>
  <c r="E4" i="8"/>
  <c r="D7250" i="36"/>
  <c r="G15" i="19"/>
  <c r="G19" i="19" s="1"/>
  <c r="J20" i="19" s="1"/>
  <c r="B7242" i="36"/>
  <c r="D7242" i="36" s="1"/>
  <c r="H354" i="11"/>
  <c r="B3660" i="36" s="1"/>
  <c r="D3660" i="36" s="1"/>
  <c r="B1225" i="36"/>
  <c r="D1225" i="36" s="1"/>
  <c r="C150" i="11"/>
  <c r="B1226" i="36" s="1"/>
  <c r="D1226" i="36" s="1"/>
  <c r="B1151" i="36"/>
  <c r="D1151" i="36" s="1"/>
  <c r="K112" i="11"/>
  <c r="B6352" i="36"/>
  <c r="D6352" i="36" s="1"/>
  <c r="J4" i="8"/>
  <c r="B3672" i="36"/>
  <c r="D3672" i="36" s="1"/>
  <c r="K13" i="8"/>
  <c r="K354" i="11"/>
  <c r="B3678" i="36" s="1"/>
  <c r="D3678" i="36" s="1"/>
  <c r="B6902" i="36"/>
  <c r="D6902" i="36" s="1"/>
  <c r="I114" i="11"/>
  <c r="F254" i="28"/>
  <c r="D35" i="27" s="1"/>
  <c r="I18" i="28"/>
  <c r="L18" i="28" s="1"/>
  <c r="L254" i="28" s="1"/>
  <c r="B3642" i="36"/>
  <c r="D3642" i="36" s="1"/>
  <c r="F354" i="11"/>
  <c r="B3643" i="36" s="1"/>
  <c r="D3643" i="36" s="1"/>
  <c r="C305" i="11"/>
  <c r="B1524" i="36" s="1"/>
  <c r="D1524" i="36" s="1"/>
  <c r="B1523" i="36"/>
  <c r="D1523" i="36" s="1"/>
  <c r="B1381" i="36"/>
  <c r="D1381" i="36" s="1"/>
  <c r="F13" i="8"/>
  <c r="E28" i="17"/>
  <c r="B1128" i="36"/>
  <c r="D1128" i="36" s="1"/>
  <c r="F28" i="17"/>
  <c r="K65" i="11"/>
  <c r="B1133" i="36" s="1"/>
  <c r="D1133" i="36" s="1"/>
  <c r="G274" i="9"/>
  <c r="B6397" i="36"/>
  <c r="D6397" i="36" s="1"/>
  <c r="J6" i="8"/>
  <c r="B6221" i="36" s="1"/>
  <c r="D6221" i="36" s="1"/>
  <c r="B19" i="12"/>
  <c r="B1759" i="36" s="1"/>
  <c r="D1759" i="36" s="1"/>
  <c r="B1744" i="36"/>
  <c r="D1744" i="36" s="1"/>
  <c r="D4" i="12"/>
  <c r="F7" i="8"/>
  <c r="B2594" i="36" s="1"/>
  <c r="D2594" i="36" s="1"/>
  <c r="H77" i="8"/>
  <c r="B3299" i="36" s="1"/>
  <c r="D3299" i="36" s="1"/>
  <c r="B1231" i="36"/>
  <c r="D1231" i="36" s="1"/>
  <c r="D129" i="11"/>
  <c r="B3274" i="36"/>
  <c r="D3274" i="36" s="1"/>
  <c r="E77" i="8"/>
  <c r="B3277" i="36" s="1"/>
  <c r="D3277" i="36" s="1"/>
  <c r="B1249" i="36"/>
  <c r="D1249" i="36" s="1"/>
  <c r="F150" i="11"/>
  <c r="B1250" i="36" s="1"/>
  <c r="D1250" i="36" s="1"/>
  <c r="B7721" i="36"/>
  <c r="D7721" i="36" s="1"/>
  <c r="K23" i="14"/>
  <c r="K24" i="14" s="1"/>
  <c r="B7730" i="36"/>
  <c r="D7730" i="36" s="1"/>
  <c r="J24" i="14"/>
  <c r="G6" i="8"/>
  <c r="B2604" i="36" s="1"/>
  <c r="D2604" i="36" s="1"/>
  <c r="B7071" i="36"/>
  <c r="D7071" i="36" s="1"/>
  <c r="F66" i="16"/>
  <c r="B7243" i="36"/>
  <c r="D7243" i="36" s="1"/>
  <c r="K16" i="8"/>
  <c r="B3574" i="36" s="1"/>
  <c r="D3574" i="36" s="1"/>
  <c r="D288" i="11"/>
  <c r="B1448" i="36" s="1"/>
  <c r="D1448" i="36" s="1"/>
  <c r="B7038" i="36"/>
  <c r="D7038" i="36" s="1"/>
  <c r="J150" i="11"/>
  <c r="B7052" i="36" s="1"/>
  <c r="D7052" i="36" s="1"/>
  <c r="K102" i="11"/>
  <c r="B2088" i="36"/>
  <c r="D2088" i="36" s="1"/>
  <c r="C273" i="9"/>
  <c r="B5320" i="36" s="1"/>
  <c r="D5320" i="36" s="1"/>
  <c r="B6026" i="36"/>
  <c r="D6026" i="36" s="1"/>
  <c r="I4" i="8"/>
  <c r="I275" i="9"/>
  <c r="B5946" i="36" s="1"/>
  <c r="D5946" i="36" s="1"/>
  <c r="B5507" i="36"/>
  <c r="D5507" i="36" s="1"/>
  <c r="D7" i="8"/>
  <c r="B2567" i="36" s="1"/>
  <c r="D2567" i="36" s="1"/>
  <c r="F24" i="4"/>
  <c r="B3621" i="36"/>
  <c r="D3621" i="36" s="1"/>
  <c r="C354" i="11"/>
  <c r="B3622" i="36" s="1"/>
  <c r="D3622" i="36" s="1"/>
  <c r="H150" i="11"/>
  <c r="B1273" i="36" s="1"/>
  <c r="D1273" i="36" s="1"/>
  <c r="B3569" i="36"/>
  <c r="D3569" i="36" s="1"/>
  <c r="B4216" i="36"/>
  <c r="D4216" i="36" s="1"/>
  <c r="I6" i="8"/>
  <c r="B5011" i="36" s="1"/>
  <c r="D5011" i="36" s="1"/>
  <c r="B3318" i="36"/>
  <c r="D3318" i="36" s="1"/>
  <c r="I77" i="8"/>
  <c r="B3319" i="36" s="1"/>
  <c r="D3319" i="36" s="1"/>
  <c r="B7747" i="36"/>
  <c r="D7747" i="36" s="1"/>
  <c r="E274" i="9"/>
  <c r="E275" i="9" s="1"/>
  <c r="D30" i="24"/>
  <c r="B7760" i="36"/>
  <c r="D7760" i="36" s="1"/>
  <c r="B1515" i="36"/>
  <c r="D1515" i="36" s="1"/>
  <c r="G16" i="8"/>
  <c r="B2611" i="36" s="1"/>
  <c r="D2611" i="36" s="1"/>
  <c r="B2093" i="36"/>
  <c r="D2093" i="36" s="1"/>
  <c r="K138" i="11"/>
  <c r="B7298" i="36"/>
  <c r="C35" i="10"/>
  <c r="B7299" i="36" s="1"/>
  <c r="K127" i="11"/>
  <c r="K204" i="11" l="1"/>
  <c r="K205" i="11" s="1"/>
  <c r="B1389" i="36" s="1"/>
  <c r="D1389" i="36" s="1"/>
  <c r="K74" i="11"/>
  <c r="C13" i="8" s="1"/>
  <c r="B2557" i="36" s="1"/>
  <c r="D2557" i="36" s="1"/>
  <c r="F175" i="16"/>
  <c r="C274" i="9"/>
  <c r="C7" i="8" s="1"/>
  <c r="F40" i="17"/>
  <c r="G42" i="17" s="1"/>
  <c r="D305" i="11"/>
  <c r="B1530" i="36" s="1"/>
  <c r="D1530" i="36" s="1"/>
  <c r="B1529" i="36"/>
  <c r="D1529" i="36" s="1"/>
  <c r="B1559" i="36"/>
  <c r="D1559" i="36" s="1"/>
  <c r="H13" i="8"/>
  <c r="B2659" i="36" s="1"/>
  <c r="D2659" i="36" s="1"/>
  <c r="B5552" i="36"/>
  <c r="D5552" i="36" s="1"/>
  <c r="B1517" i="36"/>
  <c r="D1517" i="36" s="1"/>
  <c r="F12" i="16"/>
  <c r="B7733" i="36"/>
  <c r="D7733" i="36" s="1"/>
  <c r="K26" i="14"/>
  <c r="B7743" i="36" s="1"/>
  <c r="D7743" i="36" s="1"/>
  <c r="B1760" i="36"/>
  <c r="D1760" i="36" s="1"/>
  <c r="D19" i="12"/>
  <c r="B1775" i="36" s="1"/>
  <c r="D1775" i="36" s="1"/>
  <c r="B5421" i="36"/>
  <c r="D5421" i="36" s="1"/>
  <c r="D6" i="8"/>
  <c r="B2566" i="36" s="1"/>
  <c r="D2566" i="36" s="1"/>
  <c r="B1145" i="36"/>
  <c r="D1145" i="36" s="1"/>
  <c r="F53" i="16"/>
  <c r="C15" i="8"/>
  <c r="B2559" i="36" s="1"/>
  <c r="D2559" i="36" s="1"/>
  <c r="B7732" i="36"/>
  <c r="D7732" i="36" s="1"/>
  <c r="J26" i="14"/>
  <c r="B7742" i="36" s="1"/>
  <c r="D7742" i="36" s="1"/>
  <c r="B5869" i="36"/>
  <c r="D5869" i="36" s="1"/>
  <c r="G7" i="8"/>
  <c r="B7055" i="36"/>
  <c r="D7055" i="36" s="1"/>
  <c r="K332" i="11"/>
  <c r="B7225" i="36" s="1"/>
  <c r="D7225" i="36" s="1"/>
  <c r="I254" i="28"/>
  <c r="B5326" i="36"/>
  <c r="D5326" i="36" s="1"/>
  <c r="B989" i="36"/>
  <c r="D989" i="36" s="1"/>
  <c r="F54" i="16"/>
  <c r="B1282" i="36"/>
  <c r="D1282" i="36" s="1"/>
  <c r="F57" i="16"/>
  <c r="D15" i="8"/>
  <c r="B2571" i="36" s="1"/>
  <c r="D2571" i="36" s="1"/>
  <c r="E19" i="19"/>
  <c r="B2596" i="36"/>
  <c r="D2596" i="36" s="1"/>
  <c r="F17" i="15"/>
  <c r="B7020" i="36"/>
  <c r="D7020" i="36" s="1"/>
  <c r="F55" i="16"/>
  <c r="B7019" i="36"/>
  <c r="D7019" i="36" s="1"/>
  <c r="C16" i="8"/>
  <c r="B2560" i="36" s="1"/>
  <c r="D2560" i="36" s="1"/>
  <c r="B2630" i="36"/>
  <c r="D2630" i="36" s="1"/>
  <c r="B6022" i="36"/>
  <c r="D6022" i="36" s="1"/>
  <c r="K7" i="8"/>
  <c r="B3718" i="36" s="1"/>
  <c r="D3718" i="36" s="1"/>
  <c r="K275" i="9"/>
  <c r="D7253" i="36"/>
  <c r="A7254" i="36"/>
  <c r="B7224" i="36"/>
  <c r="D7224" i="36" s="1"/>
  <c r="F13" i="16"/>
  <c r="B5720" i="36"/>
  <c r="D5720" i="36" s="1"/>
  <c r="B285" i="36"/>
  <c r="D285" i="36" s="1"/>
  <c r="H37" i="4"/>
  <c r="N37" i="6"/>
  <c r="B2655" i="36"/>
  <c r="D2655" i="36" s="1"/>
  <c r="H8" i="8"/>
  <c r="B1387" i="36"/>
  <c r="D1387" i="36" s="1"/>
  <c r="F16" i="8"/>
  <c r="B2599" i="36" s="1"/>
  <c r="D2599" i="36" s="1"/>
  <c r="B2564" i="36"/>
  <c r="D2564" i="36" s="1"/>
  <c r="B6220" i="36"/>
  <c r="D6220" i="36" s="1"/>
  <c r="B1143" i="36"/>
  <c r="D1143" i="36" s="1"/>
  <c r="B2061" i="36"/>
  <c r="D2061" i="36" s="1"/>
  <c r="M40" i="6"/>
  <c r="B7042" i="36"/>
  <c r="D7042" i="36" s="1"/>
  <c r="J17" i="8"/>
  <c r="B5223" i="36"/>
  <c r="D5223" i="36" s="1"/>
  <c r="C6" i="8"/>
  <c r="B2553" i="36" s="1"/>
  <c r="D2553" i="36" s="1"/>
  <c r="B4434" i="36"/>
  <c r="D4434" i="36" s="1"/>
  <c r="E7" i="8"/>
  <c r="B4443" i="36" s="1"/>
  <c r="D4443" i="36" s="1"/>
  <c r="I8" i="8"/>
  <c r="B3225" i="36"/>
  <c r="D3225" i="36" s="1"/>
  <c r="B5121" i="36"/>
  <c r="D5121" i="36" s="1"/>
  <c r="C4" i="8"/>
  <c r="G19" i="17"/>
  <c r="G40" i="17" s="1"/>
  <c r="G43" i="17" s="1"/>
  <c r="C12" i="8"/>
  <c r="E19" i="17"/>
  <c r="E40" i="17" s="1"/>
  <c r="E43" i="17" s="1"/>
  <c r="E44" i="17" s="1"/>
  <c r="B1108" i="36"/>
  <c r="D1108" i="36" s="1"/>
  <c r="B1287" i="36"/>
  <c r="D1287" i="36" s="1"/>
  <c r="D16" i="8"/>
  <c r="B2572" i="36" s="1"/>
  <c r="D2572" i="36" s="1"/>
  <c r="B1510" i="36"/>
  <c r="D1510" i="36" s="1"/>
  <c r="G13" i="8"/>
  <c r="B2608" i="36" s="1"/>
  <c r="D2608" i="36" s="1"/>
  <c r="B1279" i="36"/>
  <c r="D1279" i="36" s="1"/>
  <c r="K129" i="11"/>
  <c r="B1233" i="36"/>
  <c r="D1233" i="36" s="1"/>
  <c r="D150" i="11"/>
  <c r="B1234" i="36" s="1"/>
  <c r="D1234" i="36" s="1"/>
  <c r="F11" i="16"/>
  <c r="D47" i="27"/>
  <c r="D45" i="30"/>
  <c r="D47" i="30" s="1"/>
  <c r="B3572" i="36"/>
  <c r="D3572" i="36" s="1"/>
  <c r="K17" i="8"/>
  <c r="B2607" i="36"/>
  <c r="D2607" i="36" s="1"/>
  <c r="G17" i="8"/>
  <c r="B1315" i="36"/>
  <c r="D1315" i="36" s="1"/>
  <c r="D75" i="24"/>
  <c r="H163" i="11"/>
  <c r="K164" i="11"/>
  <c r="B2591" i="36"/>
  <c r="D2591" i="36" s="1"/>
  <c r="F8" i="8"/>
  <c r="B5915" i="36"/>
  <c r="D5915" i="36" s="1"/>
  <c r="K306" i="11"/>
  <c r="B1561" i="36" s="1"/>
  <c r="D1561" i="36" s="1"/>
  <c r="B7054" i="36"/>
  <c r="D7054" i="36" s="1"/>
  <c r="J7" i="8"/>
  <c r="B6222" i="36" s="1"/>
  <c r="D6222" i="36" s="1"/>
  <c r="D275" i="9"/>
  <c r="B1382" i="36"/>
  <c r="D1382" i="36" s="1"/>
  <c r="F15" i="8"/>
  <c r="B2598" i="36" s="1"/>
  <c r="D2598" i="36" s="1"/>
  <c r="F63" i="16"/>
  <c r="G275" i="9"/>
  <c r="B1388" i="36" l="1"/>
  <c r="D1388" i="36" s="1"/>
  <c r="J8" i="8"/>
  <c r="H17" i="8"/>
  <c r="H19" i="8" s="1"/>
  <c r="B4141" i="36" s="1"/>
  <c r="D4141" i="36" s="1"/>
  <c r="K114" i="11"/>
  <c r="B1152" i="36" s="1"/>
  <c r="D1152" i="36" s="1"/>
  <c r="G44" i="17"/>
  <c r="C275" i="9"/>
  <c r="F61" i="16"/>
  <c r="B1329" i="36"/>
  <c r="D1329" i="36" s="1"/>
  <c r="B2612" i="36"/>
  <c r="D2612" i="36" s="1"/>
  <c r="G19" i="8"/>
  <c r="B4140" i="36" s="1"/>
  <c r="D4140" i="36" s="1"/>
  <c r="B2556" i="36"/>
  <c r="D2556" i="36" s="1"/>
  <c r="C17" i="8"/>
  <c r="B7624" i="36"/>
  <c r="I17" i="15"/>
  <c r="K8" i="8"/>
  <c r="B2661" i="36"/>
  <c r="D2661" i="36" s="1"/>
  <c r="B5870" i="36"/>
  <c r="D5870" i="36" s="1"/>
  <c r="K289" i="11"/>
  <c r="B1518" i="36" s="1"/>
  <c r="D1518" i="36" s="1"/>
  <c r="B280" i="36"/>
  <c r="D280" i="36" s="1"/>
  <c r="M41" i="6"/>
  <c r="B6223" i="36"/>
  <c r="D6223" i="36" s="1"/>
  <c r="J10" i="8"/>
  <c r="B6225" i="36" s="1"/>
  <c r="D6225" i="36" s="1"/>
  <c r="J20" i="8"/>
  <c r="B287" i="36"/>
  <c r="D287" i="36" s="1"/>
  <c r="N41" i="6"/>
  <c r="F75" i="16"/>
  <c r="B3575" i="36"/>
  <c r="D3575" i="36" s="1"/>
  <c r="K19" i="8"/>
  <c r="B4144" i="36" s="1"/>
  <c r="D4144" i="36" s="1"/>
  <c r="B5327" i="36"/>
  <c r="D5327" i="36" s="1"/>
  <c r="B3226" i="36"/>
  <c r="D3226" i="36" s="1"/>
  <c r="E6" i="23"/>
  <c r="E8" i="23" s="1"/>
  <c r="I10" i="8"/>
  <c r="B4128" i="36" s="1"/>
  <c r="D4128" i="36" s="1"/>
  <c r="I20" i="8"/>
  <c r="K150" i="11"/>
  <c r="K151" i="11" s="1"/>
  <c r="B1289" i="36" s="1"/>
  <c r="D1289" i="36" s="1"/>
  <c r="D13" i="8"/>
  <c r="B1281" i="36"/>
  <c r="D1281" i="36" s="1"/>
  <c r="B2551" i="36"/>
  <c r="D2551" i="36" s="1"/>
  <c r="C8" i="8"/>
  <c r="B6227" i="36"/>
  <c r="D6227" i="36" s="1"/>
  <c r="J19" i="8"/>
  <c r="B6229" i="36" s="1"/>
  <c r="D6229" i="36" s="1"/>
  <c r="D8" i="8"/>
  <c r="B2658" i="36"/>
  <c r="D2658" i="36" s="1"/>
  <c r="H10" i="8"/>
  <c r="B4127" i="36" s="1"/>
  <c r="D4127" i="36" s="1"/>
  <c r="B6023" i="36"/>
  <c r="D6023" i="36" s="1"/>
  <c r="K355" i="11"/>
  <c r="B3681" i="36" s="1"/>
  <c r="D3681" i="36" s="1"/>
  <c r="E8" i="8"/>
  <c r="D10" i="27"/>
  <c r="D19" i="27" s="1"/>
  <c r="D32" i="27" s="1"/>
  <c r="D49" i="27" s="1"/>
  <c r="B2554" i="36"/>
  <c r="D2554" i="36" s="1"/>
  <c r="A7255" i="36"/>
  <c r="D7254" i="36"/>
  <c r="B2605" i="36"/>
  <c r="D2605" i="36" s="1"/>
  <c r="G8" i="8"/>
  <c r="B5508" i="36"/>
  <c r="D5508" i="36" s="1"/>
  <c r="H166" i="11"/>
  <c r="B1312" i="36"/>
  <c r="D1312" i="36" s="1"/>
  <c r="K163" i="11"/>
  <c r="B2595" i="36"/>
  <c r="D2595" i="36" s="1"/>
  <c r="D6" i="23"/>
  <c r="F10" i="8"/>
  <c r="B4125" i="36" s="1"/>
  <c r="D4125" i="36" s="1"/>
  <c r="B4997" i="36"/>
  <c r="D4997" i="36" s="1"/>
  <c r="H32" i="5"/>
  <c r="K32" i="5" s="1"/>
  <c r="O31" i="5" s="1"/>
  <c r="O33" i="5" s="1"/>
  <c r="F17" i="8"/>
  <c r="F20" i="8" s="1"/>
  <c r="H20" i="8" l="1"/>
  <c r="H78" i="8" s="1"/>
  <c r="F8" i="16"/>
  <c r="K115" i="11"/>
  <c r="B1153" i="36" s="1"/>
  <c r="D1153" i="36" s="1"/>
  <c r="B2601" i="36"/>
  <c r="D2601" i="36" s="1"/>
  <c r="F78" i="8"/>
  <c r="B281" i="36"/>
  <c r="D281" i="36" s="1"/>
  <c r="D60" i="24"/>
  <c r="B2632" i="36"/>
  <c r="D2632" i="36" s="1"/>
  <c r="E10" i="8"/>
  <c r="B4124" i="36" s="1"/>
  <c r="D4124" i="36" s="1"/>
  <c r="B1326" i="36"/>
  <c r="D1326" i="36" s="1"/>
  <c r="K166" i="11"/>
  <c r="A7256" i="36"/>
  <c r="D7255" i="36"/>
  <c r="B2555" i="36"/>
  <c r="D2555" i="36" s="1"/>
  <c r="C20" i="8"/>
  <c r="C10" i="8"/>
  <c r="B4122" i="36" s="1"/>
  <c r="D4122" i="36" s="1"/>
  <c r="D16" i="4"/>
  <c r="B6" i="23"/>
  <c r="H18" i="5"/>
  <c r="H13" i="5"/>
  <c r="F9" i="16"/>
  <c r="B1288" i="36"/>
  <c r="D1288" i="36" s="1"/>
  <c r="D61" i="24"/>
  <c r="B288" i="36"/>
  <c r="D288" i="36" s="1"/>
  <c r="B7625" i="36"/>
  <c r="I18" i="15"/>
  <c r="D7" i="23"/>
  <c r="D8" i="23" s="1"/>
  <c r="B2600" i="36"/>
  <c r="D2600" i="36" s="1"/>
  <c r="F19" i="8"/>
  <c r="B4139" i="36" s="1"/>
  <c r="D4139" i="36" s="1"/>
  <c r="B2606" i="36"/>
  <c r="D2606" i="36" s="1"/>
  <c r="G20" i="8"/>
  <c r="G10" i="8"/>
  <c r="B4126" i="36" s="1"/>
  <c r="D4126" i="36" s="1"/>
  <c r="B2568" i="36"/>
  <c r="D2568" i="36" s="1"/>
  <c r="D10" i="8"/>
  <c r="B4123" i="36" s="1"/>
  <c r="D4123" i="36" s="1"/>
  <c r="C6" i="23"/>
  <c r="B3227" i="36"/>
  <c r="D3227" i="36" s="1"/>
  <c r="I78" i="8"/>
  <c r="H168" i="11"/>
  <c r="B1318" i="36" s="1"/>
  <c r="D1318" i="36" s="1"/>
  <c r="B1317" i="36"/>
  <c r="D1317" i="36" s="1"/>
  <c r="B6230" i="36"/>
  <c r="D6230" i="36" s="1"/>
  <c r="J78" i="8"/>
  <c r="B2561" i="36"/>
  <c r="D2561" i="36" s="1"/>
  <c r="C19" i="8"/>
  <c r="B4136" i="36" s="1"/>
  <c r="D4136" i="36" s="1"/>
  <c r="B7" i="23"/>
  <c r="B2662" i="36"/>
  <c r="D2662" i="36" s="1"/>
  <c r="B2569" i="36"/>
  <c r="D2569" i="36" s="1"/>
  <c r="D17" i="8"/>
  <c r="F16" i="4" s="1"/>
  <c r="B3571" i="36"/>
  <c r="D3571" i="36" s="1"/>
  <c r="K20" i="8"/>
  <c r="K10" i="8"/>
  <c r="B4130" i="36" s="1"/>
  <c r="D4130" i="36" s="1"/>
  <c r="H17" i="5" l="1"/>
  <c r="B2562" i="36"/>
  <c r="D2562" i="36" s="1"/>
  <c r="C78" i="8"/>
  <c r="B3320" i="36"/>
  <c r="D3320" i="36" s="1"/>
  <c r="I81" i="8"/>
  <c r="D20" i="8"/>
  <c r="B7631" i="36"/>
  <c r="F177" i="16"/>
  <c r="B3256" i="36"/>
  <c r="D3256" i="36" s="1"/>
  <c r="F81" i="8"/>
  <c r="H81" i="8"/>
  <c r="B3300" i="36"/>
  <c r="D3300" i="36" s="1"/>
  <c r="D7256" i="36"/>
  <c r="A7257" i="36"/>
  <c r="B2573" i="36"/>
  <c r="D2573" i="36" s="1"/>
  <c r="D19" i="8"/>
  <c r="B4137" i="36" s="1"/>
  <c r="D4137" i="36" s="1"/>
  <c r="C7" i="23"/>
  <c r="C8" i="23" s="1"/>
  <c r="B2613" i="36"/>
  <c r="D2613" i="36" s="1"/>
  <c r="G78" i="8"/>
  <c r="B1331" i="36"/>
  <c r="D1331" i="36" s="1"/>
  <c r="E16" i="8"/>
  <c r="K168" i="11"/>
  <c r="B3576" i="36"/>
  <c r="D3576" i="36" s="1"/>
  <c r="K78" i="8"/>
  <c r="B6263" i="36"/>
  <c r="D6263" i="36" s="1"/>
  <c r="J81" i="8"/>
  <c r="B8" i="23"/>
  <c r="F6" i="23"/>
  <c r="H16" i="4"/>
  <c r="B2634" i="36" l="1"/>
  <c r="D2634" i="36" s="1"/>
  <c r="E17" i="8"/>
  <c r="B2574" i="36"/>
  <c r="D2574" i="36" s="1"/>
  <c r="D78" i="8"/>
  <c r="D69" i="24"/>
  <c r="B3323" i="36"/>
  <c r="D3323" i="36" s="1"/>
  <c r="E9" i="23"/>
  <c r="I87" i="8"/>
  <c r="I82" i="8"/>
  <c r="B6266" i="36"/>
  <c r="D6266" i="36" s="1"/>
  <c r="J87" i="8"/>
  <c r="J82" i="8"/>
  <c r="D70" i="24"/>
  <c r="F10" i="16"/>
  <c r="F14" i="16" s="1"/>
  <c r="F76" i="16" s="1"/>
  <c r="B1332" i="36"/>
  <c r="D1332" i="36" s="1"/>
  <c r="K169" i="11"/>
  <c r="B1333" i="36" s="1"/>
  <c r="D1333" i="36" s="1"/>
  <c r="D7257" i="36"/>
  <c r="A7258" i="36"/>
  <c r="B1700" i="36"/>
  <c r="D1700" i="36" s="1"/>
  <c r="D68" i="24"/>
  <c r="H82" i="8"/>
  <c r="H87" i="8"/>
  <c r="F7" i="23"/>
  <c r="B1672" i="36"/>
  <c r="D1672" i="36" s="1"/>
  <c r="F87" i="8"/>
  <c r="D66" i="24"/>
  <c r="D9" i="23"/>
  <c r="F82" i="8"/>
  <c r="B3233" i="36"/>
  <c r="D3233" i="36" s="1"/>
  <c r="C81" i="8"/>
  <c r="F8" i="23"/>
  <c r="B3588" i="36"/>
  <c r="D3588" i="36" s="1"/>
  <c r="K81" i="8"/>
  <c r="B3262" i="36"/>
  <c r="D3262" i="36" s="1"/>
  <c r="G81" i="8"/>
  <c r="K17" i="5"/>
  <c r="H25" i="5"/>
  <c r="K24" i="5" s="1"/>
  <c r="O23" i="5" s="1"/>
  <c r="O25" i="5" s="1"/>
  <c r="B1630" i="36" l="1"/>
  <c r="D1630" i="36" s="1"/>
  <c r="D63" i="24"/>
  <c r="C82" i="8"/>
  <c r="C87" i="8"/>
  <c r="B9" i="23"/>
  <c r="K82" i="8"/>
  <c r="B3591" i="36"/>
  <c r="D3591" i="36" s="1"/>
  <c r="K87" i="8"/>
  <c r="D71" i="24"/>
  <c r="A7259" i="36"/>
  <c r="D7258" i="36"/>
  <c r="B2635" i="36"/>
  <c r="D2635" i="36" s="1"/>
  <c r="E19" i="8"/>
  <c r="B4138" i="36" s="1"/>
  <c r="D4138" i="36" s="1"/>
  <c r="E20" i="8"/>
  <c r="B6270" i="36"/>
  <c r="D6270" i="36" s="1"/>
  <c r="F83" i="8"/>
  <c r="B6279" i="36" s="1"/>
  <c r="D6279" i="36" s="1"/>
  <c r="B1686" i="36"/>
  <c r="D1686" i="36" s="1"/>
  <c r="D67" i="24"/>
  <c r="G82" i="8"/>
  <c r="G87" i="8"/>
  <c r="B6274" i="36"/>
  <c r="D6274" i="36" s="1"/>
  <c r="J83" i="8"/>
  <c r="B6283" i="36" s="1"/>
  <c r="D6283" i="36" s="1"/>
  <c r="B3239" i="36"/>
  <c r="D3239" i="36" s="1"/>
  <c r="D81" i="8"/>
  <c r="J16" i="4" s="1"/>
  <c r="B4269" i="36" s="1"/>
  <c r="D4269" i="36" s="1"/>
  <c r="F78" i="16"/>
  <c r="F176" i="16"/>
  <c r="F178" i="16" s="1"/>
  <c r="F180" i="16" s="1"/>
  <c r="O16" i="5"/>
  <c r="B6272" i="36"/>
  <c r="D6272" i="36" s="1"/>
  <c r="H83" i="8"/>
  <c r="B6281" i="36" s="1"/>
  <c r="D6281" i="36" s="1"/>
  <c r="B6273" i="36"/>
  <c r="D6273" i="36" s="1"/>
  <c r="I83" i="8"/>
  <c r="B6282" i="36" s="1"/>
  <c r="D6282" i="36" s="1"/>
  <c r="H12" i="5" l="1"/>
  <c r="K12" i="5" s="1"/>
  <c r="O11" i="5" s="1"/>
  <c r="O13" i="5" s="1"/>
  <c r="B6271" i="36"/>
  <c r="D6271" i="36" s="1"/>
  <c r="G83" i="8"/>
  <c r="B6280" i="36" s="1"/>
  <c r="D6280" i="36" s="1"/>
  <c r="B1644" i="36"/>
  <c r="D1644" i="36" s="1"/>
  <c r="C9" i="23"/>
  <c r="F9" i="23" s="1"/>
  <c r="D82" i="8"/>
  <c r="D87" i="8"/>
  <c r="D64" i="24"/>
  <c r="E78" i="8"/>
  <c r="B2636" i="36"/>
  <c r="D2636" i="36" s="1"/>
  <c r="A7260" i="36"/>
  <c r="D7259" i="36"/>
  <c r="B6275" i="36"/>
  <c r="D6275" i="36" s="1"/>
  <c r="K83" i="8"/>
  <c r="B6284" i="36" s="1"/>
  <c r="D6284" i="36" s="1"/>
  <c r="B6267" i="36"/>
  <c r="D6267" i="36" s="1"/>
  <c r="C83" i="8"/>
  <c r="B6276" i="36" s="1"/>
  <c r="D6276" i="36" s="1"/>
  <c r="J20" i="5" l="1"/>
  <c r="C10" i="23"/>
  <c r="D35" i="24"/>
  <c r="J24" i="1" s="1"/>
  <c r="D7260" i="36"/>
  <c r="A7261" i="36"/>
  <c r="B6268" i="36"/>
  <c r="D6268" i="36" s="1"/>
  <c r="D83" i="8"/>
  <c r="B6277" i="36" s="1"/>
  <c r="D6277" i="36" s="1"/>
  <c r="B3278" i="36"/>
  <c r="D3278" i="36" s="1"/>
  <c r="E81" i="8"/>
  <c r="K20" i="5" l="1"/>
  <c r="O17" i="5"/>
  <c r="O20" i="5" s="1"/>
  <c r="O35" i="5" s="1"/>
  <c r="O37" i="5" s="1"/>
  <c r="B1658" i="36"/>
  <c r="D1658" i="36" s="1"/>
  <c r="D65" i="24"/>
  <c r="E87" i="8"/>
  <c r="E82" i="8"/>
  <c r="D7261" i="36"/>
  <c r="A7262" i="36"/>
  <c r="B6269" i="36" l="1"/>
  <c r="D6269" i="36" s="1"/>
  <c r="E83" i="8"/>
  <c r="B6278" i="36" s="1"/>
  <c r="D6278" i="36" s="1"/>
  <c r="A7263" i="36"/>
  <c r="D7262" i="36"/>
  <c r="A7264" i="36" l="1"/>
  <c r="D7263" i="36"/>
  <c r="D7264" i="36" l="1"/>
  <c r="A7265" i="36"/>
  <c r="D7265" i="36" l="1"/>
  <c r="A7266" i="36"/>
  <c r="A7267" i="36" l="1"/>
  <c r="D7266" i="36"/>
  <c r="A7268" i="36" l="1"/>
  <c r="D7267" i="36"/>
  <c r="A7269" i="36" l="1"/>
  <c r="D7268" i="36"/>
  <c r="D7269" i="36" l="1"/>
  <c r="A7270" i="36"/>
  <c r="A7271" i="36" l="1"/>
  <c r="D7270" i="36"/>
  <c r="A7272" i="36" l="1"/>
  <c r="D7271" i="36"/>
  <c r="A7273" i="36" l="1"/>
  <c r="D7272" i="36"/>
  <c r="A7274" i="36" l="1"/>
  <c r="D7273" i="36"/>
  <c r="A7275" i="36" l="1"/>
  <c r="D7274" i="36"/>
  <c r="A7276" i="36" l="1"/>
  <c r="D7275" i="36"/>
  <c r="A7277" i="36" l="1"/>
  <c r="D7276" i="36"/>
  <c r="A7278" i="36" l="1"/>
  <c r="D7277" i="36"/>
  <c r="A7279" i="36" l="1"/>
  <c r="D7278" i="36"/>
  <c r="A7280" i="36" l="1"/>
  <c r="D7279" i="36"/>
  <c r="A7281" i="36" l="1"/>
  <c r="D7280" i="36"/>
  <c r="A7282" i="36" l="1"/>
  <c r="D7281" i="36"/>
  <c r="A7283" i="36" l="1"/>
  <c r="D7282" i="36"/>
  <c r="A7284" i="36" l="1"/>
  <c r="D7283" i="36"/>
  <c r="A7285" i="36" l="1"/>
  <c r="D7284" i="36"/>
  <c r="A7286" i="36" l="1"/>
  <c r="D7285" i="36"/>
  <c r="A7287" i="36" l="1"/>
  <c r="D7286" i="36"/>
  <c r="A7288" i="36" l="1"/>
  <c r="D7287" i="36"/>
  <c r="A7289" i="36" l="1"/>
  <c r="D7288" i="36"/>
  <c r="A7290" i="36" l="1"/>
  <c r="D7289" i="36"/>
  <c r="A7291" i="36" l="1"/>
  <c r="D7290" i="36"/>
  <c r="A7292" i="36" l="1"/>
  <c r="D7291" i="36"/>
  <c r="A7293" i="36" l="1"/>
  <c r="D7292" i="36"/>
  <c r="A7294" i="36" l="1"/>
  <c r="D7293" i="36"/>
  <c r="A7295" i="36" l="1"/>
  <c r="D7294" i="36"/>
  <c r="A7296" i="36" l="1"/>
  <c r="D7295" i="36"/>
  <c r="A7297" i="36" l="1"/>
  <c r="D7296" i="36"/>
  <c r="A7298" i="36" l="1"/>
  <c r="D7297" i="36"/>
  <c r="A7299" i="36" l="1"/>
  <c r="D7298" i="36"/>
  <c r="A7300" i="36" l="1"/>
  <c r="D7299" i="36"/>
  <c r="A7301" i="36" l="1"/>
  <c r="D7300" i="36"/>
  <c r="A7302" i="36" l="1"/>
  <c r="D7301" i="36"/>
  <c r="A7303" i="36" l="1"/>
  <c r="D7302" i="36"/>
  <c r="D7303" i="36" l="1"/>
  <c r="A7304" i="36"/>
  <c r="A7305" i="36" l="1"/>
  <c r="D7304" i="36"/>
  <c r="A7306" i="36" l="1"/>
  <c r="D7305" i="36"/>
  <c r="D7306" i="36" l="1"/>
  <c r="A7307" i="36"/>
  <c r="D7307" i="36" l="1"/>
  <c r="A7308" i="36"/>
  <c r="A7309" i="36" l="1"/>
  <c r="D7308" i="36"/>
  <c r="A7310" i="36" l="1"/>
  <c r="D7309" i="36"/>
  <c r="D7310" i="36" l="1"/>
  <c r="A7311" i="36"/>
  <c r="D7311" i="36" l="1"/>
  <c r="A7312" i="36"/>
  <c r="A7313" i="36" l="1"/>
  <c r="D7312" i="36"/>
  <c r="A7314" i="36" l="1"/>
  <c r="D7313" i="36"/>
  <c r="D7314" i="36" l="1"/>
  <c r="A7315" i="36"/>
  <c r="D7315" i="36" l="1"/>
  <c r="A7316" i="36"/>
  <c r="A7317" i="36" l="1"/>
  <c r="D7316" i="36"/>
  <c r="A7318" i="36" l="1"/>
  <c r="D7317" i="36"/>
  <c r="A7319" i="36" l="1"/>
  <c r="D7318" i="36"/>
  <c r="D7319" i="36" l="1"/>
  <c r="A7320" i="36"/>
  <c r="A7321" i="36" l="1"/>
  <c r="D7320" i="36"/>
  <c r="A7322" i="36" l="1"/>
  <c r="D7321" i="36"/>
  <c r="D7322" i="36" l="1"/>
  <c r="A7323" i="36"/>
  <c r="D7323" i="36" l="1"/>
  <c r="A7324" i="36"/>
  <c r="A7325" i="36" l="1"/>
  <c r="D7324" i="36"/>
  <c r="A7326" i="36" l="1"/>
  <c r="D7325" i="36"/>
  <c r="D7326" i="36" l="1"/>
  <c r="A7327" i="36"/>
  <c r="D7327" i="36" l="1"/>
  <c r="A7328" i="36"/>
  <c r="A7329" i="36" l="1"/>
  <c r="D7328" i="36"/>
  <c r="A7330" i="36" l="1"/>
  <c r="D7329" i="36"/>
  <c r="D7330" i="36" l="1"/>
  <c r="A7331" i="36"/>
  <c r="D7331" i="36" l="1"/>
  <c r="A7332" i="36"/>
  <c r="A7333" i="36" l="1"/>
  <c r="D7332" i="36"/>
  <c r="A7334" i="36" l="1"/>
  <c r="D7333" i="36"/>
  <c r="A7335" i="36" l="1"/>
  <c r="D7334" i="36"/>
  <c r="A7336" i="36" l="1"/>
  <c r="D7335" i="36"/>
  <c r="A7337" i="36" l="1"/>
  <c r="D7336" i="36"/>
  <c r="A7338" i="36" l="1"/>
  <c r="D7337" i="36"/>
  <c r="D7338" i="36" l="1"/>
  <c r="A7339" i="36"/>
  <c r="A7340" i="36" l="1"/>
  <c r="D7339" i="36"/>
  <c r="A7341" i="36" l="1"/>
  <c r="D7340" i="36"/>
  <c r="A7342" i="36" l="1"/>
  <c r="D7341" i="36"/>
  <c r="D7342" i="36" l="1"/>
  <c r="A7343" i="36"/>
  <c r="A7344" i="36" l="1"/>
  <c r="D7343" i="36"/>
  <c r="A7345" i="36" l="1"/>
  <c r="D7344" i="36"/>
  <c r="A7346" i="36" l="1"/>
  <c r="D7345" i="36"/>
  <c r="D7346" i="36" l="1"/>
  <c r="A7347" i="36"/>
  <c r="A7348" i="36" l="1"/>
  <c r="D7347" i="36"/>
  <c r="A7349" i="36" l="1"/>
  <c r="D7348" i="36"/>
  <c r="A7350" i="36" l="1"/>
  <c r="D7349" i="36"/>
  <c r="D7350" i="36" l="1"/>
  <c r="A7351" i="36"/>
  <c r="A7352" i="36" l="1"/>
  <c r="D7351" i="36"/>
  <c r="A7353" i="36" l="1"/>
  <c r="D7352" i="36"/>
  <c r="A7354" i="36" l="1"/>
  <c r="D7353" i="36"/>
  <c r="D7354" i="36" l="1"/>
  <c r="A7355" i="36"/>
  <c r="A7356" i="36" l="1"/>
  <c r="D7355" i="36"/>
  <c r="A7357" i="36" l="1"/>
  <c r="D7356" i="36"/>
  <c r="A7358" i="36" l="1"/>
  <c r="D7357" i="36"/>
  <c r="A7359" i="36" l="1"/>
  <c r="D7358" i="36"/>
  <c r="A7360" i="36" l="1"/>
  <c r="D7359" i="36"/>
  <c r="A7361" i="36" l="1"/>
  <c r="D7360" i="36"/>
  <c r="A7362" i="36" l="1"/>
  <c r="D7361" i="36"/>
  <c r="D7362" i="36" l="1"/>
  <c r="A7363" i="36"/>
  <c r="A7364" i="36" l="1"/>
  <c r="D7363" i="36"/>
  <c r="A7365" i="36" l="1"/>
  <c r="D7364" i="36"/>
  <c r="A7366" i="36" l="1"/>
  <c r="D7365" i="36"/>
  <c r="D7366" i="36" l="1"/>
  <c r="A7367" i="36"/>
  <c r="A7368" i="36" l="1"/>
  <c r="D7367" i="36"/>
  <c r="A7369" i="36" l="1"/>
  <c r="D7368" i="36"/>
  <c r="A7370" i="36" l="1"/>
  <c r="D7369" i="36"/>
  <c r="D7370" i="36" l="1"/>
  <c r="A7371" i="36"/>
  <c r="A7372" i="36" l="1"/>
  <c r="D7371" i="36"/>
  <c r="A7373" i="36" l="1"/>
  <c r="D7372" i="36"/>
  <c r="A7374" i="36" l="1"/>
  <c r="D7373" i="36"/>
  <c r="A7375" i="36" l="1"/>
  <c r="D7374" i="36"/>
  <c r="A7376" i="36" l="1"/>
  <c r="D7375" i="36"/>
  <c r="A7377" i="36" l="1"/>
  <c r="D7376" i="36"/>
  <c r="A7378" i="36" l="1"/>
  <c r="D7377" i="36"/>
  <c r="D7378" i="36" l="1"/>
  <c r="A7379" i="36"/>
  <c r="A7380" i="36" l="1"/>
  <c r="D7379" i="36"/>
  <c r="A7381" i="36" l="1"/>
  <c r="D7380" i="36"/>
  <c r="A7382" i="36" l="1"/>
  <c r="D7381" i="36"/>
  <c r="D7382" i="36" l="1"/>
  <c r="A7383" i="36"/>
  <c r="A7384" i="36" l="1"/>
  <c r="D7383" i="36"/>
  <c r="A7385" i="36" l="1"/>
  <c r="D7384" i="36"/>
  <c r="A7386" i="36" l="1"/>
  <c r="D7385" i="36"/>
  <c r="A7387" i="36" l="1"/>
  <c r="D7386" i="36"/>
  <c r="A7388" i="36" l="1"/>
  <c r="D7387" i="36"/>
  <c r="A7389" i="36" l="1"/>
  <c r="D7388" i="36"/>
  <c r="A7390" i="36" l="1"/>
  <c r="D7389" i="36"/>
  <c r="D7390" i="36" l="1"/>
  <c r="A7391" i="36"/>
  <c r="A7392" i="36" l="1"/>
  <c r="D7391" i="36"/>
  <c r="A7393" i="36" l="1"/>
  <c r="D7392" i="36"/>
  <c r="A7394" i="36" l="1"/>
  <c r="D7393" i="36"/>
  <c r="D7394" i="36" l="1"/>
  <c r="A7395" i="36"/>
  <c r="A7396" i="36" l="1"/>
  <c r="D7395" i="36"/>
  <c r="A7397" i="36" l="1"/>
  <c r="D7396" i="36"/>
  <c r="A7398" i="36" l="1"/>
  <c r="D7397" i="36"/>
  <c r="D7398" i="36" l="1"/>
  <c r="A7399" i="36"/>
  <c r="A7400" i="36" l="1"/>
  <c r="D7399" i="36"/>
  <c r="D7400" i="36" l="1"/>
  <c r="A7401" i="36"/>
  <c r="A7402" i="36" l="1"/>
  <c r="D7401" i="36"/>
  <c r="A7403" i="36" l="1"/>
  <c r="D7402" i="36"/>
  <c r="A7404" i="36" l="1"/>
  <c r="D7403" i="36"/>
  <c r="D7404" i="36" l="1"/>
  <c r="A7405" i="36"/>
  <c r="A7406" i="36" l="1"/>
  <c r="D7405" i="36"/>
  <c r="A7407" i="36" l="1"/>
  <c r="D7406" i="36"/>
  <c r="A7408" i="36" l="1"/>
  <c r="D7407" i="36"/>
  <c r="D7408" i="36" l="1"/>
  <c r="A7409" i="36"/>
  <c r="A7410" i="36" l="1"/>
  <c r="D7409" i="36"/>
  <c r="A7411" i="36" l="1"/>
  <c r="D7410" i="36"/>
  <c r="A7412" i="36" l="1"/>
  <c r="D7411" i="36"/>
  <c r="A7413" i="36" l="1"/>
  <c r="D7412" i="36"/>
  <c r="A7414" i="36" l="1"/>
  <c r="D7413" i="36"/>
  <c r="A7415" i="36" l="1"/>
  <c r="D7414" i="36"/>
  <c r="A7416" i="36" l="1"/>
  <c r="D7415" i="36"/>
  <c r="D7416" i="36" l="1"/>
  <c r="A7417" i="36"/>
  <c r="A7418" i="36" l="1"/>
  <c r="D7417" i="36"/>
  <c r="A7419" i="36" l="1"/>
  <c r="D7418" i="36"/>
  <c r="A7420" i="36" l="1"/>
  <c r="D7419" i="36"/>
  <c r="A7421" i="36" l="1"/>
  <c r="D7420" i="36"/>
  <c r="A7422" i="36" l="1"/>
  <c r="D7421" i="36"/>
  <c r="A7423" i="36" l="1"/>
  <c r="D7422" i="36"/>
  <c r="A7424" i="36" l="1"/>
  <c r="D7423" i="36"/>
  <c r="D7424" i="36" l="1"/>
  <c r="A7425" i="36"/>
  <c r="A7426" i="36" l="1"/>
  <c r="D7425" i="36"/>
  <c r="A7427" i="36" l="1"/>
  <c r="D7426" i="36"/>
  <c r="A7428" i="36" l="1"/>
  <c r="D7427" i="36"/>
  <c r="D7428" i="36" l="1"/>
  <c r="A7429" i="36"/>
  <c r="A7430" i="36" l="1"/>
  <c r="D7429" i="36"/>
  <c r="A7431" i="36" l="1"/>
  <c r="D7430" i="36"/>
  <c r="A7432" i="36" l="1"/>
  <c r="D7431" i="36"/>
  <c r="D7432" i="36" l="1"/>
  <c r="A7433" i="36"/>
  <c r="A7434" i="36" l="1"/>
  <c r="D7433" i="36"/>
  <c r="A7435" i="36" l="1"/>
  <c r="D7434" i="36"/>
  <c r="A7436" i="36" l="1"/>
  <c r="D7435" i="36"/>
  <c r="A7437" i="36" l="1"/>
  <c r="D7436" i="36"/>
  <c r="A7438" i="36" l="1"/>
  <c r="D7437" i="36"/>
  <c r="A7439" i="36" l="1"/>
  <c r="D7438" i="36"/>
  <c r="A7440" i="36" l="1"/>
  <c r="D7439" i="36"/>
  <c r="D7440" i="36" l="1"/>
  <c r="A7441" i="36"/>
  <c r="A7442" i="36" l="1"/>
  <c r="D7441" i="36"/>
  <c r="A7443" i="36" l="1"/>
  <c r="D7442" i="36"/>
  <c r="A7444" i="36" l="1"/>
  <c r="D7443" i="36"/>
  <c r="A7445" i="36" l="1"/>
  <c r="D7444" i="36"/>
  <c r="A7446" i="36" l="1"/>
  <c r="D7445" i="36"/>
  <c r="A7447" i="36" l="1"/>
  <c r="D7446" i="36"/>
  <c r="A7448" i="36" l="1"/>
  <c r="D7447" i="36"/>
  <c r="A7449" i="36" l="1"/>
  <c r="D7448" i="36"/>
  <c r="A7450" i="36" l="1"/>
  <c r="D7449" i="36"/>
  <c r="A7451" i="36" l="1"/>
  <c r="D7450" i="36"/>
  <c r="A7452" i="36" l="1"/>
  <c r="D7451" i="36"/>
  <c r="D7452" i="36" l="1"/>
  <c r="A7453" i="36"/>
  <c r="A7454" i="36" l="1"/>
  <c r="D7453" i="36"/>
  <c r="A7455" i="36" l="1"/>
  <c r="D7454" i="36"/>
  <c r="A7456" i="36" l="1"/>
  <c r="D7455" i="36"/>
  <c r="A7457" i="36" l="1"/>
  <c r="D7456" i="36"/>
  <c r="A7458" i="36" l="1"/>
  <c r="D7457" i="36"/>
  <c r="A7459" i="36" l="1"/>
  <c r="D7458" i="36"/>
  <c r="D7459" i="36" l="1"/>
  <c r="A7460" i="36"/>
  <c r="D7460" i="36" l="1"/>
  <c r="A7461" i="36"/>
  <c r="A7462" i="36" l="1"/>
  <c r="D7461" i="36"/>
  <c r="A7463" i="36" l="1"/>
  <c r="D7462" i="36"/>
  <c r="A7464" i="36" l="1"/>
  <c r="D7463" i="36"/>
  <c r="A7465" i="36" l="1"/>
  <c r="D7464" i="36"/>
  <c r="A7466" i="36" l="1"/>
  <c r="D7465" i="36"/>
  <c r="A7467" i="36" l="1"/>
  <c r="D7466" i="36"/>
  <c r="A7468" i="36" l="1"/>
  <c r="D7467" i="36"/>
  <c r="D7468" i="36" l="1"/>
  <c r="A7469" i="36"/>
  <c r="A7470" i="36" l="1"/>
  <c r="D7469" i="36"/>
  <c r="A7471" i="36" l="1"/>
  <c r="D7470" i="36"/>
  <c r="A7472" i="36" l="1"/>
  <c r="D7471" i="36"/>
  <c r="A7473" i="36" l="1"/>
  <c r="D7472" i="36"/>
  <c r="A7474" i="36" l="1"/>
  <c r="D7473" i="36"/>
  <c r="A7475" i="36" l="1"/>
  <c r="D7474" i="36"/>
  <c r="D7475" i="36" l="1"/>
  <c r="A7476" i="36"/>
  <c r="D7476" i="36" l="1"/>
  <c r="A7477" i="36"/>
  <c r="A7478" i="36" l="1"/>
  <c r="D7477" i="36"/>
  <c r="A7479" i="36" l="1"/>
  <c r="D7478" i="36"/>
  <c r="A7480" i="36" l="1"/>
  <c r="D7479" i="36"/>
  <c r="A7481" i="36" l="1"/>
  <c r="D7480" i="36"/>
  <c r="A7482" i="36" l="1"/>
  <c r="D7481" i="36"/>
  <c r="A7483" i="36" l="1"/>
  <c r="D7482" i="36"/>
  <c r="A7484" i="36" l="1"/>
  <c r="D7483" i="36"/>
  <c r="D7484" i="36" l="1"/>
  <c r="A7485" i="36"/>
  <c r="A7486" i="36" l="1"/>
  <c r="D7485" i="36"/>
  <c r="A7487" i="36" l="1"/>
  <c r="D7486" i="36"/>
  <c r="A7488" i="36" l="1"/>
  <c r="D7487" i="36"/>
  <c r="A7489" i="36" l="1"/>
  <c r="D7488" i="36"/>
  <c r="A7490" i="36" l="1"/>
  <c r="D7489" i="36"/>
  <c r="A7491" i="36" l="1"/>
  <c r="D7490" i="36"/>
  <c r="D7491" i="36" l="1"/>
  <c r="A7492" i="36"/>
  <c r="D7492" i="36" l="1"/>
  <c r="A7493" i="36"/>
  <c r="A7494" i="36" l="1"/>
  <c r="D7493" i="36"/>
  <c r="A7495" i="36" l="1"/>
  <c r="D7494" i="36"/>
  <c r="A7496" i="36" l="1"/>
  <c r="D7495" i="36"/>
  <c r="A7497" i="36" l="1"/>
  <c r="D7496" i="36"/>
  <c r="A7498" i="36" l="1"/>
  <c r="D7497" i="36"/>
  <c r="A7499" i="36" l="1"/>
  <c r="D7498" i="36"/>
  <c r="D7499" i="36" l="1"/>
  <c r="A7500" i="36"/>
  <c r="D7500" i="36" l="1"/>
  <c r="A7501" i="36"/>
  <c r="A7502" i="36" l="1"/>
  <c r="D7501" i="36"/>
  <c r="A7503" i="36" l="1"/>
  <c r="D7502" i="36"/>
  <c r="A7504" i="36" l="1"/>
  <c r="D7503" i="36"/>
  <c r="A7505" i="36" l="1"/>
  <c r="D7504" i="36"/>
  <c r="A7506" i="36" l="1"/>
  <c r="D7505" i="36"/>
  <c r="A7507" i="36" l="1"/>
  <c r="D7506" i="36"/>
  <c r="A7508" i="36" l="1"/>
  <c r="D7507" i="36"/>
  <c r="A7509" i="36" l="1"/>
  <c r="D7508" i="36"/>
  <c r="A7510" i="36" l="1"/>
  <c r="D7509" i="36"/>
  <c r="A7511" i="36" l="1"/>
  <c r="D7510" i="36"/>
  <c r="A7512" i="36" l="1"/>
  <c r="D7511" i="36"/>
  <c r="A7513" i="36" l="1"/>
  <c r="D7512" i="36"/>
  <c r="A7514" i="36" l="1"/>
  <c r="D7513" i="36"/>
  <c r="A7515" i="36" l="1"/>
  <c r="D7514" i="36"/>
  <c r="A7516" i="36" l="1"/>
  <c r="D7515" i="36"/>
  <c r="A7517" i="36" l="1"/>
  <c r="D7516" i="36"/>
  <c r="A7518" i="36" l="1"/>
  <c r="D7517" i="36"/>
  <c r="A7519" i="36" l="1"/>
  <c r="D7518" i="36"/>
  <c r="A7520" i="36" l="1"/>
  <c r="D7519" i="36"/>
  <c r="A7521" i="36" l="1"/>
  <c r="D7520" i="36"/>
  <c r="A7522" i="36" l="1"/>
  <c r="D7521" i="36"/>
  <c r="A7523" i="36" l="1"/>
  <c r="D7522" i="36"/>
  <c r="A7524" i="36" l="1"/>
  <c r="D7523" i="36"/>
  <c r="A7525" i="36" l="1"/>
  <c r="D7524" i="36"/>
  <c r="A7526" i="36" l="1"/>
  <c r="D7525" i="36"/>
  <c r="A7527" i="36" l="1"/>
  <c r="D7526" i="36"/>
  <c r="A7528" i="36" l="1"/>
  <c r="D7527" i="36"/>
  <c r="A7529" i="36" l="1"/>
  <c r="D7528" i="36"/>
  <c r="A7530" i="36" l="1"/>
  <c r="D7529" i="36"/>
  <c r="A7531" i="36" l="1"/>
  <c r="D7530" i="36"/>
  <c r="A7532" i="36" l="1"/>
  <c r="D7531" i="36"/>
  <c r="D7532" i="36" l="1"/>
  <c r="A7533" i="36"/>
  <c r="A7534" i="36" l="1"/>
  <c r="D7533" i="36"/>
  <c r="A7535" i="36" l="1"/>
  <c r="D7534" i="36"/>
  <c r="A7536" i="36" l="1"/>
  <c r="D7535" i="36"/>
  <c r="D7536" i="36" l="1"/>
  <c r="A7537" i="36"/>
  <c r="A7538" i="36" l="1"/>
  <c r="D7537" i="36"/>
  <c r="A7539" i="36" l="1"/>
  <c r="D7538" i="36"/>
  <c r="A7540" i="36" l="1"/>
  <c r="D7539" i="36"/>
  <c r="D7540" i="36" l="1"/>
  <c r="A7541" i="36"/>
  <c r="A7542" i="36" l="1"/>
  <c r="D7541" i="36"/>
  <c r="A7543" i="36" l="1"/>
  <c r="D7542" i="36"/>
  <c r="A7544" i="36" l="1"/>
  <c r="D7543" i="36"/>
  <c r="D7544" i="36" l="1"/>
  <c r="A7545" i="36"/>
  <c r="A7546" i="36" l="1"/>
  <c r="D7545" i="36"/>
  <c r="A7547" i="36" l="1"/>
  <c r="D7546" i="36"/>
  <c r="A7548" i="36" l="1"/>
  <c r="D7547" i="36"/>
  <c r="D7548" i="36" l="1"/>
  <c r="A7549" i="36"/>
  <c r="A7550" i="36" l="1"/>
  <c r="D7549" i="36"/>
  <c r="A7551" i="36" l="1"/>
  <c r="D7550" i="36"/>
  <c r="A7552" i="36" l="1"/>
  <c r="D7551" i="36"/>
  <c r="D7552" i="36" l="1"/>
  <c r="A7553" i="36"/>
  <c r="A7554" i="36" l="1"/>
  <c r="D7553" i="36"/>
  <c r="A7555" i="36" l="1"/>
  <c r="D7554" i="36"/>
  <c r="A7556" i="36" l="1"/>
  <c r="D7555" i="36"/>
  <c r="D7556" i="36" l="1"/>
  <c r="A7557" i="36"/>
  <c r="A7558" i="36" l="1"/>
  <c r="D7557" i="36"/>
  <c r="A7559" i="36" l="1"/>
  <c r="D7558" i="36"/>
  <c r="A7560" i="36" l="1"/>
  <c r="D7559" i="36"/>
  <c r="A7561" i="36" l="1"/>
  <c r="D7560" i="36"/>
  <c r="A7562" i="36" l="1"/>
  <c r="D7561" i="36"/>
  <c r="A7563" i="36" l="1"/>
  <c r="D7562" i="36"/>
  <c r="A7564" i="36" l="1"/>
  <c r="D7563" i="36"/>
  <c r="A7565" i="36" l="1"/>
  <c r="D7564" i="36"/>
  <c r="A7566" i="36" l="1"/>
  <c r="D7565" i="36"/>
  <c r="A7567" i="36" l="1"/>
  <c r="D7566" i="36"/>
  <c r="A7568" i="36" l="1"/>
  <c r="D7567" i="36"/>
  <c r="A7569" i="36" l="1"/>
  <c r="D7568" i="36"/>
  <c r="A7570" i="36" l="1"/>
  <c r="D7569" i="36"/>
  <c r="A7571" i="36" l="1"/>
  <c r="D7570" i="36"/>
  <c r="A7572" i="36" l="1"/>
  <c r="D7571" i="36"/>
  <c r="A7573" i="36" l="1"/>
  <c r="D7572" i="36"/>
  <c r="A7574" i="36" l="1"/>
  <c r="D7573" i="36"/>
  <c r="A7575" i="36" l="1"/>
  <c r="D7574" i="36"/>
  <c r="A7576" i="36" l="1"/>
  <c r="D7575" i="36"/>
  <c r="D7576" i="36" l="1"/>
  <c r="A7577" i="36"/>
  <c r="D7577" i="36" l="1"/>
  <c r="A7578" i="36"/>
  <c r="A7579" i="36" l="1"/>
  <c r="D7578" i="36"/>
  <c r="A7580" i="36" l="1"/>
  <c r="D7579" i="36"/>
  <c r="A7581" i="36" l="1"/>
  <c r="D7580" i="36"/>
  <c r="A7582" i="36" l="1"/>
  <c r="D7581" i="36"/>
  <c r="A7583" i="36" l="1"/>
  <c r="D7582" i="36"/>
  <c r="A7584" i="36" l="1"/>
  <c r="D7583" i="36"/>
  <c r="A7585" i="36" l="1"/>
  <c r="D7584" i="36"/>
  <c r="D7585" i="36" l="1"/>
  <c r="A7586" i="36"/>
  <c r="A7587" i="36" l="1"/>
  <c r="D7586" i="36"/>
  <c r="A7588" i="36" l="1"/>
  <c r="D7587" i="36"/>
  <c r="A7589" i="36" l="1"/>
  <c r="D7588" i="36"/>
  <c r="A7590" i="36" l="1"/>
  <c r="D7589" i="36"/>
  <c r="A7591" i="36" l="1"/>
  <c r="D7590" i="36"/>
  <c r="A7592" i="36" l="1"/>
  <c r="D7591" i="36"/>
  <c r="A7593" i="36" l="1"/>
  <c r="D7592" i="36"/>
  <c r="D7593" i="36" l="1"/>
  <c r="A7594" i="36"/>
  <c r="A7595" i="36" l="1"/>
  <c r="D7594" i="36"/>
  <c r="A7596" i="36" l="1"/>
  <c r="D7595" i="36"/>
  <c r="A7597" i="36" l="1"/>
  <c r="D7596" i="36"/>
  <c r="D7597" i="36" l="1"/>
  <c r="A7598" i="36"/>
  <c r="A7599" i="36" l="1"/>
  <c r="D7598" i="36"/>
  <c r="A7600" i="36" l="1"/>
  <c r="D7599" i="36"/>
  <c r="A7601" i="36" l="1"/>
  <c r="D7600" i="36"/>
  <c r="D7601" i="36" l="1"/>
  <c r="A7602" i="36"/>
  <c r="A7603" i="36" l="1"/>
  <c r="D7602" i="36"/>
  <c r="A7604" i="36" l="1"/>
  <c r="D7603" i="36"/>
  <c r="A7605" i="36" l="1"/>
  <c r="D7604" i="36"/>
  <c r="A7606" i="36" l="1"/>
  <c r="D7605" i="36"/>
  <c r="A7607" i="36" l="1"/>
  <c r="D7606" i="36"/>
  <c r="A7608" i="36" l="1"/>
  <c r="D7607" i="36"/>
  <c r="A7609" i="36" l="1"/>
  <c r="D7608" i="36"/>
  <c r="A7610" i="36" l="1"/>
  <c r="D7609" i="36"/>
  <c r="A7611" i="36" l="1"/>
  <c r="D7610" i="36"/>
  <c r="A7612" i="36" l="1"/>
  <c r="D7611" i="36"/>
  <c r="A7613" i="36" l="1"/>
  <c r="D7612" i="36"/>
  <c r="A7614" i="36" l="1"/>
  <c r="D7613" i="36"/>
  <c r="A7615" i="36" l="1"/>
  <c r="D7614" i="36"/>
  <c r="A7616" i="36" l="1"/>
  <c r="D7615" i="36"/>
  <c r="D7616" i="36" l="1"/>
  <c r="A7617" i="36"/>
  <c r="D7617" i="36" l="1"/>
  <c r="A7618" i="36"/>
  <c r="A7619" i="36" l="1"/>
  <c r="D7618" i="36"/>
  <c r="A7620" i="36" l="1"/>
  <c r="D7619" i="36"/>
  <c r="A7621" i="36" l="1"/>
  <c r="D7620" i="36"/>
  <c r="A7622" i="36" l="1"/>
  <c r="D7621" i="36"/>
  <c r="A7623" i="36" l="1"/>
  <c r="D7622" i="36"/>
  <c r="A7624" i="36" l="1"/>
  <c r="D7623" i="36"/>
  <c r="A7625" i="36" l="1"/>
  <c r="D7624" i="36"/>
  <c r="A7626" i="36" l="1"/>
  <c r="A7627" i="36" s="1"/>
  <c r="A7628" i="36" s="1"/>
  <c r="A7629" i="36" s="1"/>
  <c r="A7630" i="36" s="1"/>
  <c r="A7631" i="36" s="1"/>
  <c r="D7625" i="36"/>
  <c r="A7632" i="36" l="1"/>
  <c r="A7633" i="36" s="1"/>
  <c r="A7634" i="36" s="1"/>
  <c r="A7635" i="36" s="1"/>
  <c r="D7631" i="36"/>
  <c r="A7636" i="36" l="1"/>
  <c r="D7635" i="36"/>
  <c r="A7637" i="36" l="1"/>
  <c r="D7636" i="36"/>
  <c r="D7637" i="36" l="1"/>
  <c r="A7638" i="36"/>
  <c r="A7639" i="36" l="1"/>
  <c r="D7638" i="36"/>
  <c r="A7640" i="36" l="1"/>
  <c r="D7639" i="36"/>
  <c r="A7641" i="36" l="1"/>
  <c r="D7640" i="36"/>
  <c r="D7641" i="36" l="1"/>
  <c r="A7642" i="36"/>
  <c r="A7643" i="36" l="1"/>
  <c r="D7642" i="36"/>
  <c r="A7644" i="36" l="1"/>
  <c r="D7643" i="36"/>
  <c r="A7645" i="36" l="1"/>
  <c r="D7644" i="36"/>
  <c r="D7645" i="36" l="1"/>
  <c r="A7646" i="36"/>
  <c r="A7647" i="36" l="1"/>
  <c r="D7646" i="36"/>
  <c r="A7648" i="36" l="1"/>
  <c r="D7647" i="36"/>
  <c r="A7649" i="36" l="1"/>
  <c r="D7648" i="36"/>
  <c r="D7649" i="36" l="1"/>
  <c r="A7650" i="36"/>
  <c r="D7650" i="36" s="1"/>
</calcChain>
</file>

<file path=xl/comments1.xml><?xml version="1.0" encoding="utf-8"?>
<comments xmlns="http://schemas.openxmlformats.org/spreadsheetml/2006/main">
  <authors>
    <author/>
  </authors>
  <commentList>
    <comment ref="A4" authorId="0" shapeId="0">
      <text>
        <r>
          <rPr>
            <sz val="10"/>
            <color rgb="FF000000"/>
            <rFont val="Arial"/>
          </rPr>
          <t>Do not enter negative numbers.  Reports with negative numbers will be returned for correction.</t>
        </r>
      </text>
    </comment>
  </commentList>
</comments>
</file>

<file path=xl/comments2.xml><?xml version="1.0" encoding="utf-8"?>
<comments xmlns="http://schemas.openxmlformats.org/spreadsheetml/2006/main">
  <authors>
    <author/>
  </authors>
  <commentList>
    <comment ref="A9" authorId="0" shapeId="0">
      <text>
        <r>
          <rPr>
            <sz val="10"/>
            <color rgb="FF000000"/>
            <rFont val="Arial"/>
          </rPr>
          <t>GASB Statement No. 24; Accounting and Financial Reporting for Certain Grants and Other Financial Assistance.  The "On Behalf of" Payments should only be reflected on this page.</t>
        </r>
      </text>
    </comment>
    <comment ref="A18" authorId="0" shapeId="0">
      <text>
        <r>
          <rPr>
            <sz val="10"/>
            <color rgb="FF000000"/>
            <rFont val="Arial"/>
          </rPr>
          <t>GASB Statement No. 24; Accounting and Financial Reporting for Certain Grants and Other Financial Assistance.  The "On Behalf of" Payments should only be reflected on this page.</t>
        </r>
      </text>
    </comment>
    <comment ref="A20" authorId="0" shapeId="0">
      <text>
        <r>
          <rPr>
            <sz val="10"/>
            <color rgb="FF000000"/>
            <rFont val="Arial"/>
          </rPr>
          <t xml:space="preserve">Equals Line 8 minus Line 17
</t>
        </r>
      </text>
    </comment>
    <comment ref="A24"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25"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28" authorId="0" shapeId="0">
      <text>
        <r>
          <rPr>
            <sz val="10"/>
            <color rgb="FF000000"/>
            <rFont val="Arial"/>
          </rPr>
          <t xml:space="preserve">6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10"/>
            <color rgb="FF000000"/>
            <rFont val="Arial"/>
          </rPr>
          <t xml:space="preserve">Requires notification to the county clerk to abate an equal amount from taxes next extended. See Section 17-2.11 for limited transfer to O&amp;M
</t>
        </r>
      </text>
    </comment>
    <comment ref="A31" authorId="0" shapeId="0">
      <text>
        <r>
          <rPr>
            <sz val="10"/>
            <color rgb="FF000000"/>
            <rFont val="Arial"/>
          </rPr>
          <t xml:space="preserve">Requires notification to the county clerk to abate an equal amount from taxes next extended.
</t>
        </r>
      </text>
    </comment>
    <comment ref="A36" authorId="0" shapeId="0">
      <text>
        <r>
          <rPr>
            <sz val="10"/>
            <color rgb="FF000000"/>
            <rFont val="Arial"/>
          </rPr>
          <t xml:space="preserve">Use of proceeds from the sale of school sites buildings, or other real estate is limited.  See Sections 5-22 and 10-22.8 of the School Code.
</t>
        </r>
      </text>
    </comment>
    <comment ref="A47"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0" shapeId="0">
      <text>
        <r>
          <rPr>
            <sz val="10"/>
            <color rgb="FF000000"/>
            <rFont val="Arial"/>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50" authorId="0" shapeId="0">
      <text>
        <r>
          <rPr>
            <sz val="10"/>
            <color rgb="FF000000"/>
            <rFont val="Arial"/>
          </rPr>
          <t xml:space="preserve"> 6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0" shapeId="0">
      <text>
        <r>
          <rPr>
            <sz val="10"/>
            <color rgb="FF000000"/>
            <rFont val="Arial"/>
          </rPr>
          <t xml:space="preserve">Requires notification to the county clerk to abate an equal amount from taxes next extended. See Section 17-2.11 for limited transfer to O&amp;M
</t>
        </r>
      </text>
    </comment>
    <comment ref="A53" authorId="0" shapeId="0">
      <text>
        <r>
          <rPr>
            <sz val="10"/>
            <color rgb="FF000000"/>
            <rFont val="Arial"/>
          </rPr>
          <t xml:space="preserve">Requires notification to the county clerk to abate an equal amount from taxes next extended.
</t>
        </r>
      </text>
    </comment>
  </commentList>
</comments>
</file>

<file path=xl/comments3.xml><?xml version="1.0" encoding="utf-8"?>
<comments xmlns="http://schemas.openxmlformats.org/spreadsheetml/2006/main">
  <authors>
    <author/>
  </authors>
  <commentList>
    <comment ref="A5" authorId="0" shapeId="0">
      <text>
        <r>
          <rPr>
            <sz val="10"/>
            <color rgb="FF000000"/>
            <rFont val="Arial"/>
          </rPr>
          <t xml:space="preserve"> Include revenue accounts 1110 through 1115, 1117, 1118 &amp; 1120</t>
        </r>
      </text>
    </comment>
    <comment ref="A6" authorId="0" shapeId="0">
      <text>
        <r>
          <rPr>
            <sz val="10"/>
            <color rgb="FF000000"/>
            <rFont val="Arial"/>
          </rPr>
          <t>Educational Fund (10) - Computer Technology only.</t>
        </r>
      </text>
    </comment>
    <comment ref="A16" authorId="0" shapeId="0">
      <text>
        <r>
          <rPr>
            <sz val="10"/>
            <color rgb="FF000000"/>
            <rFont val="Arial"/>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
  </authors>
  <commentList>
    <comment ref="A33" authorId="0" shapeId="0">
      <text>
        <r>
          <rPr>
            <sz val="10"/>
            <color rgb="FF000000"/>
            <rFont val="Arial"/>
          </rPr>
          <t>Include only tuition payments made to private facilities.  See Function 4100 for public facility disbursements/expenditures.</t>
        </r>
      </text>
    </comment>
    <comment ref="A164" authorId="0" shapeId="0">
      <text>
        <r>
          <rPr>
            <sz val="10"/>
            <color rgb="FF000000"/>
            <rFont val="Arial"/>
          </rPr>
          <t xml:space="preserve">Payment towards the retirement of lease/purchase agreements or bonded/other indebtedness (principal only) otherwise reported within the fund―e.g. alternate revenue bonds( Describe &amp; Itemize).
</t>
        </r>
      </text>
    </comment>
    <comment ref="A200" authorId="0" shapeId="0">
      <text>
        <r>
          <rPr>
            <sz val="10"/>
            <color rgb="FF000000"/>
            <rFont val="Arial"/>
          </rPr>
          <t xml:space="preserve">Payment towards the retirement of lease/purchase agreements or bonded/other indebtedness (principal only) otherwise reported within the fund―e.g. alternate revenue bonds( Describe &amp; Itemize).
</t>
        </r>
      </text>
    </comment>
    <comment ref="A351" authorId="0" shapeId="0">
      <text>
        <r>
          <rPr>
            <sz val="10"/>
            <color rgb="FF000000"/>
            <rFont val="Arial"/>
          </rPr>
          <t>15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<sst xmlns="http://schemas.openxmlformats.org/spreadsheetml/2006/main" count="5554" uniqueCount="2494">
  <si>
    <t>Due to ROE on Friday, October 14th</t>
  </si>
  <si>
    <t>ILLINOIS STATE BOARD OF EDUCATION</t>
  </si>
  <si>
    <t>Due to ISBE on Tuesday, November 15th</t>
  </si>
  <si>
    <t>School Business Services Division</t>
  </si>
  <si>
    <t>SD/JA17</t>
  </si>
  <si>
    <t>100 North First Street, Springfield, Illinois  62777-0001</t>
  </si>
  <si>
    <t>217/785-8779</t>
  </si>
  <si>
    <t>X</t>
  </si>
  <si>
    <t xml:space="preserve">   School District</t>
  </si>
  <si>
    <t>Illinois School District/Joint Agreement</t>
  </si>
  <si>
    <t xml:space="preserve">   Joint Agreement</t>
  </si>
  <si>
    <t>Annual Financial Report *</t>
  </si>
  <si>
    <t>Accounting Basis:</t>
  </si>
  <si>
    <t>Certified Public Accountant Information</t>
  </si>
  <si>
    <t>School District/Joint Agreement Information</t>
  </si>
  <si>
    <t>(See instructions on inside of this page.)</t>
  </si>
  <si>
    <t>CASH</t>
  </si>
  <si>
    <t>School District/Joint Agreement Number:</t>
  </si>
  <si>
    <t>ACCRUAL</t>
  </si>
  <si>
    <t>Name of Auditing Firm:</t>
  </si>
  <si>
    <t>15-061-2990-25</t>
  </si>
  <si>
    <t>BAKER TILLY VIRCHOW KRAUSE, LLP</t>
  </si>
  <si>
    <t>County Name:</t>
  </si>
  <si>
    <t>Name of Audit Manager:</t>
  </si>
  <si>
    <t>COOK</t>
  </si>
  <si>
    <t>Name of School District/Joint Agreement:</t>
  </si>
  <si>
    <t>Address:</t>
  </si>
  <si>
    <t>BOARD OF EDUCATION CITY OF CHICAGO</t>
  </si>
  <si>
    <t>205 NORTH MICHIGAN AVENUE</t>
  </si>
  <si>
    <t>Filing Status:</t>
  </si>
  <si>
    <t>City:</t>
  </si>
  <si>
    <t>State:</t>
  </si>
  <si>
    <t>Zip Code:</t>
  </si>
  <si>
    <t>42 WEST MADISON STREET</t>
  </si>
  <si>
    <t>Submit electronic AFR directly to ISBE</t>
  </si>
  <si>
    <t>CHICAGO</t>
  </si>
  <si>
    <t>IL</t>
  </si>
  <si>
    <t>Phone Number:</t>
  </si>
  <si>
    <t>Fax Number:</t>
  </si>
  <si>
    <t xml:space="preserve">  Click on the Link to Submit:</t>
  </si>
  <si>
    <t>Email Address:</t>
  </si>
  <si>
    <r>
      <rPr>
        <sz val="8"/>
        <color rgb="FF0000FF"/>
        <rFont val="Arial"/>
      </rPr>
      <t xml:space="preserve">   </t>
    </r>
    <r>
      <rPr>
        <u/>
        <sz val="8"/>
        <color rgb="FF0000FF"/>
        <rFont val="Arial"/>
      </rPr>
      <t>Send ISBE a File</t>
    </r>
  </si>
  <si>
    <t>IL License Number (9 digit):</t>
  </si>
  <si>
    <t>Expiration Date:</t>
  </si>
  <si>
    <t>MGILDART@CPS.EDU</t>
  </si>
  <si>
    <t>066-004260</t>
  </si>
  <si>
    <t>11.30.2018</t>
  </si>
  <si>
    <t>Annual Financial Report</t>
  </si>
  <si>
    <t>Single Audit Status:</t>
  </si>
  <si>
    <t>Type of Auditor's Report Issued:</t>
  </si>
  <si>
    <t>ISBE Use Only</t>
  </si>
  <si>
    <t>Qualified</t>
  </si>
  <si>
    <t>Unqualified</t>
  </si>
  <si>
    <t xml:space="preserve">  YES</t>
  </si>
  <si>
    <t>NO</t>
  </si>
  <si>
    <t>Are Federal expenditures greater than $750,000?</t>
  </si>
  <si>
    <t>Adverse</t>
  </si>
  <si>
    <t>Is all Single Audit Information completed and attached?</t>
  </si>
  <si>
    <t>Disclaimer</t>
  </si>
  <si>
    <t>YES</t>
  </si>
  <si>
    <t>Were any financial statement or federal award findings issued?</t>
  </si>
  <si>
    <t xml:space="preserve">  Reviewed by District Superintendent/Administrator</t>
  </si>
  <si>
    <t>Reviewed by Township Treasurer (Cook County only)</t>
  </si>
  <si>
    <t xml:space="preserve">  Reviewed by Regional Superintendent/Cook ISC</t>
  </si>
  <si>
    <t>Name of Township:</t>
  </si>
  <si>
    <t>District Superintendent/Administrator Name (Type or Print):</t>
  </si>
  <si>
    <t>Township Treasurer Name (type or print)</t>
  </si>
  <si>
    <t>RegionalSuperintendent/Cook ISC Name (Type or Print):</t>
  </si>
  <si>
    <t>RONALD DENARD</t>
  </si>
  <si>
    <t>RDENARD@CPS.EDU</t>
  </si>
  <si>
    <t>Telephone:</t>
  </si>
  <si>
    <t>773.553.2710</t>
  </si>
  <si>
    <t>773.553.2711</t>
  </si>
  <si>
    <t>Signature &amp; Date:</t>
  </si>
  <si>
    <t>* This form is based on 23 Illinois Administrative Code 100, Subtitle A, Chapter I, Subchapter C (Part 100).</t>
  </si>
  <si>
    <t xml:space="preserve">This form is based on 23 Illinois Administrative Code, Subtitle A, Chapter I, Subchapter C, Part 100.  </t>
  </si>
  <si>
    <t xml:space="preserve">   ISBE Form SD50-35/JA50-60 (05/17)</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</si>
  <si>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</si>
  <si>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</si>
  <si>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</si>
  <si>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TABLE OF CONTENTS</t>
  </si>
  <si>
    <t xml:space="preserve"> </t>
  </si>
  <si>
    <t>TAB Name</t>
  </si>
  <si>
    <t>AFR Page No.</t>
  </si>
  <si>
    <r>
      <t>Auditor's Questionnaire</t>
    </r>
    <r>
      <rPr>
        <sz val="9"/>
        <rFont val="Arial"/>
      </rPr>
      <t>……………………………...………....…………………………..……….....................................................</t>
    </r>
  </si>
  <si>
    <t>Aud Quest</t>
  </si>
  <si>
    <t>2</t>
  </si>
  <si>
    <r>
      <t>Comments Applicable to the Auditor's Questionnaire</t>
    </r>
    <r>
      <rPr>
        <sz val="9"/>
        <rFont val="Arial"/>
      </rPr>
      <t>……..……..………………. ………………….………………………….</t>
    </r>
  </si>
  <si>
    <r>
      <t>Financial Profile Information</t>
    </r>
    <r>
      <rPr>
        <sz val="9"/>
        <rFont val="Arial"/>
      </rPr>
      <t xml:space="preserve"> …………………………………………….……………………………………………..................................................</t>
    </r>
  </si>
  <si>
    <t>FP Info</t>
  </si>
  <si>
    <t>3</t>
  </si>
  <si>
    <r>
      <t>Estimated Financial Profile Summary</t>
    </r>
    <r>
      <rPr>
        <sz val="9"/>
        <rFont val="Arial"/>
      </rPr>
      <t>…………………………………………………………………………………………………………......</t>
    </r>
  </si>
  <si>
    <t>Financial Profile</t>
  </si>
  <si>
    <t>4</t>
  </si>
  <si>
    <t>Basic Financial Statements</t>
  </si>
  <si>
    <t>Statement of Assets and Liabilities Arising from Cash Transactions/Statement of Position ………………...............................................</t>
  </si>
  <si>
    <t>Assets-Liab</t>
  </si>
  <si>
    <t xml:space="preserve">5 - 6 </t>
  </si>
  <si>
    <t xml:space="preserve">Statement of Revenues Received/Revenues, Expenditures Disbursed/Expenditures, Other </t>
  </si>
  <si>
    <t xml:space="preserve">   Sources (Uses) and Changes in Fund Balances (All Funds)…...……………..……………………..........................................</t>
  </si>
  <si>
    <t>Acct Summary</t>
  </si>
  <si>
    <t>7 - 8</t>
  </si>
  <si>
    <t>Statements of Revenues Received/Revenues (All Funds)……………………………………………………………….................................</t>
  </si>
  <si>
    <t>Revenues</t>
  </si>
  <si>
    <t>9 - 14</t>
  </si>
  <si>
    <t>Statements of Expenditures Disbursed/Expenditures Budget to Actual (All Funds)………………………....................................................</t>
  </si>
  <si>
    <t>Expenditures</t>
  </si>
  <si>
    <t>15 - 22</t>
  </si>
  <si>
    <t>Supplementary Schedules</t>
  </si>
  <si>
    <r>
      <t xml:space="preserve">Federal Stimulus - American Recovery and Reinvestment Act (ARRA) Schedule  </t>
    </r>
    <r>
      <rPr>
        <sz val="8"/>
        <rFont val="Arial"/>
      </rPr>
      <t>(</t>
    </r>
    <r>
      <rPr>
        <sz val="8"/>
        <color rgb="FFFF0000"/>
        <rFont val="Arial"/>
      </rPr>
      <t>See Note Regarding page 23: below)</t>
    </r>
  </si>
  <si>
    <t>ARRA Sched</t>
  </si>
  <si>
    <t>23</t>
  </si>
  <si>
    <t>Schedule of Ad Valorem Tax Receipts……………………………………………………………………………………………..</t>
  </si>
  <si>
    <t>Tax Sched</t>
  </si>
  <si>
    <t>24</t>
  </si>
  <si>
    <t>Schedule of Short-Term Debt/Long-Term Debt …………………………………………………………....................................................</t>
  </si>
  <si>
    <t>Short-Term Long-Term Debt</t>
  </si>
  <si>
    <t>25</t>
  </si>
  <si>
    <t>Schedule of Restricted Local Tax Levies and Selected Revenue Sources/</t>
  </si>
  <si>
    <t xml:space="preserve">   Schedule of Tort Immunity Expenditures…………………………………..….……………….……………………..….......</t>
  </si>
  <si>
    <t>Rest Tax Levies-Tort Im</t>
  </si>
  <si>
    <t>26</t>
  </si>
  <si>
    <t>Statistical Section</t>
  </si>
  <si>
    <t>Schedule of Capital Outlay and Depreciation……………………………………………………………………................................................</t>
  </si>
  <si>
    <t>Cap Outlay Deprec</t>
  </si>
  <si>
    <t>27</t>
  </si>
  <si>
    <t>Estimated Operating Expenditures Per Pupil and Per Capita Tuition Charge Computation……………………………</t>
  </si>
  <si>
    <t>PCTC-OEPP</t>
  </si>
  <si>
    <t>28 - 29</t>
  </si>
  <si>
    <r>
      <t>Estimated Indirect Cost Rate for Federal Programs (Section I, Section II)</t>
    </r>
    <r>
      <rPr>
        <sz val="9"/>
        <rFont val="Arial"/>
      </rPr>
      <t>……………………………………………….............................................</t>
    </r>
  </si>
  <si>
    <t>ICR Computation</t>
  </si>
  <si>
    <t>30</t>
  </si>
  <si>
    <r>
      <t xml:space="preserve">Report on Shared Services or Outsourcing </t>
    </r>
    <r>
      <rPr>
        <sz val="9"/>
        <rFont val="Arial"/>
      </rPr>
      <t>………………………………………………................................................................................................................</t>
    </r>
  </si>
  <si>
    <t>Shared Outsourced Serv.</t>
  </si>
  <si>
    <t>31</t>
  </si>
  <si>
    <r>
      <t>Administrative Cost Worksheet</t>
    </r>
    <r>
      <rPr>
        <sz val="9"/>
        <rFont val="Arial"/>
      </rPr>
      <t>……………………………………………………………………….……………................................................</t>
    </r>
  </si>
  <si>
    <t>AC</t>
  </si>
  <si>
    <t>32</t>
  </si>
  <si>
    <r>
      <t>Itemization Schedule</t>
    </r>
    <r>
      <rPr>
        <sz val="9"/>
        <rFont val="Arial"/>
      </rPr>
      <t>…………………………………………………………………………………………………................................................</t>
    </r>
  </si>
  <si>
    <t>ITEMIZATION</t>
  </si>
  <si>
    <t>33</t>
  </si>
  <si>
    <r>
      <t>Reference Page</t>
    </r>
    <r>
      <rPr>
        <sz val="9"/>
        <rFont val="Arial"/>
      </rPr>
      <t>………………………………………………………………………………………………………..................................................</t>
    </r>
  </si>
  <si>
    <t>REF</t>
  </si>
  <si>
    <t>34</t>
  </si>
  <si>
    <t>Notes, Opinion Letters, etc……</t>
  </si>
  <si>
    <t>Opinion-Notes</t>
  </si>
  <si>
    <t>35</t>
  </si>
  <si>
    <t>Deficit Reduction Calculation……</t>
  </si>
  <si>
    <t>Deficit AFR Sum Calc</t>
  </si>
  <si>
    <t>36</t>
  </si>
  <si>
    <r>
      <t>Audit Checklist/Balancing Schedule</t>
    </r>
    <r>
      <rPr>
        <sz val="9"/>
        <rFont val="Arial"/>
      </rPr>
      <t>……………………………………………………………………………….................................................</t>
    </r>
  </si>
  <si>
    <t>AUDITCHECK</t>
  </si>
  <si>
    <t>-</t>
  </si>
  <si>
    <t>Single Audit Section</t>
  </si>
  <si>
    <t>Annual Federal Compliance Report………………………………………………………………………………….............................................</t>
  </si>
  <si>
    <t>Single Audit Cover - CAP</t>
  </si>
  <si>
    <t>37 - 46</t>
  </si>
  <si>
    <t>INSTRUCTIONS/REQUIREMENTS:  For School Districts/Joint Agreements</t>
  </si>
  <si>
    <r>
      <rPr>
        <b/>
        <sz val="9"/>
        <rFont val="Arial"/>
      </rPr>
      <t>Note regarding</t>
    </r>
    <r>
      <rPr>
        <sz val="9"/>
        <rFont val="Arial"/>
      </rPr>
      <t xml:space="preserve"> Page 23:  Removed because it was no longer needed to report ARRA revenues and expenditures to the federal government.  Page numbers </t>
    </r>
  </si>
  <si>
    <t>are left intact to be consistant with instructions and other notes related to page numbers.  In the 2018 AFR, page numbers will be changed.</t>
  </si>
  <si>
    <t>All School Districts/Joint Agreements must complete this form (Note:  joint agreement supplementary/statistical schedules may not be applicable)</t>
  </si>
  <si>
    <r>
      <t>Round all amounts to the nearest dollar</t>
    </r>
    <r>
      <rPr>
        <u/>
        <sz val="11"/>
        <color rgb="FFFF0000"/>
        <rFont val="Arial"/>
      </rPr>
      <t xml:space="preserve">.  </t>
    </r>
    <r>
      <rPr>
        <b/>
        <u/>
        <sz val="11"/>
        <color rgb="FFFF0000"/>
        <rFont val="Arial"/>
      </rPr>
      <t xml:space="preserve">Do not enter cents. </t>
    </r>
    <r>
      <rPr>
        <sz val="9"/>
        <rFont val="Arial"/>
      </rPr>
      <t>(Exception:  9 Month ADA on page 28, line 78)</t>
    </r>
  </si>
  <si>
    <r>
      <t xml:space="preserve">This form complies with </t>
    </r>
    <r>
      <rPr>
        <b/>
        <u/>
        <sz val="9"/>
        <rFont val="Arial"/>
      </rPr>
      <t>Part 100 (Requirements for Accounting, Budgeting, Financial Reporting, and Auditing)</t>
    </r>
    <r>
      <rPr>
        <sz val="9"/>
        <rFont val="Arial"/>
      </rPr>
      <t xml:space="preserve">.  </t>
    </r>
  </si>
  <si>
    <t>23, Illinois Administrative Code 100, Subtitle A, Chapter I, Subchapter C (Part 100)</t>
  </si>
  <si>
    <r>
      <t xml:space="preserve">Any errors left unresolved by the </t>
    </r>
    <r>
      <rPr>
        <b/>
        <sz val="9"/>
        <rFont val="Arial"/>
      </rPr>
      <t>Audit Checklist/Balancing Schedule</t>
    </r>
    <r>
      <rPr>
        <sz val="9"/>
        <rFont val="Arial"/>
      </rPr>
      <t xml:space="preserve"> must be explained in the itemization page.</t>
    </r>
  </si>
  <si>
    <t>Submit AFR Electronically</t>
  </si>
  <si>
    <t xml:space="preserve">*  The Annual Financial Reports (AFR) must be submitted directly through the Attachment Manager to the AFR Group by the Auditor or School District </t>
  </si>
  <si>
    <t xml:space="preserve">designated personnel (Please see Instructions for complete submission procedures).          </t>
  </si>
  <si>
    <t>Attachment Manager Link</t>
  </si>
  <si>
    <r>
      <t xml:space="preserve">Note: </t>
    </r>
    <r>
      <rPr>
        <i/>
        <sz val="8"/>
        <color rgb="FFFF0000"/>
        <rFont val="Arial"/>
      </rPr>
      <t xml:space="preserve">CD/Disk no longer accepted.  </t>
    </r>
  </si>
  <si>
    <t xml:space="preserve">*  AFR supporting documentation must be embedded as Microsoft Word (.doc), Word Perfect (*.wpd) or Adobe (*.pdf) and inserted within tab "Opinions &amp; Notes".  </t>
  </si>
  <si>
    <t xml:space="preserve">These documents include: The Audit, Management letter, Opinion letters, Compliance letters, Financial notes etc….  For embedding instructions see </t>
  </si>
  <si>
    <t>"Opinions &amp; Notes" tab of this form.</t>
  </si>
  <si>
    <r>
      <t>Note:</t>
    </r>
    <r>
      <rPr>
        <i/>
        <sz val="8"/>
        <color rgb="FF0000FF"/>
        <rFont val="Arial"/>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</si>
  <si>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</si>
  <si>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Submit Paper Copy of AFR with Signatures</t>
  </si>
  <si>
    <r>
      <t xml:space="preserve">1)  The auditor must send three </t>
    </r>
    <r>
      <rPr>
        <b/>
        <sz val="9"/>
        <rFont val="Arial"/>
      </rPr>
      <t xml:space="preserve">paper </t>
    </r>
    <r>
      <rPr>
        <sz val="9"/>
        <rFont val="Arial"/>
      </rPr>
      <t xml:space="preserve">copies of the AFR form (cover through page 8 at minimum) to the School District with the auditor signature.  </t>
    </r>
  </si>
  <si>
    <r>
      <t xml:space="preserve">Note: </t>
    </r>
    <r>
      <rPr>
        <i/>
        <sz val="8"/>
        <color rgb="FF0000FF"/>
        <rFont val="Arial"/>
      </rPr>
      <t xml:space="preserve"> School Districts and Regional Superintendents may prefer a complete paper copy in lieu of an electronic file. Please comply with their requests as neccessary.</t>
    </r>
  </si>
  <si>
    <t xml:space="preserve">2)  Upon receipt, the School District retains one copy for their records, signs, and forwards the remaining two copies to the Regional Superintendent's </t>
  </si>
  <si>
    <t>office no later than October 15, annually.</t>
  </si>
  <si>
    <t xml:space="preserve">3)  Upon receipt, the Regional Superintendent's office retains one copy for their records, signs, and forwards the remaining paper copy to ISBE no later </t>
  </si>
  <si>
    <t xml:space="preserve">than November 15, annually. </t>
  </si>
  <si>
    <t>*  Yellow Book, CPE, and Peer Review requirements must be met if the Auditor issues an opinion stating "Governmental Auditing Standards" were utilized.</t>
  </si>
  <si>
    <t>Federal Single Audit 2 CFR 200.500</t>
  </si>
  <si>
    <t>Qualifications of Auditing Firm</t>
  </si>
  <si>
    <r>
      <t>*</t>
    </r>
    <r>
      <rPr>
        <sz val="9"/>
        <rFont val="Arial"/>
      </rPr>
      <t xml:space="preserve"> School District/Joint Agreement entities must verify the qualifications of the auditing firm by requesting the most current peer review report and the</t>
    </r>
  </si>
  <si>
    <t xml:space="preserve">   corresponding acceptance letter from the approved peer review program, for the current peer review period.</t>
  </si>
  <si>
    <r>
      <t xml:space="preserve">* </t>
    </r>
    <r>
      <rPr>
        <sz val="9"/>
        <rFont val="Arial"/>
      </rPr>
      <t xml:space="preserve">A school district/joint agreement who engages with an auditing firm who is not licensed and qualified will be required to complete a new audit by a qualified  </t>
    </r>
  </si>
  <si>
    <t xml:space="preserve">   auditing firm at the school district's/joint agreement's expense.</t>
  </si>
  <si>
    <t>AUDITOR'S QUESTIONNAIRE</t>
  </si>
  <si>
    <r>
      <t>INSTRUCTIONS:</t>
    </r>
    <r>
      <rPr>
        <sz val="8"/>
        <rFont val="Arial"/>
      </rPr>
      <t xml:space="preserve">  If your review and testing of State, Local, and Federal Programs revealed any of the following statements to be true, then check</t>
    </r>
  </si>
  <si>
    <t xml:space="preserve">    the box on the left, and attach the appropriate findings/comments.</t>
  </si>
  <si>
    <t>PART A - FINDINGS</t>
  </si>
  <si>
    <t>One or more school board members, administrators, certified school business officials, or other qualifying district employees failed to file economic interested</t>
  </si>
  <si>
    <r>
      <t xml:space="preserve">statements pursuant to the </t>
    </r>
    <r>
      <rPr>
        <i/>
        <sz val="8"/>
        <rFont val="Arial"/>
      </rPr>
      <t>Illinois Government Ethics Act. [5 ILCS 420/4A-101]</t>
    </r>
  </si>
  <si>
    <r>
      <t>One or more custodians of funds failed to comply with the bonding requirements pursuant to</t>
    </r>
    <r>
      <rPr>
        <i/>
        <sz val="8"/>
        <rFont val="Arial"/>
      </rPr>
      <t xml:space="preserve"> Illinois School Code [105 ILCS 5/8-2;10-20.19;19-6].</t>
    </r>
  </si>
  <si>
    <r>
      <t xml:space="preserve">One or more contracts were executed or purchases made contrary to the provisions </t>
    </r>
    <r>
      <rPr>
        <i/>
        <sz val="8"/>
        <rFont val="Arial"/>
      </rPr>
      <t>of the Illinois School Code [105 ILCS 5/10-20.21].</t>
    </r>
  </si>
  <si>
    <r>
      <t>One or more violations of the Public Funds Deposit Act or the Public Funds Investment Act were noted</t>
    </r>
    <r>
      <rPr>
        <i/>
        <sz val="8"/>
        <rFont val="Arial"/>
      </rPr>
      <t xml:space="preserve"> [30 ILCS 225/1 et. seq. and 30 ILCS 235/1 et. seq.]. </t>
    </r>
  </si>
  <si>
    <t>Restricted funds were commingled in the accounting records or used for other than the purpose for which they were restricted.</t>
  </si>
  <si>
    <t>One or more short-term loans or short-term debt instruments were executed in non-conformity with the applicable authorizing statute or without statutory Authority.</t>
  </si>
  <si>
    <t>One or more long-term loans or long-term debt instruments were executed in non-conformity with the applicable authorizing statute or without statutory Authority.</t>
  </si>
  <si>
    <r>
      <t>Corporate Personal Property Replacement Tax monies were deposited and/or used without first satisfying the lien imposed pursuant to the</t>
    </r>
    <r>
      <rPr>
        <i/>
        <sz val="8"/>
        <rFont val="Arial"/>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</si>
  <si>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</si>
  <si>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rPr>
      <t xml:space="preserve">Illinois School Code [105 ILCS </t>
    </r>
  </si>
  <si>
    <t>5/10-22.33, 20-4 and 20-5].</t>
  </si>
  <si>
    <r>
      <t>One or more interfund loans were outstanding beyond the term provided by statute</t>
    </r>
    <r>
      <rPr>
        <i/>
        <sz val="8"/>
        <rFont val="Arial"/>
      </rPr>
      <t xml:space="preserve"> Illinois School Code [105 ILCS 5/10-22.33, 20-4, 20-5].</t>
    </r>
  </si>
  <si>
    <r>
      <t xml:space="preserve">One or more permanent transfers were made in non-conformity with the applicable authorizing statute/regulation or without statutory/regulatory authorization per </t>
    </r>
    <r>
      <rPr>
        <i/>
        <sz val="8"/>
        <rFont val="Arial"/>
      </rPr>
      <t xml:space="preserve">Illinois </t>
    </r>
  </si>
  <si>
    <t>School Code [105 ILCS 5/17-2A].</t>
  </si>
  <si>
    <t>Substantial, or systematic misclassification of budgetary items such as, but not limited to, revenues, receipts, expenditures, disbursements or expenses were observed.</t>
  </si>
  <si>
    <t xml:space="preserve">The Chart of Accounts used to define and control budget and accounting records does not conform to the minimum requirements imposed by </t>
  </si>
  <si>
    <r>
      <t>ISBE rules pursuant to Illinois School Code</t>
    </r>
    <r>
      <rPr>
        <i/>
        <sz val="8"/>
        <rFont val="Arial"/>
      </rPr>
      <t xml:space="preserve"> [105 ILCS 5/2-3.27; 2-3.28].</t>
    </r>
  </si>
  <si>
    <t>At least one of the following forms was filed with ISBE late: The FY16 AFR (ISBE FORM 50-35), FY16 Annual Statement of Affairs (ISBE Form 50-37) and FY17</t>
  </si>
  <si>
    <r>
      <t>Budget (ISBE FORM 50-36).  Explain in the comments box below in persuant to</t>
    </r>
    <r>
      <rPr>
        <i/>
        <sz val="8"/>
        <rFont val="Arial"/>
      </rPr>
      <t xml:space="preserve"> Illinois School Code [105 ILCS 5/3-15.1; 5/10-17; 5/17-1]</t>
    </r>
    <r>
      <rPr>
        <sz val="8"/>
        <rFont val="Arial"/>
      </rPr>
      <t>.</t>
    </r>
  </si>
  <si>
    <r>
      <t xml:space="preserve">PART B - FINANCIAL DIFFICULTIES/CERTIFICATION Criteria pursuant to the </t>
    </r>
    <r>
      <rPr>
        <i/>
        <u/>
        <sz val="10"/>
        <rFont val="Arial"/>
      </rPr>
      <t>Illinois School Code [105 ILCS 5/1A-8]</t>
    </r>
    <r>
      <rPr>
        <b/>
        <u/>
        <sz val="10"/>
        <rFont val="Arial"/>
      </rPr>
      <t>.</t>
    </r>
  </si>
  <si>
    <t>The district has issued tax anticipation warrants or tax anticipation notes in anticipation of a second year's taxes when warrants or notes in</t>
  </si>
  <si>
    <r>
      <t xml:space="preserve">anticipation of current year taxes are still outstanding, as authorized by Illinois School Code </t>
    </r>
    <r>
      <rPr>
        <i/>
        <sz val="8"/>
        <rFont val="Arial"/>
      </rPr>
      <t xml:space="preserve">[105 ILCS 5/17-16 or 34-23 through 34-27]. </t>
    </r>
    <r>
      <rPr>
        <sz val="8"/>
        <rFont val="Arial"/>
      </rPr>
      <t xml:space="preserve"> </t>
    </r>
  </si>
  <si>
    <t>The district has issued short-term debt against two future revenue sources, such as, but not limited to, tax anticipation warrants and General State Aid</t>
  </si>
  <si>
    <t xml:space="preserve">certificates or tax anticipation warrants and revenue anticipation notes.  </t>
  </si>
  <si>
    <r>
      <t xml:space="preserve">The district has issued school or teacher orders for wages as permitted in Illinois School Code </t>
    </r>
    <r>
      <rPr>
        <i/>
        <sz val="8"/>
        <rFont val="Arial"/>
      </rPr>
      <t xml:space="preserve">[105 ILCS 5/8-16, 32-7.2 and 34-76] </t>
    </r>
    <r>
      <rPr>
        <sz val="8"/>
        <rFont val="Arial"/>
      </rPr>
      <t>or issued funding</t>
    </r>
  </si>
  <si>
    <r>
      <t>bonds for this purpose pursuant to Illinois</t>
    </r>
    <r>
      <rPr>
        <i/>
        <sz val="8"/>
        <rFont val="Arial"/>
      </rPr>
      <t xml:space="preserve"> School Code [105 ILCS 5/8-6; 32-7.2; 34-76; and 19-8].</t>
    </r>
  </si>
  <si>
    <t>The district has for two consecutive years shown an excess of expenditures/other uses over revenues/other sources and beginning fund balances</t>
  </si>
  <si>
    <t>on its annual financial report for the aggregate totals of the Educational, Operations &amp; Maintenance, Transportation, and Working Cash Funds.</t>
  </si>
  <si>
    <t>PART C - OTHER ISSUES</t>
  </si>
  <si>
    <t>Student Activity Funds, Imprest Funds, or other funds maintained by the district were excluded from the audit.</t>
  </si>
  <si>
    <t>Findings, other than those listed in Part A (above), were reported (e.g. student activity fund findings).</t>
  </si>
  <si>
    <t xml:space="preserve">Federal Stimulus Funds were not maintained and expended in accordance with the American Recovery and Reinvestment Act (ARRA) of 2009.  If checked, </t>
  </si>
  <si>
    <t>an explanation must be provided.</t>
  </si>
  <si>
    <t xml:space="preserve">Check this box if the district is subject to the Property Tax Extension Limitation Law.  </t>
  </si>
  <si>
    <t>Effective Date:</t>
  </si>
  <si>
    <t>(Ex: 00/00/0000)</t>
  </si>
  <si>
    <t>If the type of Auditor Report designated on the cover page is other than an unqualified opinion and is due to reason(s) other than solely Cash Basis Accounting,</t>
  </si>
  <si>
    <t xml:space="preserve"> please check and explain the reason(s) in the box below. </t>
  </si>
  <si>
    <t>PART D - EXPLANATION OF ACCOUNTING PRACTICES FOR LATE MANDATED CATEGORICAL PAYMENTS</t>
  </si>
  <si>
    <t>(For School Districts who report on an Accrual/Modified Accrual Accounting Basis only)</t>
  </si>
  <si>
    <t xml:space="preserve">School districts that report on the accrual/modified accrual basis of accounting must identify where late mandated categorical payments (Acct Codes 3100, 3105, 3110, 3500, and 3510) </t>
  </si>
  <si>
    <t>are recorded.  Depending on the accounting procedure these amounts will be used to adjust the Direct Receipts/Revenues in calculation 1 and 2 of the Financial Profile Score.</t>
  </si>
  <si>
    <t xml:space="preserve">In FY2017, identify those late payments recorded as Intergovermental Receivables, Other Recievables, or Deferred Revenue &amp; Other Current Liabilities or Direct Receipts/Revenue. </t>
  </si>
  <si>
    <t>Payments should only be listed once.</t>
  </si>
  <si>
    <t>Enter the date that the district used to accrue mandated categorical payments</t>
  </si>
  <si>
    <t>Date:</t>
  </si>
  <si>
    <t>For the listed mandated categorical (Revenue Code (3110, 3500, 3510, 3100, 3105) that were vouchered prior to June 30th, but not released until after year end</t>
  </si>
  <si>
    <t>as reported in ISBE FRIS system, enter the amounts that were accrued in the chart below.</t>
  </si>
  <si>
    <t>Account Name</t>
  </si>
  <si>
    <t>3110</t>
  </si>
  <si>
    <t>3500</t>
  </si>
  <si>
    <t>3510</t>
  </si>
  <si>
    <t>3100</t>
  </si>
  <si>
    <t>3105</t>
  </si>
  <si>
    <t>Total</t>
  </si>
  <si>
    <t>Deferred Revenues (490)</t>
  </si>
  <si>
    <t>Mandated Categoricals Payments (3110, 3500, 3510, 3100, 3105)</t>
  </si>
  <si>
    <t>Direct Receipts/Revenue</t>
  </si>
  <si>
    <t>Mandated Categoricals Payments (3110, 3500, 3510, 3100, 3105</t>
  </si>
  <si>
    <t>* Revenue Code (3110-Sp Ed Personnel, 3510-Sp Ed Transportation, 3500-Regular/Vocational Transportation, 3105-Sp Ed Funding for Children Requiring Services,</t>
  </si>
  <si>
    <t>3100-Sp Ed Private Facilities)</t>
  </si>
  <si>
    <t>PART E - QUALIFICATIONS OF AUDITING FIRM</t>
  </si>
  <si>
    <t>* School District/Joint Agreement entities must verify the qualifications of the auditing firm by requesting the most current peer review report and the corresponding acceptance</t>
  </si>
  <si>
    <t xml:space="preserve">  letter from the approved peer review program for the current peer review.</t>
  </si>
  <si>
    <t xml:space="preserve">* A school district/joint agreement who engages with an auditing firm who is not licensed and qualified will be required to complete a new audit by a qualified auditing firm </t>
  </si>
  <si>
    <t xml:space="preserve">   at the school district's/joint agreement's expense.</t>
  </si>
  <si>
    <t>Comments Applicable to the Auditor's Questionnaire:</t>
  </si>
  <si>
    <t>Name of Audit Firm (print)</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</si>
  <si>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</si>
  <si>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Signature</t>
  </si>
  <si>
    <t>mm/dd/yyyy</t>
  </si>
  <si>
    <t>FINANCIAL PROFILE INFORMATION</t>
  </si>
  <si>
    <t>Required to be completed for School Districts only.</t>
  </si>
  <si>
    <t xml:space="preserve">A.  </t>
  </si>
  <si>
    <r>
      <t xml:space="preserve">Tax Rates </t>
    </r>
    <r>
      <rPr>
        <sz val="8"/>
        <rFont val="Arial"/>
      </rPr>
      <t>(Enter the tax rate - ex: .0150 for $1.50)</t>
    </r>
  </si>
  <si>
    <r>
      <t xml:space="preserve">Tax Year </t>
    </r>
    <r>
      <rPr>
        <b/>
        <u/>
        <sz val="8"/>
        <rFont val="Arial"/>
      </rPr>
      <t>2016</t>
    </r>
  </si>
  <si>
    <t xml:space="preserve">        Equalized Assessed Valuation (EAV):</t>
  </si>
  <si>
    <t>Educational</t>
  </si>
  <si>
    <t>Operations &amp; Maintenance</t>
  </si>
  <si>
    <t>Transportation</t>
  </si>
  <si>
    <t>Combined Total</t>
  </si>
  <si>
    <t>Working Cash</t>
  </si>
  <si>
    <t xml:space="preserve">      Rate(s):</t>
  </si>
  <si>
    <t>+</t>
  </si>
  <si>
    <t>=</t>
  </si>
  <si>
    <t xml:space="preserve">B. </t>
  </si>
  <si>
    <r>
      <t>Results of Operations</t>
    </r>
    <r>
      <rPr>
        <b/>
        <sz val="12"/>
        <rFont val="Arial"/>
      </rPr>
      <t xml:space="preserve">  </t>
    </r>
    <r>
      <rPr>
        <b/>
        <sz val="10"/>
        <rFont val="Arial"/>
      </rPr>
      <t>*</t>
    </r>
  </si>
  <si>
    <t>Receipts/Revenues</t>
  </si>
  <si>
    <t>Disbursements/ Expenditures</t>
  </si>
  <si>
    <t>Excess/ (Deficiency)</t>
  </si>
  <si>
    <t>Fund Balance</t>
  </si>
  <si>
    <t xml:space="preserve">*  </t>
  </si>
  <si>
    <t xml:space="preserve">The numbers shown are the sum of entries on Pages 7 &amp; 8, lines 8, 17, 20, and 81 for the Educational, Operations &amp; Maintenance, </t>
  </si>
  <si>
    <t>Transportation and Working Cash Funds.</t>
  </si>
  <si>
    <t>C.</t>
  </si>
  <si>
    <r>
      <t xml:space="preserve">Short-Term Debt </t>
    </r>
    <r>
      <rPr>
        <b/>
        <sz val="10"/>
        <rFont val="Arial"/>
      </rPr>
      <t>**</t>
    </r>
  </si>
  <si>
    <t>CPPRT Notes</t>
  </si>
  <si>
    <t>TAWs</t>
  </si>
  <si>
    <t>TANs</t>
  </si>
  <si>
    <t>TO/EMP. Orders</t>
  </si>
  <si>
    <t>GSA Certificates</t>
  </si>
  <si>
    <t>Other</t>
  </si>
  <si>
    <t xml:space="preserve">**  </t>
  </si>
  <si>
    <t>The numbers shown are the sum of entries on page 25.</t>
  </si>
  <si>
    <t xml:space="preserve">D.  </t>
  </si>
  <si>
    <t xml:space="preserve">Long-Term Debt </t>
  </si>
  <si>
    <t>Check the applicable box for long-term debt allowance by type of district.</t>
  </si>
  <si>
    <t>a.</t>
  </si>
  <si>
    <t xml:space="preserve">  6.9% for elementary and high school districts, </t>
  </si>
  <si>
    <t>x</t>
  </si>
  <si>
    <t>b.</t>
  </si>
  <si>
    <t xml:space="preserve">  13.8% for unit districts.</t>
  </si>
  <si>
    <t>Long-Term Debt Outstanding:</t>
  </si>
  <si>
    <t>c.</t>
  </si>
  <si>
    <t xml:space="preserve">  Long-Term Debt (Principal only)</t>
  </si>
  <si>
    <t>Acct</t>
  </si>
  <si>
    <t xml:space="preserve">  Outstanding:……….....……………....</t>
  </si>
  <si>
    <t>E.</t>
  </si>
  <si>
    <t>Material Impact on Financial Position</t>
  </si>
  <si>
    <t>If applicable, check any of the following items that may have a material impact on the entity's financial position during future reporting periods.</t>
  </si>
  <si>
    <t>Attach sheets as needed explaining each item checked.</t>
  </si>
  <si>
    <t xml:space="preserve">  Pending Litigation</t>
  </si>
  <si>
    <t xml:space="preserve">  Material Decrease in EAV</t>
  </si>
  <si>
    <t xml:space="preserve">  Material Increase/Decrease in Enrollment</t>
  </si>
  <si>
    <t xml:space="preserve">  Adverse Arbitration Ruling</t>
  </si>
  <si>
    <t xml:space="preserve">  Passage of Referendum</t>
  </si>
  <si>
    <t xml:space="preserve">  Taxes Filed Under Protest</t>
  </si>
  <si>
    <t xml:space="preserve">  Decisions By Local Board of Review or Illinois Property Tax Appeal Board (PTAB)</t>
  </si>
  <si>
    <t xml:space="preserve">  Other Ongoing Concerns (Describe &amp; Itemize)</t>
  </si>
  <si>
    <t>Comments:</t>
  </si>
  <si>
    <t>ESTIMATED FINANCIAL PROFILE SUMMARY</t>
  </si>
  <si>
    <t xml:space="preserve">(Go to the following website for reference to the Financial Profile) </t>
  </si>
  <si>
    <t>https://www.isbe.net/Pages/School-District-Financial-Profile.aspx</t>
  </si>
  <si>
    <t>District Name:</t>
  </si>
  <si>
    <t>District Code:</t>
  </si>
  <si>
    <t>1.</t>
  </si>
  <si>
    <t>Fund Balance to Revenue Ratio:</t>
  </si>
  <si>
    <t>Ratio</t>
  </si>
  <si>
    <t>Score</t>
  </si>
  <si>
    <t>Total Sum of Fund Balance (P8, Cells C81, D81, F81 &amp; I81)</t>
  </si>
  <si>
    <t>Funds 10, 20, 40, 70 + (50 &amp; 80 if negative)</t>
  </si>
  <si>
    <t>Weight</t>
  </si>
  <si>
    <t>Total Sum of Direct Revenues (P7, Cell C8, D8, F8 &amp; I8)</t>
  </si>
  <si>
    <t xml:space="preserve">Funds 10, 20, 40, &amp; 70,                                               </t>
  </si>
  <si>
    <t>Value</t>
  </si>
  <si>
    <t xml:space="preserve"> Less: Operating Debt Pledged to Other Funds (P8, Cell C54 thru D74)</t>
  </si>
  <si>
    <t>Minus Funds 10 &amp; 20</t>
  </si>
  <si>
    <t xml:space="preserve">    (Excluding C:D57, C:D61, C:D65, C:D69 and C:D73)</t>
  </si>
  <si>
    <t>2.</t>
  </si>
  <si>
    <t>Expenditures to Revenue Ratio:</t>
  </si>
  <si>
    <t>Total Sum of Direct Expenditures (P7, Cell C17, D17, F17, I17)</t>
  </si>
  <si>
    <t>Funds 10, 20 &amp; 40</t>
  </si>
  <si>
    <t>Adjustment</t>
  </si>
  <si>
    <t xml:space="preserve">Total Sum of Direct Revenues (P7, Cell C8, D8, F8, &amp; I8)                                   </t>
  </si>
  <si>
    <t xml:space="preserve">Funds 10, 20, 40 &amp; 70,                                               </t>
  </si>
  <si>
    <t>Possible Adjustment:</t>
  </si>
  <si>
    <t>3.</t>
  </si>
  <si>
    <t>Days Cash on Hand:</t>
  </si>
  <si>
    <t>Days</t>
  </si>
  <si>
    <t>Total Sum of Cash &amp; Investments (P5, Cell C4, D4, F4, I4 &amp; C5, D5, F5 &amp; I5)</t>
  </si>
  <si>
    <t>Funds 10, 20 40 &amp; 70</t>
  </si>
  <si>
    <t>Total Sum of Direct Expenditures (P7, Cell C17, D17, F17 &amp; I17)</t>
  </si>
  <si>
    <t>Funds 10, 20, 40 divided by 360</t>
  </si>
  <si>
    <t>4.  Percent of Short-Term Borrowing Maximum Remaining:</t>
  </si>
  <si>
    <t>Percent</t>
  </si>
  <si>
    <t>Tax Anticipation Warrants Borrowed (P25, Cell F6-7 &amp; F11)</t>
  </si>
  <si>
    <t>EAV x 85% x  Combined Tax Rates (P3, Cell J7 and J10)</t>
  </si>
  <si>
    <t>(.85 x EAV)  x Sum of Combined Tax Rates</t>
  </si>
  <si>
    <t>5.  Percent of Long-Term Debt Margin Remaining:</t>
  </si>
  <si>
    <t>Long-Term Debt Outstanding (P3, Cell H37)</t>
  </si>
  <si>
    <t xml:space="preserve">Total Long-Term Debt Allowed (P3, Cell H31) </t>
  </si>
  <si>
    <t xml:space="preserve">Total Profile Score: </t>
  </si>
  <si>
    <t>*</t>
  </si>
  <si>
    <t>Estimated 2018 Financial Profile Designation:</t>
  </si>
  <si>
    <t>Total Profile Score may change based on data provided on the Financial Profile</t>
  </si>
  <si>
    <t xml:space="preserve">Information, page 3 and by the timing of mandated categorical payments.  Final score </t>
  </si>
  <si>
    <t xml:space="preserve">will be calculated by ISBE. </t>
  </si>
  <si>
    <t xml:space="preserve">         </t>
  </si>
  <si>
    <t>ASSETS                                                                                                                    (Enter Whole Dollars)</t>
  </si>
  <si>
    <t>(10)</t>
  </si>
  <si>
    <t>(20)</t>
  </si>
  <si>
    <t>(30)</t>
  </si>
  <si>
    <t>(40)</t>
  </si>
  <si>
    <t>(50)</t>
  </si>
  <si>
    <t>(60)</t>
  </si>
  <si>
    <t>(70)</t>
  </si>
  <si>
    <t>(80)</t>
  </si>
  <si>
    <t>(90)</t>
  </si>
  <si>
    <t>Account Groups</t>
  </si>
  <si>
    <t>Acct. #</t>
  </si>
  <si>
    <t>Debt Services</t>
  </si>
  <si>
    <t>Municipal Retirement/Social Security</t>
  </si>
  <si>
    <t>Capital Projects</t>
  </si>
  <si>
    <t>Tort</t>
  </si>
  <si>
    <t>Fire Prevention &amp; Safety</t>
  </si>
  <si>
    <t>Agency Fund</t>
  </si>
  <si>
    <t>General Fixed Assets</t>
  </si>
  <si>
    <t>General Long-Term Debt</t>
  </si>
  <si>
    <t>CURRENT ASSETS (100)</t>
  </si>
  <si>
    <r>
      <t xml:space="preserve">Cash (Accounts 111 through 115)  </t>
    </r>
    <r>
      <rPr>
        <b/>
        <sz val="8"/>
        <rFont val="Arial"/>
      </rPr>
      <t>1</t>
    </r>
    <r>
      <rPr>
        <sz val="8"/>
        <rFont val="Arial"/>
      </rPr>
      <t xml:space="preserve">  </t>
    </r>
  </si>
  <si>
    <t>Investments</t>
  </si>
  <si>
    <t>Taxes Receivable</t>
  </si>
  <si>
    <t>Interfund Receivables</t>
  </si>
  <si>
    <t>Intergovernmental Accounts Receivable</t>
  </si>
  <si>
    <t>Other Receivables</t>
  </si>
  <si>
    <t>Inventory</t>
  </si>
  <si>
    <t>Prepaid Items</t>
  </si>
  <si>
    <t>Other Current Assets (Describe &amp; Itemize)</t>
  </si>
  <si>
    <t>Total Current Assets</t>
  </si>
  <si>
    <t>CAPITAL ASSETS (200)</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</si>
  <si>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</si>
  <si>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</si>
  <si>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</si>
  <si>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</si>
  <si>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</si>
  <si>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</si>
  <si>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</si>
  <si>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</si>
  <si>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Total Capital Assets</t>
  </si>
  <si>
    <t>CURRENT LIABILITIES (400)</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</si>
  <si>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</si>
  <si>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</si>
  <si>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</si>
  <si>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</si>
  <si>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</si>
  <si>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</si>
  <si>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</si>
  <si>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</si>
  <si>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Due to Activity Fund Organizations</t>
  </si>
  <si>
    <t>Total Current Liabilities</t>
  </si>
  <si>
    <t>LONG-TERM LIABILITIES (500)</t>
  </si>
  <si>
    <t>Long-Term Debt Payable (General Obligation, Revenue, Other)</t>
  </si>
  <si>
    <t>Total Long-Term Liabilities</t>
  </si>
  <si>
    <t>Reserved Fund Balance</t>
  </si>
  <si>
    <t>Unreserved Fund Balance</t>
  </si>
  <si>
    <t>Investment in General Fixed Assets</t>
  </si>
  <si>
    <t>Total Liabilities and Fund Balance</t>
  </si>
  <si>
    <t>----RECEIPTS----</t>
  </si>
  <si>
    <t>-------------------------------------------------------------------------------------------DISBURSEMENTS------------------------------------------------------------------------------------</t>
  </si>
  <si>
    <t>-----------STAFFING------------</t>
  </si>
  <si>
    <t>(100)</t>
  </si>
  <si>
    <t>(200)</t>
  </si>
  <si>
    <t>(300)</t>
  </si>
  <si>
    <t>(400)</t>
  </si>
  <si>
    <t>(500)</t>
  </si>
  <si>
    <t>(600)</t>
  </si>
  <si>
    <t>(700)</t>
  </si>
  <si>
    <t>(800)</t>
  </si>
  <si>
    <t>(900)</t>
  </si>
  <si>
    <t>ARRA Revenue Source Code</t>
  </si>
  <si>
    <t>Acct #</t>
  </si>
  <si>
    <t>ARRA Receipts</t>
  </si>
  <si>
    <t>Salaries</t>
  </si>
  <si>
    <t>Employee Benefits</t>
  </si>
  <si>
    <t>Purchased Services</t>
  </si>
  <si>
    <t>Supplies &amp; Materials</t>
  </si>
  <si>
    <t>Capital Outlay</t>
  </si>
  <si>
    <t>Non-Capitalized Equipment</t>
  </si>
  <si>
    <t>Termination Benefits</t>
  </si>
  <si>
    <t>Total Expenditures</t>
  </si>
  <si>
    <t># of Staff Impacted by Salary &amp; Benefits</t>
  </si>
  <si>
    <t xml:space="preserve"> FTE Staff Impacted by Salary &amp; Benefits</t>
  </si>
  <si>
    <t>Beginning Balance July 1, 2015</t>
  </si>
  <si>
    <t xml:space="preserve">ARRA - General State Aid </t>
  </si>
  <si>
    <t>ARRA - Title I Low Income</t>
  </si>
  <si>
    <t>ARRA - Title I Neglected - Private</t>
  </si>
  <si>
    <t>ARRA - Title I Delinquent - Private</t>
  </si>
  <si>
    <t>ARRA - Title I School Improvement (Part A)</t>
  </si>
  <si>
    <t>ARRA - Title I School Improvement (Section 1003g)</t>
  </si>
  <si>
    <t>ARRA - IDEA Part B Preschool</t>
  </si>
  <si>
    <t>ARRA - IDEA Part B Flow Through</t>
  </si>
  <si>
    <t>ARRA - Title II D Technology Formula</t>
  </si>
  <si>
    <t>ARRA - Title II D Technology Competitive</t>
  </si>
  <si>
    <t>ARRA - McKenney - Vento Homeless Education</t>
  </si>
  <si>
    <t>ARRA - Child Nutrition Equipment Assistance</t>
  </si>
  <si>
    <t xml:space="preserve">Impact Aid Construction Formula </t>
  </si>
  <si>
    <t>Impact Aid Construction Competitive</t>
  </si>
  <si>
    <t>QZAB Tax Credits</t>
  </si>
  <si>
    <t>QSCB Tax Credits</t>
  </si>
  <si>
    <t>Build America Bonds Tax Credits</t>
  </si>
  <si>
    <t>Build America Bonds Interest Reimbursement</t>
  </si>
  <si>
    <t>ARRA - General State Aid - Other Govt Services Stabilization</t>
  </si>
  <si>
    <t>ARRA - Other II</t>
  </si>
  <si>
    <t>ARRA - Other III</t>
  </si>
  <si>
    <t>ARRA - Other IV</t>
  </si>
  <si>
    <t>ARRA - Other V</t>
  </si>
  <si>
    <t>ARRA - Early Childhood</t>
  </si>
  <si>
    <t>ARRA - Other VII</t>
  </si>
  <si>
    <t>ARRA - Other VIII</t>
  </si>
  <si>
    <t>ARRA - Other IX</t>
  </si>
  <si>
    <t>ARRA - Other X</t>
  </si>
  <si>
    <t>ARRA - Other XI</t>
  </si>
  <si>
    <t>Total ARRA Programs</t>
  </si>
  <si>
    <t>Ending Balance June 30, 2016</t>
  </si>
  <si>
    <t>Were any funds from the State Fiscal Stabilization Fund Program (SFSF) General State-Aid Accounts 4850, line 5 &amp; 4870, line 23</t>
  </si>
  <si>
    <t>used for the following non-allowable purposes:</t>
  </si>
  <si>
    <t>Payments of maintenance costs;</t>
  </si>
  <si>
    <t>Stadiums or other facilities used for athletic contests, exhibitions or other events for which admission is charged to the general public;</t>
  </si>
  <si>
    <t>Purchase or upgrade of vehicles;</t>
  </si>
  <si>
    <t xml:space="preserve">Improvements of stand-alone facilities whose purpose is not the education of children such as central office administrative buildings; </t>
  </si>
  <si>
    <t xml:space="preserve">Financial assistance to students to attend private elementary or secondary schools unless the funds are used to provide special </t>
  </si>
  <si>
    <t xml:space="preserve">    education and related services to children with disabilities as authorized by the IDEA Act;</t>
  </si>
  <si>
    <t>School modernization, renovation, or repair that is inconsistent with State Law.</t>
  </si>
  <si>
    <t>If any above boxes are checked provide the total amount</t>
  </si>
  <si>
    <t>of questioned costs and provide an explanation below:</t>
  </si>
  <si>
    <t xml:space="preserve">       </t>
  </si>
  <si>
    <r>
      <rPr>
        <b/>
        <sz val="9"/>
        <rFont val="Arial"/>
      </rPr>
      <t xml:space="preserve">Description       </t>
    </r>
    <r>
      <rPr>
        <b/>
        <sz val="10"/>
        <rFont val="Arial"/>
      </rPr>
      <t xml:space="preserve">                   </t>
    </r>
    <r>
      <rPr>
        <b/>
        <sz val="8"/>
        <rFont val="Arial"/>
      </rPr>
      <t xml:space="preserve">                                                                                                         (Enter Whole Dollars)</t>
    </r>
  </si>
  <si>
    <t>Municipal Retirement/ Social Security</t>
  </si>
  <si>
    <t>RECEIPTS/REVENUES</t>
  </si>
  <si>
    <t>LOCAL SOURCES</t>
  </si>
  <si>
    <t>FLOW-THROUGH RECEIPTS/REVENUES FROM ONE DISTRICT TO ANOTHER DISTRICT</t>
  </si>
  <si>
    <t>STATE SOURCES</t>
  </si>
  <si>
    <t>FEDERAL SOURCES</t>
  </si>
  <si>
    <t>Total Direct Receipts/Revenues</t>
  </si>
  <si>
    <r>
      <t xml:space="preserve">Receipts/Revenues for "On Behalf" Payments  </t>
    </r>
    <r>
      <rPr>
        <i/>
        <sz val="10"/>
        <rFont val="Arial"/>
      </rPr>
      <t>2</t>
    </r>
  </si>
  <si>
    <t>Total Receipts/Revenues</t>
  </si>
  <si>
    <t>DISBURSEMENTS/EXPENDITURES</t>
  </si>
  <si>
    <t>Instruction</t>
  </si>
  <si>
    <t>Support Services</t>
  </si>
  <si>
    <t>Community Services</t>
  </si>
  <si>
    <t>Payments to Other Districts &amp; Govermental Units</t>
  </si>
  <si>
    <t>Debt Service</t>
  </si>
  <si>
    <t>Total Direct Disbursements/Expenditures</t>
  </si>
  <si>
    <r>
      <t>Disbursements/Expenditures for "On Behalf" Payments</t>
    </r>
    <r>
      <rPr>
        <i/>
        <sz val="8"/>
        <rFont val="Arial"/>
      </rPr>
      <t xml:space="preserve"> </t>
    </r>
    <r>
      <rPr>
        <i/>
        <sz val="10"/>
        <rFont val="Arial"/>
      </rPr>
      <t>2</t>
    </r>
  </si>
  <si>
    <t>Total Disbursements/Expenditures</t>
  </si>
  <si>
    <r>
      <t xml:space="preserve">Excess of Direct Receipts/Revenues Over (Under) Direct Disbursements/Expenditures  </t>
    </r>
    <r>
      <rPr>
        <b/>
        <sz val="10"/>
        <rFont val="Arial"/>
      </rPr>
      <t>3</t>
    </r>
  </si>
  <si>
    <t>OTHER SOURCES/USES OF FUNDS</t>
  </si>
  <si>
    <t>OTHER SOURCES OF FUNDS  (7000)</t>
  </si>
  <si>
    <t>PERMANENT TRANSFER FROM VARIOUS FUNDS</t>
  </si>
  <si>
    <r>
      <t xml:space="preserve">Abolishment of the Working Cash Fund </t>
    </r>
    <r>
      <rPr>
        <sz val="10"/>
        <rFont val="Arial"/>
      </rPr>
      <t>12</t>
    </r>
  </si>
  <si>
    <r>
      <t xml:space="preserve">Abatement of the Working Cash Fund </t>
    </r>
    <r>
      <rPr>
        <sz val="10"/>
        <rFont val="Arial"/>
      </rPr>
      <t>12</t>
    </r>
  </si>
  <si>
    <t>Transfer of Working Cash Fund Interest</t>
  </si>
  <si>
    <t>Transfer Among Funds</t>
  </si>
  <si>
    <t>Transfer of Interest</t>
  </si>
  <si>
    <t>Transfer from Capital Project Fund to O&amp;M Fund</t>
  </si>
  <si>
    <r>
      <t xml:space="preserve">Transfer of Excess Fire Prevention &amp; Safety Tax and Interest Proceeds to O&amp;M Fund </t>
    </r>
    <r>
      <rPr>
        <sz val="10"/>
        <rFont val="Arial"/>
      </rPr>
      <t>4</t>
    </r>
  </si>
  <si>
    <r>
      <t xml:space="preserve">Transfer to Excess Fire Prevention &amp; Safety Bond and Interest Proceeds to Debt Service Fund </t>
    </r>
    <r>
      <rPr>
        <sz val="10"/>
        <rFont val="Arial"/>
      </rPr>
      <t xml:space="preserve">5 </t>
    </r>
  </si>
  <si>
    <t>SALE OF BONDS (7200)</t>
  </si>
  <si>
    <t>Principal on Bonds Sold</t>
  </si>
  <si>
    <t>Premium on Bonds Sold</t>
  </si>
  <si>
    <t>Accrued Interest on Bonds Sold</t>
  </si>
  <si>
    <r>
      <t xml:space="preserve">Sale or Compensation for Fixed Assets </t>
    </r>
    <r>
      <rPr>
        <sz val="10"/>
        <rFont val="Arial"/>
      </rPr>
      <t>6</t>
    </r>
  </si>
  <si>
    <t>Transfer to Debt Service to Pay Principal on Capital Leases</t>
  </si>
  <si>
    <t>Transfer to Debt Service to Pay Interest on Capital Leases</t>
  </si>
  <si>
    <t>Transfer to Debt Service to Pay Principal on Revenue Bonds</t>
  </si>
  <si>
    <t>Transfer to Debt Service Fund to Pay Interest on Revenue Bonds</t>
  </si>
  <si>
    <t>Transfer to Capital Projects Fund</t>
  </si>
  <si>
    <t>ISBE Loan Proceeds</t>
  </si>
  <si>
    <t>Other Sources Not Classified Elsewhere</t>
  </si>
  <si>
    <t>Total Other Sources of Funds</t>
  </si>
  <si>
    <t>OTHER USES OF FUNDS (8000)</t>
  </si>
  <si>
    <t>PERMANENT TRANSFER TO VARIOUS OTHER FUNDS (8100)</t>
  </si>
  <si>
    <r>
      <t xml:space="preserve">Abolishment or Abatement of the Working Cash Fund </t>
    </r>
    <r>
      <rPr>
        <sz val="10"/>
        <rFont val="Arial"/>
      </rPr>
      <t>12</t>
    </r>
  </si>
  <si>
    <r>
      <t xml:space="preserve">Transfer of Working Cash Fund Interest </t>
    </r>
    <r>
      <rPr>
        <sz val="10"/>
        <rFont val="Arial"/>
      </rPr>
      <t>12</t>
    </r>
  </si>
  <si>
    <r>
      <t xml:space="preserve">Transfer of Excess Fire Prevention &amp; Safety Tax &amp; Interest Proceeds to O&amp;M Fund </t>
    </r>
    <r>
      <rPr>
        <sz val="10"/>
        <rFont val="Arial"/>
      </rPr>
      <t>4</t>
    </r>
  </si>
  <si>
    <r>
      <t xml:space="preserve">Transfer of Excess Fire Prevention &amp; Safety Bond and Interest Proceeds to Debt Service Fund </t>
    </r>
    <r>
      <rPr>
        <sz val="10"/>
        <rFont val="Arial"/>
      </rPr>
      <t>5</t>
    </r>
  </si>
  <si>
    <t>Taxes Pledged to Pay Principal on Capital Leases</t>
  </si>
  <si>
    <t>Grants/Reimbursements Pledged to Pay Principal on Capital Leases</t>
  </si>
  <si>
    <t>Other Revenues Pledged to Pay Principal on Capital Leases</t>
  </si>
  <si>
    <t>Fund Balance Transfers Pledged to Pay Principal on Capital Leases</t>
  </si>
  <si>
    <t>Taxes Pledged to Pay Interest on Capital Leases</t>
  </si>
  <si>
    <t>Grants/Reimbursements Pledged to Pay Interest on Capital Leases</t>
  </si>
  <si>
    <t>Other Revenues Pledged to Pay Interest on Capital Leases</t>
  </si>
  <si>
    <t>Fund Balance Transfers Pledged to Pay Interest on Capital Leases</t>
  </si>
  <si>
    <t>Taxes Pledged to Pay Principal on Revenue Bonds</t>
  </si>
  <si>
    <t>Grants/Reimbursements Pledged to Pay Principal on Revenue Bonds</t>
  </si>
  <si>
    <t>Other Revenues Pledged  to Pay Principal on Revenue Bonds</t>
  </si>
  <si>
    <t>Fund Balance Transfers Pledged to Pay Principal on Revenue Bonds</t>
  </si>
  <si>
    <t>Taxes Pledged to Pay Interest on Revenue Bonds</t>
  </si>
  <si>
    <t>Grants/Reimbursements Pledged to Pay Interest on Revenue Bonds</t>
  </si>
  <si>
    <t>Other Revenues Pledged to Pay Interest on Revenue Bonds</t>
  </si>
  <si>
    <t>Fund Balance Transfers Pledged to Pay Interest on Revenue Bonds</t>
  </si>
  <si>
    <t>Taxes Transferred to Pay for Capital Projects</t>
  </si>
  <si>
    <t>Grants/Reimbursements Pledged to Pay for Capital Projects</t>
  </si>
  <si>
    <t>Other Revenues Pledged to Pay for Capital Projects</t>
  </si>
  <si>
    <t>Fund Balance Transfers Pledged to Pay for Capital Projects</t>
  </si>
  <si>
    <t>Transfer to Debt Service Fund to Pay Principal on ISBE Loans</t>
  </si>
  <si>
    <t>Other Uses Not Classified Elsewhere</t>
  </si>
  <si>
    <t>Total Other Uses of Funds</t>
  </si>
  <si>
    <t xml:space="preserve">Total Other Sources/Uses of Funds </t>
  </si>
  <si>
    <t>Excess of Receipts/Revenues and Other Sources of Funds (Over/Under) Expenditures/Disbursements and Other Uses of Funds</t>
  </si>
  <si>
    <t>Fund Balances - July 1, 2016</t>
  </si>
  <si>
    <t>Other Changes in Fund Balances - Increases (Decreases)                                   (Describe &amp; Itemize)</t>
  </si>
  <si>
    <t>Fund Balances - June 30, 2017</t>
  </si>
  <si>
    <t>Change in Fund Balance FY09 - FY10</t>
  </si>
  <si>
    <t>% Change in Fund Balance FY09 - FY10</t>
  </si>
  <si>
    <r>
      <rPr>
        <b/>
        <sz val="10"/>
        <rFont val="Arial"/>
      </rPr>
      <t xml:space="preserve">Description   </t>
    </r>
    <r>
      <rPr>
        <b/>
        <sz val="8"/>
        <rFont val="Arial"/>
      </rPr>
      <t xml:space="preserve">                                                                                                                                (Enter Whole Dollars)</t>
    </r>
  </si>
  <si>
    <t>RECEIPTS/REVENUES FROM LOCAL SOURCES (1000)</t>
  </si>
  <si>
    <t>AD VALOREM TAXES LEVIED BY LOCAL EDUCATION AGENCY</t>
  </si>
  <si>
    <r>
      <t xml:space="preserve">Designated Purposes Levies (1110-1120) </t>
    </r>
    <r>
      <rPr>
        <sz val="10"/>
        <rFont val="Arial"/>
      </rPr>
      <t xml:space="preserve">7 </t>
    </r>
  </si>
  <si>
    <r>
      <t xml:space="preserve">Leasing Purposes Levy </t>
    </r>
    <r>
      <rPr>
        <sz val="10"/>
        <rFont val="Arial"/>
      </rPr>
      <t>8</t>
    </r>
    <r>
      <rPr>
        <sz val="8"/>
        <rFont val="Arial"/>
      </rPr>
      <t xml:space="preserve">    </t>
    </r>
  </si>
  <si>
    <t>Special Education Purposes Levy</t>
  </si>
  <si>
    <t>FICA/Medicare Only Purposes Levies</t>
  </si>
  <si>
    <t>Area Vocational Construction Purposes Levy</t>
  </si>
  <si>
    <t xml:space="preserve">Summer School Purposes Levy </t>
  </si>
  <si>
    <t>Other Tax Levies (Describe &amp; Itemize)</t>
  </si>
  <si>
    <t>Total Ad Valorem Taxes Levied By District</t>
  </si>
  <si>
    <t>PAYMENTS IN LIEU OF TAXES</t>
  </si>
  <si>
    <t>Mobile Home Privilege Tax</t>
  </si>
  <si>
    <t>Payments from Local Housing Authorities</t>
  </si>
  <si>
    <r>
      <t xml:space="preserve">Corporate Personal Property Replacement Taxes </t>
    </r>
    <r>
      <rPr>
        <sz val="10"/>
        <rFont val="Arial"/>
      </rPr>
      <t>9</t>
    </r>
  </si>
  <si>
    <t>Other Payments in Lieu of Taxes (Describe &amp; Itemize)</t>
  </si>
  <si>
    <t xml:space="preserve">Total Payments in Lieu of Taxes </t>
  </si>
  <si>
    <t xml:space="preserve">TUITION </t>
  </si>
  <si>
    <t>Regular - Tuition from Pupils or Parents (In State)</t>
  </si>
  <si>
    <t>Regular - Tuition from Other Districts (In State)</t>
  </si>
  <si>
    <t>Regular - Tuition from Other Sources (In State)</t>
  </si>
  <si>
    <t>Regular - Tuition from Other Sources (Out of State)</t>
  </si>
  <si>
    <t>Summer Sch - Tuition from Pupils or Parents (In State)</t>
  </si>
  <si>
    <t>Summer Sch - Tuition from Other Districts (In State)</t>
  </si>
  <si>
    <t>Summer Sch - Tuition from Other Sources (In State)</t>
  </si>
  <si>
    <t>Summer Sch - Tuition from Other Sources (Out of State)</t>
  </si>
  <si>
    <t>CTE - Tuition from Pupils or Parents (In State)</t>
  </si>
  <si>
    <t>CTE - Tuition from Other Districts (In State)</t>
  </si>
  <si>
    <t>CTE - Tuition from Other Sources (In State)</t>
  </si>
  <si>
    <t>CTE - Tuition from Other Sources (Out of State)</t>
  </si>
  <si>
    <t>Special Ed - Tuition from Pupils or Parents (In State)</t>
  </si>
  <si>
    <t>Special Ed - Tuition from Other Districts (In State)</t>
  </si>
  <si>
    <t>Special Ed - Tuition from Other Sources (In State)</t>
  </si>
  <si>
    <t>Special Ed - Tuition from Other Sources (Out of State)</t>
  </si>
  <si>
    <t>Adult - Tuition from Pupils or Parents (In State)</t>
  </si>
  <si>
    <t>Adult - Tuition from Other Districts (In State)</t>
  </si>
  <si>
    <t>Adult - Tuition from Other Sources (In State)</t>
  </si>
  <si>
    <t>Adult - Tuition from Other Sources (Out of State)</t>
  </si>
  <si>
    <t>Total Tuition</t>
  </si>
  <si>
    <t>TRANSPORTATION FEES</t>
  </si>
  <si>
    <t>Regular -Transp Fees from Pupils or Parents (In State)</t>
  </si>
  <si>
    <t>Regular - Transp Fees from Other Districts (In State)</t>
  </si>
  <si>
    <t>Regular - Transp Fees from Other Sources (In State)</t>
  </si>
  <si>
    <t>Regular - Transp Fees from Co-curricular Activities (In State)</t>
  </si>
  <si>
    <t>Regular Transp Fees from Other Sources (Out of State)</t>
  </si>
  <si>
    <t>Summer Sch - Transp. Fees from Pupils or Parents (In State)</t>
  </si>
  <si>
    <t>Summer Sch - Transp. Fees from Other Districts (In State)</t>
  </si>
  <si>
    <t>Summer Sch - Transp. Fees from Other Sources (In State)</t>
  </si>
  <si>
    <t>Summer Sch - Transp. Fees from Other Sources (Out of State)</t>
  </si>
  <si>
    <t>CTE - Transp Fees from Pupils or Parents (In State)</t>
  </si>
  <si>
    <t>CTE - Transp Fees from Other Districts (In State)</t>
  </si>
  <si>
    <t>CTE - Transp Fees from Other Sources (In State)</t>
  </si>
  <si>
    <t>CTE - Transp Fees from Other Sources (Out of State)</t>
  </si>
  <si>
    <t>Special Ed - Transp Fees from Pupils or Parents (In State)</t>
  </si>
  <si>
    <t>Special Ed - Transp Fees from Other Districts (In State)</t>
  </si>
  <si>
    <t>Special Ed - Transp Fees from Other Sources (In State)</t>
  </si>
  <si>
    <t>Special Ed - Transp Fees from Other Sources (Out of State)</t>
  </si>
  <si>
    <t>Adult - Transp Fees from Pupils or Parents (In State)</t>
  </si>
  <si>
    <t>Adult - Transp Fees from Other Districts (In State)</t>
  </si>
  <si>
    <t>Adult - Transp Fees from Other Sources (In State)</t>
  </si>
  <si>
    <t>Adult - Transp Fees from Other Sources (Out of State)</t>
  </si>
  <si>
    <t>Total Transportation Fees</t>
  </si>
  <si>
    <t>EARNINGS ON INVESTMENTS</t>
  </si>
  <si>
    <t>Interest on Investments</t>
  </si>
  <si>
    <t>Gain or Loss on Sale of Investments</t>
  </si>
  <si>
    <t>Total Earnings on Investments</t>
  </si>
  <si>
    <t>FOOD SERVICE</t>
  </si>
  <si>
    <t>Sales to Pupils - Lunch</t>
  </si>
  <si>
    <t>Sales to Pupils - Breakfast</t>
  </si>
  <si>
    <t>Sales to Pupils - A la Carte</t>
  </si>
  <si>
    <t>Sales to Pupils - Other (Describe &amp; Itemize)</t>
  </si>
  <si>
    <t>Sales to Adults</t>
  </si>
  <si>
    <t>Other Food Service (Describe &amp; Itemize)</t>
  </si>
  <si>
    <t>Total Food Service</t>
  </si>
  <si>
    <t>DISTRICT/SCHOOL ACTIVITY INCOME</t>
  </si>
  <si>
    <t>Admissions - Athletic</t>
  </si>
  <si>
    <t>Admissions - Other (Describe &amp; Itemize)</t>
  </si>
  <si>
    <t>Fees</t>
  </si>
  <si>
    <t>Book Store Sales</t>
  </si>
  <si>
    <t>Other District/School Activity Revenue (Describe &amp; Itemize)</t>
  </si>
  <si>
    <t>Total District/School Activity Income</t>
  </si>
  <si>
    <t>TEXTBOOK INCOME</t>
  </si>
  <si>
    <t>Rentals - Regular Textbooks</t>
  </si>
  <si>
    <t>Rentals - Summer School Textbooks</t>
  </si>
  <si>
    <t>Rentals - Adult/Continuing Education Textbooks</t>
  </si>
  <si>
    <t>Rentals - Other (Describe &amp; Itemize)</t>
  </si>
  <si>
    <t>Sales - Regular Textbooks</t>
  </si>
  <si>
    <t>Sales - Summer School Textbooks</t>
  </si>
  <si>
    <t>Sales - Adult/Continuing Education Textbooks</t>
  </si>
  <si>
    <t>Sales - Other (Describe &amp; Itemize)</t>
  </si>
  <si>
    <t>Other (Describe &amp; Itemize)</t>
  </si>
  <si>
    <t>Total Textbook Income</t>
  </si>
  <si>
    <t>OTHER REVENUE FROM LOCAL SOURCES</t>
  </si>
  <si>
    <t>Rentals</t>
  </si>
  <si>
    <t>Contributions and Donations from Private Sources</t>
  </si>
  <si>
    <t>Impact Fees from Municipal or County Governments</t>
  </si>
  <si>
    <t>Services Provided Other Districts</t>
  </si>
  <si>
    <t>Refund of Prior Years' Expenditures</t>
  </si>
  <si>
    <t>Payments of Surplus Moneys from TIF Districts</t>
  </si>
  <si>
    <t>Drivers' Education Fees</t>
  </si>
  <si>
    <t>Proceeds from Vendors' Contracts</t>
  </si>
  <si>
    <t>School Facility Occupation Tax Proceeds</t>
  </si>
  <si>
    <t>Payment from Other Districts</t>
  </si>
  <si>
    <t>Sale of Vocational Projects</t>
  </si>
  <si>
    <t>Other Local Fees (Describe &amp; Itemize)</t>
  </si>
  <si>
    <t>Other Local Revenues (Describe &amp; Itemize)</t>
  </si>
  <si>
    <t>Total Other Revenue from Local Sources</t>
  </si>
  <si>
    <t>Total Receipts/Revenues from Local Sources</t>
  </si>
  <si>
    <t>1000</t>
  </si>
  <si>
    <t>FLOW-THROUGH RECEIPTS/REVENUES FROM                                                              ONE DISTRICT TO ANOTHER DISTRICT (2000)</t>
  </si>
  <si>
    <t>Flow-through Revenue from State Sources</t>
  </si>
  <si>
    <t>Flow-through Revenue from Federal Sources</t>
  </si>
  <si>
    <t>Other Flow-Through (Describe &amp; Itemize)</t>
  </si>
  <si>
    <t>Total Flow-Through Receipts/Revenues from One District to Another District</t>
  </si>
  <si>
    <t>2000</t>
  </si>
  <si>
    <t>RECEIPTS/REVENUES FROM STATE SOURCES (3000)</t>
  </si>
  <si>
    <t>UNRESTRICTED GRANTS-IN-AID (3001-3099)</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</si>
  <si>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</si>
  <si>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</si>
  <si>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</si>
  <si>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</si>
  <si>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Total Unrestricted Grants-In-Aid</t>
  </si>
  <si>
    <t>RESTRICTED GRANTS-IN-AID (3100 - 3900)</t>
  </si>
  <si>
    <t>SPECIAL EDUCATION</t>
  </si>
  <si>
    <t>Special Education - Private Facility Tuition</t>
  </si>
  <si>
    <t>Special Education - Funding for Children Requiring Sp ED Services</t>
  </si>
  <si>
    <t>Special Education - Personnel</t>
  </si>
  <si>
    <t>Special Education - Orphanage - Individual</t>
  </si>
  <si>
    <t>Special Education - Orphanage - Summer Individual</t>
  </si>
  <si>
    <t>Special Education - Summer School</t>
  </si>
  <si>
    <t>Special Education - Other (Describe &amp; Itemize)</t>
  </si>
  <si>
    <t>Total Special Education</t>
  </si>
  <si>
    <t>CAREER AND TECHNICAL EDUCATION (CTE)</t>
  </si>
  <si>
    <t>CTE - Technical Education - Tech Prep</t>
  </si>
  <si>
    <t>CTE - Secondary Program Improvement (CTEI)</t>
  </si>
  <si>
    <t>CTE - WECEP</t>
  </si>
  <si>
    <t>CTE - Agriculture Education</t>
  </si>
  <si>
    <t>CTE - Instructor Practicum</t>
  </si>
  <si>
    <t>CTE - Student Organizations</t>
  </si>
  <si>
    <t>CTE - Other (Describe &amp; Itemize)</t>
  </si>
  <si>
    <t>Total Career and Technical Education</t>
  </si>
  <si>
    <t>BILINGUAL EDUCATION</t>
  </si>
  <si>
    <t>Bilingual Ed - Downstate - TPI and TBE</t>
  </si>
  <si>
    <t>Bilingual Education Downstate - Transitional Bilingual Education</t>
  </si>
  <si>
    <t>Total Bilingual Ed</t>
  </si>
  <si>
    <t>State Free Lunch &amp; Breakfast</t>
  </si>
  <si>
    <t>School Breakfast Initiative</t>
  </si>
  <si>
    <t>Driver Education</t>
  </si>
  <si>
    <t>Adult Ed (from ICCB)</t>
  </si>
  <si>
    <t>Adult Ed - Other (Describe &amp; Itemize)</t>
  </si>
  <si>
    <t>TRANSPORTATION</t>
  </si>
  <si>
    <t>Transportation - Regular and Vocational</t>
  </si>
  <si>
    <t>Transportation - Special Education</t>
  </si>
  <si>
    <t>Transportation - Other (Describe &amp; Itemize)</t>
  </si>
  <si>
    <t>Total Transportation</t>
  </si>
  <si>
    <t>Learning Improvement - Change Grants</t>
  </si>
  <si>
    <t>Scientific Literacy</t>
  </si>
  <si>
    <t>Truant Alternative/Optional Education</t>
  </si>
  <si>
    <t>Early Childhood - Block Grant</t>
  </si>
  <si>
    <t>Reading Improvement Block Grant</t>
  </si>
  <si>
    <t>Reading Improvement Block Grant - Reading Recovery</t>
  </si>
  <si>
    <t>Continued Reading Improvement Block Grant</t>
  </si>
  <si>
    <t>Continued Reading Improvement Block Grant (2% Set Aside)</t>
  </si>
  <si>
    <t>Chicago General Education Block Grant</t>
  </si>
  <si>
    <t>Chicago Educational Services Block Grant</t>
  </si>
  <si>
    <t>School Safety &amp; Educational Improvement Block Grant</t>
  </si>
  <si>
    <t>Technology - Technology for Success</t>
  </si>
  <si>
    <t>State Charter Schools</t>
  </si>
  <si>
    <t>Extended Learning Opportunities - Summer Bridges</t>
  </si>
  <si>
    <t>Infrastructure Improvements - Planning/Construction</t>
  </si>
  <si>
    <t>School Infrastructure - Maintenance Projects</t>
  </si>
  <si>
    <t>Other Restricted Revenue from State Sources (Describe &amp; Itemize)</t>
  </si>
  <si>
    <t>Total Restricted Grants-In-Aid</t>
  </si>
  <si>
    <t>Total Receipts from State Sources</t>
  </si>
  <si>
    <t>3000</t>
  </si>
  <si>
    <t>RECEIPTS/REVENUES FROM FEDERAL SOURCES (4000)</t>
  </si>
  <si>
    <t>UNRESTRICTED GRANTS-IN-AID RECEIVED DIRECTLY FROM FEDERAL GOVT (4001-4009)</t>
  </si>
  <si>
    <t>Federal Impact Aid</t>
  </si>
  <si>
    <t>Other Unrestricted Grants-In-Aid Received Directly from the Fed Govt (Describe &amp; Itemize)</t>
  </si>
  <si>
    <t>Total Unrestricted  Grants-In-Aid Received Directly                                     from the Federal Govt</t>
  </si>
  <si>
    <t>RESTRICTED GRANTS-IN-AID RECEIVED DIRECTLY FROM FEDERAL                  GOVT  (4045-4090)</t>
  </si>
  <si>
    <t>Head Start</t>
  </si>
  <si>
    <t>Construction (Impact Aid)</t>
  </si>
  <si>
    <t>MAGNET</t>
  </si>
  <si>
    <t>Other Restricted Grants-In-Aid Received Directly from the Federal Govt (Describe &amp; Itemize)</t>
  </si>
  <si>
    <t>Total Restricted Grants-In-Aid Received Directly from Federal Govt</t>
  </si>
  <si>
    <t>RESTRICTED GRANTS-IN-AID RECEIVED FROM FEDERAL GOVT THRU             THE STATE (4100-4999)</t>
  </si>
  <si>
    <t>TITLE VI</t>
  </si>
  <si>
    <t>Title VI - Innovation and Flexibility Formula</t>
  </si>
  <si>
    <t>Title VI - District Projects</t>
  </si>
  <si>
    <t>Title VI - Rural Education Initiative (REI)</t>
  </si>
  <si>
    <t>Title VI - Other (Describe &amp; Itemize)</t>
  </si>
  <si>
    <t>Total Title VI</t>
  </si>
  <si>
    <t>Breakfast Start-Up Expansion</t>
  </si>
  <si>
    <t>National School Lunch Program</t>
  </si>
  <si>
    <t>Special Milk Program</t>
  </si>
  <si>
    <t>School Breakfast Program</t>
  </si>
  <si>
    <t>Summer Food Service Program</t>
  </si>
  <si>
    <t>Child Adult Care Food Program</t>
  </si>
  <si>
    <t>Fresh Fruits &amp; Vegetables</t>
  </si>
  <si>
    <t>Food Service - Other (Describe &amp; Itemize)</t>
  </si>
  <si>
    <t>TITLE I</t>
  </si>
  <si>
    <t>Title I - Low Income</t>
  </si>
  <si>
    <t>Title I - Low Income - Neglected,  Private</t>
  </si>
  <si>
    <t>Title I - Comprehensive School Reform</t>
  </si>
  <si>
    <t>Title I - Reading First</t>
  </si>
  <si>
    <t>Title I - Even Start</t>
  </si>
  <si>
    <t>Title I - Reading First SEA Funds</t>
  </si>
  <si>
    <t>Title I - Migrant Education</t>
  </si>
  <si>
    <t>Title I - Other (Describe &amp; Itemize)</t>
  </si>
  <si>
    <t>Total Title I</t>
  </si>
  <si>
    <t>TITLE IV</t>
  </si>
  <si>
    <t>Title IV - Safe &amp; Drug Free Schools - Formula</t>
  </si>
  <si>
    <t>Title IV - 21st Century Comm Learning Centers</t>
  </si>
  <si>
    <t>Title IV - Other (Describe &amp; Itemize)</t>
  </si>
  <si>
    <t>Total Title IV</t>
  </si>
  <si>
    <t>FEDERAL - SPECIAL EDUCATION</t>
  </si>
  <si>
    <t>Fed - Spec Education - Preschool Flow-Through</t>
  </si>
  <si>
    <t>Fed - Spec Education - Preschool Discretionary</t>
  </si>
  <si>
    <t>Fed - Spec Education - IDEA - Flow Through</t>
  </si>
  <si>
    <t>Fed - Spec Education - IDEA - Room &amp; Board</t>
  </si>
  <si>
    <t>Fed - Spec Education - IDEA - Discretionary</t>
  </si>
  <si>
    <t>Fed - Spec Education - IDEA - Other (Describe &amp; Itemize)</t>
  </si>
  <si>
    <t>Total Federal - Special Education</t>
  </si>
  <si>
    <t>CTE - PERKINS</t>
  </si>
  <si>
    <t>CTE - Perkins - Title IIIE - Tech Prep</t>
  </si>
  <si>
    <t>Total CTE - Perkins</t>
  </si>
  <si>
    <t>Federal - Adult Education</t>
  </si>
  <si>
    <t>ARRA - General State Aid - Education Stabilization</t>
  </si>
  <si>
    <t>ARRA - Title I - Low Income</t>
  </si>
  <si>
    <t>ARRA - Title I - Neglected, Private</t>
  </si>
  <si>
    <t>ARRA - Title I - Delinquent, Private</t>
  </si>
  <si>
    <t>ARRA - Title I - School Improvement (Part A)</t>
  </si>
  <si>
    <t>ARRA - Title I - School Improvement (Section 1003g)</t>
  </si>
  <si>
    <t>ARRA - IDEA - Part B - Preschool</t>
  </si>
  <si>
    <t>ARRA - IDEA - Part B - Flow-Through</t>
  </si>
  <si>
    <t>ARRA - Title IID - Technology-Formula</t>
  </si>
  <si>
    <t>ARRA - Title IID - Technology-Competitive</t>
  </si>
  <si>
    <t>ARRA - McKinney - Vento Homeless Education</t>
  </si>
  <si>
    <t>Impact Aid Formula Grants</t>
  </si>
  <si>
    <t>Impact Aid Competitive Grants</t>
  </si>
  <si>
    <t>Qualified Zone Academy Bond Tax Credits</t>
  </si>
  <si>
    <t>Qualified School Construction Bond Credits</t>
  </si>
  <si>
    <t>Build America Bond Tax Credits</t>
  </si>
  <si>
    <t>Build America Bond Interest Reimbursement</t>
  </si>
  <si>
    <t>Other ARRA Funds - II</t>
  </si>
  <si>
    <t>Other ARRA Funds - III</t>
  </si>
  <si>
    <t>Other ARRA Funds - IV</t>
  </si>
  <si>
    <t>Other ARRA Funds - V</t>
  </si>
  <si>
    <t>Other ARRA Funds VII</t>
  </si>
  <si>
    <t>Other ARRA Funds VIII</t>
  </si>
  <si>
    <t>Other ARRA Funds IX</t>
  </si>
  <si>
    <t>Other ARRA Funds X</t>
  </si>
  <si>
    <t>Other ARRA Funds Ed Job Fund Program</t>
  </si>
  <si>
    <t>Total Stimulus Programs</t>
  </si>
  <si>
    <t>Race to the Top Program</t>
  </si>
  <si>
    <t>Race to the Top - Preschool Expansion Grant</t>
  </si>
  <si>
    <t>Advanced Placement Fee/International Baccalaureate</t>
  </si>
  <si>
    <t>Title III - Immigrant Education Program (IEP)</t>
  </si>
  <si>
    <t>Title III - Language Inst Program - Limited Eng (LIPLEP)</t>
  </si>
  <si>
    <t>Learn &amp; Serve America</t>
  </si>
  <si>
    <t>McKinney Education for Homeless Children</t>
  </si>
  <si>
    <t>Title II - Eisenhower Professional Development Formula</t>
  </si>
  <si>
    <t>Title II - Teacher Quality</t>
  </si>
  <si>
    <t>Federal Charter Schools</t>
  </si>
  <si>
    <t>Medicaid Matching Funds - Administrative Outreach</t>
  </si>
  <si>
    <t>Medicaid Matching Funds - Fee-for-Service Program</t>
  </si>
  <si>
    <t>Other Restricted Revenue from Federal Sources (Describe &amp; Itemize)</t>
  </si>
  <si>
    <t xml:space="preserve">Total Restricted Grants-In-Aid Received from the Federal Govt                                       Thru the State </t>
  </si>
  <si>
    <t>Total Receipts/Revenues from Federal Sources</t>
  </si>
  <si>
    <t>4000</t>
  </si>
  <si>
    <t>Total Direct Receipts/Revenues</t>
  </si>
  <si>
    <t>SCHEDULE OF AD VALOREM TAX RECEIPTS</t>
  </si>
  <si>
    <r>
      <rPr>
        <b/>
        <sz val="10"/>
        <rFont val="Arial"/>
      </rPr>
      <t xml:space="preserve">Description       </t>
    </r>
    <r>
      <rPr>
        <b/>
        <sz val="8"/>
        <rFont val="Arial"/>
      </rPr>
      <t xml:space="preserve">                                                                                                                            (Enter Whole Dollars)</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</si>
  <si>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</si>
  <si>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</si>
  <si>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</si>
  <si>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</si>
  <si>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</si>
  <si>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(Column B - C)</t>
  </si>
  <si>
    <t>(Column E - C)</t>
  </si>
  <si>
    <t>Debt Services  **</t>
  </si>
  <si>
    <t>Municipal Retirement</t>
  </si>
  <si>
    <t>Capital Improvements</t>
  </si>
  <si>
    <t>Tort Immunity</t>
  </si>
  <si>
    <t>Leasing Levy</t>
  </si>
  <si>
    <t>Special Education</t>
  </si>
  <si>
    <t>Area Vocational Construction</t>
  </si>
  <si>
    <t>Social Security/Medicare Only</t>
  </si>
  <si>
    <t>Summer School</t>
  </si>
  <si>
    <t>Other (Describe &amp; Itemize) Teacher Pension</t>
  </si>
  <si>
    <t>Totals</t>
  </si>
  <si>
    <t>*   The formulas in column B are unprotected to be overidden when reporting on a ACCRUAL basis.</t>
  </si>
  <si>
    <t>**  All tax receipts for debt service payments on bonds must be recorded on line 6 (Debt Services).</t>
  </si>
  <si>
    <t>SCHEDULE OF SHORT-TERM DEBT</t>
  </si>
  <si>
    <r>
      <rPr>
        <b/>
        <sz val="10"/>
        <rFont val="Arial"/>
      </rPr>
      <t xml:space="preserve">Description </t>
    </r>
    <r>
      <rPr>
        <b/>
        <sz val="8"/>
        <rFont val="Arial"/>
      </rPr>
      <t xml:space="preserve">                                                                                                 (Enter Whole Dollars)</t>
    </r>
  </si>
  <si>
    <t>Outstanding        Beginning 07/01/16</t>
  </si>
  <si>
    <t>Issued 07/01/16 Through 06/30/17</t>
  </si>
  <si>
    <t>Retired 07/01/16 Through 06/30/17</t>
  </si>
  <si>
    <t>Outstanding          Ending 06/30/17</t>
  </si>
  <si>
    <t>CORPORATE PERSONAL PROPERTY REPLACEMENT TAX ANTICIPATION NOTES (CPPRT)</t>
  </si>
  <si>
    <t>Total CPPRT Notes</t>
  </si>
  <si>
    <t>TAX ANTICIPATION WARRANTS (TAW)</t>
  </si>
  <si>
    <t>Educational Fund</t>
  </si>
  <si>
    <t>Operations &amp; Maintenance Fund</t>
  </si>
  <si>
    <t>Debt Services - Construction</t>
  </si>
  <si>
    <t>Debt Services - Working Cash</t>
  </si>
  <si>
    <t>Debt Services - Refunding Bonds</t>
  </si>
  <si>
    <t>Transportation Fund</t>
  </si>
  <si>
    <t>Municipal Retirement/Social Security Fund</t>
  </si>
  <si>
    <t>Fire Prevention &amp; Safety Fund</t>
  </si>
  <si>
    <t>Other - (Describe &amp; Itemize)</t>
  </si>
  <si>
    <t>Total TAWs</t>
  </si>
  <si>
    <t>TAX ANTICIPATION NOTES (TAN)</t>
  </si>
  <si>
    <t>Total TANs</t>
  </si>
  <si>
    <t>TEACHERS'/EMPLOYEES' ORDERS (T/EO)</t>
  </si>
  <si>
    <t>Total T/EOs (Educational, Operations &amp; Maintenance, &amp; Transportation Funds)</t>
  </si>
  <si>
    <t>GENERAL STATE-AID ANTICIPATION CERTIFICATES (GSAAC)</t>
  </si>
  <si>
    <t>Total GSAACs (All Funds)</t>
  </si>
  <si>
    <t>OTHER SHORT-TERM BORROWING</t>
  </si>
  <si>
    <t>Total Other Short-Term Borrowing (Describe &amp; Itemize)</t>
  </si>
  <si>
    <t>SCHEDULE OF LONG-TERM DEBT</t>
  </si>
  <si>
    <t>Identification or Name of Issue</t>
  </si>
  <si>
    <t>Date of Issue (mm/dd/yy)</t>
  </si>
  <si>
    <t>Amount of Original Issue</t>
  </si>
  <si>
    <r>
      <t>Type of Issue</t>
    </r>
    <r>
      <rPr>
        <b/>
        <sz val="10"/>
        <rFont val="Arial"/>
      </rPr>
      <t xml:space="preserve"> *</t>
    </r>
  </si>
  <si>
    <t>Outstanding Beginning 07/1/16</t>
  </si>
  <si>
    <t>Issued 7/1/16 thru 6/30/17</t>
  </si>
  <si>
    <t>Any differences described and itemized</t>
  </si>
  <si>
    <t>Retired 7/1/16 thru 6/30/17</t>
  </si>
  <si>
    <t>Outstanding Ending 6/30/17</t>
  </si>
  <si>
    <t>Amount to be Provided for Payment on Long-Term Debt</t>
  </si>
  <si>
    <t>General Obligation (refer to attachment for details)</t>
  </si>
  <si>
    <t>Various</t>
  </si>
  <si>
    <t>Capitalized Lease (refer to attachment for details)</t>
  </si>
  <si>
    <t/>
  </si>
  <si>
    <t>*   Each type of debt issued must be identified separately with the amount:</t>
  </si>
  <si>
    <t>1.  Working Cash Fund Bonds</t>
  </si>
  <si>
    <t>4.  Fire Prevent, Safety, Environmental and Energy Bonds</t>
  </si>
  <si>
    <t xml:space="preserve">7.  Other </t>
  </si>
  <si>
    <t>Line of Credit/TANs</t>
  </si>
  <si>
    <t>2.  Funding Bonds</t>
  </si>
  <si>
    <t>5.  Tort Judgment Bonds</t>
  </si>
  <si>
    <t xml:space="preserve">  8.  Other </t>
  </si>
  <si>
    <t>Capital Leases</t>
  </si>
  <si>
    <t>3.  Refunding Bonds</t>
  </si>
  <si>
    <t>6.  Building Bonds</t>
  </si>
  <si>
    <t xml:space="preserve">9.  Other </t>
  </si>
  <si>
    <t>Other ST Borrowing - GANS</t>
  </si>
  <si>
    <t>SCHEDULE OF RESTRICTED LOCAL TAX LEVIES AND SELECTED REVENUE SOURCES</t>
  </si>
  <si>
    <r>
      <rPr>
        <b/>
        <sz val="10"/>
        <rFont val="Arial"/>
      </rPr>
      <t>Description</t>
    </r>
    <r>
      <rPr>
        <b/>
        <sz val="8"/>
        <rFont val="Arial"/>
      </rPr>
      <t xml:space="preserve">                                                                                                                          (Enter Whole Dollars)</t>
    </r>
  </si>
  <si>
    <t>Account No</t>
  </si>
  <si>
    <r>
      <t>Tort Immunity</t>
    </r>
    <r>
      <rPr>
        <b/>
        <sz val="8"/>
        <rFont val="Arial"/>
      </rPr>
      <t xml:space="preserve"> </t>
    </r>
    <r>
      <rPr>
        <b/>
        <sz val="10"/>
        <rFont val="Arial"/>
      </rPr>
      <t>a</t>
    </r>
  </si>
  <si>
    <r>
      <t xml:space="preserve">School Facility Occupation               Taxes </t>
    </r>
    <r>
      <rPr>
        <b/>
        <sz val="10"/>
        <rFont val="Arial"/>
      </rPr>
      <t>b</t>
    </r>
  </si>
  <si>
    <t>Cash Basis Fund Balance as of July 1, 2016</t>
  </si>
  <si>
    <t>RECEIPTS:</t>
  </si>
  <si>
    <t>Ad Valorem Taxes Received by District</t>
  </si>
  <si>
    <t>10, 20, 40 or 50-1100</t>
  </si>
  <si>
    <t>Earnings on Investments</t>
  </si>
  <si>
    <t>10, 20, 40, 50 or 60-1500</t>
  </si>
  <si>
    <t>10-1970</t>
  </si>
  <si>
    <t>30 or 60-1983</t>
  </si>
  <si>
    <t>10 or 20-3370</t>
  </si>
  <si>
    <t>Other Receipts (Describe &amp; Itemize on tab "Itemization 32")</t>
  </si>
  <si>
    <t>--</t>
  </si>
  <si>
    <t>Sale of Bonds</t>
  </si>
  <si>
    <t>10, 20, 40 or 60-7200</t>
  </si>
  <si>
    <t>Total Receipts</t>
  </si>
  <si>
    <t>DISBURSEMENTS:</t>
  </si>
  <si>
    <t>10 or 50-1000</t>
  </si>
  <si>
    <t>Facilities Acquisition &amp; Construction Services</t>
  </si>
  <si>
    <t>20 or 60-2530</t>
  </si>
  <si>
    <t>Tort Immunity Services</t>
  </si>
  <si>
    <t>10, 20, 40-2360-2370</t>
  </si>
  <si>
    <t>DEBT SERVICE</t>
  </si>
  <si>
    <t>Debt Services - Interest on Long-Term Debt</t>
  </si>
  <si>
    <t>30-5200</t>
  </si>
  <si>
    <t>Debt Services - Principal Payments on Long-Term Debt (Lease/                 Purchase Principal Retired)</t>
  </si>
  <si>
    <t>30-5300</t>
  </si>
  <si>
    <r>
      <t xml:space="preserve">Debt Services Other  </t>
    </r>
    <r>
      <rPr>
        <sz val="7"/>
        <rFont val="Arial"/>
      </rPr>
      <t>(</t>
    </r>
    <r>
      <rPr>
        <sz val="8"/>
        <rFont val="Arial"/>
      </rPr>
      <t>Describe &amp; Itemize on tab "Itemization 32")</t>
    </r>
  </si>
  <si>
    <t>30-5400</t>
  </si>
  <si>
    <t>Total Debt Services</t>
  </si>
  <si>
    <t>Other Disbursements (Describe &amp; Itemize on tab "Itemization 32")</t>
  </si>
  <si>
    <t>Total Disbursements</t>
  </si>
  <si>
    <t>Ending Cash Basis Fund Balance as of June 30, 2017</t>
  </si>
  <si>
    <r>
      <t xml:space="preserve">SCHEDULE OF TORT IMMUNITY EXPENDITURES </t>
    </r>
    <r>
      <rPr>
        <b/>
        <sz val="9"/>
        <rFont val="Arial"/>
      </rPr>
      <t>a</t>
    </r>
  </si>
  <si>
    <t>Yes</t>
  </si>
  <si>
    <t>No</t>
  </si>
  <si>
    <t>Has the entity established an insurance reserve pursuant to 745 ILCS 10/9-103?</t>
  </si>
  <si>
    <t>If yes, list in the aggregate the following:</t>
  </si>
  <si>
    <t>Total Claims Payments:</t>
  </si>
  <si>
    <t>Total Reserve Remaining:</t>
  </si>
  <si>
    <r>
      <t xml:space="preserve">  Using the following categories, list all other Tort Immunity expenditures </t>
    </r>
    <r>
      <rPr>
        <b/>
        <i/>
        <u/>
        <sz val="8"/>
        <rFont val="Arial"/>
      </rPr>
      <t xml:space="preserve">not </t>
    </r>
  </si>
  <si>
    <t xml:space="preserve">  included in line 30 above.  Include the total dollar amount for each category.</t>
  </si>
  <si>
    <t>Expenditures:</t>
  </si>
  <si>
    <t>Workers' Compensation Act and/or Workers' Occupational Disease Act</t>
  </si>
  <si>
    <t>Unemployment Insurance Act</t>
  </si>
  <si>
    <t>Insurance (Regular or Self-Insurance)</t>
  </si>
  <si>
    <t>Risk Management and Claims Service</t>
  </si>
  <si>
    <t>Judgments/Settlements</t>
  </si>
  <si>
    <t>Educational, Inspectional, Supervisory Services Related to Loss Prevention and/or Reduction</t>
  </si>
  <si>
    <t>Reciprocal Insurance Payments (Insurance Code 72, 76, and 81)</t>
  </si>
  <si>
    <t>Legal Services</t>
  </si>
  <si>
    <t>Principal and Interest on Tort Bonds</t>
  </si>
  <si>
    <t xml:space="preserve">a   </t>
  </si>
  <si>
    <r>
      <t xml:space="preserve">Schedules for Tort Immunity are to be completed </t>
    </r>
    <r>
      <rPr>
        <b/>
        <u/>
        <sz val="8"/>
        <rFont val="Arial"/>
      </rPr>
      <t>only if</t>
    </r>
    <r>
      <rPr>
        <sz val="8"/>
        <rFont val="Arial"/>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</si>
  <si>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rPr>
      <t>other</t>
    </r>
    <r>
      <rPr>
        <sz val="8"/>
        <rFont val="Arial"/>
      </rPr>
      <t xml:space="preserve"> than Tort Immunity Fund (80).</t>
    </r>
  </si>
  <si>
    <r>
      <t>b</t>
    </r>
    <r>
      <rPr>
        <sz val="10"/>
        <rFont val="Arial"/>
      </rPr>
      <t xml:space="preserve">  </t>
    </r>
  </si>
  <si>
    <t>55 ILCS 5/5-1006.7</t>
  </si>
  <si>
    <t>Schedule of Capital Outlay and Depreciation</t>
  </si>
  <si>
    <r>
      <rPr>
        <b/>
        <sz val="10"/>
        <rFont val="Arial"/>
      </rPr>
      <t xml:space="preserve">Description of Assets                                                  </t>
    </r>
    <r>
      <rPr>
        <b/>
        <sz val="8"/>
        <rFont val="Arial"/>
      </rPr>
      <t xml:space="preserve"> (Enter Whole Dollars)</t>
    </r>
  </si>
  <si>
    <t>Cost                     Beginning 7/1/16</t>
  </si>
  <si>
    <t>Add:                     Additions           2016-2017</t>
  </si>
  <si>
    <t>Less:  Deletions   2016-2017</t>
  </si>
  <si>
    <t>Cost Ending                      6/30/17</t>
  </si>
  <si>
    <t>Life In Years</t>
  </si>
  <si>
    <t xml:space="preserve">   Accumulated       Depreciation Beginning               7/1/16</t>
  </si>
  <si>
    <t xml:space="preserve">Add:  Depreciation Allowable                 2016-2017          </t>
  </si>
  <si>
    <t>Less:  Depreciation Deletions                 2016-2017</t>
  </si>
  <si>
    <t>Accumulated Depreciation Ending              6/30/17</t>
  </si>
  <si>
    <t>Ending Balance Undepreciated           6/30/17</t>
  </si>
  <si>
    <t>Works of Art &amp; Historical Treasures</t>
  </si>
  <si>
    <t>Land</t>
  </si>
  <si>
    <t>Non-Depreciable Land</t>
  </si>
  <si>
    <t>Depreciable Land</t>
  </si>
  <si>
    <t>Buildings</t>
  </si>
  <si>
    <t>Permanent Buildings</t>
  </si>
  <si>
    <t>Temporary Buildings</t>
  </si>
  <si>
    <t>Improvements Other than Buildings (Infrastructure)</t>
  </si>
  <si>
    <t>Capitalized Equipment</t>
  </si>
  <si>
    <t>10 Yr Schedule</t>
  </si>
  <si>
    <t>5 Yr Schedule</t>
  </si>
  <si>
    <t>3 Yr Schedule</t>
  </si>
  <si>
    <t>Construction in Progress</t>
  </si>
  <si>
    <t>Allowable Depreciation</t>
  </si>
  <si>
    <t>ESTIMATED INDIRECT COST RATE DATA</t>
  </si>
  <si>
    <t xml:space="preserve">SECTION I  </t>
  </si>
  <si>
    <t xml:space="preserve">Financial Data To Assist Indirect Cost Rate Determination </t>
  </si>
  <si>
    <t>(Source document for the computation of the Indirect Cost Rate is found in the "Expenditures 15-22" tab.)</t>
  </si>
  <si>
    <r>
      <t>ALL OBJECTS EXCLUDE CAPITAL OUTLAY.</t>
    </r>
    <r>
      <rPr>
        <sz val="8"/>
        <rFont val="Arial"/>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</si>
  <si>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Support Services - Direct Costs (1-2000) and (5-2000)</t>
  </si>
  <si>
    <t xml:space="preserve">Direction of Business Support Services (1-2510) and (5-2510) </t>
  </si>
  <si>
    <t>Fiscal Services (1-2520) and (5-2520)</t>
  </si>
  <si>
    <t xml:space="preserve">Operation and Maintenance of Plant Services (1, 2, and 5-2540) </t>
  </si>
  <si>
    <r>
      <t xml:space="preserve">Food Services (1-2560) </t>
    </r>
    <r>
      <rPr>
        <i/>
        <sz val="8"/>
        <rFont val="Arial"/>
      </rPr>
      <t xml:space="preserve">Must be less than (P16, Col E-F, L62) </t>
    </r>
  </si>
  <si>
    <r>
      <t xml:space="preserve">Value of Commodities Received for Fiscal Year 2017 </t>
    </r>
    <r>
      <rPr>
        <i/>
        <sz val="8"/>
        <rFont val="Arial"/>
      </rPr>
      <t>(Include the value of commodities when determining if a Single Audit is required)</t>
    </r>
    <r>
      <rPr>
        <sz val="7"/>
        <rFont val="Arial"/>
      </rPr>
      <t>.</t>
    </r>
  </si>
  <si>
    <t>Internal Services (1-2570) and (5-2570)</t>
  </si>
  <si>
    <t>Staff Services (1-2640) and (5-2640)</t>
  </si>
  <si>
    <t>Data Processing Services (1-2660) and (5-2660)</t>
  </si>
  <si>
    <t>SECTION II</t>
  </si>
  <si>
    <t>Estimated Indirect Cost Rate for Federal Programs</t>
  </si>
  <si>
    <t>Restricted Program</t>
  </si>
  <si>
    <t>Unrestricted Program</t>
  </si>
  <si>
    <t>Function</t>
  </si>
  <si>
    <t>Indirect Costs</t>
  </si>
  <si>
    <t>Direct Costs</t>
  </si>
  <si>
    <t>Support Services:</t>
  </si>
  <si>
    <t>Pupil</t>
  </si>
  <si>
    <t>Instructional Staff</t>
  </si>
  <si>
    <t>General Admin.</t>
  </si>
  <si>
    <t>School Admin</t>
  </si>
  <si>
    <t>Business:</t>
  </si>
  <si>
    <t>Direction of Business Spt. Srv.</t>
  </si>
  <si>
    <t>Fiscal Services</t>
  </si>
  <si>
    <t>Oper. &amp; Maint. Plant Services</t>
  </si>
  <si>
    <t>Pupil Transportation</t>
  </si>
  <si>
    <t>Food Services</t>
  </si>
  <si>
    <t>Internal Services</t>
  </si>
  <si>
    <t>Central:</t>
  </si>
  <si>
    <t>Direction of Central Spt. Srv.</t>
  </si>
  <si>
    <t>Plan, Rsrch, Dvlp, Eval. Srv.</t>
  </si>
  <si>
    <t>Information Services</t>
  </si>
  <si>
    <t>Staff Services</t>
  </si>
  <si>
    <t>Data Processing Services</t>
  </si>
  <si>
    <t>Other:</t>
  </si>
  <si>
    <t>Restricted Rate</t>
  </si>
  <si>
    <t>Unrestricted Rate</t>
  </si>
  <si>
    <t>Total Indirect Costs:</t>
  </si>
  <si>
    <t>Total Indirect costs:</t>
  </si>
  <si>
    <t>Total Direct Costs:</t>
  </si>
  <si>
    <t>ESTIMATED OPERATING EXPENSE PER PUPIL (OEPP)/PER CAPITA TUITION CHARGE (PCTC) COMPUTATIONS (2016-2017)</t>
  </si>
  <si>
    <t>This schedule is completed for school districts only.</t>
  </si>
  <si>
    <t>Fund</t>
  </si>
  <si>
    <t>Sheet, Row</t>
  </si>
  <si>
    <t>ACCOUNT NO - TITLE</t>
  </si>
  <si>
    <t>Amount</t>
  </si>
  <si>
    <t>OPERATING EXPENSE PER PUPIL</t>
  </si>
  <si>
    <t>EXPENDITURES:</t>
  </si>
  <si>
    <t>ED</t>
  </si>
  <si>
    <t>Expenditures 15-22, L114</t>
  </si>
  <si>
    <t>$</t>
  </si>
  <si>
    <t>O&amp;M</t>
  </si>
  <si>
    <t>Expenditures 15-22, L150</t>
  </si>
  <si>
    <t>DS</t>
  </si>
  <si>
    <t>Expenditures 15-22, L168</t>
  </si>
  <si>
    <t>TR</t>
  </si>
  <si>
    <t>Expenditures 15-22, L204</t>
  </si>
  <si>
    <t>MR/SS</t>
  </si>
  <si>
    <t>Expenditures 15-22, L288</t>
  </si>
  <si>
    <t>TORT</t>
  </si>
  <si>
    <t>Expenditures 15-22, L331</t>
  </si>
  <si>
    <t>LESS RECEIPTS/REVENUES OR DISBURSEMENTS/EXPENDITURES NOT APPLICABLE TO THE REGULAR K-12 PROGRAM:</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</si>
  <si>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</si>
  <si>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</si>
  <si>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</si>
  <si>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</si>
  <si>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</si>
  <si>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</si>
  <si>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</si>
  <si>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</si>
  <si>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</si>
  <si>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</si>
  <si>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</si>
  <si>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Revenues 9-14, L148, Col D</t>
  </si>
  <si>
    <t>O&amp;M-TR</t>
  </si>
  <si>
    <t>Revenues 9-14, L149, Col D &amp; F</t>
  </si>
  <si>
    <t>Revenues 9-14, L218, Col D,F</t>
  </si>
  <si>
    <t>Revenues 9-14, L219, Col D,F</t>
  </si>
  <si>
    <t>Revenues 9-14, L229, Col D</t>
  </si>
  <si>
    <t>Expenditures 15-22, L7, Col K - (G+I)</t>
  </si>
  <si>
    <t>Expenditures 15-22, L9, Col K - (G+I)</t>
  </si>
  <si>
    <t>Expenditures 15-22, L11, Col K - (G+I)</t>
  </si>
  <si>
    <t>Expenditures 15-22, L12, Col K - (G+I)</t>
  </si>
  <si>
    <t>Expenditures 15-22, L15,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</si>
  <si>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</si>
  <si>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</si>
  <si>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</si>
  <si>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</si>
  <si>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</si>
  <si>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</si>
  <si>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</si>
  <si>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</si>
  <si>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</si>
  <si>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</si>
  <si>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</si>
  <si>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</si>
  <si>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</si>
  <si>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</si>
  <si>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</si>
  <si>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</si>
  <si>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</si>
  <si>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</si>
  <si>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</si>
  <si>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</si>
  <si>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</si>
  <si>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</si>
  <si>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Payments to Other Dist &amp; Govt Units</t>
  </si>
  <si>
    <t>Expenditures 15-22, L164, Col K</t>
  </si>
  <si>
    <t>Debt Service - Payments of Principal on Long-Term Debt</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</si>
  <si>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</si>
  <si>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</si>
  <si>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</si>
  <si>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</si>
  <si>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</si>
  <si>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</si>
  <si>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</si>
  <si>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L214, Col K</t>
  </si>
  <si>
    <t>Expenditures 15-22, L215, Col K</t>
  </si>
  <si>
    <t>Expenditures 15-22, L218, Col K</t>
  </si>
  <si>
    <t>Expenditures 15-22, L274, Col K</t>
  </si>
  <si>
    <t>Expenditures 15-22, L278, Col K</t>
  </si>
  <si>
    <t xml:space="preserve">Total Deductions for OEPP Computation (Sum of Lines 18 - 73) </t>
  </si>
  <si>
    <t>Total Operating Expenses Regular K-12 (Line 14 minus Line 75)</t>
  </si>
  <si>
    <t>9 Mo ADA from the General State Aid Claimable for 2016-2017 and Payable in 2017-2018 (ISBE 54-33), L12</t>
  </si>
  <si>
    <t>Estimated OEPP  (Line 76 divided by Line 77)</t>
  </si>
  <si>
    <t>PER CAPITA TUITION CHARGE</t>
  </si>
  <si>
    <t xml:space="preserve"> LESS OFFSETTING RECEIPTS/REVENUES:</t>
  </si>
  <si>
    <t>Revenues 9-14, L42, Col F</t>
  </si>
  <si>
    <t>Revenues 9-14, L44, Col F</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</si>
  <si>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</si>
  <si>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</si>
  <si>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</si>
  <si>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</si>
  <si>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</si>
  <si>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</si>
  <si>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</si>
  <si>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</si>
  <si>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</si>
  <si>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ED-O&amp;M</t>
  </si>
  <si>
    <t>Revenues 9-14, L82, Col C,D</t>
  </si>
  <si>
    <t>Revenues 9-14, L84, Col C</t>
  </si>
  <si>
    <t>Revenues 9-14, L87, Col C</t>
  </si>
  <si>
    <t>Revenues 9-14, L88, Col C</t>
  </si>
  <si>
    <t>Revenues 9-14, L91, Col C</t>
  </si>
  <si>
    <t>Revenues 9-14, L92, Col C</t>
  </si>
  <si>
    <t>Revenues 9-14, L95, Col C,D</t>
  </si>
  <si>
    <t>ED-O&amp;M-TR</t>
  </si>
  <si>
    <t>Revenues 9-14, L98, Col C,D,F</t>
  </si>
  <si>
    <t>ED-O&amp;M-DS-TR-MR/SS</t>
  </si>
  <si>
    <t>Revenues 9-14, L104, Col C,D,E,F,G</t>
  </si>
  <si>
    <t>Revenues 9-14, L106, Col C</t>
  </si>
  <si>
    <t>Revenues 9-14, L131, Col C,D,F</t>
  </si>
  <si>
    <t>ED-O&amp;M-MR/SS</t>
  </si>
  <si>
    <t>Revenues 9-14, L140, Col C,D,G</t>
  </si>
  <si>
    <t>ED-MR/SS</t>
  </si>
  <si>
    <t>Revenues 9-14, L144, Col C,G</t>
  </si>
  <si>
    <t>Revenues 9-14, L145, Col C</t>
  </si>
  <si>
    <t>Revenues 9-14, L146, Col C,D,G</t>
  </si>
  <si>
    <t>Revenues 9-14, L147,Col C,D</t>
  </si>
  <si>
    <t>ED-O&amp;M-TR-MR/SS</t>
  </si>
  <si>
    <t>Revenues 9-14, L154, Col C,D,F,G</t>
  </si>
  <si>
    <t>Revenues 9-14, L155, Col C</t>
  </si>
  <si>
    <t>Revenues 9-14, L156, Col C,D,F,G</t>
  </si>
  <si>
    <t>ED-TR-MR/SS</t>
  </si>
  <si>
    <t>Revenues 9-14, L157, Col C,F,G</t>
  </si>
  <si>
    <t>Revenues 9-14, L159, Col C,F,G</t>
  </si>
  <si>
    <t>Revenues 9-14, L160, Col C,F,G</t>
  </si>
  <si>
    <t>Revenues 9-14, L161, Col C,F,G</t>
  </si>
  <si>
    <t>Revenues 9-14, L162, Col C,F,G</t>
  </si>
  <si>
    <t>Revenues 9-14, L163, Col C,D,F,G</t>
  </si>
  <si>
    <t>Revenues 9-14, L164, Col C,D,F,G</t>
  </si>
  <si>
    <t>Revenues 9-14, L165, Col C,D,E,F,G</t>
  </si>
  <si>
    <t>Revenues 9-14, L166, Col C,D,E,F,G</t>
  </si>
  <si>
    <t>ED-TR</t>
  </si>
  <si>
    <t>Revenues 9-14, L167, Col C,F</t>
  </si>
  <si>
    <t>Revenues 9-14, L170, Col D</t>
  </si>
  <si>
    <t>ED-O&amp;M-DS-TR-MR/SS-Tort</t>
  </si>
  <si>
    <t>Revenues 9-14, L171, Col C-G,J</t>
  </si>
  <si>
    <t>Other Restricted Revenue from State Sources</t>
  </si>
  <si>
    <t>Revenues 9-14, L180, Col C</t>
  </si>
  <si>
    <t>Revenues 9-14, L184, Col C,D,F,G</t>
  </si>
  <si>
    <t>Revenues 9-14, L191, Col C,D,F,G</t>
  </si>
  <si>
    <t>Revenues 9-14, L201, Col C,G</t>
  </si>
  <si>
    <t>Revenues 9-14, L211, Col C,D,F,G</t>
  </si>
  <si>
    <t>Revenues 9-14, L216, Col C,D,F,G</t>
  </si>
  <si>
    <t>Revenues 9-14, L220, Col C,D,F,G</t>
  </si>
  <si>
    <t>Revenues 9-14, L221, Col C,D,F,G</t>
  </si>
  <si>
    <t>Revenues 9-14, L222, Col C,D,F,G</t>
  </si>
  <si>
    <t>Revenues 9-14, L223, Col C,D,F,G</t>
  </si>
  <si>
    <t>Revenues 9-14, L228, Col C,D,G</t>
  </si>
  <si>
    <t>ED-O&amp;M-TR-MR/SS-Tort</t>
  </si>
  <si>
    <t>Revenue-L231, Col C,D,F,G</t>
  </si>
  <si>
    <t>4851</t>
  </si>
  <si>
    <t>Revenue-L232, Col C,D,E,F,G,J</t>
  </si>
  <si>
    <t>4852</t>
  </si>
  <si>
    <t>Revenue L233, Col C,D,E,F,G,J</t>
  </si>
  <si>
    <t>4853</t>
  </si>
  <si>
    <t>Revenue L234, Col C,D,E,F,G,J</t>
  </si>
  <si>
    <t>4854</t>
  </si>
  <si>
    <t>Revenue L235, Col C,D,E,F,G,J</t>
  </si>
  <si>
    <t>4855</t>
  </si>
  <si>
    <t>Revenue L236, Col C,D,E,F,G,J</t>
  </si>
  <si>
    <t>4856</t>
  </si>
  <si>
    <t>Revenue L237, Col C,D,E,F,G,J</t>
  </si>
  <si>
    <t>4857</t>
  </si>
  <si>
    <t>Revenue L238, Col C,D,E,F,G,J</t>
  </si>
  <si>
    <t>4860</t>
  </si>
  <si>
    <t>Revenue L239, Col C,D,E,F,G,J</t>
  </si>
  <si>
    <t>4861</t>
  </si>
  <si>
    <t>Revenue L240, Col C, D,F,G</t>
  </si>
  <si>
    <t>4862</t>
  </si>
  <si>
    <t>Revenue L244, Col C,D,E,F,G,J</t>
  </si>
  <si>
    <t>4866</t>
  </si>
  <si>
    <t>Revenue L245, Col C,D,E,F,G,J</t>
  </si>
  <si>
    <t>4867</t>
  </si>
  <si>
    <t>Revenue L246, Col C,D,E,F,G,J</t>
  </si>
  <si>
    <t>4868</t>
  </si>
  <si>
    <t>Revenue L247, Col C,D,E,F,G,J</t>
  </si>
  <si>
    <t>4869</t>
  </si>
  <si>
    <t>Revenue L249, Col C,D,E,F,G,J</t>
  </si>
  <si>
    <t>4871</t>
  </si>
  <si>
    <t>Revenue L250, Col C,D,E,F,G,J</t>
  </si>
  <si>
    <t>4872</t>
  </si>
  <si>
    <t>Revenue L251, Col C,D,E,F,G,J</t>
  </si>
  <si>
    <t>4873</t>
  </si>
  <si>
    <t>Revenue L252, Col C,D,E,F,G,J</t>
  </si>
  <si>
    <t>4874</t>
  </si>
  <si>
    <t>Revenue L253, Col C,D,E,F,G,J</t>
  </si>
  <si>
    <t>4875</t>
  </si>
  <si>
    <t>Revenue L254, Col C,D,E,F,G,J</t>
  </si>
  <si>
    <t>4876</t>
  </si>
  <si>
    <t>Revenue L255, Col C,D,E,F,G,J</t>
  </si>
  <si>
    <t>4877</t>
  </si>
  <si>
    <t>Revenue L256, Col C,D,E,F,G,J</t>
  </si>
  <si>
    <t>4878</t>
  </si>
  <si>
    <t>Revenue L257, Col C,D,E,F,G,J</t>
  </si>
  <si>
    <t>4879</t>
  </si>
  <si>
    <t>Revenue L258, Col C,D,E,F,G,J</t>
  </si>
  <si>
    <t>4880</t>
  </si>
  <si>
    <t>Revenue Adjustments (C231 thru J258)</t>
  </si>
  <si>
    <t>4800</t>
  </si>
  <si>
    <t>Total ARRA Program Adjustments</t>
  </si>
  <si>
    <t>Revenues 9-14, L260, Col C</t>
  </si>
  <si>
    <t>4901</t>
  </si>
  <si>
    <t>Race to the Top</t>
  </si>
  <si>
    <t>Revenues 9-14, L261, Col C-G,J</t>
  </si>
  <si>
    <t>4902</t>
  </si>
  <si>
    <t>Race to the Top-Preschool Expansion Grant</t>
  </si>
  <si>
    <t>ED,O&amp;M,MR/SS</t>
  </si>
  <si>
    <t>Revenues 9-14, L262, Col C,D,G</t>
  </si>
  <si>
    <t>Revenues 9-14, L263, Col C,F,G</t>
  </si>
  <si>
    <t>Revenues 9-14, L264, Col C,F,G</t>
  </si>
  <si>
    <t>Revenues 9-14, L265, Col C,F,G</t>
  </si>
  <si>
    <t>Revenues 9-14, L266, Col C,D,F,G</t>
  </si>
  <si>
    <t>Revenues 9-14, L267, Col C,D,F,G</t>
  </si>
  <si>
    <t>Revenues 9-14, L268, Col C,D,F,G</t>
  </si>
  <si>
    <t>Revenues 9-14, L269, Col C,D,F,G</t>
  </si>
  <si>
    <t>Revenues 9-14, L270, Col C,D,F,G</t>
  </si>
  <si>
    <t>Revenues 9-14, L271, Col C,D,F,G</t>
  </si>
  <si>
    <t>Revenues 9-14, L272, Col C,D,F,G</t>
  </si>
  <si>
    <t>Total Deductions for PCTC Computation  Line 83 through Line 173</t>
  </si>
  <si>
    <t>Net Operating Expense for Tuition Computation (Line 76 minus Line 175)</t>
  </si>
  <si>
    <t xml:space="preserve">Total Depreciation Allowance (from page 27, Line 18, Col I) </t>
  </si>
  <si>
    <t>Total Allowance for PCTC Computation (Line 176 minus Line 177)</t>
  </si>
  <si>
    <t xml:space="preserve">9 Month ADA (from the GSA Claimable for 2016-2017 Payable in 2017-2018 (ISBE form 54-33, Line 12)) </t>
  </si>
  <si>
    <t>Total Estimated PCTC (Line 178 divided by Line 179)</t>
  </si>
  <si>
    <t>*   $</t>
  </si>
  <si>
    <t>* The total OEPP/PCTC may change based on the data provided.  The final amounts will be calculated by ISBE</t>
  </si>
  <si>
    <t>REPORT ON SHARED SERVICES OR OUTSOURCING</t>
  </si>
  <si>
    <r>
      <t>School Code, Section 17-1.1 (</t>
    </r>
    <r>
      <rPr>
        <b/>
        <i/>
        <sz val="10"/>
        <color rgb="FF000000"/>
        <rFont val="Arial"/>
      </rPr>
      <t>Public Act 97-0357</t>
    </r>
    <r>
      <rPr>
        <b/>
        <sz val="10"/>
        <color rgb="FF000000"/>
        <rFont val="Arial"/>
      </rPr>
      <t>)</t>
    </r>
  </si>
  <si>
    <t>Fiscal Year Ending June 30, 2017</t>
  </si>
  <si>
    <t xml:space="preserve">Complete the following for attempts to improve fiscal efficiency through shared services or outsourcing in the prior, current and next fiscal years. </t>
  </si>
  <si>
    <t>Prior     Fiscal Year</t>
  </si>
  <si>
    <t>Current     Fiscal Year</t>
  </si>
  <si>
    <t>Next Fiscal Year</t>
  </si>
  <si>
    <t>Name of the Local Education Agency (LEA) Participating in the Joint Agreement, Cooperative or Shared Service.</t>
  </si>
  <si>
    <t xml:space="preserve">Indicate with an (X) If Deficit Reduction Plan Is Required in the Budget   </t>
  </si>
  <si>
    <r>
      <t xml:space="preserve">Service or Function </t>
    </r>
    <r>
      <rPr>
        <b/>
        <i/>
        <sz val="9"/>
        <color rgb="FF000000"/>
        <rFont val="Arial"/>
      </rPr>
      <t xml:space="preserve"> (</t>
    </r>
    <r>
      <rPr>
        <b/>
        <i/>
        <u/>
        <sz val="9"/>
        <color rgb="FF000000"/>
        <rFont val="Arial"/>
      </rPr>
      <t>Check all that apply</t>
    </r>
    <r>
      <rPr>
        <b/>
        <i/>
        <sz val="9"/>
        <color rgb="FF000000"/>
        <rFont val="Arial"/>
      </rPr>
      <t>)</t>
    </r>
  </si>
  <si>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</si>
  <si>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</si>
  <si>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</si>
  <si>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</si>
  <si>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</si>
  <si>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</si>
  <si>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</si>
  <si>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</si>
  <si>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</si>
  <si>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</si>
  <si>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</si>
  <si>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</si>
  <si>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</si>
  <si>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</si>
  <si>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</si>
  <si>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</si>
  <si>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</si>
  <si>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</si>
  <si>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</si>
  <si>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</si>
  <si>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</si>
  <si>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</si>
  <si>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</si>
  <si>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</si>
  <si>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</si>
  <si>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(D) - Barriers to Implementation:</t>
  </si>
  <si>
    <t>Additional space for Column (E) - Name of LEA :</t>
  </si>
  <si>
    <r>
      <rPr>
        <b/>
        <sz val="10"/>
        <rFont val="Arial"/>
      </rPr>
      <t xml:space="preserve">Description       </t>
    </r>
    <r>
      <rPr>
        <b/>
        <sz val="8"/>
        <rFont val="Arial"/>
      </rPr>
      <t xml:space="preserve">                                                                                                                            (Enter Whole Dollars)</t>
    </r>
  </si>
  <si>
    <t>Funct #</t>
  </si>
  <si>
    <t>Other Objects</t>
  </si>
  <si>
    <t>Budget</t>
  </si>
  <si>
    <t>10 - EDUCATIONAL FUND (ED)</t>
  </si>
  <si>
    <t>INSTRUCTION (ED)</t>
  </si>
  <si>
    <t>Regular Programs</t>
  </si>
  <si>
    <t>Tuition Payment to Charter Schools</t>
  </si>
  <si>
    <t>1115</t>
  </si>
  <si>
    <t>Pre-K Programs</t>
  </si>
  <si>
    <t>1125</t>
  </si>
  <si>
    <t>Special Education Programs (Functions 1200-1220)</t>
  </si>
  <si>
    <t>Special Education Programs Pre-K</t>
  </si>
  <si>
    <t>1225</t>
  </si>
  <si>
    <t>Remedial and Supplemental Programs K-12</t>
  </si>
  <si>
    <t>Remedial and Supplemental Programs Pre-K</t>
  </si>
  <si>
    <t>1275</t>
  </si>
  <si>
    <t>Adult/Continuing Education Programs</t>
  </si>
  <si>
    <t>CTE Programs</t>
  </si>
  <si>
    <t>Interscholastic Programs</t>
  </si>
  <si>
    <t>Summer School Programs</t>
  </si>
  <si>
    <t>Gifted Programs</t>
  </si>
  <si>
    <t>1650</t>
  </si>
  <si>
    <t>Driver's Education Programs</t>
  </si>
  <si>
    <t>1700</t>
  </si>
  <si>
    <t>Bilingual Programs</t>
  </si>
  <si>
    <t>Truant Alternative &amp; Optional Programs</t>
  </si>
  <si>
    <t>Pre-K Programs - Private Tuition</t>
  </si>
  <si>
    <t>1910</t>
  </si>
  <si>
    <t>Regular K-12 Programs - Private Tuition</t>
  </si>
  <si>
    <t>1911</t>
  </si>
  <si>
    <t>Special Education Programs K-12 - Private Tuition</t>
  </si>
  <si>
    <t>1912</t>
  </si>
  <si>
    <t>Special Education Programs Pre-K - Tuition</t>
  </si>
  <si>
    <t>1913</t>
  </si>
  <si>
    <t>Remedial/Supplemental Programs K-12 - Private Tuition</t>
  </si>
  <si>
    <t>1914</t>
  </si>
  <si>
    <t>Remedial/Supplemental Programs Pre-K - Private Tuition</t>
  </si>
  <si>
    <t>1915</t>
  </si>
  <si>
    <t>Adult/Continuing Education Programs - Private Tuition</t>
  </si>
  <si>
    <t>1916</t>
  </si>
  <si>
    <t>CTE Programs - Private Tuition</t>
  </si>
  <si>
    <t>1917</t>
  </si>
  <si>
    <t>Interscholastic Programs - Private Tuition</t>
  </si>
  <si>
    <t>1918</t>
  </si>
  <si>
    <t>Summer School Programs - Private Tuition</t>
  </si>
  <si>
    <t>1919</t>
  </si>
  <si>
    <t>Gifted Programs - Private Tuition</t>
  </si>
  <si>
    <t>1920</t>
  </si>
  <si>
    <t>Bilingual Programs - Private Tuition</t>
  </si>
  <si>
    <t>1921</t>
  </si>
  <si>
    <t>Truants Alternative/Optional Ed Progms - Private Tuition</t>
  </si>
  <si>
    <t>1922</t>
  </si>
  <si>
    <r>
      <t xml:space="preserve">Total Instruction </t>
    </r>
    <r>
      <rPr>
        <b/>
        <sz val="8"/>
        <rFont val="Arial"/>
      </rPr>
      <t>10</t>
    </r>
  </si>
  <si>
    <t>SUPPORT SERVICES (ED)</t>
  </si>
  <si>
    <t>SUPPORT SERVICES - PUPILS</t>
  </si>
  <si>
    <t>Attendance &amp; Social Work Services</t>
  </si>
  <si>
    <t>Guidance Services</t>
  </si>
  <si>
    <t>Health Services</t>
  </si>
  <si>
    <t>Psychological Services</t>
  </si>
  <si>
    <t>Speech Pathology &amp; Audiology Services</t>
  </si>
  <si>
    <r>
      <t>Other Support Services - Pupils</t>
    </r>
    <r>
      <rPr>
        <i/>
        <sz val="8"/>
        <rFont val="Arial"/>
      </rPr>
      <t xml:space="preserve"> (Describe &amp; Itemize)</t>
    </r>
  </si>
  <si>
    <t>Total Support Services - Pupils</t>
  </si>
  <si>
    <t>2100</t>
  </si>
  <si>
    <t>SUPPORT SERVICES - INSTRUCTIONAL STAFF</t>
  </si>
  <si>
    <t>Improvement of Instruction Services</t>
  </si>
  <si>
    <t>Educational Media Services</t>
  </si>
  <si>
    <t>Assessment &amp; Testing</t>
  </si>
  <si>
    <t>Total Support Services - Instructional Staff</t>
  </si>
  <si>
    <t>2200</t>
  </si>
  <si>
    <t>SUPPORT SERVICES - GENERAL ADMINISTRATION</t>
  </si>
  <si>
    <t>Board of Education Services</t>
  </si>
  <si>
    <t>Executive Administration Services</t>
  </si>
  <si>
    <t>Special Area Administration Services</t>
  </si>
  <si>
    <t>2360 - 2370</t>
  </si>
  <si>
    <t>Total Support Services - General Administration</t>
  </si>
  <si>
    <t>2300</t>
  </si>
  <si>
    <t>SUPPORT SERVICES - SCHOOL ADMINISTRATION</t>
  </si>
  <si>
    <t>Office of the Principal Services</t>
  </si>
  <si>
    <t>Other Support Services - School Admin (Describe &amp; Itemize)</t>
  </si>
  <si>
    <t>Total Support Services - School Administration</t>
  </si>
  <si>
    <t>2400</t>
  </si>
  <si>
    <t>SUPPORT SERVICES - BUSINESS</t>
  </si>
  <si>
    <t>Direction of Business Support Services</t>
  </si>
  <si>
    <t>Operation &amp; Maintenance of Plant Services</t>
  </si>
  <si>
    <t>Pupil Transportation Services</t>
  </si>
  <si>
    <t>Total Support Services - Business</t>
  </si>
  <si>
    <t>2500</t>
  </si>
  <si>
    <t>SUPPORT SERVICES - CENTRAL</t>
  </si>
  <si>
    <t>Direction of Central Support Services</t>
  </si>
  <si>
    <t>Planning, Research, Development, &amp; Evaluation Services</t>
  </si>
  <si>
    <t>Total Support Services - Central</t>
  </si>
  <si>
    <t>2600</t>
  </si>
  <si>
    <t>Other Support Services (Describe &amp; Itemize)</t>
  </si>
  <si>
    <t>2900</t>
  </si>
  <si>
    <t>Total Support Services</t>
  </si>
  <si>
    <t>COMMUNITY SERVICES (ED)</t>
  </si>
  <si>
    <t>PAYMENTS TO OTHER DISTRICTS &amp; GOVT UNITS (ED)</t>
  </si>
  <si>
    <t>PAYMENTS TO OTHER GOVT UNITS (IN-STATE)</t>
  </si>
  <si>
    <t>Payments for Regular Programs</t>
  </si>
  <si>
    <t>Payments for Special Education Programs</t>
  </si>
  <si>
    <t>Payments for Adult/Continuing Education Programs</t>
  </si>
  <si>
    <t>Payments for CTE Programs</t>
  </si>
  <si>
    <t>Payments for Community College Programs</t>
  </si>
  <si>
    <t>Other Payments to In-State Govt. Units (Describe &amp; Itemize)</t>
  </si>
  <si>
    <t>Total Payments to Other Govt Units (In-State)</t>
  </si>
  <si>
    <t>Payments for Regular Programs - Tuition</t>
  </si>
  <si>
    <t>Payments for Special Education Programs - Tuition</t>
  </si>
  <si>
    <t>Payments for Adult/Continuing Education Programs - Tuition</t>
  </si>
  <si>
    <t>Payments for CTE Programs - Tuition</t>
  </si>
  <si>
    <t>Payments for Community College Programs - Tuition</t>
  </si>
  <si>
    <t>Payments for Other Programs - Tuition</t>
  </si>
  <si>
    <t>Other Payments to In-State Govt Units</t>
  </si>
  <si>
    <t>This page is provided for detailed itemizations as requested within the body of the report.</t>
  </si>
  <si>
    <t>Total Payments to Other Govt Units -Tuition (In State)</t>
  </si>
  <si>
    <t>Type Below.</t>
  </si>
  <si>
    <t>Refer to attachment for details</t>
  </si>
  <si>
    <t>Payments for Regular Programs - Transfers</t>
  </si>
  <si>
    <t>Payments for Special Education Programs - Transfers</t>
  </si>
  <si>
    <t>Payments for Adult/Continuing Ed Programs-Transfers</t>
  </si>
  <si>
    <t>Payments for CTE Programs - Transfers</t>
  </si>
  <si>
    <t>Payments for Community College Program - Transfers</t>
  </si>
  <si>
    <t>Payments for Other Programs - Transfers</t>
  </si>
  <si>
    <t>Other Payments to In-State Govt Units - Transfers</t>
  </si>
  <si>
    <t>Total Payments to Other Govt Units -Transfers (In-State)</t>
  </si>
  <si>
    <t>Payments to Other Govt Units (Out-of-State)</t>
  </si>
  <si>
    <t>4400</t>
  </si>
  <si>
    <t>Total Payments to Other Govt Units</t>
  </si>
  <si>
    <t>DEBT SERVICES (ED)</t>
  </si>
  <si>
    <t>5000</t>
  </si>
  <si>
    <t>DEBT SERVICES - INTEREST ON SHORT-TERM DEBT</t>
  </si>
  <si>
    <t>Tax Anticipation Warrants</t>
  </si>
  <si>
    <t>Tax Anticipation Notes</t>
  </si>
  <si>
    <t>Corporate Personal Prop. Repl. Tax Anticipation Notes</t>
  </si>
  <si>
    <t>State Aid Anticipation Certificates</t>
  </si>
  <si>
    <t>5140</t>
  </si>
  <si>
    <t>Other Interest on Short-Term Debt</t>
  </si>
  <si>
    <t>Total Interest on Short-Term Debt</t>
  </si>
  <si>
    <t>5100</t>
  </si>
  <si>
    <t>5200</t>
  </si>
  <si>
    <t>PROVISIONS FOR CONTINGENCIES (ED)</t>
  </si>
  <si>
    <t>6000</t>
  </si>
  <si>
    <t>Excess (Deficiency) of Receipts/Revenues Over Disbursements/Expenditures</t>
  </si>
  <si>
    <t>20 - OPERATIONS &amp; MAINTENANCE FUND (O&amp;M)</t>
  </si>
  <si>
    <t>SUPPORT SERVICES (O&amp;M)</t>
  </si>
  <si>
    <t>Other Support Services - Pupils (Describe &amp; Itemize)</t>
  </si>
  <si>
    <t>COMMUNITY SERVICES (O&amp;M)</t>
  </si>
  <si>
    <t>PAYMENTS TO OTHER DIST &amp; GOVT UNITS (O&amp;M)</t>
  </si>
  <si>
    <t>Other Payments to In-State Govt. Units                                    (Describe &amp; Itemize)</t>
  </si>
  <si>
    <t>Total Payments to Other Govt. Units (In-State)</t>
  </si>
  <si>
    <t>Payments to Other Govt. Units (Out of State)</t>
  </si>
  <si>
    <t>DEBT SERVICES (O&amp;M)</t>
  </si>
  <si>
    <t>5130</t>
  </si>
  <si>
    <t>Other Interest on Short-Term Debt (Describe &amp; Itemize)</t>
  </si>
  <si>
    <t>5150</t>
  </si>
  <si>
    <t>Total Debt Service - Interest on Short-Term Debt</t>
  </si>
  <si>
    <t>DEBT SERVICE - INTERST ON LONG-TERM DEBT</t>
  </si>
  <si>
    <t>PROVISIONS FOR CONTINGENCIES (O&amp;M)</t>
  </si>
  <si>
    <t xml:space="preserve">Total Direct Disbursements/Expenditures </t>
  </si>
  <si>
    <t>Excess (Deficiency) of Receipts/Revenues/Over Disbursements/ Expenditures</t>
  </si>
  <si>
    <t>30 - DEBT SERVICES (DS)</t>
  </si>
  <si>
    <t>PAYMENTS TO OTHER DIST &amp; GOVT UNITS (DS)</t>
  </si>
  <si>
    <t>DEBT SERVICES (DS)</t>
  </si>
  <si>
    <t>Total Debt Services - Interest On Short-Term Debt</t>
  </si>
  <si>
    <t>DEBT SERVICES - INTEREST ON LONG-TERM DEBT</t>
  </si>
  <si>
    <r>
      <t xml:space="preserve">DEBT SERVICES - PAYMENTS OF PRINCIPAL ON LONG-TERM DEBT (Lease/Purchase Principal Retired) </t>
    </r>
    <r>
      <rPr>
        <b/>
        <sz val="10"/>
        <rFont val="Arial"/>
      </rPr>
      <t>11</t>
    </r>
  </si>
  <si>
    <t>5300</t>
  </si>
  <si>
    <t>DEBT SERVICES - OTHER (Describe &amp; Itemize)</t>
  </si>
  <si>
    <t>5400</t>
  </si>
  <si>
    <t>PROVISION FOR CONTINGENCIES (DS)</t>
  </si>
  <si>
    <t>Total Disbursements/ Expenditures</t>
  </si>
  <si>
    <t>40 - TRANSPORTATION FUND (TR)</t>
  </si>
  <si>
    <t>SUPPORT SERVICES (TR)</t>
  </si>
  <si>
    <t>COMMUNITY SERVICES (TR)</t>
  </si>
  <si>
    <t>PAYMENTS TO OTHER DIST &amp; GOVT UNITS (TR)</t>
  </si>
  <si>
    <t>PAYMENTS TO OTHER GOVT UNITS  (IN-STATE)</t>
  </si>
  <si>
    <t>Other Payments to In-State Govt. Units                                (Describe &amp; Itemize)</t>
  </si>
  <si>
    <t xml:space="preserve">Total Payments to Other Govt. Units (In-State) </t>
  </si>
  <si>
    <t>4100</t>
  </si>
  <si>
    <t>PAYMENTS TO OTHER GOVT UNITS (OUT-OF-STATE)</t>
  </si>
  <si>
    <t>DEBT SERVICES (TR)</t>
  </si>
  <si>
    <t>DEBT SERVICE - INTEREST ON SHORT-TERM DEBT</t>
  </si>
  <si>
    <r>
      <t xml:space="preserve">DEBT SERVICE - PAYMENTS OF PRINCIPAL ON LONG-TERM DEBT (Lease/Purchase Principal Retired) </t>
    </r>
    <r>
      <rPr>
        <b/>
        <sz val="10"/>
        <rFont val="Arial"/>
      </rPr>
      <t>11</t>
    </r>
  </si>
  <si>
    <t>PROVISION FOR CONTINGENCIES (TR)</t>
  </si>
  <si>
    <t xml:space="preserve">Total Disbursements/ Expenditures </t>
  </si>
  <si>
    <t>50 - MUNICIPAL RETIREMENT/SOCIAL SECURITY FUND (MR/SS)</t>
  </si>
  <si>
    <t>INSTRUCTION (MR/SS)</t>
  </si>
  <si>
    <t>Special Education Programs - Pre-K</t>
  </si>
  <si>
    <t>Remedial and Supplemental Programs - K-12</t>
  </si>
  <si>
    <t>Remedial and Supplemental Programs - Pre-K</t>
  </si>
  <si>
    <t>Truants' Alternative &amp; Optional Programs</t>
  </si>
  <si>
    <t>Total Instruction</t>
  </si>
  <si>
    <t>SUPPORT SERVICES (MR/SS)</t>
  </si>
  <si>
    <t>Service Area Administrative Services</t>
  </si>
  <si>
    <t>Claims Paid from Self Insurance Fund</t>
  </si>
  <si>
    <t>2361</t>
  </si>
  <si>
    <t>Workers' Compensation or Workers' Occupation Disease Acts Payments</t>
  </si>
  <si>
    <t>2362</t>
  </si>
  <si>
    <t>Unemployment Insurance Payments</t>
  </si>
  <si>
    <t>2363</t>
  </si>
  <si>
    <t>Insurance Payments (Regular or Self-Insurance)</t>
  </si>
  <si>
    <t>2364</t>
  </si>
  <si>
    <t>Risk Management and Claims Services Payments</t>
  </si>
  <si>
    <t>2365</t>
  </si>
  <si>
    <t>Judgment and Settlements</t>
  </si>
  <si>
    <t>2366</t>
  </si>
  <si>
    <t>Educational, Inspectional, Supervisory Services Related to Loss Prevention or Reduction</t>
  </si>
  <si>
    <t>2367</t>
  </si>
  <si>
    <t>Reciprocal Insurance Payments</t>
  </si>
  <si>
    <t>2368</t>
  </si>
  <si>
    <t>2369</t>
  </si>
  <si>
    <t>Other Support Services - School Administration                                      (Describe &amp; Itemize)</t>
  </si>
  <si>
    <t>COMMUNITY SERVICES (MR/SS)</t>
  </si>
  <si>
    <t>PAYMENTS TO OTHER DIST &amp; GOVT UNITS (MR/SS)</t>
  </si>
  <si>
    <t>DEBT SERVICES (MR/SS)</t>
  </si>
  <si>
    <t>Total Debt Services - Interest</t>
  </si>
  <si>
    <t>PROVISION FOR CONTINGENCIES (MR/SS)</t>
  </si>
  <si>
    <t>60 - CAPITAL PROJECTS (CP)</t>
  </si>
  <si>
    <t xml:space="preserve">   SUPPORT SERVICES (CP)</t>
  </si>
  <si>
    <t>Facilities Acquisition and Construction Services</t>
  </si>
  <si>
    <t>PAYMENTS TO OTHER DIST &amp; GOVT UNITS (CP)</t>
  </si>
  <si>
    <t>PAYMENTS TO OTHER GOVT UNITS (In-State)</t>
  </si>
  <si>
    <t>Payments to Other Govt Units (In-State)</t>
  </si>
  <si>
    <t>PROVISION FOR CONTINGENCIES (S&amp;C/CI)</t>
  </si>
  <si>
    <t>70 - WORKING CASH (WC)</t>
  </si>
  <si>
    <t>80 - TORT FUND (TF)</t>
  </si>
  <si>
    <t>Property Insurance (Buildings &amp; Grounds)</t>
  </si>
  <si>
    <t>2371</t>
  </si>
  <si>
    <t>Vehicle Insurance (Transporation)</t>
  </si>
  <si>
    <t>2372</t>
  </si>
  <si>
    <t>School Business Services Division (N-330)</t>
  </si>
  <si>
    <t>100 North First Street</t>
  </si>
  <si>
    <t>Springfield, IL   62777-0001</t>
  </si>
  <si>
    <t>LIMITATION OF ADMINISTRATIVE COSTS WORKSHEET</t>
  </si>
  <si>
    <t>School District Name:</t>
  </si>
  <si>
    <t>(Section 17-1.5 of the School Code)</t>
  </si>
  <si>
    <t>DEBT SERVICES (TF)</t>
  </si>
  <si>
    <t>RCDT Number:</t>
  </si>
  <si>
    <t>5110</t>
  </si>
  <si>
    <t>Other Interest or Short-Term Debt</t>
  </si>
  <si>
    <t>Total Debt Services - Interest on Short-Term Debt</t>
  </si>
  <si>
    <t>PROVISIONS FOR CONTINGENCIES (TF)</t>
  </si>
  <si>
    <t>Actual Expenditures, Fiscal Year 2017</t>
  </si>
  <si>
    <t>Budgeted Expenditures, Fiscal Year 2018</t>
  </si>
  <si>
    <t>Description</t>
  </si>
  <si>
    <t>90 - FIRE PREVENTION &amp; SAFETY FUND (FP&amp;S)</t>
  </si>
  <si>
    <t>Funct. No.</t>
  </si>
  <si>
    <t>SUPPORT SERVICES (FP&amp;S)</t>
  </si>
  <si>
    <t>Other Support Services - School Administration</t>
  </si>
  <si>
    <t>Total Support Services</t>
  </si>
  <si>
    <t>PAYMENTS TO OTHER DIST &amp; GOVT UNITS (FP&amp;S)</t>
  </si>
  <si>
    <t>Deduct - Early Retirement or other pension obligations required by state law and included above.</t>
  </si>
  <si>
    <t>Other Payments to In-State Govt. Units                                                  (Describe &amp; Itemize)</t>
  </si>
  <si>
    <t>4190</t>
  </si>
  <si>
    <t>DEBT SERVICES (FP&amp;S)</t>
  </si>
  <si>
    <t>DEBT SERVICES- INTEREST ON SHORT-TERM DEBT</t>
  </si>
  <si>
    <t>Percent Increase (Decrease) for FY2018 (Budgeted) over FY2017 (Actual)</t>
  </si>
  <si>
    <r>
      <t xml:space="preserve">Debt Service - Payments of Principal on Long-Term Debt </t>
    </r>
    <r>
      <rPr>
        <b/>
        <sz val="10"/>
        <rFont val="Arial"/>
      </rPr>
      <t>15</t>
    </r>
    <r>
      <rPr>
        <b/>
        <sz val="8"/>
        <rFont val="Arial"/>
      </rPr>
      <t xml:space="preserve">    </t>
    </r>
    <r>
      <rPr>
        <b/>
        <sz val="8"/>
        <rFont val="Arial"/>
      </rPr>
      <t xml:space="preserve">(Lease/Purchase Principal Retired)  </t>
    </r>
  </si>
  <si>
    <t>CERTIFICATION</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</si>
  <si>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</si>
  <si>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</si>
  <si>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Total Debt Service</t>
  </si>
  <si>
    <t>PROVISION FOR CONTINGENCIES (FP&amp;S)</t>
  </si>
  <si>
    <t>Signature of Superintendent</t>
  </si>
  <si>
    <t>Date</t>
  </si>
  <si>
    <t>Contact Name (for questions)</t>
  </si>
  <si>
    <t>Contact Telephone Number</t>
  </si>
  <si>
    <t>If line 9 is greater than 5% please check one box below.</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</si>
  <si>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</si>
  <si>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</si>
  <si>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The district will amend their budget to become in compliance with the limitation.  Budget amendments must be adopted no later than June 30.</t>
  </si>
  <si>
    <t>Reference Pages.</t>
  </si>
  <si>
    <t>Do not enter negative numbers.  Reports with negative numbers will be returned for correction.</t>
  </si>
  <si>
    <t>GASB Statement No. 24; Accounting and Financial Reporting for Certain Grants and Other Financial Assistance.  The "On Behalf of" Payments should only be reflected on this page.</t>
  </si>
  <si>
    <t>Equals Line 8 minus Line 17</t>
  </si>
  <si>
    <t xml:space="preserve">May require notification to the county clerk to abate an equal amount from taxes next extended. Refer to Section 17-2.11 for the applicable provisions and other "limited" transfer </t>
  </si>
  <si>
    <t>authority to O&amp;M through June 30, 2013</t>
  </si>
  <si>
    <t>5</t>
  </si>
  <si>
    <t xml:space="preserve">Requires notification to the county clerk to abate an equal amount from taxes next extended. See Section 10-22.14  </t>
  </si>
  <si>
    <t>6</t>
  </si>
  <si>
    <t>Use of proceeds from the sale of school sites buildings, or other real estate is limited.  See Sections 5-22 and 10-22.8 of the School Code.</t>
  </si>
  <si>
    <t>7</t>
  </si>
  <si>
    <t>Include revenue accounts 1110 through 1115, 1117, 1118 &amp; 1120.  Include taxes for bonds sold that are in addition to those identified separately.</t>
  </si>
  <si>
    <t>8</t>
  </si>
  <si>
    <t>Educational Fund (10) - Computer Technology only.</t>
  </si>
  <si>
    <t>9</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</si>
  <si>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</si>
  <si>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10</t>
  </si>
  <si>
    <t>Include only tuition payments made to private facilities.  See Function 4200 or 4400 for public facility disbursements/expenditures.</t>
  </si>
  <si>
    <t>11</t>
  </si>
  <si>
    <r>
      <t>Payment towards the retirement of lease/purchase agreements or bonded/other indebtedness (</t>
    </r>
    <r>
      <rPr>
        <u/>
        <sz val="8"/>
        <rFont val="Arial"/>
      </rPr>
      <t>principal only</t>
    </r>
    <r>
      <rPr>
        <sz val="8"/>
        <rFont val="Arial"/>
      </rPr>
      <t>) otherwise reported within the fund</t>
    </r>
    <r>
      <rPr>
        <sz val="8"/>
        <rFont val="Arial"/>
      </rPr>
      <t>―</t>
    </r>
    <r>
      <rPr>
        <sz val="8"/>
        <rFont val="Arial"/>
      </rPr>
      <t>e.g. alternate revenue bonds( Describe &amp; Itemize).</t>
    </r>
  </si>
  <si>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</si>
  <si>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</si>
  <si>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</si>
  <si>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</si>
  <si>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[Please insert files above]</t>
  </si>
  <si>
    <t>Instructions to insert word doc or pdf files:</t>
  </si>
  <si>
    <r>
      <t>Choose:</t>
    </r>
    <r>
      <rPr>
        <b/>
        <sz val="9"/>
        <rFont val="Arial"/>
      </rPr>
      <t xml:space="preserve"> Insert</t>
    </r>
    <r>
      <rPr>
        <sz val="9"/>
        <rFont val="Arial"/>
      </rPr>
      <t xml:space="preserve"> - Select: </t>
    </r>
    <r>
      <rPr>
        <b/>
        <sz val="9"/>
        <rFont val="Arial"/>
      </rPr>
      <t>Object</t>
    </r>
    <r>
      <rPr>
        <sz val="9"/>
        <rFont val="Arial"/>
      </rPr>
      <t xml:space="preserve"> - Select </t>
    </r>
    <r>
      <rPr>
        <b/>
        <sz val="9"/>
        <rFont val="Arial"/>
      </rPr>
      <t xml:space="preserve">Create New </t>
    </r>
    <r>
      <rPr>
        <sz val="9"/>
        <rFont val="Arial"/>
      </rPr>
      <t>tab - Select</t>
    </r>
    <r>
      <rPr>
        <b/>
        <sz val="9"/>
        <rFont val="Arial"/>
      </rPr>
      <t xml:space="preserve"> </t>
    </r>
    <r>
      <rPr>
        <sz val="9"/>
        <rFont val="Arial"/>
      </rPr>
      <t>file type</t>
    </r>
    <r>
      <rPr>
        <b/>
        <sz val="9"/>
        <rFont val="Arial"/>
      </rPr>
      <t xml:space="preserve"> Adobe Acrobat or Microsoft Word Document</t>
    </r>
    <r>
      <rPr>
        <sz val="9"/>
        <rFont val="Arial"/>
      </rPr>
      <t xml:space="preserve"> - Select</t>
    </r>
    <r>
      <rPr>
        <b/>
        <sz val="9"/>
        <rFont val="Arial"/>
      </rPr>
      <t xml:space="preserve"> Create from File </t>
    </r>
    <r>
      <rPr>
        <sz val="9"/>
        <rFont val="Arial"/>
      </rPr>
      <t>tab - Select</t>
    </r>
    <r>
      <rPr>
        <b/>
        <sz val="9"/>
        <rFont val="Arial"/>
      </rPr>
      <t xml:space="preserve"> Browse</t>
    </r>
    <r>
      <rPr>
        <sz val="9"/>
        <rFont val="Arial"/>
      </rPr>
      <t xml:space="preserve"> - Select</t>
    </r>
    <r>
      <rPr>
        <b/>
        <sz val="9"/>
        <rFont val="Arial"/>
      </rPr>
      <t xml:space="preserve"> file that you want to embed</t>
    </r>
    <r>
      <rPr>
        <sz val="9"/>
        <rFont val="Arial"/>
      </rPr>
      <t xml:space="preserve"> - Check</t>
    </r>
    <r>
      <rPr>
        <b/>
        <sz val="9"/>
        <rFont val="Arial"/>
      </rPr>
      <t xml:space="preserve"> Display as icon</t>
    </r>
    <r>
      <rPr>
        <sz val="9"/>
        <rFont val="Arial"/>
      </rPr>
      <t xml:space="preserve"> - Select</t>
    </r>
    <r>
      <rPr>
        <b/>
        <sz val="9"/>
        <rFont val="Arial"/>
      </rPr>
      <t xml:space="preserve"> OK</t>
    </r>
    <r>
      <rPr>
        <sz val="9"/>
        <rFont val="Arial"/>
      </rPr>
      <t>.</t>
    </r>
  </si>
  <si>
    <t>If you have trouble inserting pdf files it is because you do not have</t>
  </si>
  <si>
    <t>the Adobe program.</t>
  </si>
  <si>
    <t>ANNUAL FEDERAL FINANCIAL COMPLIANCE REPORT (COVER SHEET)</t>
  </si>
  <si>
    <t>DISTRICT/JOINT AGREEMENT</t>
  </si>
  <si>
    <t>Year Ending June 30, 2017</t>
  </si>
  <si>
    <t xml:space="preserve">DISTRICT/JOINT AGREEMENT NAME </t>
  </si>
  <si>
    <t>RCDT NUMBER</t>
  </si>
  <si>
    <t>CPA FIRM 9-DIGIT STATE REGISTRATION NUMBER</t>
  </si>
  <si>
    <t>ADMINISTRATIVE AGENT IF JOINT AGREEMENT (as applicable)</t>
  </si>
  <si>
    <t>NAME AND ADDRESS OF AUDIT FIRM</t>
  </si>
  <si>
    <t>ADDRESS OF AUDITED ENTITY</t>
  </si>
  <si>
    <t>(Street and/or P.O. Box, City, State, Zip Code)</t>
  </si>
  <si>
    <t>E-MAIL ADDRESS:</t>
  </si>
  <si>
    <t>NAME OF AUDIT SUPERVISOR</t>
  </si>
  <si>
    <t>CPA FIRM TELEPHONE NUMBER</t>
  </si>
  <si>
    <t xml:space="preserve">FAX NUMBER </t>
  </si>
  <si>
    <r>
      <t xml:space="preserve">THE FOLLOWING INFORMATION </t>
    </r>
    <r>
      <rPr>
        <b/>
        <u/>
        <sz val="9"/>
        <rFont val="Arial"/>
      </rPr>
      <t>MUST</t>
    </r>
    <r>
      <rPr>
        <b/>
        <sz val="9"/>
        <rFont val="Arial"/>
      </rPr>
      <t xml:space="preserve"> BE INCLUDED IN THE SINGLE AUDIT REPORT:</t>
    </r>
  </si>
  <si>
    <t xml:space="preserve">  A copy of the CPA firm's most recent peer review report and acceptance letter has been submitted to</t>
  </si>
  <si>
    <t xml:space="preserve">  ISBE (either with the audit or under separate cover).</t>
  </si>
  <si>
    <r>
      <t xml:space="preserve">  Financial Statements </t>
    </r>
    <r>
      <rPr>
        <u/>
        <sz val="9"/>
        <rFont val="Arial"/>
      </rPr>
      <t>including footnotes</t>
    </r>
    <r>
      <rPr>
        <sz val="9"/>
        <rFont val="Arial"/>
      </rPr>
      <t xml:space="preserve">  (Title 2 CFR §200.510 (a))  </t>
    </r>
  </si>
  <si>
    <r>
      <t xml:space="preserve">  Schedule of Expenditures of Federal Awards </t>
    </r>
    <r>
      <rPr>
        <u/>
        <sz val="9"/>
        <rFont val="Arial"/>
      </rPr>
      <t>including footnotes</t>
    </r>
    <r>
      <rPr>
        <sz val="9"/>
        <rFont val="Arial"/>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</si>
  <si>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</si>
  <si>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</si>
  <si>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rPr>
      <t xml:space="preserve">Government Auditing Standards </t>
    </r>
    <r>
      <rPr>
        <sz val="9"/>
        <rFont val="Arial"/>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</si>
  <si>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</si>
  <si>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</si>
  <si>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</si>
  <si>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</si>
  <si>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</si>
  <si>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THE FOLLOWING INFORMATION IS HIGHLY RECOMMENDED TO BE INCLUDED:</t>
  </si>
  <si>
    <t xml:space="preserve">  A Copy of the Federal Data Collection Form  (Title 2 CFR §200.512 (b))</t>
  </si>
  <si>
    <t xml:space="preserve">  A Copy of each Management Letter</t>
  </si>
  <si>
    <r>
      <t xml:space="preserve">IF THE PAPER COPY OF THE AFR IS </t>
    </r>
    <r>
      <rPr>
        <b/>
        <u/>
        <sz val="10"/>
        <rFont val="Arial"/>
      </rPr>
      <t>NOT</t>
    </r>
    <r>
      <rPr>
        <b/>
        <sz val="10"/>
        <rFont val="Arial"/>
      </rPr>
      <t xml:space="preserve"> THE SAME AS THE ELECTRONIC VERSION, PLEASE NOTIFY </t>
    </r>
  </si>
  <si>
    <t xml:space="preserve">     LESLIE CLAY AT LCLAY@ISBE.NET.</t>
  </si>
  <si>
    <t>DEFICIT ANNUAL FINANCIAL REPORT (AFR) SUMMARY INFORMATION                                                                                                                                                                                        New Provisions in the School Code, Section 17-1 (105 ILCS 5/17-1)</t>
  </si>
  <si>
    <r>
      <t xml:space="preserve">Instructions: </t>
    </r>
    <r>
      <rPr>
        <i/>
        <sz val="8"/>
        <rFont val="Arial"/>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</si>
  <si>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</si>
  <si>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DEFICIT AFR SUMMARY INFORMATION - Operating Funds Only                                                                                                              </t>
    </r>
    <r>
      <rPr>
        <i/>
        <sz val="9"/>
        <rFont val="Arial"/>
      </rPr>
      <t xml:space="preserve">                         (All AFR pages must be completed to generate the following calculation)</t>
    </r>
  </si>
  <si>
    <t>EDUCATIONAL                   FUND (10)</t>
  </si>
  <si>
    <t>OPERATIONS &amp; MAINTENANCE                 FUND (20)</t>
  </si>
  <si>
    <t>TRANSPORTATION FUND (40)</t>
  </si>
  <si>
    <t>WORKING CASH                FUND (70)</t>
  </si>
  <si>
    <t>TOTAL</t>
  </si>
  <si>
    <t>Direct Revenues</t>
  </si>
  <si>
    <t>Direct Expenditures</t>
  </si>
  <si>
    <t>Difference</t>
  </si>
  <si>
    <t>Fund Balance - June 30, 2017</t>
  </si>
  <si>
    <r>
      <rPr>
        <b/>
        <sz val="10"/>
        <rFont val="Arial"/>
      </rPr>
      <t xml:space="preserve">Unbalanced - </t>
    </r>
    <r>
      <rPr>
        <sz val="10"/>
        <rFont val="Arial"/>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rPr>
      <t>(See the School District Budget Form 50-36 -Tab: Deficit BudgetSum Calc 20)</t>
    </r>
  </si>
  <si>
    <t>Deficit reduction plan is required.</t>
  </si>
  <si>
    <r>
      <rPr>
        <b/>
        <sz val="10"/>
        <rFont val="Arial"/>
      </rPr>
      <t xml:space="preserve">Unbalanced </t>
    </r>
    <r>
      <rPr>
        <sz val="10"/>
        <rFont val="Arial"/>
      </rPr>
      <t>-  however, a deficit reduction plan is not required at this time.</t>
    </r>
  </si>
  <si>
    <t>Deficit reduction plan is not required.</t>
  </si>
  <si>
    <r>
      <rPr>
        <b/>
        <sz val="10"/>
        <rFont val="Arial"/>
      </rPr>
      <t>Balanced</t>
    </r>
    <r>
      <rPr>
        <sz val="10"/>
        <rFont val="Arial"/>
      </rPr>
      <t xml:space="preserve"> - no deficit reduction plan is required.</t>
    </r>
  </si>
  <si>
    <t>Congratulations! You have a balanced AFR.</t>
  </si>
  <si>
    <t>To determine if the AFR is balanced, complete all pages of the AFR first.</t>
  </si>
  <si>
    <t>AFR form Incomplete.</t>
  </si>
  <si>
    <t>Audit Checklist</t>
  </si>
  <si>
    <t xml:space="preserve">All entries must balance within the individual fund statements and schedules as instructed below.    </t>
  </si>
  <si>
    <t>Any error messages left unresolved below, will be returned to the school district/joint agreement.</t>
  </si>
  <si>
    <t>The auditor's Opinion and Notes to the Financial Statements are embedded in the "Opinion-Notes 34" tab.</t>
  </si>
  <si>
    <t>Student Activity Funds, Convenience Accounts, and other agency funds are included, if applicable.</t>
  </si>
  <si>
    <t xml:space="preserve">All audit questions on page 2 are answered appropriatly by checking all that apply. This page must also be certified with the signature of the CPA firm.  Comments and </t>
  </si>
  <si>
    <t>explanations are included for all checked items at the bottom of page 2.</t>
  </si>
  <si>
    <r>
      <t xml:space="preserve">All </t>
    </r>
    <r>
      <rPr>
        <b/>
        <u/>
        <sz val="9"/>
        <rFont val="Arial"/>
      </rPr>
      <t>Other</t>
    </r>
    <r>
      <rPr>
        <sz val="9"/>
        <rFont val="Arial"/>
      </rPr>
      <t xml:space="preserve"> accounts and functions labeled "(describe &amp; itemize) are properly noted on the "Itemization 32" tab.</t>
    </r>
  </si>
  <si>
    <t>In all funds, Function No. 2900 does not include Worker's Compensation or Unemployment Insurance.</t>
  </si>
  <si>
    <t>Tuition paid to another school district or to a joint agreement (in state) is coded to Function 4200, and Other Objects (600).</t>
  </si>
  <si>
    <t>Business Manager/Bookkeeper Costs are charged to the proper Function (No. 2510/2520).</t>
  </si>
  <si>
    <t>If district is subject to PTELL on tab "Aud Quest 2", line 21 be sure to check the box and enter the effective date.</t>
  </si>
  <si>
    <t>All entries were entered to the nearest whole dollar amount.</t>
  </si>
  <si>
    <t>Balancing Schedule</t>
  </si>
  <si>
    <t>Check this Section for Error Messages</t>
  </si>
  <si>
    <r>
      <t xml:space="preserve">The following assures that various entries are in balance. Any out of balance condition is followed by an error message in </t>
    </r>
    <r>
      <rPr>
        <b/>
        <i/>
        <u/>
        <sz val="9"/>
        <color rgb="FFFF0000"/>
        <rFont val="Arial"/>
      </rPr>
      <t>RED</t>
    </r>
    <r>
      <rPr>
        <i/>
        <sz val="9"/>
        <rFont val="Arial"/>
      </rPr>
      <t xml:space="preserve"> and must be resolved before submitting</t>
    </r>
  </si>
  <si>
    <t>to ISBE.  One or more errors detected may cause this AFR to be returned for corrections and resubmission.  If impossible for entries to balance please explain on the</t>
  </si>
  <si>
    <t>itemization page.</t>
  </si>
  <si>
    <t>Description:</t>
  </si>
  <si>
    <t>Error Message</t>
  </si>
  <si>
    <t xml:space="preserve">Cover Page:   The Accounting Basis must be Cash or Accrual.  </t>
  </si>
  <si>
    <t>The Single Audit related documents must be completed and attached.</t>
  </si>
  <si>
    <t>What Basis of Accounting is used?</t>
  </si>
  <si>
    <t>Accounting for late payments (Audit Questionnaire Section D)</t>
  </si>
  <si>
    <t>Are Federal Expenditures greater than $750,000?</t>
  </si>
  <si>
    <t>Is all Single Audit information completed and enclosed?</t>
  </si>
  <si>
    <t>Were any findings issued?</t>
  </si>
  <si>
    <t>Page 2:  Auditor's Questionnaire, Part C, Question 21:  Check box if a tax district and enter date</t>
  </si>
  <si>
    <t>Is Budget Deficit Reduction Plan Required?</t>
  </si>
  <si>
    <t>Page 3: Financial Information must be completed.</t>
  </si>
  <si>
    <t>Section A:  Tax rates are not entered in the following format:  [1.50 should be .0150].  Please enter with the correct decimal point.</t>
  </si>
  <si>
    <t>Section D:  Check  a or b that agrees with the school district type.</t>
  </si>
  <si>
    <t>Page 5:  Cells C4:L4  Acct 111-115 - Cash Balances cannot be negative.</t>
  </si>
  <si>
    <t>Fund (10) ED: Cash balances cannot be negative.</t>
  </si>
  <si>
    <t>Fund (20) O&amp;M:  Cash balances cannot be negative.</t>
  </si>
  <si>
    <t>Fund (30) DS:  Cash balances cannot be negative.</t>
  </si>
  <si>
    <t>Fund (40) TR:  Cash balances cannot be negative.</t>
  </si>
  <si>
    <t>Fund (50) MR/SS:  Cash balances cannot be negative.</t>
  </si>
  <si>
    <t>Fund (60) CP:  Cash balances cannot be negative.</t>
  </si>
  <si>
    <t>Fund (70) WC:  Cash balances cannot be negative.</t>
  </si>
  <si>
    <t>Fund (80) Tort:  Cash balances cannot be negative.</t>
  </si>
  <si>
    <t>Fund (90) FP&amp;S:  Cash balances cannot be negative.</t>
  </si>
  <si>
    <t>Page 5 &amp; 6:  Total Current &amp; Capital Assets must = Total Liabilities &amp; Fund Balance.</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</si>
  <si>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</si>
  <si>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</si>
  <si>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</si>
  <si>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</si>
  <si>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</si>
  <si>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</si>
  <si>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</si>
  <si>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</si>
  <si>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</si>
  <si>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</si>
  <si>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</si>
  <si>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</si>
  <si>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Page 5:  Sum of Reserved &amp; Unreserved Fund Balance must = Page 8, Ending Fund Balance.</t>
  </si>
  <si>
    <t>Fund 10, Cells C38+C39 must = Cell C81.</t>
  </si>
  <si>
    <t>Fund 20, Cells D38+D39 must = Cell D81.</t>
  </si>
  <si>
    <t>Fund 30, Cells E38+E39 must = Cell E81</t>
  </si>
  <si>
    <t>Fund 40, Cells F38+F39 must = Cell F81.</t>
  </si>
  <si>
    <t>Fund 50, Cells G38+G39 must = Cell G81.</t>
  </si>
  <si>
    <t>Fund 60, Cells H38+H39 must = Cell H81.</t>
  </si>
  <si>
    <t>Fund 70, Cells I38+I39 must = Cell I81.</t>
  </si>
  <si>
    <t>Fund 80, Cells J38+J39 must = Cell J81.</t>
  </si>
  <si>
    <t>Fund 90, Cells K38+K39 must = Cell K81.</t>
  </si>
  <si>
    <t>Page 25:  Schedule of Bonds Payable must = Pages 5, 8 &amp; 18:  Basic Financial Statements.</t>
  </si>
  <si>
    <t>Note:  Explain any unreconcilable differences in the Itemization sheet.</t>
  </si>
  <si>
    <t>Total Long-Term Debt Issued (P25, Cell F49) must = Principal on Long-Term Debt Sold (P8, Cells C33:F33, H33:K33).</t>
  </si>
  <si>
    <t>Total Long-Term Debt (Principal) Retired (P18, Cells H163) must = Debt Service - Long-Term Debt (Principal) Retired (P25, Cells H49).</t>
  </si>
  <si>
    <t xml:space="preserve">Page 7 &amp; 8:  Other Sources of Funds (L 24:42) must = Other Uses of Funds (P8, L46:59). </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</si>
  <si>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</si>
  <si>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</si>
  <si>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</si>
  <si>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 xml:space="preserve">  Restricted Local Tax Levies Page 26, Line 25 must = Reserved Fund Balance, Pages 5 &amp; 6, Line 38.</t>
  </si>
  <si>
    <t>Reserved Fund Balance, Page 5, Cells C38:H38 must be =&gt; Reserve Fund Balance Cell G25:K25.</t>
  </si>
  <si>
    <t>Unreserved Fund Balance, Page 5, Cells C39:H39 must be &gt; 0</t>
  </si>
  <si>
    <t>Page 5: "On behalf" payments to the Educational Fund</t>
  </si>
  <si>
    <t>Fund (10) ED: Account 3998 must be entered</t>
  </si>
  <si>
    <t>Page 28:  The 9 Month ADA must be entered on Line 77.</t>
  </si>
  <si>
    <t>Page 32:  LIMITATION OF ADMINISTRATIVE COST, Budget Information must be completed and submitted to ISBE.</t>
  </si>
  <si>
    <t>Page 31:  SHARED OUTSOURCED SERVICES, Completed.</t>
  </si>
  <si>
    <t>RECONCILIATION OF FEDERAL REVENUES</t>
  </si>
  <si>
    <t>Annual Financial Report to Schedule of Expenditures of Federal Awards</t>
  </si>
  <si>
    <t>TOTAL FEDERAL REVENUE IN AFR</t>
  </si>
  <si>
    <t xml:space="preserve">   Account Summary 7-8, Line 7</t>
  </si>
  <si>
    <t>Account 4000</t>
  </si>
  <si>
    <t xml:space="preserve">   Flow-through Federal Revenues</t>
  </si>
  <si>
    <t xml:space="preserve">      Revenues 9-14, Line 112</t>
  </si>
  <si>
    <t>Account 2200</t>
  </si>
  <si>
    <t xml:space="preserve">   Value of Commodities</t>
  </si>
  <si>
    <t xml:space="preserve">      Indirect Cost Info 30, Line 11</t>
  </si>
  <si>
    <t>Less:  Medicaid Fee-for-Service</t>
  </si>
  <si>
    <t xml:space="preserve">   Revenues 9-14, Line 271</t>
  </si>
  <si>
    <t>Account 4992</t>
  </si>
  <si>
    <t>AFR TOTAL FEDERAL REVENUES:</t>
  </si>
  <si>
    <t>ADJUSTMENTS TO AFR FEDERAL REVENUE AMOUNTS:</t>
  </si>
  <si>
    <t>Reason for Adjustment:</t>
  </si>
  <si>
    <t>Donated Foods included in the SEFA</t>
  </si>
  <si>
    <t>Medicare Part D</t>
  </si>
  <si>
    <t>Build America Bonds</t>
  </si>
  <si>
    <t>U.S. Dept. of Defence Reserve Office Training Corps (ROTC)</t>
  </si>
  <si>
    <t>Erate</t>
  </si>
  <si>
    <t>Adjustments to record revenue that do not provide current financial resources</t>
  </si>
  <si>
    <t>ADJUSTED AFR FEDERAL REVENUES</t>
  </si>
  <si>
    <t>Total Current Year Federal Revenues Reported on SEFA:</t>
  </si>
  <si>
    <t xml:space="preserve">   Federal Revenues</t>
  </si>
  <si>
    <t xml:space="preserve">   Column D</t>
  </si>
  <si>
    <t>Adjustments to SEFA Federal Revenues:</t>
  </si>
  <si>
    <t xml:space="preserve">ADJUSTED SEFA FEDERAL REVENUE:  </t>
  </si>
  <si>
    <t xml:space="preserve">DIFFERENCE:  </t>
  </si>
  <si>
    <t>SINGLE AUDIT INFORMATION CHECKLIST</t>
  </si>
  <si>
    <t xml:space="preserve">The following checklist is OPTIONAL; it is not a required form for completion of Single Audit information.  The purpose of the </t>
  </si>
  <si>
    <t>checklist is to assist in determining if appropriate information has been correctly completed within the Annual Financial Report (AFR).</t>
  </si>
  <si>
    <t>This is not a complete listing of all Single Audit requirements, but highlights some of the more common errors found during ISBE reviews.</t>
  </si>
  <si>
    <t>GENERAL INFORMATION</t>
  </si>
  <si>
    <r>
      <t>Signed</t>
    </r>
    <r>
      <rPr>
        <sz val="8"/>
        <rFont val="Arial"/>
      </rPr>
      <t xml:space="preserve"> and </t>
    </r>
    <r>
      <rPr>
        <b/>
        <u/>
        <sz val="8"/>
        <rFont val="Arial"/>
      </rPr>
      <t>dated</t>
    </r>
    <r>
      <rPr>
        <sz val="8"/>
        <rFont val="Arial"/>
      </rPr>
      <t xml:space="preserve"> copies of audit opinion letters have been included with audit package submitted to ISBE.</t>
    </r>
  </si>
  <si>
    <r>
      <t xml:space="preserve">All opinion letters use the </t>
    </r>
    <r>
      <rPr>
        <b/>
        <u/>
        <sz val="8"/>
        <rFont val="Arial"/>
      </rPr>
      <t>most current audit language and formatting</t>
    </r>
    <r>
      <rPr>
        <sz val="8"/>
        <rFont val="Arial"/>
      </rPr>
      <t xml:space="preserve"> as mandated in SAS 115/SAS 117 and other pronouncements.</t>
    </r>
  </si>
  <si>
    <r>
      <t>ALL</t>
    </r>
    <r>
      <rPr>
        <sz val="8"/>
        <rFont val="Arial"/>
      </rPr>
      <t xml:space="preserve"> Single Audit forms within the AFR Excel workbook have been completed, where appropriate.</t>
    </r>
  </si>
  <si>
    <t>- For those forms that are not applicable, "N/A" or similar language has been indicated.</t>
  </si>
  <si>
    <r>
      <t xml:space="preserve">ALL </t>
    </r>
    <r>
      <rPr>
        <sz val="8"/>
        <rFont val="Arial"/>
      </rPr>
      <t xml:space="preserve">Federal revenues reported in FRIS Report 0053 (Summary of Payments) are accounted for in the Schedule of Expenditures of </t>
    </r>
  </si>
  <si>
    <t>Federal Awards (SEFA).</t>
  </si>
  <si>
    <t>Federal revenues reported on the AFR reconcile to Federal revenues reported on the SEFA.</t>
  </si>
  <si>
    <t>- Verify or reconcile on reconciliation worksheet.</t>
  </si>
  <si>
    <r>
      <t xml:space="preserve">The total value of non-cash </t>
    </r>
    <r>
      <rPr>
        <b/>
        <sz val="8"/>
        <rFont val="Arial"/>
      </rPr>
      <t>COMMODITIES</t>
    </r>
    <r>
      <rPr>
        <sz val="8"/>
        <rFont val="Arial"/>
      </rPr>
      <t xml:space="preserve"> has been included within the AFR on the </t>
    </r>
    <r>
      <rPr>
        <b/>
        <sz val="8"/>
        <rFont val="Arial"/>
      </rPr>
      <t xml:space="preserve">INDIRECT COSTS </t>
    </r>
    <r>
      <rPr>
        <sz val="8"/>
        <rFont val="Arial"/>
      </rPr>
      <t>page (ICR Computation 30) on Line 11.</t>
    </r>
  </si>
  <si>
    <r>
      <t xml:space="preserve">It </t>
    </r>
    <r>
      <rPr>
        <b/>
        <u/>
        <sz val="8"/>
        <rFont val="Arial"/>
      </rPr>
      <t>should not</t>
    </r>
    <r>
      <rPr>
        <sz val="8"/>
        <rFont val="Arial"/>
      </rPr>
      <t xml:space="preserve"> be included in the Statement of Revenues Received (REVENUES 9-14) within the AFR Accounts 4210 - 4299.</t>
    </r>
  </si>
  <si>
    <r>
      <t xml:space="preserve">Those accounts are specific cash programs, not non-cash assistance such as </t>
    </r>
    <r>
      <rPr>
        <b/>
        <sz val="8"/>
        <rFont val="Arial"/>
      </rPr>
      <t>COMMODITIES.</t>
    </r>
  </si>
  <si>
    <t xml:space="preserve">Complete audit package (Data Collection Form, audit reports, etc.) has been submitted electronically to the Federal Audit Clearinghouse </t>
  </si>
  <si>
    <t>https://harvester.census.gov/facweb/Default.aspx</t>
  </si>
  <si>
    <t>SCHEDULE OF EXPENDITURES OF FEDERAL AWARDS</t>
  </si>
  <si>
    <t>All prior year's projects are included and reconciled to final FRIS report amounts.</t>
  </si>
  <si>
    <t>-  Including receipt/revenue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</si>
  <si>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</si>
  <si>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</si>
  <si>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 discrepancies should be reported as Questioned Costs.</t>
  </si>
  <si>
    <t>The total amount provided to subrecipients from each Federal program is included.</t>
  </si>
  <si>
    <t>Prior-year and Current-year Child Nutrition Programs (CNP) are included on the SEFA (with prior-year program showing total cash received):</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</si>
  <si>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</si>
  <si>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</si>
  <si>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a separate line (one line per project year per program).</t>
  </si>
  <si>
    <t>Total CNP Revenue amounts are consistent with grant amounts awarded by ISBE for each program by project year.</t>
  </si>
  <si>
    <t>Total CNP Expenditure amounts are consistent with grant amounts awarded by ISBE for each program by project year.</t>
  </si>
  <si>
    <t>Exceptions should result in a finding with Questioned Costs.</t>
  </si>
  <si>
    <r>
      <t xml:space="preserve">The total value of non-cash </t>
    </r>
    <r>
      <rPr>
        <b/>
        <sz val="8"/>
        <rFont val="Arial"/>
      </rPr>
      <t xml:space="preserve">COMMODITIES </t>
    </r>
    <r>
      <rPr>
        <sz val="8"/>
        <rFont val="Arial"/>
      </rPr>
      <t>has been reported on the SEFA (CFDA 10.555).</t>
    </r>
  </si>
  <si>
    <r>
      <t xml:space="preserve"> - The value is determined from the following, </t>
    </r>
    <r>
      <rPr>
        <b/>
        <u/>
        <sz val="8"/>
        <rFont val="Arial"/>
      </rPr>
      <t>with each item on a separate line</t>
    </r>
    <r>
      <rPr>
        <b/>
        <sz val="8"/>
        <rFont val="Arial"/>
      </rPr>
      <t>:</t>
    </r>
  </si>
  <si>
    <r>
      <t xml:space="preserve">   * </t>
    </r>
    <r>
      <rPr>
        <b/>
        <sz val="8"/>
        <rFont val="Arial"/>
      </rPr>
      <t>Non-Cash Commodities</t>
    </r>
    <r>
      <rPr>
        <sz val="8"/>
        <rFont val="Arial"/>
      </rPr>
      <t>:  Monthly Commodities Bulletin for April (From the Illinois Commodities System accessed through ISBE web site)</t>
    </r>
  </si>
  <si>
    <t xml:space="preserve">        Total commodities = A PAL Allocated + B PAL Allocated + Processing Deductions + Total Bonus Allocated</t>
  </si>
  <si>
    <t>Verify Non-Cash Commodities amount on ISBE web site: https://www.isbe.net/Pages/School-Nutrition-Programs-Food-Distribution.aspx</t>
  </si>
  <si>
    <r>
      <t xml:space="preserve">   * </t>
    </r>
    <r>
      <rPr>
        <b/>
        <sz val="8"/>
        <rFont val="Arial"/>
      </rPr>
      <t>Non-Cash Commodities</t>
    </r>
    <r>
      <rPr>
        <sz val="8"/>
        <rFont val="Arial"/>
      </rPr>
      <t xml:space="preserve">:  Commodities information for non-cash items received through </t>
    </r>
    <r>
      <rPr>
        <b/>
        <sz val="8"/>
        <rFont val="Arial"/>
      </rPr>
      <t>Other Food Services</t>
    </r>
  </si>
  <si>
    <t xml:space="preserve">        Districts should track separately through year; no specific report available from ISBE</t>
  </si>
  <si>
    <t xml:space="preserve">        Verify Non-Cash Commodities amount through Other Food Services on ISBE web site:  </t>
  </si>
  <si>
    <t>https://www.isbe.net/Pages/School-Nutrition-Programs-Food-Distribution.aspx</t>
  </si>
  <si>
    <r>
      <t xml:space="preserve">   * </t>
    </r>
    <r>
      <rPr>
        <b/>
        <sz val="8"/>
        <rFont val="Arial"/>
      </rPr>
      <t>Department of Defense Fresh Fruits and Vegetables</t>
    </r>
    <r>
      <rPr>
        <sz val="8"/>
        <rFont val="Arial"/>
      </rPr>
      <t xml:space="preserve"> (District should track through year)</t>
    </r>
  </si>
  <si>
    <t xml:space="preserve">     - The two commodity programs should be reported on separate lines on the SEFA.</t>
  </si>
  <si>
    <t xml:space="preserve">        Verify Non-Cash Commodities amount through DoD Fresh Fruits and Vegetables on ISBE web site: </t>
  </si>
  <si>
    <r>
      <t xml:space="preserve">   * Amounts verified for </t>
    </r>
    <r>
      <rPr>
        <b/>
        <sz val="8"/>
        <rFont val="Arial"/>
      </rPr>
      <t>Fresh Fruits and Vegetables</t>
    </r>
    <r>
      <rPr>
        <sz val="8"/>
        <rFont val="Arial"/>
      </rPr>
      <t xml:space="preserve"> </t>
    </r>
    <r>
      <rPr>
        <u/>
        <sz val="8"/>
        <rFont val="Arial"/>
      </rPr>
      <t>cash</t>
    </r>
    <r>
      <rPr>
        <sz val="8"/>
        <rFont val="Arial"/>
      </rPr>
      <t xml:space="preserve"> grant program (ISBE code 4240)</t>
    </r>
  </si>
  <si>
    <t xml:space="preserve">        CFDA number: 10.582</t>
  </si>
  <si>
    <r>
      <t>TOTALS</t>
    </r>
    <r>
      <rPr>
        <sz val="8"/>
        <rFont val="Arial"/>
      </rPr>
      <t xml:space="preserve"> have been calculated for Federal revenue and expenditure amounts (Column totals).</t>
    </r>
  </si>
  <si>
    <t>Obligations and Encumbrances are included where appropriate.</t>
  </si>
  <si>
    <r>
      <t>FINAL STATUS</t>
    </r>
    <r>
      <rPr>
        <sz val="8"/>
        <rFont val="Arial"/>
      </rPr>
      <t xml:space="preserve"> amounts are calculated, where appropriate.</t>
    </r>
  </si>
  <si>
    <r>
      <t xml:space="preserve">Medicaid Fee-for-Service funds, E-Rate reimbursements and Build America Bond interest subsidies have </t>
    </r>
    <r>
      <rPr>
        <b/>
        <u/>
        <sz val="8"/>
        <rFont val="Arial"/>
      </rPr>
      <t>not</t>
    </r>
    <r>
      <rPr>
        <sz val="8"/>
        <rFont val="Arial"/>
      </rPr>
      <t xml:space="preserve"> been included on the SEFA.</t>
    </r>
  </si>
  <si>
    <r>
      <t>All</t>
    </r>
    <r>
      <rPr>
        <sz val="8"/>
        <rFont val="Arial"/>
      </rPr>
      <t xml:space="preserve"> programs tested (not just Type A programs) are indicated by either an * or (M) on the SEFA.</t>
    </r>
  </si>
  <si>
    <r>
      <t xml:space="preserve">NOTES TO THE SEFA </t>
    </r>
    <r>
      <rPr>
        <sz val="8"/>
        <rFont val="Arial"/>
      </rPr>
      <t>within the AFR Excel workbook (SEFA NOTES) have been completed.</t>
    </r>
  </si>
  <si>
    <t>Including, but not limited to:</t>
  </si>
  <si>
    <t>Basis of Accounting</t>
  </si>
  <si>
    <t>Name of Entity</t>
  </si>
  <si>
    <t>Type of Financial Statements</t>
  </si>
  <si>
    <r>
      <t>Subrecipient information (</t>
    </r>
    <r>
      <rPr>
        <b/>
        <sz val="8"/>
        <rFont val="Arial"/>
      </rPr>
      <t>Mark "N/A" if not applicable</t>
    </r>
    <r>
      <rPr>
        <sz val="8"/>
        <rFont val="Arial"/>
      </rPr>
      <t>)</t>
    </r>
  </si>
  <si>
    <t xml:space="preserve">   * ARRA funds are listed separately from "regular" Federal awards</t>
  </si>
  <si>
    <t>SUMMARY OF AUDITOR'S RESULTS/FINDINGS/CORRECTIVE ACTION PLAN</t>
  </si>
  <si>
    <r>
      <t xml:space="preserve">Audit opinions expressed in opinion letters </t>
    </r>
    <r>
      <rPr>
        <b/>
        <sz val="8"/>
        <rFont val="Arial"/>
      </rPr>
      <t>match</t>
    </r>
    <r>
      <rPr>
        <sz val="8"/>
        <rFont val="Arial"/>
      </rPr>
      <t xml:space="preserve"> opinions reported in Summary.</t>
    </r>
  </si>
  <si>
    <r>
      <t>All</t>
    </r>
    <r>
      <rPr>
        <sz val="8"/>
        <rFont val="Arial"/>
      </rPr>
      <t xml:space="preserve"> Summary of Auditor Results questions have been answered.</t>
    </r>
  </si>
  <si>
    <r>
      <t xml:space="preserve">All tested programs </t>
    </r>
    <r>
      <rPr>
        <b/>
        <sz val="8"/>
        <rFont val="Arial"/>
      </rPr>
      <t xml:space="preserve">and </t>
    </r>
    <r>
      <rPr>
        <sz val="8"/>
        <rFont val="Arial"/>
      </rPr>
      <t>amounts are listed.</t>
    </r>
  </si>
  <si>
    <t xml:space="preserve">Correct testing threshold has been entered.  (Title 2 CFR §200.518)   </t>
  </si>
  <si>
    <t>Findings have been filled out completely and correctly (if none, mark "N/A").</t>
  </si>
  <si>
    <t>Financial Statement and/or Federal Award Findings information has been completely filled out for each finding, with finding numbers in correct format.</t>
  </si>
  <si>
    <r>
      <t xml:space="preserve">Finding completed for </t>
    </r>
    <r>
      <rPr>
        <u/>
        <sz val="8"/>
        <rFont val="Arial"/>
      </rPr>
      <t>each</t>
    </r>
    <r>
      <rPr>
        <sz val="8"/>
        <rFont val="Arial"/>
      </rPr>
      <t xml:space="preserve"> </t>
    </r>
    <r>
      <rPr>
        <b/>
        <sz val="8"/>
        <rFont val="Arial"/>
      </rPr>
      <t>Significant Deficiency</t>
    </r>
    <r>
      <rPr>
        <sz val="8"/>
        <rFont val="Arial"/>
      </rPr>
      <t xml:space="preserve"> and for </t>
    </r>
    <r>
      <rPr>
        <u/>
        <sz val="8"/>
        <rFont val="Arial"/>
      </rPr>
      <t>each</t>
    </r>
    <r>
      <rPr>
        <sz val="8"/>
        <rFont val="Arial"/>
      </rPr>
      <t xml:space="preserve"> </t>
    </r>
    <r>
      <rPr>
        <b/>
        <sz val="8"/>
        <rFont val="Arial"/>
      </rPr>
      <t>Material Weakness</t>
    </r>
    <r>
      <rPr>
        <sz val="8"/>
        <rFont val="Arial"/>
      </rPr>
      <t xml:space="preserve"> noted in opinion letters.</t>
    </r>
  </si>
  <si>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</si>
  <si>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</si>
  <si>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</si>
  <si>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</si>
  <si>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r>
      <t xml:space="preserve">Questioned Costs are separated by project year </t>
    </r>
    <r>
      <rPr>
        <b/>
        <u/>
        <sz val="8"/>
        <rFont val="Arial"/>
      </rPr>
      <t>and</t>
    </r>
    <r>
      <rPr>
        <sz val="8"/>
        <rFont val="Arial"/>
      </rPr>
      <t xml:space="preserve"> by program (and sub-project, if necessary).</t>
    </r>
  </si>
  <si>
    <r>
      <t xml:space="preserve">Questioned Costs have been calculated for Interest Earned on </t>
    </r>
    <r>
      <rPr>
        <b/>
        <sz val="8"/>
        <rFont val="Arial"/>
      </rPr>
      <t>Excess Cash on Hand</t>
    </r>
    <r>
      <rPr>
        <sz val="8"/>
        <rFont val="Arial"/>
      </rPr>
      <t>.</t>
    </r>
  </si>
  <si>
    <t>- Should be based on actual amount of interest earned</t>
  </si>
  <si>
    <t>- Questioned Cost amounts are broken out between programs if multiple programs are listed on the finding</t>
  </si>
  <si>
    <r>
      <t>A CORRECTIVE ACTION PLAN</t>
    </r>
    <r>
      <rPr>
        <sz val="8"/>
        <rFont val="Arial"/>
      </rPr>
      <t xml:space="preserve"> has been completed for each finding.</t>
    </r>
  </si>
  <si>
    <t>- Including Finding number, action plan details, projected date of completion, name and title of contact person</t>
  </si>
  <si>
    <t>SCHEDULE OF FINDINGS AND QUESTIONED COSTS</t>
  </si>
  <si>
    <t>SECTION I - SUMMARY OF AUDITOR'S RESULTS</t>
  </si>
  <si>
    <t>FINANCIAL STATEMENTS</t>
  </si>
  <si>
    <t>Type of auditor's report issued:</t>
  </si>
  <si>
    <t>Unmodified</t>
  </si>
  <si>
    <t>(Unmodified, Qualified, Adverse, Disclaimer)</t>
  </si>
  <si>
    <t>INTERNAL CONTROL OVER FINANCIAL REPORTING:</t>
  </si>
  <si>
    <t xml:space="preserve">•  Material weakness(es) identified?                                                 </t>
  </si>
  <si>
    <t>None Reported</t>
  </si>
  <si>
    <t xml:space="preserve">•  Significant Deficiency(s) identified that are not considered to                                 </t>
  </si>
  <si>
    <t xml:space="preserve">   be material weakness(es)?</t>
  </si>
  <si>
    <t>•  Noncompliance material to the financial statements noted?</t>
  </si>
  <si>
    <t>FEDERAL AWARDS</t>
  </si>
  <si>
    <t>INTERNAL CONTROL OVER MAJOR PROGRAMS:</t>
  </si>
  <si>
    <t>Type of auditor's report issued on compliance for major programs:</t>
  </si>
  <si>
    <r>
      <t>(Unmodified, Qualified, Adverse, Disclaimer</t>
    </r>
    <r>
      <rPr>
        <sz val="8"/>
        <rFont val="Arial"/>
      </rPr>
      <t>7</t>
    </r>
    <r>
      <rPr>
        <sz val="8"/>
        <rFont val="Arial"/>
      </rPr>
      <t>)</t>
    </r>
  </si>
  <si>
    <t xml:space="preserve">Any audit findings disclosed that are required to be reported in </t>
  </si>
  <si>
    <t>accordance with §200.516 (a)?</t>
  </si>
  <si>
    <r>
      <t>IDENTIFICATION OF MAJOR PROGRAMS:</t>
    </r>
    <r>
      <rPr>
        <b/>
        <u/>
        <sz val="8"/>
        <rFont val="Arial"/>
      </rPr>
      <t>8</t>
    </r>
  </si>
  <si>
    <r>
      <t>CFDA NUMBER(S)</t>
    </r>
    <r>
      <rPr>
        <sz val="8"/>
        <rFont val="Arial"/>
      </rPr>
      <t>9</t>
    </r>
  </si>
  <si>
    <r>
      <t>NAME OF FEDERAL PROGRAM or CLUSTER</t>
    </r>
    <r>
      <rPr>
        <sz val="8"/>
        <rFont val="Arial"/>
      </rPr>
      <t>10</t>
    </r>
  </si>
  <si>
    <t>AMOUNT OF FEDERAL PROGRAM</t>
  </si>
  <si>
    <t>Title I - Grants to Local Education Agencies</t>
  </si>
  <si>
    <t>Title III - English Language Acquisition State Grants</t>
  </si>
  <si>
    <t>Title II - Supporting Effective Instruction State Grants</t>
  </si>
  <si>
    <t>Total Amount Tested as Major</t>
  </si>
  <si>
    <t>Total Federal Expenditures for 7/1/16-6/30/17</t>
  </si>
  <si>
    <t>% tested as Major</t>
  </si>
  <si>
    <t>Dollar threshold used to distinguish between Type A and Type B programs:</t>
  </si>
  <si>
    <t>Auditee qualified as low-risk auditee?</t>
  </si>
  <si>
    <r>
      <t xml:space="preserve"> </t>
    </r>
    <r>
      <rPr>
        <sz val="9"/>
        <rFont val="Arial"/>
      </rPr>
      <t xml:space="preserve"> 7</t>
    </r>
    <r>
      <rPr>
        <sz val="9"/>
        <rFont val="Arial"/>
      </rPr>
      <t xml:space="preserve"> </t>
    </r>
    <r>
      <rPr>
        <sz val="8"/>
        <rFont val="Arial"/>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</si>
  <si>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</si>
  <si>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</si>
  <si>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 xml:space="preserve">  8</t>
    </r>
    <r>
      <rPr>
        <sz val="8"/>
        <rFont val="Arial"/>
      </rPr>
      <t xml:space="preserve">      Major programs should generally be reported in the same order as they appear on the SEFA.</t>
    </r>
  </si>
  <si>
    <r>
      <t xml:space="preserve">  9</t>
    </r>
    <r>
      <rPr>
        <sz val="8"/>
        <rFont val="Arial"/>
      </rPr>
      <t xml:space="preserve">      When the CFDA number is not available, include other identifying number, if applicable.</t>
    </r>
  </si>
  <si>
    <r>
      <t>10</t>
    </r>
    <r>
      <rPr>
        <sz val="8"/>
        <rFont val="Arial"/>
      </rPr>
      <t xml:space="preserve">     The name of the federal program or cluster should be the same as that listed in the SEFA.  For clusters, auditors are only required to list</t>
    </r>
  </si>
  <si>
    <t xml:space="preserve">             the name of the cluster.</t>
  </si>
  <si>
    <t>BOARD OF EDUCATION OF THE CITY OF CHICAGO</t>
  </si>
  <si>
    <t>SUPPLEMENTARY SCHEDULE OF EXPENDITURES OF FEDERAL AWARDS BY FEDERAL CATALOG NUMBER</t>
  </si>
  <si>
    <t>FOR THE YEAR ENDED JUNE 30, 2017</t>
  </si>
  <si>
    <t>Federal Catalog</t>
  </si>
  <si>
    <t>Federal Award</t>
  </si>
  <si>
    <t xml:space="preserve">Pass Through to </t>
  </si>
  <si>
    <t>Program Name</t>
  </si>
  <si>
    <t>Number</t>
  </si>
  <si>
    <t>Subrecipients</t>
  </si>
  <si>
    <t>Cluster Total</t>
  </si>
  <si>
    <t>Plant and Animal Disease, Pest Control, and Animal Care</t>
  </si>
  <si>
    <r>
      <t xml:space="preserve">School Breakfast Program </t>
    </r>
    <r>
      <rPr>
        <b/>
        <sz val="10"/>
        <rFont val="Calibri"/>
      </rPr>
      <t>(1)</t>
    </r>
  </si>
  <si>
    <r>
      <t xml:space="preserve">National School Lunch Program </t>
    </r>
    <r>
      <rPr>
        <b/>
        <sz val="10"/>
        <rFont val="Calibri"/>
      </rPr>
      <t>(1)</t>
    </r>
  </si>
  <si>
    <t>(1)</t>
  </si>
  <si>
    <t>Child and Adult Care Food Program</t>
  </si>
  <si>
    <t>Team Nutrition Grants</t>
  </si>
  <si>
    <t>Fresh Fruit and Vegetable Program</t>
  </si>
  <si>
    <t>Coastal Zone Management Administration Awards</t>
  </si>
  <si>
    <t>Basic and Applied Scientific Research</t>
  </si>
  <si>
    <t>Basic Scientific Research</t>
  </si>
  <si>
    <t>Language Grant Program</t>
  </si>
  <si>
    <t>National Institute of Justice Research, Evaluation and Development Project Grants</t>
  </si>
  <si>
    <t>Project Safe Neighborhood</t>
  </si>
  <si>
    <t>National Forum on Youth Violence Prevention</t>
  </si>
  <si>
    <t>Youthbuild</t>
  </si>
  <si>
    <t>Airport Improvement Program</t>
  </si>
  <si>
    <t>Computer and Information Science and Engineering</t>
  </si>
  <si>
    <t>Broadening Advanced Technological Education Connections</t>
  </si>
  <si>
    <t>Environmental Education Grant Program</t>
  </si>
  <si>
    <t>Title I Grants to Local Education Agencies</t>
  </si>
  <si>
    <r>
      <t xml:space="preserve">Special Education Grants to State </t>
    </r>
    <r>
      <rPr>
        <b/>
        <sz val="10"/>
        <rFont val="Calibri"/>
      </rPr>
      <t>(2)</t>
    </r>
  </si>
  <si>
    <t>(2)</t>
  </si>
  <si>
    <t>Impact Aid</t>
  </si>
  <si>
    <r>
      <t xml:space="preserve">TRIO - Talent Search </t>
    </r>
    <r>
      <rPr>
        <b/>
        <sz val="10"/>
        <rFont val="Calibri"/>
      </rPr>
      <t>(3)</t>
    </r>
  </si>
  <si>
    <t>(3)</t>
  </si>
  <si>
    <t>Career and Technical Education</t>
  </si>
  <si>
    <t>Indian Education - Grants to Local Education Agencies</t>
  </si>
  <si>
    <t>Rehabilitation Grants to States</t>
  </si>
  <si>
    <r>
      <t xml:space="preserve">Special Education - Preschool Grants </t>
    </r>
    <r>
      <rPr>
        <b/>
        <sz val="10"/>
        <rFont val="Calibri"/>
      </rPr>
      <t>(2)</t>
    </r>
  </si>
  <si>
    <t>Safe and Drug-Free Schools and Communities</t>
  </si>
  <si>
    <t>Education for Homeless Children and Youth</t>
  </si>
  <si>
    <t>Fund for the Improvement of Education</t>
  </si>
  <si>
    <t>Twenty-First Century Community Learning Centers</t>
  </si>
  <si>
    <t>UIC - Substitute Reimbursement</t>
  </si>
  <si>
    <t>Gaining Early Awareness and Readiness for Undergraduate Program</t>
  </si>
  <si>
    <t>Teacher Quality Partnership Grants</t>
  </si>
  <si>
    <t>Arts in Education</t>
  </si>
  <si>
    <t>Early Reading First</t>
  </si>
  <si>
    <t>High School Graduation Initiative</t>
  </si>
  <si>
    <t>English Language Acquisition Grants</t>
  </si>
  <si>
    <t>Supporting Effective Instruction State Grants</t>
  </si>
  <si>
    <t>School Improvement Grants</t>
  </si>
  <si>
    <t>Midwest Expansion of the Child Parent Center Education</t>
  </si>
  <si>
    <t>Preschool Expansion</t>
  </si>
  <si>
    <t>Cooperative Agreements to Promote Adolscent Health through Substance Abuse and Mental Health Services</t>
  </si>
  <si>
    <t>Substance Abuse and Mental Health Services Projects of Regional and National Significance</t>
  </si>
  <si>
    <t>Teen Pregnancy Prevention Program</t>
  </si>
  <si>
    <t>Refugee and Entrant Assistance</t>
  </si>
  <si>
    <t>Projects of Regional and National Significance Children's Health Insurance Program</t>
  </si>
  <si>
    <r>
      <t xml:space="preserve">Medical Assistance Program </t>
    </r>
    <r>
      <rPr>
        <b/>
        <sz val="10"/>
        <rFont val="Calibri"/>
      </rPr>
      <t>(4)</t>
    </r>
  </si>
  <si>
    <t>(4)</t>
  </si>
  <si>
    <t>Child Health and Human Development Extramural Research</t>
  </si>
  <si>
    <t>Clusters:</t>
  </si>
  <si>
    <r>
      <rPr>
        <b/>
        <sz val="10"/>
        <color rgb="FF000000"/>
        <rFont val="Calibri"/>
      </rPr>
      <t>(1)</t>
    </r>
    <r>
      <rPr>
        <sz val="10"/>
        <color rgb="FF000000"/>
        <rFont val="Calibri"/>
      </rPr>
      <t xml:space="preserve"> Child Nutrition Cluster</t>
    </r>
  </si>
  <si>
    <r>
      <rPr>
        <b/>
        <sz val="10"/>
        <color rgb="FF000000"/>
        <rFont val="Calibri"/>
      </rPr>
      <t>(2)</t>
    </r>
    <r>
      <rPr>
        <sz val="10"/>
        <color rgb="FF000000"/>
        <rFont val="Calibri"/>
      </rPr>
      <t xml:space="preserve"> Special Education Cluster (IDEA)</t>
    </r>
  </si>
  <si>
    <r>
      <rPr>
        <b/>
        <sz val="10"/>
        <color rgb="FF000000"/>
        <rFont val="Calibri"/>
      </rPr>
      <t>(3)</t>
    </r>
    <r>
      <rPr>
        <sz val="10"/>
        <color rgb="FF000000"/>
        <rFont val="Calibri"/>
      </rPr>
      <t xml:space="preserve"> TRIO Cluster</t>
    </r>
  </si>
  <si>
    <r>
      <rPr>
        <b/>
        <sz val="10"/>
        <color rgb="FF000000"/>
        <rFont val="Calibri"/>
      </rPr>
      <t>(4)</t>
    </r>
    <r>
      <rPr>
        <sz val="10"/>
        <color rgb="FF000000"/>
        <rFont val="Calibri"/>
      </rPr>
      <t xml:space="preserve"> Medicaid Cluster</t>
    </r>
  </si>
  <si>
    <t>SECTION II - FINANCIAL STATEMENT FINDINGS</t>
  </si>
  <si>
    <r>
      <t>1.  FINDING NUMBER:</t>
    </r>
    <r>
      <rPr>
        <b/>
        <sz val="8"/>
        <rFont val="Arial"/>
      </rPr>
      <t>11</t>
    </r>
  </si>
  <si>
    <t>2017-</t>
  </si>
  <si>
    <t>n/a</t>
  </si>
  <si>
    <t>2. THIS FINDING IS:</t>
  </si>
  <si>
    <t xml:space="preserve">New </t>
  </si>
  <si>
    <t>Repeat from Prior Year?</t>
  </si>
  <si>
    <t>Year originally reported?</t>
  </si>
  <si>
    <t>3. Criteria or specific requirement</t>
  </si>
  <si>
    <t>4. Condition</t>
  </si>
  <si>
    <r>
      <t>5. Context</t>
    </r>
    <r>
      <rPr>
        <b/>
        <sz val="8"/>
        <rFont val="Arial"/>
      </rPr>
      <t>12</t>
    </r>
  </si>
  <si>
    <t>6. Effect</t>
  </si>
  <si>
    <t>7. Cause</t>
  </si>
  <si>
    <t>8. Recommendation</t>
  </si>
  <si>
    <t>NOTES TO THE SCHEDULE OF EXPENDITURES OF FEDERAL AWARDS (SEFA)</t>
  </si>
  <si>
    <r>
      <t>9.  Management's response</t>
    </r>
    <r>
      <rPr>
        <b/>
        <sz val="8"/>
        <rFont val="Arial"/>
      </rPr>
      <t>13</t>
    </r>
  </si>
  <si>
    <t>For ISBE Review</t>
  </si>
  <si>
    <r>
      <t>Note 1:  Basis of Presentation</t>
    </r>
    <r>
      <rPr>
        <b/>
        <sz val="9"/>
        <rFont val="Arial"/>
      </rPr>
      <t>5</t>
    </r>
  </si>
  <si>
    <r>
      <t xml:space="preserve">The accompanying Schedule of Expenditures of Federal Awards includes the federal grant activity of Board of Education City of Chicago and is presented on the </t>
    </r>
    <r>
      <rPr>
        <b/>
        <sz val="9"/>
        <rFont val="Arial"/>
      </rPr>
      <t>accrual basis of accounting</t>
    </r>
    <r>
      <rPr>
        <sz val="9"/>
        <rFont val="Arial"/>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</si>
  <si>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Note 2:  Indirect Facilities &amp; Administration costs</t>
    </r>
    <r>
      <rPr>
        <b/>
        <sz val="9"/>
        <rFont val="Arial"/>
      </rPr>
      <t>6</t>
    </r>
  </si>
  <si>
    <t>Auditee elected to use 10% de minimis cost rate?</t>
  </si>
  <si>
    <t xml:space="preserve"> YES                       </t>
  </si>
  <si>
    <t>Note 3:  Subrecipients</t>
  </si>
  <si>
    <r>
      <t xml:space="preserve">Of the federal expenditures presented in the schedule, </t>
    </r>
    <r>
      <rPr>
        <b/>
        <sz val="10"/>
        <rFont val="Arial"/>
      </rPr>
      <t>Board of Education City of Chicago</t>
    </r>
    <r>
      <rPr>
        <sz val="10"/>
        <color rgb="FF000000"/>
        <rFont val="Arial"/>
      </rPr>
      <t xml:space="preserve"> provided federal awards to subrecipients as follows:</t>
    </r>
  </si>
  <si>
    <t xml:space="preserve">Date:   </t>
  </si>
  <si>
    <t xml:space="preserve">Federal </t>
  </si>
  <si>
    <t>Amount Provided to</t>
  </si>
  <si>
    <t>Program Title/Subrecipient Name</t>
  </si>
  <si>
    <t>CFDA Number</t>
  </si>
  <si>
    <t>Subrecipient</t>
  </si>
  <si>
    <t>Title I - Grants to Local Educational Agencies</t>
  </si>
  <si>
    <t>84.010A</t>
  </si>
  <si>
    <t>Resolution Criteria Code Number</t>
  </si>
  <si>
    <t xml:space="preserve">Initials: </t>
  </si>
  <si>
    <t>Disposition of Questioned Costs Code Letter</t>
  </si>
  <si>
    <t>Cooperative Agreements to Promote Adolescent Health through School-Based HIV/STD Prevention and School-Based Surveillance</t>
  </si>
  <si>
    <t>See attachment for breakout by individual subrecipient</t>
  </si>
  <si>
    <r>
      <t>11</t>
    </r>
    <r>
      <rPr>
        <sz val="8"/>
        <rFont val="Arial"/>
      </rPr>
      <t xml:space="preserve"> A suggested format for assigning reference numbers is to use the digits of the fiscal year being audited followed by a numeric</t>
    </r>
  </si>
  <si>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</si>
  <si>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</si>
  <si>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Note 4:  Non-Cash Assistance</t>
  </si>
  <si>
    <r>
      <t>12</t>
    </r>
    <r>
      <rPr>
        <sz val="8"/>
        <rFont val="Arial"/>
      </rPr>
      <t xml:space="preserve">  Provide sufficient information for judging the prevalence and consequences of the finding, such as relation to universe of costs and/or</t>
    </r>
  </si>
  <si>
    <t>The following amounts were expended in the form of non-cash assistance by Board of Education City of Chicago and should be included in the Schedule of Expenditures of Federal Awards:</t>
  </si>
  <si>
    <t xml:space="preserve">    number of items examined and quantification of audit findings in dollars.</t>
  </si>
  <si>
    <r>
      <t>13</t>
    </r>
    <r>
      <rPr>
        <sz val="8"/>
        <rFont val="Arial"/>
      </rPr>
      <t xml:space="preserve">  See §200.521 </t>
    </r>
    <r>
      <rPr>
        <i/>
        <sz val="8"/>
        <rFont val="Arial"/>
      </rPr>
      <t>Management decision</t>
    </r>
    <r>
      <rPr>
        <sz val="8"/>
        <rFont val="Arial"/>
      </rPr>
      <t xml:space="preserve"> for additional guidance on reporting management's response.</t>
    </r>
  </si>
  <si>
    <t>NON-CASH COMMODITIES (CFDA 10.555)**:</t>
  </si>
  <si>
    <t>OTHER NON-CASH ASSISTANCE</t>
  </si>
  <si>
    <t>Total Non-Cash</t>
  </si>
  <si>
    <t>Note 5:  Other Information</t>
  </si>
  <si>
    <t>Insurance coverage in effect paid with Federal funds during the fiscal year:</t>
  </si>
  <si>
    <t>Property</t>
  </si>
  <si>
    <t>Auto</t>
  </si>
  <si>
    <t>General Liability</t>
  </si>
  <si>
    <t>Workers Compensation</t>
  </si>
  <si>
    <t>Loans/Loan Guarantees Outstanding at June 30:</t>
  </si>
  <si>
    <t>District had Federal grants requiring matching expenditures</t>
  </si>
  <si>
    <t>(Yes/No)</t>
  </si>
  <si>
    <r>
      <rPr>
        <b/>
        <sz val="8"/>
        <rFont val="Arial"/>
      </rPr>
      <t>**</t>
    </r>
    <r>
      <rPr>
        <sz val="8"/>
        <rFont val="Arial"/>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</si>
  <si>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</si>
  <si>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The Uniform Guidance requires the Schedule of Expenditures of Federal Awards to note whether or not the auditee elected to use the 10% de minimis cost rate as covered in §200.414 Indirect (F&amp;A) costs.  §200.510 (b)(6)</t>
  </si>
  <si>
    <t>SECTION III - FEDERAL AWARD FINDINGS AND QUESTIONED COSTS</t>
  </si>
  <si>
    <r>
      <t>1. FINDING NUMBER:</t>
    </r>
    <r>
      <rPr>
        <b/>
        <sz val="8"/>
        <rFont val="Arial"/>
      </rPr>
      <t>14</t>
    </r>
  </si>
  <si>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</si>
  <si>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</si>
  <si>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</si>
  <si>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</si>
  <si>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</si>
  <si>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</si>
  <si>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</si>
  <si>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</si>
  <si>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r>
      <t>9. Condition</t>
    </r>
    <r>
      <rPr>
        <b/>
        <sz val="8"/>
        <rFont val="Arial"/>
      </rPr>
      <t>15</t>
    </r>
  </si>
  <si>
    <r>
      <t>10. Questioned Costs</t>
    </r>
    <r>
      <rPr>
        <b/>
        <sz val="8"/>
        <rFont val="Arial"/>
      </rPr>
      <t>16</t>
    </r>
  </si>
  <si>
    <r>
      <t>11. Context</t>
    </r>
    <r>
      <rPr>
        <b/>
        <sz val="8"/>
        <rFont val="Arial"/>
      </rPr>
      <t>17</t>
    </r>
  </si>
  <si>
    <t>12. Effect</t>
  </si>
  <si>
    <t>13. Cause</t>
  </si>
  <si>
    <t>14. Recommendation</t>
  </si>
  <si>
    <r>
      <t>15. Management's response</t>
    </r>
    <r>
      <rPr>
        <b/>
        <sz val="8"/>
        <rFont val="Arial"/>
      </rPr>
      <t>18</t>
    </r>
  </si>
  <si>
    <r>
      <t xml:space="preserve">14 </t>
    </r>
    <r>
      <rPr>
        <sz val="8"/>
        <rFont val="Arial"/>
      </rPr>
      <t xml:space="preserve"> See footnote 11.</t>
    </r>
  </si>
  <si>
    <r>
      <t>15</t>
    </r>
    <r>
      <rPr>
        <sz val="8"/>
        <rFont val="Arial"/>
      </rPr>
      <t xml:space="preserve">  Include facts that support the deficiency identified on the audit finding (§200.516 (b)(3)).</t>
    </r>
  </si>
  <si>
    <r>
      <t>16</t>
    </r>
    <r>
      <rPr>
        <sz val="8"/>
        <rFont val="Arial"/>
      </rPr>
      <t xml:space="preserve">  Identify questioned costs as required by §200.516 (a)(3 - 4).</t>
    </r>
  </si>
  <si>
    <r>
      <t xml:space="preserve">17   </t>
    </r>
    <r>
      <rPr>
        <sz val="8"/>
        <rFont val="Arial"/>
      </rPr>
      <t>See footnote 12.</t>
    </r>
  </si>
  <si>
    <r>
      <t>18</t>
    </r>
    <r>
      <rPr>
        <sz val="8"/>
        <rFont val="Arial"/>
      </rPr>
      <t xml:space="preserve">  To the extent practical, indicate when management does not agree with the finding, questioned cost, or both.</t>
    </r>
  </si>
  <si>
    <r>
      <t>SUMMARY SCHEDULE OF PRIOR AUDIT FINDINGS</t>
    </r>
    <r>
      <rPr>
        <b/>
        <sz val="9"/>
        <rFont val="Arial"/>
      </rPr>
      <t>19</t>
    </r>
  </si>
  <si>
    <r>
      <t xml:space="preserve">[If there are no prior year audit findings, please submit schedule and indicate </t>
    </r>
    <r>
      <rPr>
        <b/>
        <sz val="9"/>
        <rFont val="Arial"/>
      </rPr>
      <t>NONE</t>
    </r>
    <r>
      <rPr>
        <sz val="9"/>
        <rFont val="Arial"/>
      </rPr>
      <t>]</t>
    </r>
  </si>
  <si>
    <t>Finding Number</t>
  </si>
  <si>
    <t>Condition</t>
  </si>
  <si>
    <r>
      <t>Current Status</t>
    </r>
    <r>
      <rPr>
        <b/>
        <u/>
        <sz val="9"/>
        <rFont val="Arial"/>
      </rPr>
      <t>20</t>
    </r>
  </si>
  <si>
    <t>2016-001</t>
  </si>
  <si>
    <t>Maintenance of Capital Asset Records</t>
  </si>
  <si>
    <t>Corrective action was taken</t>
  </si>
  <si>
    <t>2016-002</t>
  </si>
  <si>
    <t>Subrecipient Monitoring</t>
  </si>
  <si>
    <t>2016-003</t>
  </si>
  <si>
    <t>Standards of Documentation of Personnel Expenses</t>
  </si>
  <si>
    <t>2016-004</t>
  </si>
  <si>
    <t>Procurement</t>
  </si>
  <si>
    <t>2016-005</t>
  </si>
  <si>
    <t>Special Education Funding and Child Tracking System</t>
  </si>
  <si>
    <t>When possible, all prior findings should be on the same page</t>
  </si>
  <si>
    <r>
      <t>19</t>
    </r>
    <r>
      <rPr>
        <sz val="8"/>
        <rFont val="Arial"/>
      </rPr>
      <t xml:space="preserve">  Explanation of this schedule - §200.511 (b)</t>
    </r>
  </si>
  <si>
    <r>
      <t>20</t>
    </r>
    <r>
      <rPr>
        <sz val="8"/>
        <rFont val="Arial"/>
      </rPr>
      <t xml:space="preserve"> Current Status should include one of the following:</t>
    </r>
  </si>
  <si>
    <t>•  A statement that corrective action was taken</t>
  </si>
  <si>
    <t>•  A description of any partial or planned corrective action</t>
  </si>
  <si>
    <t>•  An explanation if the corrective action taken was significantly different from that previously reported</t>
  </si>
  <si>
    <t xml:space="preserve">   or in the management decision received from the pass-through entity.</t>
  </si>
  <si>
    <r>
      <t>CORRECTIVE ACTION PLAN FOR CURRENT YEAR AUDIT FINDINGS</t>
    </r>
    <r>
      <rPr>
        <b/>
        <sz val="9"/>
        <rFont val="Arial"/>
      </rPr>
      <t>21</t>
    </r>
  </si>
  <si>
    <t>Corrective Action Plan</t>
  </si>
  <si>
    <t>Finding No.:</t>
  </si>
  <si>
    <t>Condition:</t>
  </si>
  <si>
    <t>Plan:</t>
  </si>
  <si>
    <t>Anticipated Date of Completion:</t>
  </si>
  <si>
    <t>Name of Contact Person:</t>
  </si>
  <si>
    <t xml:space="preserve"> [Name and Title of person responsible for implementation]</t>
  </si>
  <si>
    <t>Management Response:</t>
  </si>
  <si>
    <t xml:space="preserve">  [If applicable, an explanation giving specific reasons if the district officials do not agree with</t>
  </si>
  <si>
    <t xml:space="preserve">   the finding and believe that corrective action is unnecessary.]</t>
  </si>
  <si>
    <r>
      <t>21</t>
    </r>
    <r>
      <rPr>
        <sz val="8"/>
        <rFont val="Arial"/>
      </rPr>
      <t xml:space="preserve">  Must address </t>
    </r>
    <r>
      <rPr>
        <b/>
        <sz val="8"/>
        <rFont val="Arial"/>
      </rPr>
      <t>each</t>
    </r>
    <r>
      <rPr>
        <sz val="8"/>
        <rFont val="Arial"/>
      </rPr>
      <t xml:space="preserve"> audit finding  - §200.511 ( c)</t>
    </r>
  </si>
  <si>
    <t>Year Ending June 30. 2017</t>
  </si>
  <si>
    <t>ISBE Project #</t>
  </si>
  <si>
    <t>Expenditure/Disbursements (4)</t>
  </si>
  <si>
    <t>Federal Grantor/Pass-Through Grantor Subrecipients *</t>
  </si>
  <si>
    <t>CFDA</t>
  </si>
  <si>
    <t>(1st 8 digits)</t>
  </si>
  <si>
    <t>Year</t>
  </si>
  <si>
    <t>Obligations/</t>
  </si>
  <si>
    <t>Final Status</t>
  </si>
  <si>
    <t>Program or Cluster Title and</t>
  </si>
  <si>
    <t>Number (2)</t>
  </si>
  <si>
    <t xml:space="preserve"> or Contract Number (3)</t>
  </si>
  <si>
    <t>7/1/15-6/30/16</t>
  </si>
  <si>
    <t>7/1/16-6/30/17</t>
  </si>
  <si>
    <t>Encumbrances</t>
  </si>
  <si>
    <t>(E + F + G)</t>
  </si>
  <si>
    <t>Major Program Destination</t>
  </si>
  <si>
    <t>(A)</t>
  </si>
  <si>
    <t>(B)</t>
  </si>
  <si>
    <t>(C )</t>
  </si>
  <si>
    <t>(D)</t>
  </si>
  <si>
    <t>(E )</t>
  </si>
  <si>
    <t>Pass Through to Subs</t>
  </si>
  <si>
    <t>(F)</t>
  </si>
  <si>
    <t>(G)</t>
  </si>
  <si>
    <t>(H)</t>
  </si>
  <si>
    <t>(I)</t>
  </si>
  <si>
    <t>NATIONAL SECURITY AGENCY</t>
  </si>
  <si>
    <t xml:space="preserve">       Direct Funding</t>
  </si>
  <si>
    <t xml:space="preserve">       Language Grant Program</t>
  </si>
  <si>
    <t>12.900</t>
  </si>
  <si>
    <t>H-98230-16-1-0085</t>
  </si>
  <si>
    <t>U.S. DEPARTMENT OF AGRICULTURE</t>
  </si>
  <si>
    <t xml:space="preserve">      Passed Through Illinois State Board of Education (ISBE)</t>
  </si>
  <si>
    <t xml:space="preserve">      Child Nutrition Cluster</t>
  </si>
  <si>
    <t xml:space="preserve">       National School Lunch Program</t>
  </si>
  <si>
    <t>16-4210-00</t>
  </si>
  <si>
    <t xml:space="preserve">             N/A</t>
  </si>
  <si>
    <t>17-4210-00</t>
  </si>
  <si>
    <t xml:space="preserve">       Food Donation Program</t>
  </si>
  <si>
    <t>17-4290-00</t>
  </si>
  <si>
    <t>N/A</t>
  </si>
  <si>
    <t xml:space="preserve">       School Breakfast Program</t>
  </si>
  <si>
    <t>16-4220-00</t>
  </si>
  <si>
    <t>17-4220-00</t>
  </si>
  <si>
    <t xml:space="preserve">     Passed Through Illinois State Board of Education (ISBE)</t>
  </si>
  <si>
    <t xml:space="preserve">       Child and Adult Care Food Program</t>
  </si>
  <si>
    <t>16-4226-00</t>
  </si>
  <si>
    <t xml:space="preserve">                     N/A</t>
  </si>
  <si>
    <t>17-4226-00</t>
  </si>
  <si>
    <t xml:space="preserve">       Fresh Fruit and Vegetable Program</t>
  </si>
  <si>
    <t>17-4240-16 / 17-4240-17</t>
  </si>
  <si>
    <t xml:space="preserve">     Passed Through Northwestern Illinois Association</t>
  </si>
  <si>
    <t xml:space="preserve">       Team Nutrition Grants</t>
  </si>
  <si>
    <t xml:space="preserve">       Plant and Animal Disease, Pest Control, and Animal Care</t>
  </si>
  <si>
    <t>16-1001-0899-CA</t>
  </si>
  <si>
    <t>U.S. DEPARTMENT OF EDUCATION</t>
  </si>
  <si>
    <t xml:space="preserve">     Special Education Cluster (IDEA)</t>
  </si>
  <si>
    <t xml:space="preserve">       Special Education Grants to State</t>
  </si>
  <si>
    <t>84.027A</t>
  </si>
  <si>
    <t>10-4620-00</t>
  </si>
  <si>
    <t>16-4620-00</t>
  </si>
  <si>
    <t>17-4620-00</t>
  </si>
  <si>
    <t>16-4625-00</t>
  </si>
  <si>
    <t>17-4625-00</t>
  </si>
  <si>
    <t xml:space="preserve">      Special Education - Preschool Grants</t>
  </si>
  <si>
    <t>84.173A</t>
  </si>
  <si>
    <t>16-4600-00</t>
  </si>
  <si>
    <t>17-4600-00</t>
  </si>
  <si>
    <t>16-4605-01</t>
  </si>
  <si>
    <t>17-4605-01</t>
  </si>
  <si>
    <r>
      <t xml:space="preserve">       Title I Grants to Local Educational Agencies </t>
    </r>
    <r>
      <rPr>
        <b/>
        <sz val="10"/>
        <rFont val="Arial"/>
      </rPr>
      <t>(M)</t>
    </r>
  </si>
  <si>
    <t>12-4300-00</t>
  </si>
  <si>
    <r>
      <t xml:space="preserve">       Title I Grants to Local Educational Agencies </t>
    </r>
    <r>
      <rPr>
        <b/>
        <sz val="10"/>
        <rFont val="Arial"/>
      </rPr>
      <t>(M)</t>
    </r>
  </si>
  <si>
    <t>16-4300-00</t>
  </si>
  <si>
    <r>
      <t xml:space="preserve">       Title I Grants to Local Educational Agencies </t>
    </r>
    <r>
      <rPr>
        <b/>
        <sz val="10"/>
        <rFont val="Arial"/>
      </rPr>
      <t>(M)</t>
    </r>
  </si>
  <si>
    <t>17-4300-00</t>
  </si>
  <si>
    <r>
      <t xml:space="preserve">       Title I Grants to Local Educational Agencies </t>
    </r>
    <r>
      <rPr>
        <b/>
        <sz val="10"/>
        <rFont val="Arial"/>
      </rPr>
      <t>(M)</t>
    </r>
  </si>
  <si>
    <t>16-4331-SS</t>
  </si>
  <si>
    <r>
      <t xml:space="preserve">       Title I Grants to Local Educational Agencies </t>
    </r>
    <r>
      <rPr>
        <b/>
        <sz val="10"/>
        <rFont val="Arial"/>
      </rPr>
      <t>(M)</t>
    </r>
  </si>
  <si>
    <t>17-4331-SS</t>
  </si>
  <si>
    <r>
      <t xml:space="preserve">       Title I Grants to Local Educational Agencies </t>
    </r>
    <r>
      <rPr>
        <b/>
        <sz val="10"/>
        <rFont val="Arial"/>
      </rPr>
      <t>(M)</t>
    </r>
  </si>
  <si>
    <t>16-4305-00</t>
  </si>
  <si>
    <r>
      <t xml:space="preserve">       Title I Grants to Local Educational Agencies </t>
    </r>
    <r>
      <rPr>
        <b/>
        <sz val="10"/>
        <rFont val="Arial"/>
      </rPr>
      <t>(M)</t>
    </r>
  </si>
  <si>
    <t>17-4305-00</t>
  </si>
  <si>
    <r>
      <t xml:space="preserve">       Title I Grants to Local Educational Agencies </t>
    </r>
    <r>
      <rPr>
        <b/>
        <sz val="10"/>
        <rFont val="Arial"/>
      </rPr>
      <t>(M)</t>
    </r>
  </si>
  <si>
    <t>16-4306-00</t>
  </si>
  <si>
    <r>
      <t xml:space="preserve">       Title I Grants to Local Educational Agencies </t>
    </r>
    <r>
      <rPr>
        <b/>
        <sz val="10"/>
        <rFont val="Arial"/>
      </rPr>
      <t>(M)</t>
    </r>
  </si>
  <si>
    <t>17-4306-00</t>
  </si>
  <si>
    <r>
      <t xml:space="preserve">       Supporting Effective Instruction State Grants </t>
    </r>
    <r>
      <rPr>
        <b/>
        <sz val="10"/>
        <color rgb="FF000000"/>
        <rFont val="Calibri"/>
      </rPr>
      <t>(M)</t>
    </r>
  </si>
  <si>
    <t>84.367A</t>
  </si>
  <si>
    <t>16-4932-00</t>
  </si>
  <si>
    <r>
      <t xml:space="preserve">       Supporting Effective Instruction State Grants </t>
    </r>
    <r>
      <rPr>
        <b/>
        <sz val="10"/>
        <color rgb="FF000000"/>
        <rFont val="Calibri"/>
      </rPr>
      <t>(M)</t>
    </r>
  </si>
  <si>
    <t>17-4932-00</t>
  </si>
  <si>
    <r>
      <t xml:space="preserve">       Supporting Effective Instruction State Grants </t>
    </r>
    <r>
      <rPr>
        <b/>
        <sz val="10"/>
        <color rgb="FF000000"/>
        <rFont val="Calibri"/>
      </rPr>
      <t>(M)</t>
    </r>
  </si>
  <si>
    <t>16-4935-02</t>
  </si>
  <si>
    <r>
      <t xml:space="preserve">       Supporting Effective Instruction State Grants </t>
    </r>
    <r>
      <rPr>
        <b/>
        <sz val="10"/>
        <color rgb="FF000000"/>
        <rFont val="Calibri"/>
      </rPr>
      <t>(M)</t>
    </r>
  </si>
  <si>
    <t>17-4935-02</t>
  </si>
  <si>
    <r>
      <t xml:space="preserve">        English Language Acquisition Grants</t>
    </r>
    <r>
      <rPr>
        <b/>
        <sz val="10"/>
        <color rgb="FF000000"/>
        <rFont val="Calibri"/>
      </rPr>
      <t xml:space="preserve"> (M)</t>
    </r>
  </si>
  <si>
    <t>84.365A</t>
  </si>
  <si>
    <t>16-4909-00</t>
  </si>
  <si>
    <r>
      <t xml:space="preserve">        English Language Acquisition Grants</t>
    </r>
    <r>
      <rPr>
        <b/>
        <sz val="10"/>
        <color rgb="FF000000"/>
        <rFont val="Calibri"/>
      </rPr>
      <t xml:space="preserve"> (M)</t>
    </r>
  </si>
  <si>
    <t>17-4909-00</t>
  </si>
  <si>
    <r>
      <t xml:space="preserve">        English Language Acquisition Grants</t>
    </r>
    <r>
      <rPr>
        <b/>
        <sz val="10"/>
        <color rgb="FF000000"/>
        <rFont val="Calibri"/>
      </rPr>
      <t xml:space="preserve"> (M)</t>
    </r>
  </si>
  <si>
    <t>17-4905-00</t>
  </si>
  <si>
    <t xml:space="preserve">        Career and Technical Education</t>
  </si>
  <si>
    <t>84.048A</t>
  </si>
  <si>
    <t>16-4745-00</t>
  </si>
  <si>
    <t>17-4745-00</t>
  </si>
  <si>
    <t xml:space="preserve">       School Improvement Grants</t>
  </si>
  <si>
    <t>84.377A</t>
  </si>
  <si>
    <t>16-4339-13</t>
  </si>
  <si>
    <t>16-4339-14</t>
  </si>
  <si>
    <t>16-4339-15</t>
  </si>
  <si>
    <t>16-4339-16</t>
  </si>
  <si>
    <t>17-4339-14</t>
  </si>
  <si>
    <t>17-4339-15</t>
  </si>
  <si>
    <t>17-4339-16</t>
  </si>
  <si>
    <t xml:space="preserve">       Twenty-First Century Community Learning Centers</t>
  </si>
  <si>
    <t>16-4421-13</t>
  </si>
  <si>
    <t>16-4421-15</t>
  </si>
  <si>
    <t>16-4421-25</t>
  </si>
  <si>
    <t>16-4421-35</t>
  </si>
  <si>
    <t>16-4421-45</t>
  </si>
  <si>
    <t>16-4421-55</t>
  </si>
  <si>
    <t>16-4421-65</t>
  </si>
  <si>
    <t>17-4421-13</t>
  </si>
  <si>
    <t>17-4421-15</t>
  </si>
  <si>
    <t>17-4421-25</t>
  </si>
  <si>
    <t>17-4421-35</t>
  </si>
  <si>
    <t>17-4421-45</t>
  </si>
  <si>
    <t>17-4421-55</t>
  </si>
  <si>
    <t>17-4421-65</t>
  </si>
  <si>
    <t xml:space="preserve">       Education for Homeless Children and Youth</t>
  </si>
  <si>
    <t>84.196A</t>
  </si>
  <si>
    <t>16-4920-00</t>
  </si>
  <si>
    <t>17-4920-RF</t>
  </si>
  <si>
    <t xml:space="preserve">       Race to the Top</t>
  </si>
  <si>
    <t>16-4901-00</t>
  </si>
  <si>
    <r>
      <t xml:space="preserve">        English Language Acquisition Grants</t>
    </r>
    <r>
      <rPr>
        <b/>
        <sz val="10"/>
        <color rgb="FF000000"/>
        <rFont val="Calibri"/>
      </rPr>
      <t xml:space="preserve"> (M)</t>
    </r>
  </si>
  <si>
    <t>4999-IB</t>
  </si>
  <si>
    <r>
      <t xml:space="preserve">        English Language Acquisition Grants</t>
    </r>
    <r>
      <rPr>
        <b/>
        <sz val="10"/>
        <color rgb="FF000000"/>
        <rFont val="Calibri"/>
      </rPr>
      <t xml:space="preserve"> (M)</t>
    </r>
  </si>
  <si>
    <t xml:space="preserve">       Preschool Expansion </t>
  </si>
  <si>
    <t>84.419B</t>
  </si>
  <si>
    <t>16-4902-PE</t>
  </si>
  <si>
    <t>17-4902-PE</t>
  </si>
  <si>
    <t xml:space="preserve">     Direct Funding</t>
  </si>
  <si>
    <t xml:space="preserve">     TRIO Cluster</t>
  </si>
  <si>
    <t xml:space="preserve">       TRIO - Talent Search</t>
  </si>
  <si>
    <t>84.044A</t>
  </si>
  <si>
    <t>P044A110797</t>
  </si>
  <si>
    <t>P044A160585</t>
  </si>
  <si>
    <t xml:space="preserve">       Impact Aid</t>
  </si>
  <si>
    <t>S041Z-2008-1446</t>
  </si>
  <si>
    <t>S041B-2016-1446</t>
  </si>
  <si>
    <t xml:space="preserve">       Indian Education - Grants to Local Education Agencies</t>
  </si>
  <si>
    <t>84.060A</t>
  </si>
  <si>
    <t>S060A140666</t>
  </si>
  <si>
    <t>S060A150666</t>
  </si>
  <si>
    <t xml:space="preserve">       Fund for the Improvement of Education</t>
  </si>
  <si>
    <t>84.215F</t>
  </si>
  <si>
    <t>S215F130218</t>
  </si>
  <si>
    <t xml:space="preserve">       Start on Success Program</t>
  </si>
  <si>
    <t>84.215H</t>
  </si>
  <si>
    <t>U215H150069</t>
  </si>
  <si>
    <t xml:space="preserve">       Arts in Education</t>
  </si>
  <si>
    <t>84.351C</t>
  </si>
  <si>
    <t>U351C140052</t>
  </si>
  <si>
    <t>U351C140052-16</t>
  </si>
  <si>
    <t xml:space="preserve">       Early Reading First</t>
  </si>
  <si>
    <t>84.359B</t>
  </si>
  <si>
    <t>S359B050093</t>
  </si>
  <si>
    <t xml:space="preserve">       High School Graduation Initiative</t>
  </si>
  <si>
    <t>84.360A</t>
  </si>
  <si>
    <t>S360A100176</t>
  </si>
  <si>
    <t xml:space="preserve">      Safe and Drug-Free Schools and Communities</t>
  </si>
  <si>
    <t>84.184C</t>
  </si>
  <si>
    <t>S184C160002</t>
  </si>
  <si>
    <t xml:space="preserve">     Passed Through Illinois Department of Human Services</t>
  </si>
  <si>
    <t xml:space="preserve">        Rehabilitation Grants to States</t>
  </si>
  <si>
    <t>46CUD00155</t>
  </si>
  <si>
    <t>46CVF00155</t>
  </si>
  <si>
    <t xml:space="preserve">     Passed Through WestED</t>
  </si>
  <si>
    <r>
      <t xml:space="preserve">       Improving Teacher Quality </t>
    </r>
    <r>
      <rPr>
        <b/>
        <sz val="10"/>
        <color rgb="FF000000"/>
        <rFont val="Calibri"/>
      </rPr>
      <t>(M)</t>
    </r>
  </si>
  <si>
    <t>84.367D</t>
  </si>
  <si>
    <t>S000029593.0</t>
  </si>
  <si>
    <t xml:space="preserve">     Passed Through University of Illinois at Chicago</t>
  </si>
  <si>
    <t xml:space="preserve">       Education Research, Development and Dissemination</t>
  </si>
  <si>
    <t>84.305F</t>
  </si>
  <si>
    <t>R305F100007</t>
  </si>
  <si>
    <t xml:space="preserve">     Passed Through University of Southern California</t>
  </si>
  <si>
    <t>84.305A</t>
  </si>
  <si>
    <t>R305A140281-15/55562128</t>
  </si>
  <si>
    <t xml:space="preserve">     Passed Through National Opinion Research Center</t>
  </si>
  <si>
    <t>R305A120809</t>
  </si>
  <si>
    <t xml:space="preserve">     Passed Through Northeastern Illinois University</t>
  </si>
  <si>
    <t xml:space="preserve">       Gaining Early Awareness and Readiness for Undergraduate Program</t>
  </si>
  <si>
    <t>84.334A</t>
  </si>
  <si>
    <t>P334A100031 / P0042020</t>
  </si>
  <si>
    <t>P334A100031 / P0044855</t>
  </si>
  <si>
    <t>P334A110082 / P0042021</t>
  </si>
  <si>
    <t>P334A110082 / P0044924</t>
  </si>
  <si>
    <t>P334A140132 / P0042022</t>
  </si>
  <si>
    <t>P334A140132 / P0044925</t>
  </si>
  <si>
    <t>PO#0044304</t>
  </si>
  <si>
    <t>PO#0040534</t>
  </si>
  <si>
    <t>PO#0044301</t>
  </si>
  <si>
    <t>PO#0044302</t>
  </si>
  <si>
    <t>PO#0041070</t>
  </si>
  <si>
    <t>PO#0044303</t>
  </si>
  <si>
    <t xml:space="preserve">       Teacher Quality Partnership Grants</t>
  </si>
  <si>
    <t>84.336S</t>
  </si>
  <si>
    <t>U336S090013</t>
  </si>
  <si>
    <t xml:space="preserve">     Passed Through University of Minnesota</t>
  </si>
  <si>
    <t xml:space="preserve">       Education Innovation and Research</t>
  </si>
  <si>
    <t>84.411B</t>
  </si>
  <si>
    <t>U411B110098</t>
  </si>
  <si>
    <t xml:space="preserve">      Investing In Innovation (i3)</t>
  </si>
  <si>
    <t>84.411C</t>
  </si>
  <si>
    <t>U411C130091</t>
  </si>
  <si>
    <t xml:space="preserve">     Passed Through Columbia College - Chicago</t>
  </si>
  <si>
    <t xml:space="preserve">       Investing In Innovation(i3)</t>
  </si>
  <si>
    <t>Agreement</t>
  </si>
  <si>
    <t xml:space="preserve">     Passed Through Old Dominion University Research Foundation / Success for All Foundation</t>
  </si>
  <si>
    <t>84.411A</t>
  </si>
  <si>
    <t>U411A110004/14-138-317101</t>
  </si>
  <si>
    <t>U.S. DEPARTMENT OF HEALTH AND HUMAN SERVICES</t>
  </si>
  <si>
    <t xml:space="preserve">     Passed Through Centers for Disease Control</t>
  </si>
  <si>
    <t xml:space="preserve">       Cooperative Agreements to Promote Adolscent Health through</t>
  </si>
  <si>
    <t>5U87PS004162-03</t>
  </si>
  <si>
    <t xml:space="preserve">          School Based HIV/STD Prevention </t>
  </si>
  <si>
    <t>1U87PS004162-04</t>
  </si>
  <si>
    <t xml:space="preserve">          and School-Based</t>
  </si>
  <si>
    <t xml:space="preserve">          Surveillance</t>
  </si>
  <si>
    <t xml:space="preserve">      Substance Abuse and Mental Health Services Projects </t>
  </si>
  <si>
    <t>1H79SM062028-01</t>
  </si>
  <si>
    <t xml:space="preserve">           of Regional and National Significance</t>
  </si>
  <si>
    <t xml:space="preserve">     Passed Through City of Chicago Department of Family and Support Services</t>
  </si>
  <si>
    <r>
      <t xml:space="preserve">       Head Start </t>
    </r>
    <r>
      <rPr>
        <b/>
        <sz val="10"/>
        <color rgb="FF000000"/>
        <rFont val="Calibri"/>
      </rPr>
      <t>(M)</t>
    </r>
  </si>
  <si>
    <t>PO#33360-1</t>
  </si>
  <si>
    <r>
      <t xml:space="preserve">       Head Start </t>
    </r>
    <r>
      <rPr>
        <b/>
        <sz val="10"/>
        <color rgb="FF000000"/>
        <rFont val="Calibri"/>
      </rPr>
      <t>(M)</t>
    </r>
  </si>
  <si>
    <r>
      <t xml:space="preserve">       Head Start </t>
    </r>
    <r>
      <rPr>
        <b/>
        <sz val="10"/>
        <color rgb="FF000000"/>
        <rFont val="Calibri"/>
      </rPr>
      <t>(M)</t>
    </r>
  </si>
  <si>
    <t>IGA</t>
  </si>
  <si>
    <r>
      <t xml:space="preserve">       Head Start </t>
    </r>
    <r>
      <rPr>
        <b/>
        <sz val="10"/>
        <color rgb="FF000000"/>
        <rFont val="Calibri"/>
      </rPr>
      <t>(M)</t>
    </r>
  </si>
  <si>
    <t xml:space="preserve">      Direct Funding</t>
  </si>
  <si>
    <t xml:space="preserve">       Teen Pregnancy Prevention Program</t>
  </si>
  <si>
    <t>TP1AH000066-05-00</t>
  </si>
  <si>
    <t xml:space="preserve">        Projects of Regional and National Significance</t>
  </si>
  <si>
    <t>5U795M060297-03</t>
  </si>
  <si>
    <t xml:space="preserve">        Children's Health Insurance Program</t>
  </si>
  <si>
    <t>1Z0CMS331507-01-00</t>
  </si>
  <si>
    <t xml:space="preserve">       Refugee and Entrant Assistance</t>
  </si>
  <si>
    <t>FCSUK01131</t>
  </si>
  <si>
    <t>FCSUVK01131</t>
  </si>
  <si>
    <t xml:space="preserve">       Child Health and Human Development Extramural Research</t>
  </si>
  <si>
    <t>R01HD067500</t>
  </si>
  <si>
    <t xml:space="preserve">     Passed Through Illinois Department of Healthcare </t>
  </si>
  <si>
    <t xml:space="preserve">     and Family Services (IDHFS)</t>
  </si>
  <si>
    <t xml:space="preserve">     Medicaid Cluster</t>
  </si>
  <si>
    <t xml:space="preserve">        Medical Assistance Program</t>
  </si>
  <si>
    <t>95-4900-00</t>
  </si>
  <si>
    <t>U.S. DEPARTMENT OF JUSTICE</t>
  </si>
  <si>
    <t xml:space="preserve">     Passed Through the City of Chicago</t>
  </si>
  <si>
    <t xml:space="preserve">      National Forum on Youth Violence Prevention</t>
  </si>
  <si>
    <t>2013-NY-FX-K001</t>
  </si>
  <si>
    <t xml:space="preserve">       National Institute of Justice Research, Evaluation</t>
  </si>
  <si>
    <t>2014-CK-BX-0002</t>
  </si>
  <si>
    <t xml:space="preserve">           and Development Project Grants</t>
  </si>
  <si>
    <t xml:space="preserve">       Project Safe Neighborhood</t>
  </si>
  <si>
    <t>U.S. DEPARTMENT OF LABOR</t>
  </si>
  <si>
    <t xml:space="preserve">     Passed Through Manufacturing Renasissance</t>
  </si>
  <si>
    <t xml:space="preserve">       Youthbuild</t>
  </si>
  <si>
    <t>YC-25414-14-60-A-17</t>
  </si>
  <si>
    <t>U.S. DEPARTMENT OF COMMERCE</t>
  </si>
  <si>
    <t xml:space="preserve">    Passed through the Illinois Deparment of  Commerce </t>
  </si>
  <si>
    <t xml:space="preserve">    and Economic Opportunity</t>
  </si>
  <si>
    <t xml:space="preserve">       Coastal Zone Management Administration Awards</t>
  </si>
  <si>
    <t>16-065-N15-23</t>
  </si>
  <si>
    <t>U.S. DEPARTMENT OF TRANSPORTATION</t>
  </si>
  <si>
    <t xml:space="preserve">     Passed Through Illinois Department of Aviation</t>
  </si>
  <si>
    <t xml:space="preserve">       Airport Improvement Program</t>
  </si>
  <si>
    <t>3-17-0022-106-2009</t>
  </si>
  <si>
    <t>3-17-0022-125-2012</t>
  </si>
  <si>
    <t>3-17-0022-142</t>
  </si>
  <si>
    <t>U.S. DEPARTMENT OF DEFENSE</t>
  </si>
  <si>
    <t xml:space="preserve">     Passed Through City Colleges of Chicago</t>
  </si>
  <si>
    <t xml:space="preserve">         Basic and Applied Scientific Research</t>
  </si>
  <si>
    <t>17-12-1-0738</t>
  </si>
  <si>
    <t>18-12-1-0738</t>
  </si>
  <si>
    <t xml:space="preserve">     Basic Scientific Research</t>
  </si>
  <si>
    <t>W911NF-15-1-0251</t>
  </si>
  <si>
    <t>ENVIRONMENTAL PROTECTION AGENCY</t>
  </si>
  <si>
    <t xml:space="preserve">       Environmental Education Grant Program</t>
  </si>
  <si>
    <t>NE-83619701-0</t>
  </si>
  <si>
    <t>NATIONAL SCIENCE FOUNDATION</t>
  </si>
  <si>
    <t xml:space="preserve">     Passed Through DePaul University</t>
  </si>
  <si>
    <t xml:space="preserve">       Computer and Information Science and Engineering</t>
  </si>
  <si>
    <t>501165SG125</t>
  </si>
  <si>
    <t xml:space="preserve">     Passed Through University of Massachusetts</t>
  </si>
  <si>
    <t xml:space="preserve">       Education and Human Resources</t>
  </si>
  <si>
    <t>DUE-1104145</t>
  </si>
  <si>
    <r>
      <rPr>
        <b/>
        <sz val="10"/>
        <rFont val="Calibri"/>
      </rPr>
      <t>(M)</t>
    </r>
    <r>
      <rPr>
        <sz val="10"/>
        <rFont val="Calibri"/>
      </rPr>
      <t xml:space="preserve"> Program was audited as a major program as defied by 200.518.</t>
    </r>
  </si>
  <si>
    <t>* Also include the total amount provided to subrecipients from each Federal Program (200.510 (b)(4).</t>
  </si>
  <si>
    <t>The accompanying notes are an intergral part of this schedule.</t>
  </si>
  <si>
    <t xml:space="preserve">(1) To meet state or other requirements, auditees may decide to include certain nonfederal awards (for example, state awards) in this schedule. If such nonfederal data are presented, </t>
  </si>
  <si>
    <t xml:space="preserve">they should be segregated and clearly designated as nonfederal. The title of the schedule should also be modified to indicate that nonfederal awards are included. </t>
  </si>
  <si>
    <t xml:space="preserve">(2) When the CFDA number is not available, the auditee should indicate that the CFDA number is not available and include in the schedule the program's name and, if applicable, </t>
  </si>
  <si>
    <t>other identifying number</t>
  </si>
  <si>
    <t>(3) When awards are received as a subrecipient, the name of the pass-through entity and identifying number assigned by the pass-through entity must be included in the schedule 200.510 (b)(2)</t>
  </si>
  <si>
    <t>(4) The Uniform Guidance requires that the value of federal awards expended in the form of non-cash assistance, the amount of insurance in effect during the year, and loans or loan guarantees</t>
  </si>
  <si>
    <t xml:space="preserve">outstanding at year end be included in the schedule and suggests to include the amounts in the SEFA notes. </t>
  </si>
  <si>
    <t>HEADING     (No Data Entry is required on this sheet)</t>
  </si>
  <si>
    <t xml:space="preserve"> CELL AMOUNT</t>
  </si>
  <si>
    <t>District/Joint Agreement Code</t>
  </si>
  <si>
    <t>County Name</t>
  </si>
  <si>
    <t>District/Joint Agreement Name</t>
  </si>
  <si>
    <t>District Superintendent/Administrator Name</t>
  </si>
  <si>
    <t>Name of Township</t>
  </si>
  <si>
    <t>Township Treasurer Name</t>
  </si>
  <si>
    <t>Regional Superintendent Name</t>
  </si>
  <si>
    <t>Accounting Basis</t>
  </si>
  <si>
    <t>Is this a School District AFR? (YES)</t>
  </si>
  <si>
    <t>Is this a Joint Agreement AFR? (YES)</t>
  </si>
  <si>
    <t>Are Federal Expenditures greater than $750,000? (1 YES, 2 NO)</t>
  </si>
  <si>
    <t>Is all Single Audit Information completed and attached? (1 YES, 2 NO)</t>
  </si>
  <si>
    <t>Were any findings issued? (1 YES, 2 NO)</t>
  </si>
  <si>
    <t>Illinois Registration Number</t>
  </si>
  <si>
    <t>CPA Firm Name</t>
  </si>
  <si>
    <t>Name of Audit Supervisor</t>
  </si>
  <si>
    <t>Address</t>
  </si>
  <si>
    <t>Email Address</t>
  </si>
  <si>
    <t>City</t>
  </si>
  <si>
    <t>State</t>
  </si>
  <si>
    <t>Zip Code</t>
  </si>
  <si>
    <t>Telephone Number</t>
  </si>
  <si>
    <t>Fax Number</t>
  </si>
  <si>
    <t>Reviewed by the District Superintendent</t>
  </si>
  <si>
    <t>Reviewed by Township Treasurer</t>
  </si>
  <si>
    <t>Reviewed by Regional Superintendent</t>
  </si>
  <si>
    <t>AQ1 (X=YES)</t>
  </si>
  <si>
    <t>AQ2</t>
  </si>
  <si>
    <t>AQ3</t>
  </si>
  <si>
    <t>AQ4</t>
  </si>
  <si>
    <t>AQ5</t>
  </si>
  <si>
    <t>AQ6</t>
  </si>
  <si>
    <t>AQ7</t>
  </si>
  <si>
    <t>AQ8</t>
  </si>
  <si>
    <t>AQ9</t>
  </si>
  <si>
    <t>AQ10</t>
  </si>
  <si>
    <t>AQ11</t>
  </si>
  <si>
    <t>AQ12</t>
  </si>
  <si>
    <t>AQ13</t>
  </si>
  <si>
    <t>AQ14</t>
  </si>
  <si>
    <t>AQ15</t>
  </si>
  <si>
    <t>AQ16</t>
  </si>
  <si>
    <t>AQ17</t>
  </si>
  <si>
    <t>AQ18</t>
  </si>
  <si>
    <t>AQ19</t>
  </si>
  <si>
    <t>AQ20</t>
  </si>
  <si>
    <t>AQ21</t>
  </si>
  <si>
    <t>AQ22</t>
  </si>
  <si>
    <t>AQ22 Date (If AQ22 = X, DATE)</t>
  </si>
  <si>
    <t>AQ23</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</si>
  <si>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</si>
  <si>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</si>
  <si>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</si>
  <si>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</si>
  <si>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</si>
  <si>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</si>
  <si>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</si>
  <si>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</si>
  <si>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</si>
  <si>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</si>
  <si>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T</t>
  </si>
  <si>
    <t>Deleted 09</t>
  </si>
  <si>
    <t>closed 2010</t>
  </si>
  <si>
    <t>Corrected 8/18/04.</t>
  </si>
  <si>
    <t>Closed 2010</t>
  </si>
  <si>
    <t>Deleted 4/10</t>
  </si>
  <si>
    <t>Deleted 5/05</t>
  </si>
  <si>
    <t>New/Deleted 04</t>
  </si>
  <si>
    <t>New 04</t>
  </si>
  <si>
    <t>New for 2005</t>
  </si>
  <si>
    <t>New for 2007</t>
  </si>
  <si>
    <t>New for 2008</t>
  </si>
  <si>
    <t>1st new number for 2009</t>
  </si>
  <si>
    <t>New for 2009</t>
  </si>
  <si>
    <t>Open cells</t>
  </si>
  <si>
    <t>OPEN CELL</t>
  </si>
  <si>
    <t>Open</t>
  </si>
  <si>
    <t>ARRA Schedule</t>
  </si>
  <si>
    <t>Closed 2011</t>
  </si>
  <si>
    <t>Revenue</t>
  </si>
  <si>
    <t>New 2010</t>
  </si>
  <si>
    <t>Last new cells for fy2010</t>
  </si>
  <si>
    <t>New 2011</t>
  </si>
  <si>
    <t>closed</t>
  </si>
  <si>
    <t>New 2013 Race to Top</t>
  </si>
  <si>
    <t>New 2014 Charter School Tuition Payment</t>
  </si>
  <si>
    <t>To correct error in 6076 (line 58 1444 rev)</t>
  </si>
  <si>
    <t>New 2015 Race to the Top - Preschool Expansion Grant #4902</t>
  </si>
  <si>
    <t>End 2015</t>
  </si>
  <si>
    <t>End 2016</t>
  </si>
  <si>
    <t xml:space="preserve">            X          Check if the schedule is not applicable.</t>
  </si>
  <si>
    <t>JASON COYLE</t>
  </si>
  <si>
    <t>630.645.6205</t>
  </si>
  <si>
    <t>JASON.COYLE@BAKERTILLY.COM</t>
  </si>
  <si>
    <t>City of Chicago SD 299</t>
  </si>
  <si>
    <t>15-016-2990-25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</si>
</sst>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409]mmmm\ d\,\ yyyy"/>
    <numFmt numFmtId="165" formatCode="0#\-###\-####\-##"/>
    <numFmt numFmtId="166" formatCode="0."/>
    <numFmt numFmtId="167" formatCode="##\-###\-####\-##"/>
    <numFmt numFmtId="168" formatCode="0.000000"/>
    <numFmt numFmtId="169" formatCode="#,##0.000_);[Red]\(#,##0.000\)"/>
    <numFmt numFmtId="170" formatCode="0.00_);\(0.00\)"/>
    <numFmt numFmtId="171" formatCode="0.00;[Red]0.00"/>
    <numFmt numFmtId="172" formatCode="mm/dd/yy"/>
    <numFmt numFmtId="173" formatCode=";;;"/>
    <numFmt numFmtId="174" formatCode="00\-000\-0000\-00"/>
    <numFmt numFmtId="175" formatCode="0.000"/>
    <numFmt numFmtId="176" formatCode="&quot;$&quot;#,##0.00"/>
    <numFmt numFmtId="177" formatCode="_(* #,##0_);_(* \(#,##0\);_(* &quot;-&quot;??_);_(@_)"/>
    <numFmt numFmtId="178" formatCode="00#"/>
    <numFmt numFmtId="179" formatCode="\20\1\4\-00#"/>
    <numFmt numFmtId="180" formatCode="0.0000"/>
  </numFmts>
  <fonts count="160">
    <font>
      <sz val="10"/>
      <color rgb="FF000000"/>
      <name val="Arial"/>
    </font>
    <font>
      <sz val="8"/>
      <name val="Arial"/>
    </font>
    <font>
      <sz val="10"/>
      <name val="Arial"/>
    </font>
    <font>
      <sz val="9"/>
      <name val="Arial"/>
    </font>
    <font>
      <b/>
      <sz val="10"/>
      <color rgb="FF969696"/>
      <name val="Arial"/>
    </font>
    <font>
      <b/>
      <sz val="10"/>
      <name val="Arial"/>
    </font>
    <font>
      <sz val="26"/>
      <color rgb="FFC0C0C0"/>
      <name val="Arial"/>
    </font>
    <font>
      <b/>
      <u/>
      <sz val="10"/>
      <name val="Arial"/>
    </font>
    <font>
      <sz val="10"/>
      <name val="Arial"/>
    </font>
    <font>
      <b/>
      <u/>
      <sz val="10"/>
      <name val="Arial"/>
    </font>
    <font>
      <b/>
      <u/>
      <sz val="10"/>
      <name val="Arial"/>
    </font>
    <font>
      <i/>
      <sz val="9"/>
      <color rgb="FF969696"/>
      <name val="Arial"/>
    </font>
    <font>
      <b/>
      <sz val="9"/>
      <name val="Arial"/>
    </font>
    <font>
      <b/>
      <u/>
      <sz val="10"/>
      <name val="Arial"/>
    </font>
    <font>
      <b/>
      <u/>
      <sz val="9"/>
      <name val="Arial"/>
    </font>
    <font>
      <u/>
      <sz val="8"/>
      <color rgb="FF0000FF"/>
      <name val="Arial"/>
    </font>
    <font>
      <u/>
      <sz val="8"/>
      <color rgb="FF0000FF"/>
      <name val="Arial"/>
    </font>
    <font>
      <sz val="12"/>
      <color rgb="FFFF0000"/>
      <name val="Arial"/>
    </font>
    <font>
      <b/>
      <u/>
      <sz val="10"/>
      <name val="Arial"/>
    </font>
    <font>
      <b/>
      <u/>
      <sz val="10"/>
      <name val="Arial"/>
    </font>
    <font>
      <b/>
      <u/>
      <sz val="10"/>
      <name val="Arial"/>
    </font>
    <font>
      <u/>
      <sz val="9"/>
      <color rgb="FF0000FF"/>
      <name val="Arial"/>
    </font>
    <font>
      <sz val="10"/>
      <color rgb="FFC0C0C0"/>
      <name val="Arial"/>
    </font>
    <font>
      <u/>
      <sz val="10"/>
      <name val="Arial"/>
    </font>
    <font>
      <b/>
      <sz val="8"/>
      <name val="Arial"/>
    </font>
    <font>
      <u/>
      <sz val="8"/>
      <color rgb="FF0000FF"/>
      <name val="Arial"/>
    </font>
    <font>
      <b/>
      <u/>
      <sz val="9"/>
      <color rgb="FF0000FF"/>
      <name val="Arial"/>
    </font>
    <font>
      <u/>
      <sz val="8"/>
      <color rgb="FFFF0000"/>
      <name val="Times New Roman"/>
    </font>
    <font>
      <i/>
      <sz val="8"/>
      <name val="Arial"/>
    </font>
    <font>
      <u/>
      <sz val="8"/>
      <color rgb="FF0000FF"/>
      <name val="Arial"/>
    </font>
    <font>
      <strike/>
      <sz val="9"/>
      <name val="Arial"/>
    </font>
    <font>
      <strike/>
      <u/>
      <sz val="8"/>
      <color rgb="FF0000FF"/>
      <name val="Arial"/>
    </font>
    <font>
      <b/>
      <u/>
      <sz val="11"/>
      <color rgb="FFFF0000"/>
      <name val="Arial"/>
    </font>
    <font>
      <u/>
      <sz val="8"/>
      <color rgb="FF0000FF"/>
      <name val="Arial"/>
    </font>
    <font>
      <u/>
      <sz val="9"/>
      <color rgb="FF0000FF"/>
      <name val="Arial"/>
    </font>
    <font>
      <u/>
      <sz val="9"/>
      <name val="Arial"/>
    </font>
    <font>
      <b/>
      <u/>
      <sz val="9"/>
      <name val="Arial"/>
    </font>
    <font>
      <b/>
      <i/>
      <sz val="8"/>
      <color rgb="FFFF0000"/>
      <name val="Arial"/>
    </font>
    <font>
      <b/>
      <i/>
      <sz val="9"/>
      <color rgb="FF0000FF"/>
      <name val="Arial"/>
    </font>
    <font>
      <b/>
      <i/>
      <sz val="8"/>
      <color rgb="FF0000FF"/>
      <name val="Arial"/>
    </font>
    <font>
      <i/>
      <sz val="8"/>
      <color rgb="FF0000FF"/>
      <name val="Arial"/>
    </font>
    <font>
      <i/>
      <sz val="9"/>
      <color rgb="FF0000FF"/>
      <name val="Arial"/>
    </font>
    <font>
      <b/>
      <u/>
      <sz val="9"/>
      <name val="Arial"/>
    </font>
    <font>
      <sz val="8"/>
      <color rgb="FF0000FF"/>
      <name val="Arial"/>
    </font>
    <font>
      <b/>
      <u/>
      <sz val="10"/>
      <name val="Arial"/>
    </font>
    <font>
      <b/>
      <sz val="7"/>
      <name val="Arial"/>
    </font>
    <font>
      <b/>
      <sz val="11"/>
      <name val="Arial"/>
    </font>
    <font>
      <u/>
      <sz val="10"/>
      <name val="Arial"/>
    </font>
    <font>
      <b/>
      <u/>
      <sz val="10"/>
      <name val="Arial"/>
    </font>
    <font>
      <b/>
      <sz val="8"/>
      <color rgb="FFFFFFFF"/>
      <name val="Arial"/>
    </font>
    <font>
      <b/>
      <sz val="8"/>
      <color rgb="FF000000"/>
      <name val="Arial"/>
    </font>
    <font>
      <sz val="9"/>
      <color rgb="FF000000"/>
      <name val="Arial"/>
    </font>
    <font>
      <sz val="8"/>
      <color rgb="FF000000"/>
      <name val="Arial"/>
    </font>
    <font>
      <b/>
      <i/>
      <sz val="10"/>
      <name val="Arial"/>
    </font>
    <font>
      <i/>
      <sz val="10"/>
      <name val="Arial"/>
    </font>
    <font>
      <b/>
      <u/>
      <sz val="9"/>
      <name val="Arial"/>
    </font>
    <font>
      <i/>
      <u/>
      <sz val="9"/>
      <color rgb="FFFF0000"/>
      <name val="Arial"/>
    </font>
    <font>
      <i/>
      <sz val="9"/>
      <name val="Arial"/>
    </font>
    <font>
      <b/>
      <sz val="9"/>
      <color rgb="FFFF0000"/>
      <name val="Arial"/>
    </font>
    <font>
      <b/>
      <sz val="8"/>
      <color rgb="FFFF0000"/>
      <name val="Arial"/>
    </font>
    <font>
      <sz val="7"/>
      <name val="Arial"/>
    </font>
    <font>
      <b/>
      <i/>
      <sz val="8"/>
      <name val="Arial"/>
    </font>
    <font>
      <sz val="12"/>
      <name val="Arial"/>
    </font>
    <font>
      <u/>
      <sz val="8"/>
      <color rgb="FF0000FF"/>
      <name val="Arial"/>
    </font>
    <font>
      <u/>
      <sz val="10"/>
      <color rgb="FF0000FF"/>
      <name val="Arial"/>
    </font>
    <font>
      <b/>
      <vertAlign val="superscript"/>
      <sz val="8"/>
      <name val="Arial"/>
    </font>
    <font>
      <b/>
      <u/>
      <sz val="10"/>
      <name val="Arial"/>
    </font>
    <font>
      <b/>
      <sz val="12"/>
      <name val="Arial"/>
    </font>
    <font>
      <b/>
      <i/>
      <sz val="9"/>
      <name val="Arial"/>
    </font>
    <font>
      <sz val="16"/>
      <name val="Noto Sans Symbols"/>
    </font>
    <font>
      <sz val="8"/>
      <color rgb="FFE1FFE1"/>
      <name val="Arial"/>
    </font>
    <font>
      <vertAlign val="superscript"/>
      <sz val="10"/>
      <name val="Arial"/>
    </font>
    <font>
      <vertAlign val="superscript"/>
      <sz val="10"/>
      <name val="Arial"/>
    </font>
    <font>
      <vertAlign val="superscript"/>
      <sz val="10"/>
      <name val="Arial"/>
    </font>
    <font>
      <b/>
      <u/>
      <sz val="9"/>
      <name val="Arial"/>
    </font>
    <font>
      <b/>
      <i/>
      <u/>
      <sz val="9"/>
      <name val="Arial"/>
    </font>
    <font>
      <i/>
      <u/>
      <sz val="8"/>
      <name val="Arial"/>
    </font>
    <font>
      <b/>
      <i/>
      <u/>
      <sz val="8"/>
      <name val="Arial"/>
    </font>
    <font>
      <b/>
      <u/>
      <sz val="8"/>
      <name val="Arial"/>
    </font>
    <font>
      <b/>
      <u/>
      <sz val="8"/>
      <name val="Arial"/>
    </font>
    <font>
      <b/>
      <u/>
      <sz val="8"/>
      <name val="Arial"/>
    </font>
    <font>
      <b/>
      <u/>
      <sz val="8"/>
      <name val="Arial"/>
    </font>
    <font>
      <b/>
      <sz val="12"/>
      <color rgb="FF000000"/>
      <name val="Arial"/>
    </font>
    <font>
      <b/>
      <sz val="10"/>
      <color rgb="FF000000"/>
      <name val="Arial"/>
    </font>
    <font>
      <i/>
      <sz val="8"/>
      <color rgb="FFC00000"/>
      <name val="Arial"/>
    </font>
    <font>
      <sz val="12"/>
      <color rgb="FF000000"/>
      <name val="Calibri"/>
    </font>
    <font>
      <sz val="11"/>
      <color rgb="FF000000"/>
      <name val="Calibri"/>
    </font>
    <font>
      <sz val="10"/>
      <color rgb="FFFFFFFF"/>
      <name val="Arial"/>
    </font>
    <font>
      <b/>
      <sz val="9"/>
      <color rgb="FF000000"/>
      <name val="Arial"/>
    </font>
    <font>
      <u/>
      <sz val="9"/>
      <color rgb="FFFF0000"/>
      <name val="Calibri"/>
    </font>
    <font>
      <sz val="9"/>
      <color rgb="FF000000"/>
      <name val="Calibri"/>
    </font>
    <font>
      <u/>
      <sz val="9"/>
      <color rgb="FFFF0000"/>
      <name val="Calibri"/>
    </font>
    <font>
      <sz val="10"/>
      <name val="Arial"/>
    </font>
    <font>
      <u/>
      <vertAlign val="superscript"/>
      <sz val="9"/>
      <name val="Arial"/>
    </font>
    <font>
      <vertAlign val="superscript"/>
      <sz val="10"/>
      <name val="Arial"/>
    </font>
    <font>
      <vertAlign val="superscript"/>
      <sz val="9"/>
      <name val="Arial"/>
    </font>
    <font>
      <vertAlign val="superscript"/>
      <sz val="10"/>
      <name val="Arial"/>
    </font>
    <font>
      <vertAlign val="superscript"/>
      <sz val="9"/>
      <name val="Arial"/>
    </font>
    <font>
      <vertAlign val="superscript"/>
      <sz val="10"/>
      <name val="Arial"/>
    </font>
    <font>
      <b/>
      <i/>
      <u/>
      <sz val="10"/>
      <color rgb="FFFF0000"/>
      <name val="Arial"/>
    </font>
    <font>
      <b/>
      <sz val="10"/>
      <color rgb="FF0000FF"/>
      <name val="Arial"/>
    </font>
    <font>
      <sz val="9"/>
      <color rgb="FF003366"/>
      <name val="Arial"/>
    </font>
    <font>
      <b/>
      <u/>
      <sz val="11"/>
      <color rgb="FF0000FF"/>
      <name val="Arial"/>
    </font>
    <font>
      <b/>
      <u/>
      <sz val="9"/>
      <name val="Arial"/>
    </font>
    <font>
      <b/>
      <u/>
      <sz val="9"/>
      <name val="Arial"/>
    </font>
    <font>
      <u/>
      <sz val="9"/>
      <name val="Arial"/>
    </font>
    <font>
      <b/>
      <u/>
      <sz val="8"/>
      <name val="Arial"/>
    </font>
    <font>
      <b/>
      <u/>
      <sz val="9"/>
      <name val="Arial"/>
    </font>
    <font>
      <b/>
      <u/>
      <sz val="9"/>
      <name val="Arial"/>
    </font>
    <font>
      <u/>
      <sz val="9"/>
      <name val="Arial"/>
    </font>
    <font>
      <b/>
      <u/>
      <sz val="8"/>
      <name val="Arial"/>
    </font>
    <font>
      <u/>
      <sz val="9"/>
      <name val="Arial"/>
    </font>
    <font>
      <b/>
      <u/>
      <sz val="8"/>
      <name val="Arial"/>
    </font>
    <font>
      <b/>
      <sz val="9"/>
      <color rgb="FF0000FF"/>
      <name val="Arial"/>
    </font>
    <font>
      <b/>
      <u/>
      <sz val="11"/>
      <color rgb="FF0000FF"/>
      <name val="Arial"/>
    </font>
    <font>
      <b/>
      <sz val="9"/>
      <color rgb="FF003366"/>
      <name val="Arial"/>
    </font>
    <font>
      <sz val="9"/>
      <color rgb="FF0000FF"/>
      <name val="Arial"/>
    </font>
    <font>
      <u/>
      <sz val="10"/>
      <name val="Arial"/>
    </font>
    <font>
      <b/>
      <u/>
      <sz val="8"/>
      <name val="Arial"/>
    </font>
    <font>
      <b/>
      <u/>
      <sz val="8"/>
      <name val="Arial"/>
    </font>
    <font>
      <b/>
      <u/>
      <sz val="8"/>
      <name val="Arial"/>
    </font>
    <font>
      <u/>
      <sz val="8"/>
      <color rgb="FF0000FF"/>
      <name val="Arial"/>
    </font>
    <font>
      <u/>
      <sz val="8"/>
      <name val="Arial"/>
    </font>
    <font>
      <u/>
      <sz val="8"/>
      <name val="Arial"/>
    </font>
    <font>
      <b/>
      <u/>
      <sz val="8"/>
      <name val="Arial"/>
    </font>
    <font>
      <u/>
      <sz val="8"/>
      <color rgb="FF0000FF"/>
      <name val="Arial"/>
    </font>
    <font>
      <sz val="8"/>
      <color rgb="FFFF0000"/>
      <name val="Arial"/>
    </font>
    <font>
      <b/>
      <u/>
      <sz val="8"/>
      <name val="Arial"/>
    </font>
    <font>
      <b/>
      <u/>
      <sz val="8"/>
      <name val="Arial"/>
    </font>
    <font>
      <u/>
      <sz val="10"/>
      <name val="Arial"/>
    </font>
    <font>
      <u/>
      <sz val="10"/>
      <name val="Arial"/>
    </font>
    <font>
      <u/>
      <sz val="10"/>
      <name val="Arial"/>
    </font>
    <font>
      <u/>
      <sz val="10"/>
      <name val="Arial"/>
    </font>
    <font>
      <u/>
      <sz val="10"/>
      <name val="Arial"/>
    </font>
    <font>
      <vertAlign val="superscript"/>
      <sz val="8"/>
      <name val="Arial"/>
    </font>
    <font>
      <vertAlign val="superscript"/>
      <sz val="8"/>
      <name val="Arial"/>
    </font>
    <font>
      <b/>
      <sz val="10"/>
      <color rgb="FF000000"/>
      <name val="Calibri"/>
    </font>
    <font>
      <sz val="10"/>
      <color rgb="FF000000"/>
      <name val="Calibri"/>
    </font>
    <font>
      <b/>
      <sz val="10"/>
      <name val="Calibri"/>
    </font>
    <font>
      <sz val="10"/>
      <name val="Calibri"/>
    </font>
    <font>
      <sz val="7"/>
      <name val="Times New Roman"/>
    </font>
    <font>
      <vertAlign val="superscript"/>
      <sz val="8"/>
      <name val="Arial"/>
    </font>
    <font>
      <vertAlign val="superscript"/>
      <sz val="8"/>
      <name val="Arial"/>
    </font>
    <font>
      <vertAlign val="superscript"/>
      <sz val="8"/>
      <name val="Arial"/>
    </font>
    <font>
      <b/>
      <u/>
      <sz val="8"/>
      <name val="Arial"/>
    </font>
    <font>
      <vertAlign val="superscript"/>
      <sz val="8"/>
      <name val="Arial"/>
    </font>
    <font>
      <b/>
      <u/>
      <sz val="8"/>
      <name val="Arial"/>
    </font>
    <font>
      <b/>
      <u/>
      <sz val="10"/>
      <name val="Arial"/>
    </font>
    <font>
      <b/>
      <u/>
      <sz val="10"/>
      <name val="Arial"/>
    </font>
    <font>
      <b/>
      <sz val="10"/>
      <color rgb="FFFF0000"/>
      <name val="Calibri"/>
    </font>
    <font>
      <b/>
      <u/>
      <sz val="10"/>
      <name val="Calibri"/>
    </font>
    <font>
      <strike/>
      <sz val="10"/>
      <name val="Arial"/>
    </font>
    <font>
      <u/>
      <sz val="11"/>
      <color rgb="FFFF0000"/>
      <name val="Arial"/>
    </font>
    <font>
      <i/>
      <sz val="8"/>
      <color rgb="FFFF0000"/>
      <name val="Arial"/>
    </font>
    <font>
      <i/>
      <u/>
      <sz val="10"/>
      <name val="Arial"/>
    </font>
    <font>
      <b/>
      <i/>
      <sz val="10"/>
      <color rgb="FF000000"/>
      <name val="Arial"/>
    </font>
    <font>
      <b/>
      <i/>
      <sz val="9"/>
      <color rgb="FF000000"/>
      <name val="Arial"/>
    </font>
    <font>
      <b/>
      <i/>
      <u/>
      <sz val="9"/>
      <color rgb="FF000000"/>
      <name val="Arial"/>
    </font>
    <font>
      <b/>
      <i/>
      <u/>
      <sz val="9"/>
      <color rgb="FFFF0000"/>
      <name val="Arial"/>
    </font>
    <font>
      <u/>
      <sz val="10"/>
      <color theme="10"/>
      <name val="Arial"/>
    </font>
  </fonts>
  <fills count="17">
    <fill>
      <patternFill patternType="none"/>
    </fill>
    <fill>
      <patternFill patternType="gray125"/>
    </fill>
    <fill>
      <patternFill patternType="solid">
        <fgColor rgb="FF4F81BD"/>
        <bgColor rgb="FF4F81BD"/>
      </patternFill>
    </fill>
    <fill>
      <patternFill patternType="solid">
        <fgColor rgb="FFB8CCE4"/>
        <bgColor rgb="FFB8CCE4"/>
      </patternFill>
    </fill>
    <fill>
      <patternFill patternType="solid">
        <fgColor rgb="FFDBE5F1"/>
        <bgColor rgb="FFDBE5F1"/>
      </patternFill>
    </fill>
    <fill>
      <patternFill patternType="solid">
        <fgColor rgb="FFFFFFCC"/>
        <bgColor rgb="FFFFFFCC"/>
      </patternFill>
    </fill>
    <fill>
      <patternFill patternType="solid">
        <fgColor rgb="FFDDDDDD"/>
        <bgColor rgb="FFDDDDDD"/>
      </patternFill>
    </fill>
    <fill>
      <patternFill patternType="solid">
        <fgColor rgb="FFFFFF00"/>
        <bgColor rgb="FFFFFF00"/>
      </patternFill>
    </fill>
    <fill>
      <patternFill patternType="solid">
        <fgColor rgb="FFFBD4B4"/>
        <bgColor rgb="FFFBD4B4"/>
      </patternFill>
    </fill>
    <fill>
      <patternFill patternType="solid">
        <fgColor rgb="FFE1FFE1"/>
        <bgColor rgb="FFE1FFE1"/>
      </patternFill>
    </fill>
    <fill>
      <patternFill patternType="solid">
        <fgColor rgb="FFFFE1C3"/>
        <bgColor rgb="FFFFE1C3"/>
      </patternFill>
    </fill>
    <fill>
      <patternFill patternType="solid">
        <fgColor rgb="FFCCFFFF"/>
        <bgColor rgb="FFCCFFFF"/>
      </patternFill>
    </fill>
    <fill>
      <patternFill patternType="solid">
        <fgColor rgb="FFD8D8D8"/>
        <bgColor rgb="FFD8D8D8"/>
      </patternFill>
    </fill>
    <fill>
      <patternFill patternType="solid">
        <fgColor rgb="FFFFFFFF"/>
        <bgColor rgb="FFFFFFFF"/>
      </patternFill>
    </fill>
    <fill>
      <patternFill patternType="solid">
        <fgColor rgb="FFF2F2F2"/>
        <bgColor rgb="FFF2F2F2"/>
      </patternFill>
    </fill>
    <fill>
      <patternFill patternType="solid">
        <fgColor rgb="FFBFBFBF"/>
        <bgColor rgb="FFBFBFBF"/>
      </patternFill>
    </fill>
    <fill>
      <patternFill patternType="solid">
        <fgColor rgb="FFC0C0C0"/>
        <bgColor rgb="FFC0C0C0"/>
      </patternFill>
    </fill>
  </fills>
  <borders count="222">
    <border>
      <left/>
      <right/>
      <top/>
      <bottom/>
      <diagonal/>
    </border>
    <border>
      <left style="thin">
        <color rgb="FFC0C0C0"/>
      </left>
      <right/>
      <top style="thin">
        <color rgb="FFC0C0C0"/>
      </top>
      <bottom/>
      <diagonal/>
    </border>
    <border>
      <left/>
      <right/>
      <top style="thin">
        <color rgb="FFC0C0C0"/>
      </top>
      <bottom/>
      <diagonal/>
    </border>
    <border>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
      <left style="thin">
        <color rgb="FFBFBFBF"/>
      </left>
      <right/>
      <top style="thin">
        <color rgb="FFC0C0C0"/>
      </top>
      <bottom/>
      <diagonal/>
    </border>
    <border>
      <left style="thin">
        <color rgb="FFBFBFBF"/>
      </left>
      <right/>
      <top/>
      <bottom style="thin">
        <color rgb="FFC0C0C0"/>
      </bottom>
      <diagonal/>
    </border>
    <border>
      <left style="thin">
        <color rgb="FF969696"/>
      </left>
      <right style="thin">
        <color rgb="FF969696"/>
      </right>
      <top style="thin">
        <color rgb="FF969696"/>
      </top>
      <bottom style="thin">
        <color rgb="FF969696"/>
      </bottom>
      <diagonal/>
    </border>
    <border>
      <left/>
      <right/>
      <top/>
      <bottom style="double">
        <color rgb="FF969696"/>
      </bottom>
      <diagonal/>
    </border>
    <border>
      <left/>
      <right/>
      <top style="double">
        <color rgb="FF969696"/>
      </top>
      <bottom/>
      <diagonal/>
    </border>
    <border>
      <left/>
      <right/>
      <top/>
      <bottom style="double">
        <color rgb="FF808080"/>
      </bottom>
      <diagonal/>
    </border>
    <border>
      <left/>
      <right/>
      <top style="thin">
        <color rgb="FFC0C0C0"/>
      </top>
      <bottom style="thin">
        <color rgb="FFC0C0C0"/>
      </bottom>
      <diagonal/>
    </border>
    <border>
      <left/>
      <right/>
      <top/>
      <bottom style="thin">
        <color rgb="FF000000"/>
      </bottom>
      <diagonal/>
    </border>
    <border>
      <left style="thin">
        <color rgb="FFBFBFBF"/>
      </left>
      <right style="thin">
        <color rgb="FFBFBFBF"/>
      </right>
      <top style="thin">
        <color rgb="FFBFBFBF"/>
      </top>
      <bottom style="thin">
        <color rgb="FFBFBFBF"/>
      </bottom>
      <diagonal/>
    </border>
    <border>
      <left/>
      <right/>
      <top/>
      <bottom/>
      <diagonal/>
    </border>
    <border>
      <left/>
      <right/>
      <top/>
      <bottom/>
      <diagonal/>
    </border>
    <border>
      <left/>
      <right style="thin">
        <color rgb="FFFFFFFF"/>
      </right>
      <top/>
      <bottom/>
      <diagonal/>
    </border>
    <border>
      <left/>
      <right style="thin">
        <color rgb="FFFFFFFF"/>
      </right>
      <top/>
      <bottom style="thick">
        <color rgb="FFFFFFFF"/>
      </bottom>
      <diagonal/>
    </border>
    <border>
      <left/>
      <right/>
      <top/>
      <bottom style="thick">
        <color rgb="FFFFFFFF"/>
      </bottom>
      <diagonal/>
    </border>
    <border>
      <left/>
      <right/>
      <top style="medium">
        <color rgb="FFFFFFFF"/>
      </top>
      <bottom style="thin">
        <color rgb="FFFFFFFF"/>
      </bottom>
      <diagonal/>
    </border>
    <border>
      <left/>
      <right style="thin">
        <color rgb="FFFFFFFF"/>
      </right>
      <top style="medium">
        <color rgb="FFFFFFFF"/>
      </top>
      <bottom style="thin">
        <color rgb="FFFFFFFF"/>
      </bottom>
      <diagonal/>
    </border>
    <border>
      <left/>
      <right style="thin">
        <color rgb="FFFFFFFF"/>
      </right>
      <top/>
      <bottom style="thin">
        <color rgb="FFFFFFFF"/>
      </bottom>
      <diagonal/>
    </border>
    <border>
      <left/>
      <right/>
      <top/>
      <bottom style="thin">
        <color rgb="FFFFFFFF"/>
      </bottom>
      <diagonal/>
    </border>
    <border>
      <left style="thin">
        <color rgb="FFFFFFFF"/>
      </left>
      <right/>
      <top/>
      <bottom style="thin">
        <color rgb="FFFFFFFF"/>
      </bottom>
      <diagonal/>
    </border>
    <border>
      <left style="thin">
        <color rgb="FFFFFFFF"/>
      </left>
      <right style="thin">
        <color rgb="FFFFFFFF"/>
      </right>
      <top style="thin">
        <color rgb="FFFFFFFF"/>
      </top>
      <bottom style="thin">
        <color rgb="FFFFFFFF"/>
      </bottom>
      <diagonal/>
    </border>
    <border>
      <left/>
      <right/>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bottom/>
      <diagonal/>
    </border>
    <border>
      <left/>
      <right/>
      <top/>
      <bottom style="thin">
        <color rgb="FFA5A5A5"/>
      </bottom>
      <diagonal/>
    </border>
    <border>
      <left/>
      <right/>
      <top style="thin">
        <color rgb="FF969696"/>
      </top>
      <bottom/>
      <diagonal/>
    </border>
    <border>
      <left style="thin">
        <color rgb="FFC0C0C0"/>
      </left>
      <right/>
      <top style="thin">
        <color rgb="FFC0C0C0"/>
      </top>
      <bottom style="thin">
        <color rgb="FFC0C0C0"/>
      </bottom>
      <diagonal/>
    </border>
    <border>
      <left style="dotted">
        <color rgb="FF969696"/>
      </left>
      <right/>
      <top style="dotted">
        <color rgb="FF969696"/>
      </top>
      <bottom/>
      <diagonal/>
    </border>
    <border>
      <left/>
      <right/>
      <top style="dotted">
        <color rgb="FF969696"/>
      </top>
      <bottom/>
      <diagonal/>
    </border>
    <border>
      <left/>
      <right style="dotted">
        <color rgb="FF969696"/>
      </right>
      <top style="dotted">
        <color rgb="FF969696"/>
      </top>
      <bottom/>
      <diagonal/>
    </border>
    <border>
      <left style="dotted">
        <color rgb="FF969696"/>
      </left>
      <right/>
      <top/>
      <bottom/>
      <diagonal/>
    </border>
    <border>
      <left/>
      <right style="dotted">
        <color rgb="FF969696"/>
      </right>
      <top/>
      <bottom/>
      <diagonal/>
    </border>
    <border>
      <left style="dotted">
        <color rgb="FF969696"/>
      </left>
      <right/>
      <top/>
      <bottom style="dotted">
        <color rgb="FF969696"/>
      </bottom>
      <diagonal/>
    </border>
    <border>
      <left/>
      <right/>
      <top/>
      <bottom style="dotted">
        <color rgb="FF969696"/>
      </bottom>
      <diagonal/>
    </border>
    <border>
      <left/>
      <right style="dotted">
        <color rgb="FF969696"/>
      </right>
      <top/>
      <bottom style="dotted">
        <color rgb="FF969696"/>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right style="thin">
        <color rgb="FFC0C0C0"/>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bottom/>
      <diagonal/>
    </border>
    <border>
      <left/>
      <right style="thin">
        <color rgb="FFC0C0C0"/>
      </right>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right/>
      <top style="thin">
        <color rgb="FFC0C0C0"/>
      </top>
      <bottom style="double">
        <color rgb="FFC0C0C0"/>
      </bottom>
      <diagonal/>
    </border>
    <border>
      <left/>
      <right style="thin">
        <color rgb="FFC0C0C0"/>
      </right>
      <top style="thin">
        <color rgb="FFC0C0C0"/>
      </top>
      <bottom style="double">
        <color rgb="FFC0C0C0"/>
      </bottom>
      <diagonal/>
    </border>
    <border>
      <left style="thin">
        <color rgb="FFC0C0C0"/>
      </left>
      <right/>
      <top/>
      <bottom style="thin">
        <color rgb="FFC0C0C0"/>
      </bottom>
      <diagonal/>
    </border>
    <border>
      <left/>
      <right style="thin">
        <color rgb="FFC0C0C0"/>
      </right>
      <top/>
      <bottom style="thin">
        <color rgb="FFC0C0C0"/>
      </bottom>
      <diagonal/>
    </border>
    <border>
      <left/>
      <right/>
      <top/>
      <bottom style="thin">
        <color rgb="FFC0C0C0"/>
      </bottom>
      <diagonal/>
    </border>
    <border>
      <left style="thin">
        <color rgb="FFC0C0C0"/>
      </left>
      <right style="thin">
        <color rgb="FFC0C0C0"/>
      </right>
      <top style="thin">
        <color rgb="FFC0C0C0"/>
      </top>
      <bottom style="double">
        <color rgb="FFC0C0C0"/>
      </bottom>
      <diagonal/>
    </border>
    <border>
      <left/>
      <right/>
      <top style="double">
        <color rgb="FFC0C0C0"/>
      </top>
      <bottom style="thin">
        <color rgb="FFC0C0C0"/>
      </bottom>
      <diagonal/>
    </border>
    <border>
      <left/>
      <right style="thin">
        <color rgb="FFC0C0C0"/>
      </right>
      <top style="double">
        <color rgb="FFC0C0C0"/>
      </top>
      <bottom style="thin">
        <color rgb="FFC0C0C0"/>
      </bottom>
      <diagonal/>
    </border>
    <border>
      <left style="thin">
        <color rgb="FFC0C0C0"/>
      </left>
      <right/>
      <top style="thin">
        <color rgb="FFC0C0C0"/>
      </top>
      <bottom style="thin">
        <color rgb="FFC0C0C0"/>
      </bottom>
      <diagonal/>
    </border>
    <border>
      <left style="thin">
        <color rgb="FFC0C0C0"/>
      </left>
      <right/>
      <top style="double">
        <color rgb="FFC0C0C0"/>
      </top>
      <bottom style="thin">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style="double">
        <color rgb="FFC0C0C0"/>
      </top>
      <bottom style="thin">
        <color rgb="FFC0C0C0"/>
      </bottom>
      <diagonal/>
    </border>
    <border>
      <left/>
      <right/>
      <top/>
      <bottom style="thin">
        <color rgb="FF969696"/>
      </bottom>
      <diagonal/>
    </border>
    <border>
      <left style="thin">
        <color rgb="FF969696"/>
      </left>
      <right/>
      <top style="thin">
        <color rgb="FF969696"/>
      </top>
      <bottom/>
      <diagonal/>
    </border>
    <border>
      <left/>
      <right style="thin">
        <color rgb="FF969696"/>
      </right>
      <top style="thin">
        <color rgb="FF969696"/>
      </top>
      <bottom/>
      <diagonal/>
    </border>
    <border>
      <left style="thin">
        <color rgb="FF969696"/>
      </left>
      <right/>
      <top/>
      <bottom/>
      <diagonal/>
    </border>
    <border>
      <left/>
      <right style="thin">
        <color rgb="FF969696"/>
      </right>
      <top/>
      <bottom/>
      <diagonal/>
    </border>
    <border>
      <left style="thin">
        <color rgb="FF969696"/>
      </left>
      <right/>
      <top/>
      <bottom style="thin">
        <color rgb="FF969696"/>
      </bottom>
      <diagonal/>
    </border>
    <border>
      <left/>
      <right style="thin">
        <color rgb="FF969696"/>
      </right>
      <top/>
      <bottom style="thin">
        <color rgb="FF969696"/>
      </bottom>
      <diagonal/>
    </border>
    <border>
      <left style="thin">
        <color rgb="FFC0C0C0"/>
      </left>
      <right/>
      <top/>
      <bottom/>
      <diagonal/>
    </border>
    <border>
      <left style="thin">
        <color rgb="FFC0C0C0"/>
      </left>
      <right style="thin">
        <color rgb="FFC0C0C0"/>
      </right>
      <top style="double">
        <color rgb="FFC0C0C0"/>
      </top>
      <bottom/>
      <diagonal/>
    </border>
    <border>
      <left style="thin">
        <color rgb="FFC0C0C0"/>
      </left>
      <right style="thin">
        <color rgb="FFC0C0C0"/>
      </right>
      <top/>
      <bottom style="double">
        <color rgb="FFC0C0C0"/>
      </bottom>
      <diagonal/>
    </border>
    <border>
      <left style="thin">
        <color rgb="FFC0C0C0"/>
      </left>
      <right style="thin">
        <color rgb="FFC0C0C0"/>
      </right>
      <top/>
      <bottom style="double">
        <color rgb="FFC0C0C0"/>
      </bottom>
      <diagonal/>
    </border>
    <border>
      <left style="thin">
        <color rgb="FFC0C0C0"/>
      </left>
      <right/>
      <top style="thin">
        <color rgb="FFC0C0C0"/>
      </top>
      <bottom style="double">
        <color rgb="FFC0C0C0"/>
      </bottom>
      <diagonal/>
    </border>
    <border>
      <left/>
      <right/>
      <top/>
      <bottom style="double">
        <color rgb="FFC0C0C0"/>
      </bottom>
      <diagonal/>
    </border>
    <border>
      <left/>
      <right style="thin">
        <color rgb="FFC0C0C0"/>
      </right>
      <top/>
      <bottom style="double">
        <color rgb="FFC0C0C0"/>
      </bottom>
      <diagonal/>
    </border>
    <border>
      <left/>
      <right/>
      <top style="double">
        <color rgb="FFC0C0C0"/>
      </top>
      <bottom style="double">
        <color rgb="FFC0C0C0"/>
      </bottom>
      <diagonal/>
    </border>
    <border>
      <left/>
      <right style="thin">
        <color rgb="FFC0C0C0"/>
      </right>
      <top style="double">
        <color rgb="FFC0C0C0"/>
      </top>
      <bottom style="double">
        <color rgb="FFC0C0C0"/>
      </bottom>
      <diagonal/>
    </border>
    <border>
      <left style="thin">
        <color rgb="FFC0C0C0"/>
      </left>
      <right/>
      <top style="double">
        <color rgb="FFC0C0C0"/>
      </top>
      <bottom style="thin">
        <color rgb="FFC0C0C0"/>
      </bottom>
      <diagonal/>
    </border>
    <border>
      <left/>
      <right style="thin">
        <color rgb="FFC0C0C0"/>
      </right>
      <top style="double">
        <color rgb="FFC0C0C0"/>
      </top>
      <bottom style="thin">
        <color rgb="FFC0C0C0"/>
      </bottom>
      <diagonal/>
    </border>
    <border>
      <left/>
      <right/>
      <top style="double">
        <color rgb="FFC0C0C0"/>
      </top>
      <bottom style="double">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diagonal/>
    </border>
    <border>
      <left/>
      <right style="thin">
        <color rgb="FFC0C0C0"/>
      </right>
      <top style="double">
        <color rgb="FFC0C0C0"/>
      </top>
      <bottom/>
      <diagonal/>
    </border>
    <border>
      <left/>
      <right/>
      <top/>
      <bottom style="double">
        <color rgb="FFC0C0C0"/>
      </bottom>
      <diagonal/>
    </border>
    <border>
      <left/>
      <right/>
      <top style="double">
        <color rgb="FFC0C0C0"/>
      </top>
      <bottom style="double">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top/>
      <bottom style="double">
        <color rgb="FFC0C0C0"/>
      </bottom>
      <diagonal/>
    </border>
    <border>
      <left/>
      <right/>
      <top/>
      <bottom style="double">
        <color rgb="FFC0C0C0"/>
      </bottom>
      <diagonal/>
    </border>
    <border>
      <left/>
      <right style="thin">
        <color rgb="FFC0C0C0"/>
      </right>
      <top/>
      <bottom style="double">
        <color rgb="FFC0C0C0"/>
      </bottom>
      <diagonal/>
    </border>
    <border>
      <left style="thin">
        <color rgb="FFC0C0C0"/>
      </left>
      <right/>
      <top/>
      <bottom style="double">
        <color rgb="FFC0C0C0"/>
      </bottom>
      <diagonal/>
    </border>
    <border>
      <left/>
      <right/>
      <top style="thin">
        <color rgb="FFC0C0C0"/>
      </top>
      <bottom style="thin">
        <color rgb="FFC0C0C0"/>
      </bottom>
      <diagonal/>
    </border>
    <border>
      <left/>
      <right/>
      <top style="thin">
        <color rgb="FFC0C0C0"/>
      </top>
      <bottom style="double">
        <color rgb="FFC0C0C0"/>
      </bottom>
      <diagonal/>
    </border>
    <border>
      <left/>
      <right style="thin">
        <color rgb="FFC0C0C0"/>
      </right>
      <top style="thin">
        <color rgb="FFC0C0C0"/>
      </top>
      <bottom style="double">
        <color rgb="FFC0C0C0"/>
      </bottom>
      <diagonal/>
    </border>
    <border>
      <left/>
      <right/>
      <top style="double">
        <color rgb="FFC0C0C0"/>
      </top>
      <bottom style="thin">
        <color rgb="FFC0C0C0"/>
      </bottom>
      <diagonal/>
    </border>
    <border>
      <left style="thin">
        <color rgb="FFC0C0C0"/>
      </left>
      <right/>
      <top style="double">
        <color rgb="FFC0C0C0"/>
      </top>
      <bottom/>
      <diagonal/>
    </border>
    <border>
      <left style="thin">
        <color rgb="FFD8D8D8"/>
      </left>
      <right style="thin">
        <color rgb="FFD8D8D8"/>
      </right>
      <top/>
      <bottom/>
      <diagonal/>
    </border>
    <border>
      <left style="thin">
        <color rgb="FFD8D8D8"/>
      </left>
      <right/>
      <top/>
      <bottom/>
      <diagonal/>
    </border>
    <border>
      <left style="thin">
        <color rgb="FFBFBFBF"/>
      </left>
      <right style="thin">
        <color rgb="FFBFBFBF"/>
      </right>
      <top style="double">
        <color rgb="FFBFBFBF"/>
      </top>
      <bottom style="double">
        <color rgb="FFBFBFBF"/>
      </bottom>
      <diagonal/>
    </border>
    <border>
      <left style="thin">
        <color rgb="FFBFBFBF"/>
      </left>
      <right style="thin">
        <color rgb="FFBFBFBF"/>
      </right>
      <top/>
      <bottom style="double">
        <color rgb="FFBFBFBF"/>
      </bottom>
      <diagonal/>
    </border>
    <border>
      <left style="thin">
        <color rgb="FFBFBFBF"/>
      </left>
      <right style="thin">
        <color rgb="FFBFBFBF"/>
      </right>
      <top style="thin">
        <color rgb="FFBFBFBF"/>
      </top>
      <bottom style="double">
        <color rgb="FFBFBFBF"/>
      </bottom>
      <diagonal/>
    </border>
    <border>
      <left/>
      <right style="thin">
        <color rgb="FFC0C0C0"/>
      </right>
      <top style="double">
        <color rgb="FFC0C0C0"/>
      </top>
      <bottom style="double">
        <color rgb="FFC0C0C0"/>
      </bottom>
      <diagonal/>
    </border>
    <border>
      <left/>
      <right style="thin">
        <color rgb="FFC0C0C0"/>
      </right>
      <top style="thin">
        <color rgb="FFC0C0C0"/>
      </top>
      <bottom/>
      <diagonal/>
    </border>
    <border>
      <left/>
      <right style="thin">
        <color rgb="FFC0C0C0"/>
      </right>
      <top style="thin">
        <color rgb="FFC0C0C0"/>
      </top>
      <bottom/>
      <diagonal/>
    </border>
    <border>
      <left/>
      <right style="thin">
        <color rgb="FFC0C0C0"/>
      </right>
      <top/>
      <bottom style="thin">
        <color rgb="FFC0C0C0"/>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right/>
      <top style="thin">
        <color rgb="FF969696"/>
      </top>
      <bottom style="thin">
        <color rgb="FF969696"/>
      </bottom>
      <diagonal/>
    </border>
    <border>
      <left style="thin">
        <color rgb="FF969696"/>
      </left>
      <right/>
      <top style="thin">
        <color rgb="FF969696"/>
      </top>
      <bottom style="thin">
        <color rgb="FF969696"/>
      </bottom>
      <diagonal/>
    </border>
    <border>
      <left/>
      <right style="thin">
        <color rgb="FF969696"/>
      </right>
      <top style="thin">
        <color rgb="FF969696"/>
      </top>
      <bottom style="thin">
        <color rgb="FF969696"/>
      </bottom>
      <diagonal/>
    </border>
    <border>
      <left style="thin">
        <color rgb="FF969696"/>
      </left>
      <right/>
      <top/>
      <bottom/>
      <diagonal/>
    </border>
    <border>
      <left/>
      <right/>
      <top/>
      <bottom/>
      <diagonal/>
    </border>
    <border>
      <left/>
      <right style="thin">
        <color rgb="FF969696"/>
      </right>
      <top style="thin">
        <color rgb="FF969696"/>
      </top>
      <bottom style="thin">
        <color rgb="FF969696"/>
      </bottom>
      <diagonal/>
    </border>
    <border>
      <left style="thin">
        <color rgb="FF969696"/>
      </left>
      <right style="thin">
        <color rgb="FF969696"/>
      </right>
      <top style="thin">
        <color rgb="FF969696"/>
      </top>
      <bottom/>
      <diagonal/>
    </border>
    <border>
      <left style="thin">
        <color rgb="FF969696"/>
      </left>
      <right style="thin">
        <color rgb="FF969696"/>
      </right>
      <top/>
      <bottom style="thin">
        <color rgb="FF969696"/>
      </bottom>
      <diagonal/>
    </border>
    <border>
      <left style="thin">
        <color rgb="FF969696"/>
      </left>
      <right style="thin">
        <color rgb="FF969696"/>
      </right>
      <top/>
      <bottom/>
      <diagonal/>
    </border>
    <border>
      <left style="thin">
        <color rgb="FF969696"/>
      </left>
      <right/>
      <top style="thin">
        <color rgb="FF969696"/>
      </top>
      <bottom style="double">
        <color rgb="FF969696"/>
      </bottom>
      <diagonal/>
    </border>
    <border>
      <left/>
      <right/>
      <top style="thin">
        <color rgb="FF969696"/>
      </top>
      <bottom style="double">
        <color rgb="FF969696"/>
      </bottom>
      <diagonal/>
    </border>
    <border>
      <left/>
      <right style="thin">
        <color rgb="FF969696"/>
      </right>
      <top style="thin">
        <color rgb="FF969696"/>
      </top>
      <bottom style="double">
        <color rgb="FF969696"/>
      </bottom>
      <diagonal/>
    </border>
    <border>
      <left style="thin">
        <color rgb="FF969696"/>
      </left>
      <right style="thin">
        <color rgb="FF969696"/>
      </right>
      <top style="thin">
        <color rgb="FF969696"/>
      </top>
      <bottom style="double">
        <color rgb="FF969696"/>
      </bottom>
      <diagonal/>
    </border>
    <border>
      <left style="thin">
        <color rgb="FF969696"/>
      </left>
      <right/>
      <top style="double">
        <color rgb="FF969696"/>
      </top>
      <bottom style="thin">
        <color rgb="FF969696"/>
      </bottom>
      <diagonal/>
    </border>
    <border>
      <left/>
      <right/>
      <top style="double">
        <color rgb="FF969696"/>
      </top>
      <bottom style="thin">
        <color rgb="FF969696"/>
      </bottom>
      <diagonal/>
    </border>
    <border>
      <left/>
      <right/>
      <top style="double">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style="double">
        <color rgb="FF969696"/>
      </top>
      <bottom/>
      <diagonal/>
    </border>
    <border>
      <left style="thin">
        <color rgb="FF969696"/>
      </left>
      <right style="thin">
        <color rgb="FF969696"/>
      </right>
      <top style="double">
        <color rgb="FF969696"/>
      </top>
      <bottom style="thin">
        <color rgb="FF969696"/>
      </bottom>
      <diagonal/>
    </border>
    <border>
      <left/>
      <right style="thin">
        <color rgb="FF969696"/>
      </right>
      <top/>
      <bottom/>
      <diagonal/>
    </border>
    <border>
      <left/>
      <right/>
      <top style="thin">
        <color rgb="FF969696"/>
      </top>
      <bottom style="thin">
        <color rgb="FF969696"/>
      </bottom>
      <diagonal/>
    </border>
    <border>
      <left style="thin">
        <color rgb="FF969696"/>
      </left>
      <right style="thin">
        <color rgb="FF969696"/>
      </right>
      <top/>
      <bottom style="thin">
        <color rgb="FF969696"/>
      </bottom>
      <diagonal/>
    </border>
    <border>
      <left style="thin">
        <color rgb="FF969696"/>
      </left>
      <right/>
      <top style="thin">
        <color rgb="FF969696"/>
      </top>
      <bottom style="thin">
        <color rgb="FF969696"/>
      </bottom>
      <diagonal/>
    </border>
    <border>
      <left style="thin">
        <color rgb="FF969696"/>
      </left>
      <right style="thin">
        <color rgb="FF969696"/>
      </right>
      <top style="double">
        <color rgb="FF969696"/>
      </top>
      <bottom style="double">
        <color rgb="FF969696"/>
      </bottom>
      <diagonal/>
    </border>
    <border>
      <left style="thin">
        <color rgb="FF969696"/>
      </left>
      <right/>
      <top/>
      <bottom style="thin">
        <color rgb="FF969696"/>
      </bottom>
      <diagonal/>
    </border>
    <border>
      <left style="thin">
        <color rgb="FF969696"/>
      </left>
      <right style="thin">
        <color rgb="FF969696"/>
      </right>
      <top/>
      <bottom/>
      <diagonal/>
    </border>
    <border>
      <left/>
      <right/>
      <top style="thin">
        <color rgb="FFC0C0C0"/>
      </top>
      <bottom/>
      <diagonal/>
    </border>
    <border>
      <left style="double">
        <color rgb="FF969696"/>
      </left>
      <right/>
      <top style="double">
        <color rgb="FF969696"/>
      </top>
      <bottom/>
      <diagonal/>
    </border>
    <border>
      <left/>
      <right/>
      <top style="double">
        <color rgb="FF969696"/>
      </top>
      <bottom/>
      <diagonal/>
    </border>
    <border>
      <left/>
      <right style="double">
        <color rgb="FF969696"/>
      </right>
      <top style="double">
        <color rgb="FF969696"/>
      </top>
      <bottom/>
      <diagonal/>
    </border>
    <border>
      <left style="double">
        <color rgb="FF969696"/>
      </left>
      <right/>
      <top/>
      <bottom/>
      <diagonal/>
    </border>
    <border>
      <left style="double">
        <color rgb="FF969696"/>
      </left>
      <right/>
      <top/>
      <bottom style="double">
        <color rgb="FF969696"/>
      </bottom>
      <diagonal/>
    </border>
    <border>
      <left/>
      <right/>
      <top/>
      <bottom style="double">
        <color rgb="FF969696"/>
      </bottom>
      <diagonal/>
    </border>
    <border>
      <left/>
      <right style="double">
        <color rgb="FF969696"/>
      </right>
      <top/>
      <bottom style="double">
        <color rgb="FF969696"/>
      </bottom>
      <diagonal/>
    </border>
    <border>
      <left/>
      <right/>
      <top/>
      <bottom style="thin">
        <color rgb="FF808080"/>
      </bottom>
      <diagonal/>
    </border>
    <border>
      <left style="thin">
        <color rgb="FF808080"/>
      </left>
      <right/>
      <top style="thin">
        <color rgb="FF808080"/>
      </top>
      <bottom style="double">
        <color rgb="FF808080"/>
      </bottom>
      <diagonal/>
    </border>
    <border>
      <left/>
      <right/>
      <top style="thin">
        <color rgb="FF808080"/>
      </top>
      <bottom style="double">
        <color rgb="FF808080"/>
      </bottom>
      <diagonal/>
    </border>
    <border>
      <left/>
      <right style="thin">
        <color rgb="FF808080"/>
      </right>
      <top style="thin">
        <color rgb="FF808080"/>
      </top>
      <bottom style="double">
        <color rgb="FF808080"/>
      </bottom>
      <diagonal/>
    </border>
    <border>
      <left/>
      <right/>
      <top/>
      <bottom style="double">
        <color rgb="FF969696"/>
      </bottom>
      <diagonal/>
    </border>
    <border>
      <left/>
      <right/>
      <top style="double">
        <color rgb="FF969696"/>
      </top>
      <bottom style="double">
        <color rgb="FF969696"/>
      </bottom>
      <diagonal/>
    </border>
    <border>
      <left/>
      <right/>
      <top/>
      <bottom style="thin">
        <color rgb="FF969696"/>
      </bottom>
      <diagonal/>
    </border>
    <border>
      <left style="thin">
        <color rgb="FFA5A5A5"/>
      </left>
      <right/>
      <top/>
      <bottom/>
      <diagonal/>
    </border>
    <border>
      <left style="thin">
        <color rgb="FFA5A5A5"/>
      </left>
      <right style="thin">
        <color rgb="FFA5A5A5"/>
      </right>
      <top style="thin">
        <color rgb="FF000000"/>
      </top>
      <bottom style="thin">
        <color rgb="FFA5A5A5"/>
      </bottom>
      <diagonal/>
    </border>
    <border>
      <left style="thin">
        <color rgb="FFA5A5A5"/>
      </left>
      <right/>
      <top style="thin">
        <color rgb="FF000000"/>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thin">
        <color rgb="FFA5A5A5"/>
      </left>
      <right style="thin">
        <color rgb="FFA5A5A5"/>
      </right>
      <top/>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right/>
      <top/>
      <bottom style="thin">
        <color rgb="FFC0C0C0"/>
      </bottom>
      <diagonal/>
    </border>
    <border>
      <left/>
      <right/>
      <top style="double">
        <color rgb="FFC0C0C0"/>
      </top>
      <bottom/>
      <diagonal/>
    </border>
    <border>
      <left/>
      <right style="thin">
        <color rgb="FFC0C0C0"/>
      </right>
      <top style="double">
        <color rgb="FFC0C0C0"/>
      </top>
      <bottom/>
      <diagonal/>
    </border>
    <border>
      <left style="thin">
        <color rgb="FFC0C0C0"/>
      </left>
      <right/>
      <top style="double">
        <color rgb="FFC0C0C0"/>
      </top>
      <bottom/>
      <diagonal/>
    </border>
    <border>
      <left/>
      <right/>
      <top style="double">
        <color rgb="FFC0C0C0"/>
      </top>
      <bottom style="thin">
        <color rgb="FFC0C0C0"/>
      </bottom>
      <diagonal/>
    </border>
    <border>
      <left style="thin">
        <color rgb="FFC0C0C0"/>
      </left>
      <right/>
      <top/>
      <bottom/>
      <diagonal/>
    </border>
    <border>
      <left/>
      <right style="thin">
        <color rgb="FFC0C0C0"/>
      </right>
      <top/>
      <bottom/>
      <diagonal/>
    </border>
    <border>
      <left/>
      <right/>
      <top style="thin">
        <color rgb="FFA5A5A5"/>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C0C0C0"/>
      </left>
      <right/>
      <top style="thin">
        <color rgb="FFC0C0C0"/>
      </top>
      <bottom style="thin">
        <color rgb="FF969696"/>
      </bottom>
      <diagonal/>
    </border>
    <border>
      <left/>
      <right/>
      <top style="thin">
        <color rgb="FFC0C0C0"/>
      </top>
      <bottom style="thin">
        <color rgb="FF969696"/>
      </bottom>
      <diagonal/>
    </border>
    <border>
      <left/>
      <right style="thin">
        <color rgb="FFC0C0C0"/>
      </right>
      <top style="thin">
        <color rgb="FFC0C0C0"/>
      </top>
      <bottom style="thin">
        <color rgb="FF969696"/>
      </bottom>
      <diagonal/>
    </border>
    <border>
      <left style="thin">
        <color rgb="FF969696"/>
      </left>
      <right style="thin">
        <color rgb="FF969696"/>
      </right>
      <top style="thin">
        <color rgb="FF969696"/>
      </top>
      <bottom/>
      <diagonal/>
    </border>
    <border>
      <left style="thin">
        <color rgb="FF969696"/>
      </left>
      <right style="thin">
        <color rgb="FF969696"/>
      </right>
      <top/>
      <bottom style="double">
        <color rgb="FF969696"/>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double">
        <color rgb="FFC0C0C0"/>
      </left>
      <right/>
      <top style="double">
        <color rgb="FFC0C0C0"/>
      </top>
      <bottom/>
      <diagonal/>
    </border>
    <border>
      <left/>
      <right/>
      <top style="double">
        <color rgb="FFC0C0C0"/>
      </top>
      <bottom/>
      <diagonal/>
    </border>
    <border>
      <left/>
      <right style="double">
        <color rgb="FFC0C0C0"/>
      </right>
      <top style="double">
        <color rgb="FFC0C0C0"/>
      </top>
      <bottom/>
      <diagonal/>
    </border>
    <border>
      <left style="double">
        <color rgb="FFC0C0C0"/>
      </left>
      <right/>
      <top/>
      <bottom/>
      <diagonal/>
    </border>
    <border>
      <left/>
      <right style="double">
        <color rgb="FFC0C0C0"/>
      </right>
      <top/>
      <bottom/>
      <diagonal/>
    </border>
    <border>
      <left style="double">
        <color rgb="FFC0C0C0"/>
      </left>
      <right/>
      <top/>
      <bottom/>
      <diagonal/>
    </border>
    <border>
      <left/>
      <right style="double">
        <color rgb="FFC0C0C0"/>
      </right>
      <top/>
      <bottom/>
      <diagonal/>
    </border>
    <border>
      <left style="double">
        <color rgb="FFC0C0C0"/>
      </left>
      <right/>
      <top/>
      <bottom style="double">
        <color rgb="FFC0C0C0"/>
      </bottom>
      <diagonal/>
    </border>
    <border>
      <left/>
      <right style="double">
        <color rgb="FFC0C0C0"/>
      </right>
      <top/>
      <bottom style="double">
        <color rgb="FFC0C0C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C0C0C0"/>
      </left>
      <right style="thin">
        <color rgb="FFC0C0C0"/>
      </right>
      <top style="thin">
        <color rgb="FFC0C0C0"/>
      </top>
      <bottom style="thin">
        <color rgb="FF969696"/>
      </bottom>
      <diagonal/>
    </border>
    <border>
      <left/>
      <right/>
      <top style="dotted">
        <color rgb="FF969696"/>
      </top>
      <bottom style="dotted">
        <color rgb="FF969696"/>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double">
        <color rgb="FF000000"/>
      </bottom>
      <diagonal/>
    </border>
    <border>
      <left style="thin">
        <color rgb="FF969696"/>
      </left>
      <right/>
      <top style="thin">
        <color rgb="FF969696"/>
      </top>
      <bottom/>
      <diagonal/>
    </border>
    <border>
      <left/>
      <right/>
      <top style="thin">
        <color rgb="FF969696"/>
      </top>
      <bottom/>
      <diagonal/>
    </border>
    <border>
      <left/>
      <right style="thin">
        <color rgb="FF969696"/>
      </right>
      <top style="thin">
        <color rgb="FF969696"/>
      </top>
      <bottom/>
      <diagonal/>
    </border>
    <border>
      <left style="thin">
        <color rgb="FF969696"/>
      </left>
      <right/>
      <top/>
      <bottom/>
      <diagonal/>
    </border>
    <border>
      <left/>
      <right/>
      <top/>
      <bottom style="thin">
        <color rgb="FF7F7F7F"/>
      </bottom>
      <diagonal/>
    </border>
    <border>
      <left/>
      <right/>
      <top/>
      <bottom style="thin">
        <color rgb="FF808080"/>
      </bottom>
      <diagonal/>
    </border>
    <border>
      <left/>
      <right/>
      <top style="thin">
        <color rgb="FF969696"/>
      </top>
      <bottom style="thin">
        <color rgb="FF000000"/>
      </bottom>
      <diagonal/>
    </border>
  </borders>
  <cellStyleXfs count="2">
    <xf numFmtId="0" fontId="0" fillId="0" borderId="0"/>
    <xf numFmtId="0" fontId="159" fillId="0" borderId="0" applyNumberFormat="0" applyFill="0" applyBorder="0" applyAlignment="0" applyProtection="0"/>
  </cellStyleXfs>
  <cellXfs count="1575">
    <xf numFmtId="0" fontId="0" fillId="0" borderId="0" xfId="0" applyFont="1" applyAlignment="1"/>
    <xf numFmtId="0" fontId="1"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applyAlignment="1">
      <alignment vertical="center"/>
    </xf>
    <xf numFmtId="0" fontId="1" fillId="0" borderId="4" xfId="0" applyFont="1" applyBorder="1" applyAlignment="1">
      <alignment vertical="center"/>
    </xf>
    <xf numFmtId="0" fontId="2" fillId="0" borderId="5" xfId="0" applyFont="1" applyBorder="1" applyAlignment="1">
      <alignment vertical="center"/>
    </xf>
    <xf numFmtId="0" fontId="3" fillId="0" borderId="0" xfId="0" applyFont="1" applyAlignment="1">
      <alignment horizontal="center" vertical="center"/>
    </xf>
    <xf numFmtId="0" fontId="1"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4" fillId="0" borderId="0" xfId="0" applyFont="1" applyAlignment="1">
      <alignment vertical="center"/>
    </xf>
    <xf numFmtId="0" fontId="5" fillId="0" borderId="9" xfId="0" applyFont="1" applyBorder="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left" vertical="center"/>
    </xf>
    <xf numFmtId="0" fontId="5" fillId="0" borderId="0" xfId="0" applyFont="1" applyAlignment="1">
      <alignment horizontal="left" vertical="center"/>
    </xf>
    <xf numFmtId="0" fontId="2" fillId="0" borderId="1" xfId="0" applyFont="1" applyBorder="1" applyAlignment="1">
      <alignment vertical="center"/>
    </xf>
    <xf numFmtId="0" fontId="1"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2" fillId="0" borderId="0" xfId="0" applyFont="1" applyAlignment="1">
      <alignment horizontal="center" vertical="center"/>
    </xf>
    <xf numFmtId="0" fontId="12" fillId="0" borderId="9" xfId="0" applyFont="1" applyBorder="1" applyAlignment="1">
      <alignment horizontal="center" vertical="center"/>
    </xf>
    <xf numFmtId="0" fontId="1"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vertical="center"/>
    </xf>
    <xf numFmtId="0" fontId="5" fillId="0" borderId="4" xfId="0" applyFont="1" applyBorder="1" applyAlignment="1">
      <alignment horizontal="left" vertical="center"/>
    </xf>
    <xf numFmtId="0" fontId="1" fillId="0" borderId="10" xfId="0" applyFont="1" applyBorder="1" applyAlignment="1">
      <alignment vertical="center"/>
    </xf>
    <xf numFmtId="0" fontId="12" fillId="0" borderId="0" xfId="0" applyFont="1" applyAlignment="1">
      <alignment horizontal="center" vertical="center"/>
    </xf>
    <xf numFmtId="0" fontId="14" fillId="0" borderId="0" xfId="0" applyFont="1" applyAlignment="1">
      <alignment horizontal="left" vertical="center"/>
    </xf>
    <xf numFmtId="0" fontId="1" fillId="0" borderId="3"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5" xfId="0" applyFont="1" applyBorder="1" applyAlignment="1">
      <alignment vertical="center"/>
    </xf>
    <xf numFmtId="0" fontId="17" fillId="0" borderId="0" xfId="0" applyFont="1" applyAlignment="1">
      <alignment vertical="center"/>
    </xf>
    <xf numFmtId="0" fontId="5" fillId="0" borderId="2" xfId="0" applyFont="1" applyBorder="1" applyAlignment="1">
      <alignment horizontal="left" vertical="center"/>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0" fontId="2" fillId="0" borderId="6" xfId="0" applyFont="1" applyBorder="1" applyAlignment="1">
      <alignment vertical="center"/>
    </xf>
    <xf numFmtId="0" fontId="5" fillId="0" borderId="1" xfId="0" applyFont="1" applyBorder="1" applyAlignment="1">
      <alignment horizontal="left" vertical="center"/>
    </xf>
    <xf numFmtId="0" fontId="18" fillId="0" borderId="4" xfId="0" applyFont="1" applyBorder="1" applyAlignment="1">
      <alignment horizontal="left" vertical="center"/>
    </xf>
    <xf numFmtId="0" fontId="19" fillId="0" borderId="0" xfId="0" applyFont="1" applyAlignment="1">
      <alignment horizontal="left" vertical="center"/>
    </xf>
    <xf numFmtId="166" fontId="20" fillId="0" borderId="0" xfId="0" applyNumberFormat="1" applyFont="1" applyAlignment="1">
      <alignment horizontal="center" vertical="center"/>
    </xf>
    <xf numFmtId="0" fontId="21" fillId="0" borderId="0" xfId="0" applyFont="1"/>
    <xf numFmtId="0" fontId="3" fillId="0" borderId="0" xfId="0" applyFont="1"/>
    <xf numFmtId="0" fontId="3" fillId="0" borderId="5" xfId="0" applyFont="1" applyBorder="1"/>
    <xf numFmtId="0" fontId="1" fillId="0" borderId="0" xfId="0" applyFont="1" applyAlignment="1">
      <alignment horizontal="center" vertical="center"/>
    </xf>
    <xf numFmtId="0" fontId="22" fillId="0" borderId="0" xfId="0" applyFont="1"/>
    <xf numFmtId="0" fontId="5" fillId="0" borderId="12" xfId="0" applyFont="1" applyBorder="1" applyAlignment="1">
      <alignment horizontal="center"/>
    </xf>
    <xf numFmtId="0" fontId="2" fillId="0" borderId="0" xfId="0" applyFont="1" applyAlignment="1">
      <alignment horizontal="left"/>
    </xf>
    <xf numFmtId="0" fontId="1" fillId="0" borderId="0" xfId="0" applyFont="1" applyAlignment="1">
      <alignment horizontal="left" vertical="center"/>
    </xf>
    <xf numFmtId="0" fontId="2" fillId="0" borderId="5" xfId="0" applyFont="1" applyBorder="1" applyAlignment="1">
      <alignment horizontal="left" vertical="center"/>
    </xf>
    <xf numFmtId="0" fontId="2" fillId="0" borderId="0" xfId="0" applyFont="1"/>
    <xf numFmtId="0" fontId="3" fillId="0" borderId="4" xfId="0" applyFont="1" applyBorder="1" applyAlignment="1">
      <alignment vertical="center"/>
    </xf>
    <xf numFmtId="0" fontId="3" fillId="0" borderId="7" xfId="0" applyFont="1" applyBorder="1" applyAlignment="1">
      <alignment vertical="center"/>
    </xf>
    <xf numFmtId="0" fontId="2" fillId="0" borderId="6" xfId="0" applyFont="1" applyBorder="1"/>
    <xf numFmtId="0" fontId="2" fillId="0" borderId="7" xfId="0" applyFont="1" applyBorder="1"/>
    <xf numFmtId="0" fontId="2" fillId="0" borderId="4" xfId="0" applyFont="1" applyBorder="1" applyAlignment="1">
      <alignment horizontal="right" vertical="center"/>
    </xf>
    <xf numFmtId="0" fontId="23" fillId="0" borderId="5" xfId="0" applyFont="1" applyBorder="1" applyAlignment="1">
      <alignment horizontal="left" vertical="center"/>
    </xf>
    <xf numFmtId="0" fontId="2" fillId="0" borderId="6" xfId="0" applyFont="1" applyBorder="1" applyAlignment="1">
      <alignment horizontal="right" vertical="center"/>
    </xf>
    <xf numFmtId="0" fontId="1" fillId="0" borderId="7" xfId="0" applyFont="1" applyBorder="1" applyAlignment="1">
      <alignment vertical="top"/>
    </xf>
    <xf numFmtId="0" fontId="1" fillId="0" borderId="7" xfId="0" applyFont="1" applyBorder="1" applyAlignment="1">
      <alignment horizontal="left" vertical="center"/>
    </xf>
    <xf numFmtId="0" fontId="24" fillId="0" borderId="2" xfId="0" applyFont="1" applyBorder="1" applyAlignment="1">
      <alignment horizontal="left" vertical="center"/>
    </xf>
    <xf numFmtId="0" fontId="1" fillId="0" borderId="2" xfId="0" quotePrefix="1" applyFont="1" applyBorder="1" applyAlignment="1">
      <alignment horizontal="left" vertical="center"/>
    </xf>
    <xf numFmtId="0" fontId="24" fillId="0" borderId="2" xfId="0" applyFont="1" applyBorder="1" applyAlignment="1">
      <alignmen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27" fillId="0" borderId="0" xfId="0" applyFont="1" applyAlignment="1">
      <alignment horizontal="left" wrapText="1"/>
    </xf>
    <xf numFmtId="0" fontId="24" fillId="0" borderId="0" xfId="0" applyFont="1" applyAlignment="1">
      <alignment horizontal="left" vertical="center"/>
    </xf>
    <xf numFmtId="0" fontId="28" fillId="0" borderId="0" xfId="0" applyFont="1" applyAlignment="1">
      <alignment horizontal="left" vertical="center"/>
    </xf>
    <xf numFmtId="0" fontId="12" fillId="0" borderId="13" xfId="0" applyFont="1" applyBorder="1" applyAlignment="1">
      <alignment horizontal="left" vertical="center"/>
    </xf>
    <xf numFmtId="0" fontId="3" fillId="0" borderId="14" xfId="0" applyFont="1" applyBorder="1"/>
    <xf numFmtId="0" fontId="12" fillId="0" borderId="14" xfId="0" applyFont="1" applyBorder="1" applyAlignment="1">
      <alignment horizontal="left" vertical="center"/>
    </xf>
    <xf numFmtId="0" fontId="12" fillId="0" borderId="14" xfId="0" applyFont="1" applyBorder="1" applyAlignment="1">
      <alignment horizontal="center" vertical="center" wrapText="1"/>
    </xf>
    <xf numFmtId="0" fontId="3" fillId="0" borderId="0" xfId="0" applyFont="1" applyAlignment="1">
      <alignment horizontal="left"/>
    </xf>
    <xf numFmtId="0" fontId="12" fillId="0" borderId="0" xfId="0" applyFont="1"/>
    <xf numFmtId="49" fontId="3" fillId="0" borderId="0" xfId="0" applyNumberFormat="1" applyFont="1" applyAlignment="1">
      <alignment horizontal="left"/>
    </xf>
    <xf numFmtId="49" fontId="29" fillId="0" borderId="0" xfId="0" applyNumberFormat="1" applyFont="1" applyAlignment="1">
      <alignment horizontal="center"/>
    </xf>
    <xf numFmtId="49" fontId="3" fillId="0" borderId="0" xfId="0" applyNumberFormat="1" applyFont="1" applyAlignment="1">
      <alignment horizontal="center"/>
    </xf>
    <xf numFmtId="0" fontId="30" fillId="0" borderId="0" xfId="0" applyFont="1"/>
    <xf numFmtId="49" fontId="30" fillId="0" borderId="0" xfId="0" applyNumberFormat="1" applyFont="1" applyAlignment="1">
      <alignment horizontal="left"/>
    </xf>
    <xf numFmtId="49" fontId="31" fillId="0" borderId="0" xfId="0" applyNumberFormat="1" applyFont="1" applyAlignment="1">
      <alignment horizontal="center"/>
    </xf>
    <xf numFmtId="0" fontId="12" fillId="0" borderId="0" xfId="0" applyFont="1" applyAlignment="1">
      <alignment horizontal="left"/>
    </xf>
    <xf numFmtId="0" fontId="12" fillId="0" borderId="15" xfId="0" applyFont="1" applyBorder="1" applyAlignment="1">
      <alignment horizontal="left"/>
    </xf>
    <xf numFmtId="0" fontId="3" fillId="0" borderId="15" xfId="0" applyFont="1" applyBorder="1"/>
    <xf numFmtId="0" fontId="32" fillId="0" borderId="0" xfId="0" applyFont="1" applyAlignment="1">
      <alignment horizontal="left" vertical="center"/>
    </xf>
    <xf numFmtId="0" fontId="33" fillId="0" borderId="0" xfId="0" applyFont="1" applyAlignment="1">
      <alignment horizontal="left"/>
    </xf>
    <xf numFmtId="0" fontId="34" fillId="0" borderId="0" xfId="0" applyFont="1" applyAlignment="1">
      <alignment horizontal="left"/>
    </xf>
    <xf numFmtId="0" fontId="35" fillId="0" borderId="0" xfId="0" applyFont="1"/>
    <xf numFmtId="0" fontId="36" fillId="0" borderId="0" xfId="0" applyFont="1"/>
    <xf numFmtId="0" fontId="37" fillId="0" borderId="0" xfId="0" applyFont="1" applyAlignment="1">
      <alignment horizontal="left"/>
    </xf>
    <xf numFmtId="0" fontId="38" fillId="0" borderId="0" xfId="0" applyFont="1" applyAlignment="1">
      <alignment horizontal="left"/>
    </xf>
    <xf numFmtId="0" fontId="39" fillId="0" borderId="0" xfId="0" applyFont="1" applyAlignment="1">
      <alignment horizontal="left"/>
    </xf>
    <xf numFmtId="0" fontId="1" fillId="0" borderId="0" xfId="0" applyFont="1"/>
    <xf numFmtId="0" fontId="40" fillId="0" borderId="0" xfId="0" applyFont="1" applyAlignment="1">
      <alignment horizontal="left"/>
    </xf>
    <xf numFmtId="0" fontId="1" fillId="0" borderId="0" xfId="0" applyFont="1" applyAlignment="1">
      <alignment horizontal="left"/>
    </xf>
    <xf numFmtId="0" fontId="41" fillId="0" borderId="0" xfId="0" applyFont="1" applyAlignment="1">
      <alignment horizontal="left"/>
    </xf>
    <xf numFmtId="0" fontId="42" fillId="0" borderId="0" xfId="0" applyFont="1" applyAlignment="1">
      <alignment horizontal="left"/>
    </xf>
    <xf numFmtId="0" fontId="43" fillId="0" borderId="0" xfId="0" applyFont="1" applyAlignment="1">
      <alignment horizontal="left"/>
    </xf>
    <xf numFmtId="166" fontId="24" fillId="0" borderId="0" xfId="0" applyNumberFormat="1" applyFont="1" applyAlignment="1">
      <alignment vertical="center"/>
    </xf>
    <xf numFmtId="0" fontId="3" fillId="0" borderId="0" xfId="0" applyFont="1" applyAlignment="1">
      <alignment horizontal="left" vertical="top"/>
    </xf>
    <xf numFmtId="166" fontId="1" fillId="0" borderId="0" xfId="0" applyNumberFormat="1" applyFont="1" applyAlignment="1">
      <alignment horizontal="left"/>
    </xf>
    <xf numFmtId="0" fontId="2" fillId="0" borderId="0" xfId="0" applyFont="1" applyAlignment="1">
      <alignment horizontal="center" vertical="top" textRotation="180"/>
    </xf>
    <xf numFmtId="0" fontId="45" fillId="0" borderId="0" xfId="0" applyFont="1" applyAlignment="1">
      <alignment horizontal="center" vertical="center"/>
    </xf>
    <xf numFmtId="166" fontId="24" fillId="0" borderId="0" xfId="0" applyNumberFormat="1" applyFont="1" applyAlignment="1">
      <alignment horizontal="left" vertical="center"/>
    </xf>
    <xf numFmtId="49" fontId="1" fillId="0" borderId="0" xfId="0" applyNumberFormat="1" applyFont="1" applyAlignment="1">
      <alignment horizontal="left" vertical="top"/>
    </xf>
    <xf numFmtId="0" fontId="1" fillId="0" borderId="0" xfId="0" applyFont="1" applyAlignment="1">
      <alignment horizontal="left" vertical="top"/>
    </xf>
    <xf numFmtId="0" fontId="1" fillId="0" borderId="0" xfId="0" applyFont="1" applyAlignment="1">
      <alignment vertical="top"/>
    </xf>
    <xf numFmtId="166" fontId="1" fillId="0" borderId="0" xfId="0" applyNumberFormat="1" applyFont="1" applyAlignment="1">
      <alignment horizontal="left" vertical="top"/>
    </xf>
    <xf numFmtId="0" fontId="46" fillId="0" borderId="0" xfId="0" applyFont="1" applyAlignment="1">
      <alignment horizontal="left" vertical="top"/>
    </xf>
    <xf numFmtId="166" fontId="12" fillId="0" borderId="9" xfId="0" applyNumberFormat="1" applyFont="1" applyBorder="1" applyAlignment="1">
      <alignment horizontal="center" vertical="center"/>
    </xf>
    <xf numFmtId="166" fontId="24" fillId="0" borderId="0" xfId="0" applyNumberFormat="1" applyFont="1" applyAlignment="1">
      <alignment horizontal="right" vertical="center"/>
    </xf>
    <xf numFmtId="166" fontId="1" fillId="0" borderId="0" xfId="0" applyNumberFormat="1" applyFont="1" applyAlignment="1">
      <alignment vertical="center"/>
    </xf>
    <xf numFmtId="166" fontId="24" fillId="0" borderId="0" xfId="0" applyNumberFormat="1" applyFont="1" applyAlignment="1">
      <alignment horizontal="right" vertical="center" wrapText="1"/>
    </xf>
    <xf numFmtId="166" fontId="1" fillId="0" borderId="0" xfId="0" applyNumberFormat="1" applyFont="1" applyAlignment="1">
      <alignment horizontal="left" vertical="center"/>
    </xf>
    <xf numFmtId="0" fontId="12" fillId="0" borderId="0" xfId="0" applyFont="1" applyAlignment="1">
      <alignment horizontal="left" vertical="center"/>
    </xf>
    <xf numFmtId="166" fontId="28" fillId="0" borderId="0" xfId="0" applyNumberFormat="1" applyFont="1" applyAlignment="1">
      <alignment horizontal="left" vertical="center"/>
    </xf>
    <xf numFmtId="0" fontId="12" fillId="0" borderId="16" xfId="0" applyFont="1" applyBorder="1" applyAlignment="1">
      <alignment horizontal="center" vertical="center"/>
    </xf>
    <xf numFmtId="0" fontId="28" fillId="0" borderId="0" xfId="0" applyFont="1" applyAlignment="1">
      <alignment horizontal="left" vertical="top"/>
    </xf>
    <xf numFmtId="0" fontId="5" fillId="0" borderId="9" xfId="0" applyFont="1" applyBorder="1" applyAlignment="1">
      <alignment horizontal="center"/>
    </xf>
    <xf numFmtId="166" fontId="24" fillId="0" borderId="0" xfId="0" applyNumberFormat="1" applyFont="1" applyAlignment="1">
      <alignment horizontal="right"/>
    </xf>
    <xf numFmtId="0" fontId="2" fillId="0" borderId="16" xfId="0" applyFont="1" applyBorder="1" applyAlignment="1">
      <alignment horizontal="left"/>
    </xf>
    <xf numFmtId="14" fontId="3" fillId="0" borderId="0" xfId="0" applyNumberFormat="1" applyFont="1" applyAlignment="1">
      <alignment horizontal="center" vertical="center"/>
    </xf>
    <xf numFmtId="14" fontId="5" fillId="0" borderId="17" xfId="0" applyNumberFormat="1" applyFont="1" applyBorder="1" applyAlignment="1">
      <alignment horizontal="center" vertical="center"/>
    </xf>
    <xf numFmtId="0" fontId="47" fillId="0" borderId="0" xfId="0" applyFont="1" applyAlignment="1">
      <alignment horizontal="left" vertical="center"/>
    </xf>
    <xf numFmtId="0" fontId="48" fillId="0" borderId="0" xfId="0" applyFont="1" applyAlignment="1">
      <alignment horizontal="left" vertical="center" wrapText="1"/>
    </xf>
    <xf numFmtId="0" fontId="12" fillId="0" borderId="0" xfId="0" applyFont="1" applyAlignment="1">
      <alignment horizontal="center" vertical="center" wrapText="1"/>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right" vertical="center"/>
    </xf>
    <xf numFmtId="14" fontId="2" fillId="0" borderId="18" xfId="0" applyNumberFormat="1" applyFont="1" applyBorder="1" applyAlignment="1">
      <alignment vertical="center"/>
    </xf>
    <xf numFmtId="166" fontId="12" fillId="0" borderId="0" xfId="0" applyNumberFormat="1" applyFont="1" applyAlignment="1">
      <alignment horizontal="center" vertical="center"/>
    </xf>
    <xf numFmtId="0" fontId="49" fillId="2" borderId="22" xfId="0" applyFont="1" applyFill="1" applyBorder="1" applyAlignment="1">
      <alignment horizontal="center" vertical="center"/>
    </xf>
    <xf numFmtId="0" fontId="49" fillId="2" borderId="23" xfId="0" applyFont="1" applyFill="1" applyBorder="1" applyAlignment="1">
      <alignment horizontal="center" vertical="center"/>
    </xf>
    <xf numFmtId="0" fontId="12" fillId="3" borderId="24" xfId="0" applyFont="1" applyFill="1" applyBorder="1" applyAlignment="1">
      <alignment horizontal="left" vertical="center"/>
    </xf>
    <xf numFmtId="166" fontId="12" fillId="3" borderId="24" xfId="0" applyNumberFormat="1" applyFont="1" applyFill="1" applyBorder="1" applyAlignment="1">
      <alignment horizontal="center" vertical="center"/>
    </xf>
    <xf numFmtId="166" fontId="24" fillId="3" borderId="24" xfId="0" applyNumberFormat="1" applyFont="1" applyFill="1" applyBorder="1" applyAlignment="1">
      <alignment vertical="center"/>
    </xf>
    <xf numFmtId="0" fontId="50" fillId="3" borderId="25" xfId="0" applyFont="1" applyFill="1" applyBorder="1" applyAlignment="1">
      <alignment horizontal="left" vertical="center"/>
    </xf>
    <xf numFmtId="38" fontId="51" fillId="3" borderId="26" xfId="0" applyNumberFormat="1" applyFont="1" applyFill="1" applyBorder="1" applyAlignment="1">
      <alignment horizontal="right"/>
    </xf>
    <xf numFmtId="38" fontId="51" fillId="3" borderId="27" xfId="0" applyNumberFormat="1" applyFont="1" applyFill="1" applyBorder="1" applyAlignment="1">
      <alignment horizontal="right"/>
    </xf>
    <xf numFmtId="0" fontId="52" fillId="4" borderId="26" xfId="0" applyFont="1" applyFill="1" applyBorder="1" applyAlignment="1">
      <alignment vertical="center"/>
    </xf>
    <xf numFmtId="166" fontId="12" fillId="4" borderId="28" xfId="0" applyNumberFormat="1" applyFont="1" applyFill="1" applyBorder="1" applyAlignment="1">
      <alignment horizontal="center" vertical="center"/>
    </xf>
    <xf numFmtId="166" fontId="24" fillId="4" borderId="27" xfId="0" applyNumberFormat="1" applyFont="1" applyFill="1" applyBorder="1" applyAlignment="1">
      <alignment vertical="center"/>
    </xf>
    <xf numFmtId="0" fontId="2" fillId="4" borderId="26" xfId="0" applyFont="1" applyFill="1" applyBorder="1" applyAlignment="1">
      <alignment vertical="center"/>
    </xf>
    <xf numFmtId="38" fontId="51" fillId="4" borderId="29" xfId="0" applyNumberFormat="1" applyFont="1" applyFill="1" applyBorder="1" applyAlignment="1">
      <alignment horizontal="right"/>
    </xf>
    <xf numFmtId="38" fontId="51" fillId="4" borderId="26" xfId="0" applyNumberFormat="1" applyFont="1" applyFill="1" applyBorder="1" applyAlignment="1">
      <alignment horizontal="right"/>
    </xf>
    <xf numFmtId="38" fontId="51" fillId="4" borderId="27" xfId="0" applyNumberFormat="1" applyFont="1" applyFill="1" applyBorder="1" applyAlignment="1">
      <alignment horizontal="right"/>
    </xf>
    <xf numFmtId="0" fontId="12" fillId="3" borderId="27" xfId="0" applyFont="1" applyFill="1" applyBorder="1" applyAlignment="1">
      <alignment horizontal="center" vertical="center"/>
    </xf>
    <xf numFmtId="166" fontId="12" fillId="3" borderId="27" xfId="0" applyNumberFormat="1" applyFont="1" applyFill="1" applyBorder="1" applyAlignment="1">
      <alignment horizontal="center" vertical="center"/>
    </xf>
    <xf numFmtId="166" fontId="24" fillId="3" borderId="27" xfId="0" applyNumberFormat="1" applyFont="1" applyFill="1" applyBorder="1" applyAlignment="1">
      <alignment vertical="center"/>
    </xf>
    <xf numFmtId="0" fontId="50" fillId="3" borderId="26" xfId="0" applyFont="1" applyFill="1" applyBorder="1" applyAlignment="1">
      <alignment horizontal="left" vertical="center"/>
    </xf>
    <xf numFmtId="0" fontId="12" fillId="3" borderId="30" xfId="0" applyFont="1" applyFill="1" applyBorder="1" applyAlignment="1">
      <alignment horizontal="left" vertical="center"/>
    </xf>
    <xf numFmtId="166" fontId="12" fillId="3" borderId="30" xfId="0" applyNumberFormat="1" applyFont="1" applyFill="1" applyBorder="1" applyAlignment="1">
      <alignment horizontal="center" vertical="center"/>
    </xf>
    <xf numFmtId="166" fontId="24" fillId="3" borderId="30" xfId="0" applyNumberFormat="1" applyFont="1" applyFill="1" applyBorder="1" applyAlignment="1">
      <alignment vertical="center"/>
    </xf>
    <xf numFmtId="0" fontId="1" fillId="4" borderId="28" xfId="0" applyFont="1" applyFill="1" applyBorder="1" applyAlignment="1">
      <alignment horizontal="left" vertical="center"/>
    </xf>
    <xf numFmtId="166" fontId="12" fillId="4" borderId="27" xfId="0" applyNumberFormat="1" applyFont="1" applyFill="1" applyBorder="1" applyAlignment="1">
      <alignment horizontal="center" vertical="center"/>
    </xf>
    <xf numFmtId="166" fontId="1" fillId="4" borderId="27" xfId="0" applyNumberFormat="1" applyFont="1" applyFill="1" applyBorder="1" applyAlignment="1">
      <alignment vertical="center"/>
    </xf>
    <xf numFmtId="0" fontId="52" fillId="4" borderId="26" xfId="0" applyFont="1" applyFill="1" applyBorder="1" applyAlignment="1">
      <alignment horizontal="left" vertical="center"/>
    </xf>
    <xf numFmtId="0" fontId="12" fillId="4" borderId="31" xfId="0" applyFont="1" applyFill="1" applyBorder="1" applyAlignment="1">
      <alignment horizontal="center" vertical="center"/>
    </xf>
    <xf numFmtId="166" fontId="12" fillId="4" borderId="32" xfId="0" applyNumberFormat="1" applyFont="1" applyFill="1" applyBorder="1" applyAlignment="1">
      <alignment horizontal="center" vertical="center"/>
    </xf>
    <xf numFmtId="166" fontId="24" fillId="4" borderId="32" xfId="0" applyNumberFormat="1" applyFont="1" applyFill="1" applyBorder="1" applyAlignment="1">
      <alignment vertical="center"/>
    </xf>
    <xf numFmtId="0" fontId="50" fillId="3" borderId="33" xfId="0" applyFont="1" applyFill="1" applyBorder="1" applyAlignment="1">
      <alignment horizontal="left" vertical="center"/>
    </xf>
    <xf numFmtId="38" fontId="51" fillId="3" borderId="33" xfId="0" applyNumberFormat="1" applyFont="1" applyFill="1" applyBorder="1" applyAlignment="1">
      <alignment horizontal="right"/>
    </xf>
    <xf numFmtId="38" fontId="51" fillId="3" borderId="30" xfId="0" applyNumberFormat="1" applyFont="1" applyFill="1" applyBorder="1" applyAlignment="1">
      <alignment horizontal="right"/>
    </xf>
    <xf numFmtId="1" fontId="3" fillId="0" borderId="0" xfId="0" applyNumberFormat="1" applyFont="1" applyAlignment="1">
      <alignment horizontal="center" vertical="center"/>
    </xf>
    <xf numFmtId="166" fontId="3" fillId="0" borderId="0" xfId="0" applyNumberFormat="1" applyFont="1" applyAlignment="1">
      <alignment horizontal="left" vertical="center"/>
    </xf>
    <xf numFmtId="0" fontId="53" fillId="0" borderId="0" xfId="0" applyFont="1"/>
    <xf numFmtId="0" fontId="3" fillId="0" borderId="4" xfId="0" applyFont="1" applyBorder="1" applyAlignment="1">
      <alignment horizontal="left" vertical="top"/>
    </xf>
    <xf numFmtId="0" fontId="3" fillId="0" borderId="6" xfId="0" applyFont="1" applyBorder="1" applyAlignment="1">
      <alignment horizontal="left" vertical="top"/>
    </xf>
    <xf numFmtId="0" fontId="28" fillId="0" borderId="0" xfId="0" applyFont="1"/>
    <xf numFmtId="0" fontId="28" fillId="0" borderId="0" xfId="0" applyFont="1" applyAlignment="1">
      <alignment horizontal="center" vertical="top"/>
    </xf>
    <xf numFmtId="164" fontId="2" fillId="0" borderId="0" xfId="0" applyNumberFormat="1" applyFont="1" applyAlignment="1">
      <alignment horizontal="center" vertical="center"/>
    </xf>
    <xf numFmtId="0" fontId="28" fillId="0" borderId="0" xfId="0" applyFont="1" applyAlignment="1">
      <alignment horizontal="center"/>
    </xf>
    <xf numFmtId="0" fontId="28" fillId="0" borderId="0" xfId="0" applyFont="1" applyAlignment="1">
      <alignment horizontal="left" vertical="top" wrapText="1"/>
    </xf>
    <xf numFmtId="14" fontId="2" fillId="0" borderId="0" xfId="0" applyNumberFormat="1" applyFont="1"/>
    <xf numFmtId="166" fontId="1" fillId="0" borderId="0" xfId="0" applyNumberFormat="1" applyFont="1"/>
    <xf numFmtId="0" fontId="28" fillId="0" borderId="35" xfId="0" applyFont="1" applyBorder="1" applyAlignment="1">
      <alignment horizontal="center"/>
    </xf>
    <xf numFmtId="0" fontId="28" fillId="0" borderId="2" xfId="0" applyFont="1" applyBorder="1" applyAlignment="1">
      <alignment horizontal="center" vertical="top"/>
    </xf>
    <xf numFmtId="0" fontId="12" fillId="0" borderId="0" xfId="0" applyFont="1" applyAlignment="1">
      <alignment horizontal="center"/>
    </xf>
    <xf numFmtId="0" fontId="54" fillId="0" borderId="0" xfId="0" applyFont="1" applyAlignment="1">
      <alignment horizontal="left" vertical="top" wrapText="1"/>
    </xf>
    <xf numFmtId="167" fontId="2" fillId="0" borderId="0" xfId="0" applyNumberFormat="1" applyFont="1" applyAlignment="1">
      <alignment horizontal="left" vertical="center"/>
    </xf>
    <xf numFmtId="0" fontId="55" fillId="0" borderId="0" xfId="0" applyFont="1" applyAlignment="1">
      <alignment horizontal="center" vertical="center"/>
    </xf>
    <xf numFmtId="0" fontId="56" fillId="0" borderId="0" xfId="0" applyFont="1" applyAlignment="1">
      <alignment horizontal="left" vertical="center"/>
    </xf>
    <xf numFmtId="0" fontId="12" fillId="0" borderId="0" xfId="0" applyFont="1" applyAlignment="1">
      <alignment vertical="center"/>
    </xf>
    <xf numFmtId="0" fontId="57" fillId="0" borderId="0" xfId="0" applyFont="1" applyAlignment="1">
      <alignment vertical="center"/>
    </xf>
    <xf numFmtId="0" fontId="24" fillId="0" borderId="0" xfId="0" applyFont="1" applyAlignment="1">
      <alignment vertical="center"/>
    </xf>
    <xf numFmtId="38" fontId="2" fillId="0" borderId="9" xfId="0" applyNumberFormat="1" applyFont="1" applyBorder="1" applyAlignment="1">
      <alignment vertical="center"/>
    </xf>
    <xf numFmtId="0" fontId="24" fillId="0" borderId="0" xfId="0" applyFont="1" applyAlignment="1">
      <alignment horizontal="center" vertical="center"/>
    </xf>
    <xf numFmtId="0" fontId="24" fillId="0" borderId="0" xfId="0" applyFont="1" applyAlignment="1">
      <alignment horizontal="center" vertical="center" wrapText="1"/>
    </xf>
    <xf numFmtId="168" fontId="2" fillId="0" borderId="9" xfId="0" applyNumberFormat="1" applyFont="1" applyBorder="1" applyAlignment="1">
      <alignment vertical="center" wrapText="1"/>
    </xf>
    <xf numFmtId="168" fontId="2" fillId="5" borderId="9" xfId="0" applyNumberFormat="1" applyFont="1" applyFill="1" applyBorder="1" applyAlignment="1">
      <alignment vertical="center"/>
    </xf>
    <xf numFmtId="0" fontId="58" fillId="0" borderId="0" xfId="0" applyFont="1" applyAlignment="1">
      <alignment horizontal="left" vertical="center" wrapText="1"/>
    </xf>
    <xf numFmtId="0" fontId="59" fillId="0" borderId="0" xfId="0" applyFont="1" applyAlignment="1">
      <alignment horizontal="center" vertical="center" wrapText="1"/>
    </xf>
    <xf numFmtId="0" fontId="3" fillId="0" borderId="0" xfId="0" applyFont="1" applyAlignment="1">
      <alignment horizontal="left" vertical="center" wrapText="1"/>
    </xf>
    <xf numFmtId="38" fontId="2" fillId="5" borderId="9" xfId="0" applyNumberFormat="1" applyFont="1" applyFill="1" applyBorder="1" applyAlignment="1">
      <alignment horizontal="right" vertical="center"/>
    </xf>
    <xf numFmtId="0" fontId="24" fillId="0" borderId="0" xfId="0" applyFont="1" applyAlignment="1">
      <alignment horizontal="center"/>
    </xf>
    <xf numFmtId="0" fontId="24" fillId="0" borderId="0" xfId="0" applyFont="1" applyAlignment="1">
      <alignment horizontal="center" wrapText="1"/>
    </xf>
    <xf numFmtId="38" fontId="2" fillId="5" borderId="9" xfId="0" applyNumberFormat="1" applyFont="1" applyFill="1" applyBorder="1" applyAlignment="1">
      <alignment vertical="center"/>
    </xf>
    <xf numFmtId="0" fontId="3" fillId="0" borderId="0" xfId="0" applyFont="1" applyAlignment="1">
      <alignment horizontal="right" vertical="center"/>
    </xf>
    <xf numFmtId="0" fontId="60" fillId="0" borderId="0" xfId="0" applyFont="1" applyAlignment="1">
      <alignment vertical="center"/>
    </xf>
    <xf numFmtId="0" fontId="28" fillId="0" borderId="0" xfId="0" applyFont="1" applyAlignment="1">
      <alignment vertical="center"/>
    </xf>
    <xf numFmtId="38" fontId="12" fillId="0" borderId="9" xfId="0" applyNumberFormat="1" applyFont="1" applyBorder="1" applyAlignment="1">
      <alignment horizontal="center" vertical="center"/>
    </xf>
    <xf numFmtId="37" fontId="2" fillId="5" borderId="36" xfId="0" applyNumberFormat="1" applyFont="1" applyFill="1" applyBorder="1" applyAlignment="1">
      <alignment horizontal="right"/>
    </xf>
    <xf numFmtId="38" fontId="2" fillId="0" borderId="9" xfId="0" applyNumberFormat="1" applyFont="1" applyBorder="1" applyAlignment="1">
      <alignment horizontal="center" vertical="center"/>
    </xf>
    <xf numFmtId="0" fontId="3" fillId="0" borderId="4" xfId="0" applyFont="1" applyBorder="1" applyAlignment="1">
      <alignment horizontal="right" vertical="center"/>
    </xf>
    <xf numFmtId="40" fontId="1" fillId="0" borderId="0" xfId="0" applyNumberFormat="1" applyFont="1" applyAlignment="1">
      <alignment horizontal="center" vertical="center"/>
    </xf>
    <xf numFmtId="0" fontId="61" fillId="0" borderId="0" xfId="0" applyFont="1" applyAlignment="1">
      <alignment vertical="center"/>
    </xf>
    <xf numFmtId="0" fontId="1" fillId="0" borderId="0" xfId="0" applyFont="1" applyAlignment="1">
      <alignment horizontal="right" vertical="center"/>
    </xf>
    <xf numFmtId="0" fontId="1" fillId="0" borderId="9" xfId="0" applyFont="1" applyBorder="1" applyAlignment="1">
      <alignment vertical="center"/>
    </xf>
    <xf numFmtId="38" fontId="2" fillId="6" borderId="9" xfId="0" applyNumberFormat="1" applyFont="1" applyFill="1" applyBorder="1" applyAlignment="1">
      <alignment vertical="center"/>
    </xf>
    <xf numFmtId="0" fontId="3" fillId="6" borderId="9" xfId="0" applyFont="1" applyFill="1" applyBorder="1" applyAlignment="1">
      <alignment vertical="center"/>
    </xf>
    <xf numFmtId="38" fontId="2" fillId="0" borderId="0" xfId="0" applyNumberFormat="1" applyFont="1" applyAlignment="1">
      <alignment horizontal="center" vertical="center"/>
    </xf>
    <xf numFmtId="0" fontId="60" fillId="0" borderId="0" xfId="0" applyFont="1" applyAlignment="1">
      <alignment horizontal="left"/>
    </xf>
    <xf numFmtId="0" fontId="60" fillId="0" borderId="0" xfId="0" applyFont="1"/>
    <xf numFmtId="0" fontId="62" fillId="0" borderId="0" xfId="0" applyFont="1" applyAlignment="1">
      <alignment horizontal="right" vertical="center"/>
    </xf>
    <xf numFmtId="0" fontId="63" fillId="0" borderId="0" xfId="0" applyFont="1" applyAlignment="1">
      <alignment horizontal="center" vertical="center"/>
    </xf>
    <xf numFmtId="0" fontId="64" fillId="0" borderId="0" xfId="0" applyFont="1" applyAlignment="1">
      <alignment horizontal="center" vertical="center"/>
    </xf>
    <xf numFmtId="0" fontId="5" fillId="0" borderId="0" xfId="0" applyFont="1"/>
    <xf numFmtId="165" fontId="3" fillId="0" borderId="0" xfId="0" applyNumberFormat="1" applyFont="1" applyAlignment="1">
      <alignment horizontal="left"/>
    </xf>
    <xf numFmtId="165" fontId="2" fillId="0" borderId="0" xfId="0" applyNumberFormat="1" applyFont="1" applyAlignment="1">
      <alignment horizontal="left"/>
    </xf>
    <xf numFmtId="0" fontId="3" fillId="0" borderId="0" xfId="0" applyFont="1" applyAlignment="1">
      <alignment horizontal="right"/>
    </xf>
    <xf numFmtId="49" fontId="3" fillId="0" borderId="0" xfId="0" applyNumberFormat="1" applyFont="1" applyAlignment="1">
      <alignment horizontal="left" vertical="center"/>
    </xf>
    <xf numFmtId="49" fontId="12" fillId="0" borderId="0" xfId="0" applyNumberFormat="1" applyFont="1" applyAlignment="1">
      <alignment horizontal="left" vertical="center"/>
    </xf>
    <xf numFmtId="0" fontId="12" fillId="0" borderId="0" xfId="0" applyFont="1" applyAlignment="1">
      <alignment horizontal="right"/>
    </xf>
    <xf numFmtId="0" fontId="2" fillId="0" borderId="0" xfId="0" applyFont="1" applyAlignment="1">
      <alignment horizontal="right"/>
    </xf>
    <xf numFmtId="49" fontId="1" fillId="0" borderId="0" xfId="0" applyNumberFormat="1" applyFont="1" applyAlignment="1">
      <alignment horizontal="left" vertical="center"/>
    </xf>
    <xf numFmtId="40" fontId="1" fillId="0" borderId="0" xfId="0" applyNumberFormat="1" applyFont="1" applyAlignment="1">
      <alignment horizontal="right"/>
    </xf>
    <xf numFmtId="37" fontId="1" fillId="0" borderId="0" xfId="0" applyNumberFormat="1" applyFont="1"/>
    <xf numFmtId="169" fontId="1" fillId="0" borderId="0" xfId="0" applyNumberFormat="1" applyFont="1" applyAlignment="1">
      <alignment horizontal="right"/>
    </xf>
    <xf numFmtId="170" fontId="1" fillId="0" borderId="0" xfId="0" applyNumberFormat="1" applyFont="1"/>
    <xf numFmtId="0" fontId="1" fillId="0" borderId="0" xfId="0" applyFont="1" applyAlignment="1">
      <alignment horizontal="right"/>
    </xf>
    <xf numFmtId="0" fontId="1" fillId="0" borderId="0" xfId="0" applyFont="1" applyAlignment="1">
      <alignment vertical="top" wrapText="1"/>
    </xf>
    <xf numFmtId="0" fontId="1" fillId="0" borderId="0" xfId="0" applyFont="1" applyAlignment="1">
      <alignment vertical="center" wrapText="1"/>
    </xf>
    <xf numFmtId="2" fontId="1" fillId="0" borderId="0" xfId="0" applyNumberFormat="1" applyFont="1" applyAlignment="1">
      <alignment horizontal="right"/>
    </xf>
    <xf numFmtId="0" fontId="65" fillId="0" borderId="0" xfId="0" applyFont="1" applyAlignment="1">
      <alignment horizontal="left"/>
    </xf>
    <xf numFmtId="0" fontId="1" fillId="0" borderId="0" xfId="0" applyFont="1" applyAlignment="1">
      <alignment wrapText="1"/>
    </xf>
    <xf numFmtId="0" fontId="3" fillId="0" borderId="0" xfId="0" applyFont="1" applyAlignment="1">
      <alignment horizontal="center"/>
    </xf>
    <xf numFmtId="0" fontId="24" fillId="0" borderId="0" xfId="0" applyFont="1"/>
    <xf numFmtId="37" fontId="1" fillId="0" borderId="0" xfId="0" applyNumberFormat="1" applyFont="1" applyAlignment="1">
      <alignment horizontal="right"/>
    </xf>
    <xf numFmtId="169" fontId="1" fillId="7" borderId="30" xfId="0" applyNumberFormat="1" applyFont="1" applyFill="1" applyBorder="1" applyAlignment="1">
      <alignment horizontal="right"/>
    </xf>
    <xf numFmtId="38" fontId="1" fillId="0" borderId="0" xfId="0" applyNumberFormat="1" applyFont="1"/>
    <xf numFmtId="1" fontId="1" fillId="0" borderId="0" xfId="0" applyNumberFormat="1" applyFont="1"/>
    <xf numFmtId="39" fontId="1" fillId="0" borderId="0" xfId="0" applyNumberFormat="1" applyFont="1"/>
    <xf numFmtId="1" fontId="2" fillId="0" borderId="0" xfId="0" applyNumberFormat="1" applyFont="1" applyAlignment="1">
      <alignment horizontal="right"/>
    </xf>
    <xf numFmtId="40" fontId="1" fillId="0" borderId="0" xfId="0" applyNumberFormat="1" applyFont="1" applyAlignment="1">
      <alignment horizontal="right" vertical="center"/>
    </xf>
    <xf numFmtId="3" fontId="1" fillId="0" borderId="0" xfId="0" applyNumberFormat="1" applyFont="1" applyAlignment="1">
      <alignment horizontal="right" vertical="center"/>
    </xf>
    <xf numFmtId="170" fontId="1" fillId="0" borderId="0" xfId="0" applyNumberFormat="1" applyFont="1" applyAlignment="1">
      <alignment horizontal="right"/>
    </xf>
    <xf numFmtId="2" fontId="1" fillId="0" borderId="0" xfId="0" applyNumberFormat="1" applyFont="1" applyAlignment="1">
      <alignment horizontal="right" vertical="center"/>
    </xf>
    <xf numFmtId="49" fontId="1" fillId="0" borderId="0" xfId="0" applyNumberFormat="1" applyFont="1"/>
    <xf numFmtId="0" fontId="1" fillId="0" borderId="0" xfId="0" applyFont="1" applyAlignment="1">
      <alignment horizontal="center"/>
    </xf>
    <xf numFmtId="171" fontId="1" fillId="0" borderId="0" xfId="0" applyNumberFormat="1" applyFont="1" applyAlignment="1">
      <alignment horizontal="right"/>
    </xf>
    <xf numFmtId="0" fontId="5" fillId="0" borderId="0" xfId="0" applyFont="1" applyAlignment="1">
      <alignment horizontal="right"/>
    </xf>
    <xf numFmtId="2" fontId="5" fillId="0" borderId="0" xfId="0" applyNumberFormat="1" applyFont="1" applyAlignment="1">
      <alignment horizontal="right"/>
    </xf>
    <xf numFmtId="0" fontId="62" fillId="0" borderId="0" xfId="0" applyFont="1"/>
    <xf numFmtId="0" fontId="66" fillId="0" borderId="0" xfId="0" applyFont="1" applyAlignment="1">
      <alignment horizontal="right"/>
    </xf>
    <xf numFmtId="49" fontId="62" fillId="0" borderId="0" xfId="0" applyNumberFormat="1" applyFont="1" applyAlignment="1">
      <alignment horizontal="right" vertical="top"/>
    </xf>
    <xf numFmtId="49" fontId="3" fillId="0" borderId="0" xfId="0" applyNumberFormat="1" applyFont="1" applyAlignment="1">
      <alignment horizontal="left" vertical="top"/>
    </xf>
    <xf numFmtId="49" fontId="67" fillId="0" borderId="0" xfId="0" applyNumberFormat="1" applyFont="1" applyAlignment="1">
      <alignment horizontal="right" vertical="top"/>
    </xf>
    <xf numFmtId="0" fontId="1" fillId="0" borderId="45" xfId="0" applyFont="1" applyBorder="1" applyAlignment="1">
      <alignment horizontal="center" vertical="center"/>
    </xf>
    <xf numFmtId="49" fontId="12" fillId="0" borderId="45" xfId="0" applyNumberFormat="1" applyFont="1" applyBorder="1" applyAlignment="1">
      <alignment horizontal="center" vertical="center"/>
    </xf>
    <xf numFmtId="49" fontId="2" fillId="0" borderId="45" xfId="0" applyNumberFormat="1" applyFont="1" applyBorder="1" applyAlignment="1">
      <alignment horizontal="center" vertical="center"/>
    </xf>
    <xf numFmtId="1" fontId="24" fillId="0" borderId="46" xfId="0" applyNumberFormat="1" applyFont="1" applyBorder="1" applyAlignment="1">
      <alignment horizontal="center" vertical="center" wrapText="1"/>
    </xf>
    <xf numFmtId="3" fontId="24" fillId="0" borderId="46" xfId="0" applyNumberFormat="1" applyFont="1" applyBorder="1" applyAlignment="1">
      <alignment horizontal="center" vertical="center" wrapText="1"/>
    </xf>
    <xf numFmtId="0" fontId="24" fillId="0" borderId="46" xfId="0" applyFont="1" applyBorder="1" applyAlignment="1">
      <alignment horizontal="center" vertical="center" wrapText="1"/>
    </xf>
    <xf numFmtId="43" fontId="24" fillId="0" borderId="9" xfId="0" applyNumberFormat="1" applyFont="1" applyBorder="1" applyAlignment="1">
      <alignment horizontal="center" vertical="center" wrapText="1"/>
    </xf>
    <xf numFmtId="0" fontId="24" fillId="0" borderId="9" xfId="0" applyFont="1" applyBorder="1" applyAlignment="1">
      <alignment horizontal="center" vertical="center" wrapText="1"/>
    </xf>
    <xf numFmtId="3" fontId="24" fillId="8" borderId="36" xfId="0" applyNumberFormat="1" applyFont="1" applyFill="1" applyBorder="1" applyAlignment="1">
      <alignment horizontal="left" vertical="center"/>
    </xf>
    <xf numFmtId="1" fontId="24" fillId="8" borderId="47" xfId="0" applyNumberFormat="1" applyFont="1" applyFill="1" applyBorder="1" applyAlignment="1">
      <alignment horizontal="center" vertical="center" wrapText="1"/>
    </xf>
    <xf numFmtId="38" fontId="12" fillId="8" borderId="36" xfId="0" applyNumberFormat="1" applyFont="1" applyFill="1" applyBorder="1" applyAlignment="1">
      <alignment horizontal="right"/>
    </xf>
    <xf numFmtId="38" fontId="12" fillId="8" borderId="48" xfId="0" applyNumberFormat="1" applyFont="1" applyFill="1" applyBorder="1" applyAlignment="1">
      <alignment horizontal="right"/>
    </xf>
    <xf numFmtId="38" fontId="12" fillId="8" borderId="47" xfId="0" applyNumberFormat="1" applyFont="1" applyFill="1" applyBorder="1" applyAlignment="1">
      <alignment horizontal="right"/>
    </xf>
    <xf numFmtId="0" fontId="1" fillId="0" borderId="16" xfId="0" applyFont="1" applyBorder="1" applyAlignment="1">
      <alignment horizontal="left" vertical="center"/>
    </xf>
    <xf numFmtId="0" fontId="1" fillId="0" borderId="49" xfId="0" applyFont="1" applyBorder="1" applyAlignment="1">
      <alignment horizontal="center" vertical="center"/>
    </xf>
    <xf numFmtId="38" fontId="3" fillId="0" borderId="49" xfId="0" applyNumberFormat="1" applyFont="1" applyBorder="1" applyAlignment="1">
      <alignment horizontal="right"/>
    </xf>
    <xf numFmtId="38" fontId="3" fillId="0" borderId="9" xfId="0" applyNumberFormat="1" applyFont="1" applyBorder="1" applyAlignment="1">
      <alignment horizontal="right"/>
    </xf>
    <xf numFmtId="38" fontId="3" fillId="0" borderId="9" xfId="0" applyNumberFormat="1" applyFont="1" applyBorder="1" applyAlignment="1">
      <alignment horizontal="right"/>
    </xf>
    <xf numFmtId="38" fontId="3" fillId="6" borderId="50" xfId="0" applyNumberFormat="1" applyFont="1" applyFill="1" applyBorder="1" applyAlignment="1">
      <alignment horizontal="right"/>
    </xf>
    <xf numFmtId="38" fontId="3" fillId="6" borderId="51" xfId="0" applyNumberFormat="1" applyFont="1" applyFill="1" applyBorder="1" applyAlignment="1">
      <alignment horizontal="right"/>
    </xf>
    <xf numFmtId="0" fontId="1" fillId="0" borderId="9" xfId="0" applyFont="1" applyBorder="1" applyAlignment="1">
      <alignment horizontal="center" vertical="center"/>
    </xf>
    <xf numFmtId="38" fontId="3" fillId="0" borderId="49" xfId="0" applyNumberFormat="1" applyFont="1" applyBorder="1" applyAlignment="1">
      <alignment horizontal="right"/>
    </xf>
    <xf numFmtId="38" fontId="3" fillId="0" borderId="45" xfId="0" applyNumberFormat="1" applyFont="1" applyBorder="1" applyAlignment="1">
      <alignment horizontal="right"/>
    </xf>
    <xf numFmtId="38" fontId="3" fillId="0" borderId="0" xfId="0" applyNumberFormat="1" applyFont="1" applyAlignment="1">
      <alignment horizontal="right"/>
    </xf>
    <xf numFmtId="0" fontId="1" fillId="0" borderId="49" xfId="0" applyFont="1" applyBorder="1" applyAlignment="1">
      <alignment horizontal="left" vertical="center"/>
    </xf>
    <xf numFmtId="38" fontId="3" fillId="0" borderId="45" xfId="0" applyNumberFormat="1" applyFont="1" applyBorder="1" applyAlignment="1">
      <alignment horizontal="right"/>
    </xf>
    <xf numFmtId="38" fontId="3" fillId="6" borderId="52" xfId="0" applyNumberFormat="1" applyFont="1" applyFill="1" applyBorder="1" applyAlignment="1">
      <alignment horizontal="right"/>
    </xf>
    <xf numFmtId="38" fontId="3" fillId="0" borderId="46" xfId="0" applyNumberFormat="1" applyFont="1" applyBorder="1" applyAlignment="1">
      <alignment horizontal="right"/>
    </xf>
    <xf numFmtId="38" fontId="3" fillId="0" borderId="53" xfId="0" applyNumberFormat="1" applyFont="1" applyBorder="1" applyAlignment="1">
      <alignment horizontal="right"/>
    </xf>
    <xf numFmtId="38" fontId="3" fillId="6" borderId="54" xfId="0" applyNumberFormat="1" applyFont="1" applyFill="1" applyBorder="1" applyAlignment="1">
      <alignment horizontal="right"/>
    </xf>
    <xf numFmtId="0" fontId="24" fillId="5" borderId="55" xfId="0" applyFont="1" applyFill="1" applyBorder="1" applyAlignment="1">
      <alignment horizontal="left" vertical="center"/>
    </xf>
    <xf numFmtId="0" fontId="1" fillId="5" borderId="56" xfId="0" applyFont="1" applyFill="1" applyBorder="1" applyAlignment="1">
      <alignment horizontal="center" vertical="center"/>
    </xf>
    <xf numFmtId="38" fontId="3" fillId="5" borderId="56" xfId="0" applyNumberFormat="1" applyFont="1" applyFill="1" applyBorder="1" applyAlignment="1">
      <alignment horizontal="right"/>
    </xf>
    <xf numFmtId="166" fontId="24" fillId="8" borderId="57" xfId="0" applyNumberFormat="1" applyFont="1" applyFill="1" applyBorder="1" applyAlignment="1">
      <alignment horizontal="left" vertical="center"/>
    </xf>
    <xf numFmtId="0" fontId="1" fillId="8" borderId="58" xfId="0" applyFont="1" applyFill="1" applyBorder="1" applyAlignment="1">
      <alignment horizontal="center" vertical="center"/>
    </xf>
    <xf numFmtId="38" fontId="3" fillId="8" borderId="57" xfId="0" applyNumberFormat="1" applyFont="1" applyFill="1" applyBorder="1" applyAlignment="1">
      <alignment horizontal="right"/>
    </xf>
    <xf numFmtId="38" fontId="3" fillId="8" borderId="59" xfId="0" applyNumberFormat="1" applyFont="1" applyFill="1" applyBorder="1" applyAlignment="1">
      <alignment horizontal="right"/>
    </xf>
    <xf numFmtId="38" fontId="3" fillId="8" borderId="48" xfId="0" applyNumberFormat="1" applyFont="1" applyFill="1" applyBorder="1" applyAlignment="1">
      <alignment horizontal="right"/>
    </xf>
    <xf numFmtId="38" fontId="3" fillId="8" borderId="47" xfId="0" applyNumberFormat="1" applyFont="1" applyFill="1" applyBorder="1" applyAlignment="1">
      <alignment horizontal="right"/>
    </xf>
    <xf numFmtId="166" fontId="1" fillId="0" borderId="9" xfId="0" applyNumberFormat="1" applyFont="1" applyBorder="1" applyAlignment="1">
      <alignment horizontal="left" vertical="center"/>
    </xf>
    <xf numFmtId="38" fontId="3" fillId="0" borderId="46" xfId="0" applyNumberFormat="1" applyFont="1" applyBorder="1" applyAlignment="1">
      <alignment horizontal="right"/>
    </xf>
    <xf numFmtId="38" fontId="3" fillId="6" borderId="30" xfId="0" applyNumberFormat="1" applyFont="1" applyFill="1" applyBorder="1" applyAlignment="1">
      <alignment horizontal="right"/>
    </xf>
    <xf numFmtId="0" fontId="24" fillId="5" borderId="56" xfId="0" applyFont="1" applyFill="1" applyBorder="1" applyAlignment="1">
      <alignment horizontal="center" vertical="center"/>
    </xf>
    <xf numFmtId="38" fontId="3" fillId="5" borderId="60" xfId="0" applyNumberFormat="1" applyFont="1" applyFill="1" applyBorder="1" applyAlignment="1">
      <alignment horizontal="right"/>
    </xf>
    <xf numFmtId="0" fontId="24" fillId="8" borderId="61" xfId="0" applyFont="1" applyFill="1" applyBorder="1" applyAlignment="1">
      <alignment horizontal="left" vertical="center"/>
    </xf>
    <xf numFmtId="0" fontId="2" fillId="8" borderId="62" xfId="0" applyFont="1" applyFill="1" applyBorder="1" applyAlignment="1">
      <alignment horizontal="center" vertical="center"/>
    </xf>
    <xf numFmtId="38" fontId="3" fillId="8" borderId="36" xfId="0" applyNumberFormat="1" applyFont="1" applyFill="1" applyBorder="1" applyAlignment="1">
      <alignment horizontal="right"/>
    </xf>
    <xf numFmtId="38" fontId="3" fillId="8" borderId="58" xfId="0" applyNumberFormat="1" applyFont="1" applyFill="1" applyBorder="1" applyAlignment="1">
      <alignment horizontal="right"/>
    </xf>
    <xf numFmtId="38" fontId="3" fillId="0" borderId="53" xfId="0" applyNumberFormat="1" applyFont="1" applyBorder="1" applyAlignment="1">
      <alignment horizontal="right"/>
    </xf>
    <xf numFmtId="0" fontId="2" fillId="0" borderId="0" xfId="0" applyFont="1" applyAlignment="1">
      <alignment vertical="center"/>
    </xf>
    <xf numFmtId="38" fontId="3" fillId="0" borderId="1" xfId="0" applyNumberFormat="1" applyFont="1" applyBorder="1" applyAlignment="1">
      <alignment horizontal="right"/>
    </xf>
    <xf numFmtId="38" fontId="3" fillId="0" borderId="63" xfId="0" applyNumberFormat="1" applyFont="1" applyBorder="1" applyAlignment="1">
      <alignment horizontal="right"/>
    </xf>
    <xf numFmtId="0" fontId="1" fillId="0" borderId="8" xfId="0" applyFont="1" applyBorder="1" applyAlignment="1">
      <alignment horizontal="left" vertical="center"/>
    </xf>
    <xf numFmtId="0" fontId="1" fillId="0" borderId="46" xfId="0" applyFont="1" applyBorder="1" applyAlignment="1">
      <alignment horizontal="center" vertical="center"/>
    </xf>
    <xf numFmtId="0" fontId="24" fillId="5" borderId="59" xfId="0" applyFont="1" applyFill="1" applyBorder="1" applyAlignment="1">
      <alignment horizontal="left" vertical="center"/>
    </xf>
    <xf numFmtId="0" fontId="24" fillId="5" borderId="47" xfId="0" applyFont="1" applyFill="1" applyBorder="1" applyAlignment="1">
      <alignment horizontal="center" vertical="center"/>
    </xf>
    <xf numFmtId="38" fontId="3" fillId="5" borderId="50" xfId="0" applyNumberFormat="1" applyFont="1" applyFill="1" applyBorder="1" applyAlignment="1">
      <alignment horizontal="right"/>
    </xf>
    <xf numFmtId="38" fontId="3" fillId="5" borderId="52" xfId="0" applyNumberFormat="1" applyFont="1" applyFill="1" applyBorder="1" applyAlignment="1">
      <alignment horizontal="right"/>
    </xf>
    <xf numFmtId="166" fontId="24" fillId="8" borderId="36" xfId="0" applyNumberFormat="1" applyFont="1" applyFill="1" applyBorder="1" applyAlignment="1">
      <alignment horizontal="left" vertical="center"/>
    </xf>
    <xf numFmtId="0" fontId="1" fillId="8" borderId="47" xfId="0" applyFont="1" applyFill="1" applyBorder="1" applyAlignment="1">
      <alignment horizontal="left" vertical="center"/>
    </xf>
    <xf numFmtId="38" fontId="3" fillId="8" borderId="64" xfId="0" applyNumberFormat="1" applyFont="1" applyFill="1" applyBorder="1" applyAlignment="1">
      <alignment horizontal="right"/>
    </xf>
    <xf numFmtId="38" fontId="3" fillId="8" borderId="61" xfId="0" applyNumberFormat="1" applyFont="1" applyFill="1" applyBorder="1" applyAlignment="1">
      <alignment horizontal="right"/>
    </xf>
    <xf numFmtId="0" fontId="1" fillId="0" borderId="49" xfId="0" applyFont="1" applyBorder="1" applyAlignment="1">
      <alignment horizontal="left" vertical="center" wrapText="1"/>
    </xf>
    <xf numFmtId="0" fontId="1" fillId="0" borderId="9" xfId="0" applyFont="1" applyBorder="1" applyAlignment="1">
      <alignment horizontal="left" vertical="center"/>
    </xf>
    <xf numFmtId="38" fontId="2" fillId="6" borderId="50" xfId="0" applyNumberFormat="1" applyFont="1" applyFill="1" applyBorder="1" applyAlignment="1">
      <alignment horizontal="right"/>
    </xf>
    <xf numFmtId="0" fontId="1" fillId="0" borderId="3" xfId="0" applyFont="1" applyBorder="1" applyAlignment="1">
      <alignment horizontal="center" vertical="center"/>
    </xf>
    <xf numFmtId="0" fontId="1" fillId="5" borderId="56" xfId="0" applyFont="1" applyFill="1" applyBorder="1" applyAlignment="1">
      <alignment horizontal="left" vertical="center"/>
    </xf>
    <xf numFmtId="38" fontId="2" fillId="0" borderId="0" xfId="0" applyNumberFormat="1" applyFont="1" applyAlignment="1">
      <alignment vertical="center"/>
    </xf>
    <xf numFmtId="49" fontId="12" fillId="9" borderId="47" xfId="0" applyNumberFormat="1" applyFont="1" applyFill="1" applyBorder="1" applyAlignment="1">
      <alignment horizontal="center" vertical="center" wrapText="1"/>
    </xf>
    <xf numFmtId="49" fontId="24" fillId="9" borderId="52" xfId="0" applyNumberFormat="1" applyFont="1" applyFill="1" applyBorder="1" applyAlignment="1">
      <alignment horizontal="center"/>
    </xf>
    <xf numFmtId="49" fontId="24" fillId="10" borderId="52" xfId="0" applyNumberFormat="1" applyFont="1" applyFill="1" applyBorder="1" applyAlignment="1">
      <alignment horizontal="center" vertical="center"/>
    </xf>
    <xf numFmtId="0" fontId="2" fillId="11" borderId="52" xfId="0" applyFont="1" applyFill="1" applyBorder="1"/>
    <xf numFmtId="38" fontId="2" fillId="11" borderId="52" xfId="0" applyNumberFormat="1" applyFont="1" applyFill="1" applyBorder="1"/>
    <xf numFmtId="0" fontId="12" fillId="8" borderId="54" xfId="0" applyFont="1" applyFill="1" applyBorder="1" applyAlignment="1">
      <alignment horizontal="center" vertical="center" wrapText="1"/>
    </xf>
    <xf numFmtId="0" fontId="24" fillId="8" borderId="54" xfId="0" applyFont="1" applyFill="1" applyBorder="1" applyAlignment="1">
      <alignment horizontal="center" vertical="center" wrapText="1"/>
    </xf>
    <xf numFmtId="0" fontId="24" fillId="9" borderId="54" xfId="0" applyFont="1" applyFill="1" applyBorder="1" applyAlignment="1">
      <alignment horizontal="center" vertical="center" wrapText="1"/>
    </xf>
    <xf numFmtId="38" fontId="24" fillId="10" borderId="54" xfId="0" applyNumberFormat="1" applyFont="1" applyFill="1" applyBorder="1" applyAlignment="1">
      <alignment horizontal="center" vertical="center" wrapText="1"/>
    </xf>
    <xf numFmtId="0" fontId="24" fillId="10" borderId="54" xfId="0" applyFont="1" applyFill="1" applyBorder="1" applyAlignment="1">
      <alignment horizontal="center" vertical="center" wrapText="1"/>
    </xf>
    <xf numFmtId="0" fontId="24" fillId="11" borderId="54" xfId="0" applyFont="1" applyFill="1" applyBorder="1" applyAlignment="1">
      <alignment horizontal="center" vertical="center" wrapText="1"/>
    </xf>
    <xf numFmtId="38" fontId="24" fillId="11" borderId="54" xfId="0" applyNumberFormat="1"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4" fillId="0" borderId="9" xfId="0" applyFont="1" applyBorder="1" applyAlignment="1">
      <alignment horizontal="left" wrapText="1"/>
    </xf>
    <xf numFmtId="0" fontId="24" fillId="6" borderId="54" xfId="0" applyFont="1" applyFill="1" applyBorder="1" applyAlignment="1">
      <alignment horizontal="center" wrapText="1"/>
    </xf>
    <xf numFmtId="38" fontId="12" fillId="6" borderId="9" xfId="0" applyNumberFormat="1" applyFont="1" applyFill="1" applyBorder="1" applyAlignment="1">
      <alignment horizontal="right"/>
    </xf>
    <xf numFmtId="38" fontId="12" fillId="6" borderId="52" xfId="0" applyNumberFormat="1" applyFont="1" applyFill="1" applyBorder="1" applyAlignment="1">
      <alignment horizontal="right"/>
    </xf>
    <xf numFmtId="0" fontId="1" fillId="0" borderId="9" xfId="0" applyFont="1" applyBorder="1" applyAlignment="1">
      <alignment horizontal="left" wrapText="1"/>
    </xf>
    <xf numFmtId="0" fontId="1" fillId="0" borderId="9" xfId="0" applyFont="1" applyBorder="1" applyAlignment="1">
      <alignment horizontal="center" wrapText="1"/>
    </xf>
    <xf numFmtId="38" fontId="3" fillId="5" borderId="9" xfId="0" applyNumberFormat="1" applyFont="1" applyFill="1" applyBorder="1" applyAlignment="1">
      <alignment horizontal="right"/>
    </xf>
    <xf numFmtId="0" fontId="1" fillId="0" borderId="9" xfId="0" applyFont="1" applyBorder="1" applyAlignment="1">
      <alignment horizontal="center" vertical="top" wrapText="1"/>
    </xf>
    <xf numFmtId="0" fontId="1" fillId="0" borderId="9" xfId="0" applyFont="1" applyBorder="1" applyAlignment="1">
      <alignment horizontal="left"/>
    </xf>
    <xf numFmtId="0" fontId="24" fillId="0" borderId="9" xfId="0" applyFont="1" applyBorder="1" applyAlignment="1">
      <alignment horizontal="right" wrapText="1"/>
    </xf>
    <xf numFmtId="0" fontId="24" fillId="6" borderId="9" xfId="0" applyFont="1" applyFill="1" applyBorder="1" applyAlignment="1">
      <alignment horizontal="center" wrapText="1"/>
    </xf>
    <xf numFmtId="0" fontId="1" fillId="6" borderId="9" xfId="0" applyFont="1" applyFill="1" applyBorder="1" applyAlignment="1">
      <alignment horizontal="center" wrapText="1"/>
    </xf>
    <xf numFmtId="38" fontId="3" fillId="5" borderId="65" xfId="0" applyNumberFormat="1" applyFont="1" applyFill="1" applyBorder="1" applyAlignment="1">
      <alignment horizontal="right"/>
    </xf>
    <xf numFmtId="38" fontId="3" fillId="6" borderId="66" xfId="0" applyNumberFormat="1" applyFont="1" applyFill="1" applyBorder="1" applyAlignment="1">
      <alignment horizontal="right"/>
    </xf>
    <xf numFmtId="0" fontId="69" fillId="0" borderId="0" xfId="0" applyFont="1"/>
    <xf numFmtId="38" fontId="69" fillId="0" borderId="0" xfId="0" applyNumberFormat="1" applyFont="1"/>
    <xf numFmtId="166" fontId="5" fillId="0" borderId="0" xfId="0" applyNumberFormat="1" applyFont="1"/>
    <xf numFmtId="38" fontId="2" fillId="0" borderId="0" xfId="0" applyNumberFormat="1" applyFont="1"/>
    <xf numFmtId="0" fontId="5" fillId="0" borderId="45" xfId="0" applyFont="1" applyBorder="1" applyAlignment="1">
      <alignment horizontal="center"/>
    </xf>
    <xf numFmtId="0" fontId="5" fillId="0" borderId="0" xfId="0" applyFont="1" applyAlignment="1">
      <alignment horizontal="center"/>
    </xf>
    <xf numFmtId="166" fontId="12" fillId="0" borderId="0" xfId="0" applyNumberFormat="1" applyFont="1"/>
    <xf numFmtId="38" fontId="3" fillId="0" borderId="0" xfId="0" applyNumberFormat="1" applyFont="1"/>
    <xf numFmtId="38" fontId="12" fillId="0" borderId="67" xfId="0" applyNumberFormat="1" applyFont="1" applyBorder="1" applyAlignment="1">
      <alignment horizontal="center"/>
    </xf>
    <xf numFmtId="38" fontId="5" fillId="0" borderId="0" xfId="0" applyNumberFormat="1" applyFont="1" applyAlignment="1">
      <alignment horizontal="center"/>
    </xf>
    <xf numFmtId="49" fontId="24" fillId="0" borderId="45" xfId="0" applyNumberFormat="1" applyFont="1" applyBorder="1" applyAlignment="1">
      <alignment horizontal="center" vertical="center"/>
    </xf>
    <xf numFmtId="49" fontId="24" fillId="8" borderId="36" xfId="0" applyNumberFormat="1" applyFont="1" applyFill="1" applyBorder="1" applyAlignment="1">
      <alignment horizontal="left" vertical="center"/>
    </xf>
    <xf numFmtId="1" fontId="5" fillId="8" borderId="47" xfId="0" applyNumberFormat="1" applyFont="1" applyFill="1" applyBorder="1" applyAlignment="1">
      <alignment horizontal="center" vertical="center"/>
    </xf>
    <xf numFmtId="3" fontId="12" fillId="8" borderId="36" xfId="0" applyNumberFormat="1" applyFont="1" applyFill="1" applyBorder="1" applyAlignment="1">
      <alignment horizontal="right" vertical="center"/>
    </xf>
    <xf numFmtId="3" fontId="12" fillId="8" borderId="48" xfId="0" applyNumberFormat="1" applyFont="1" applyFill="1" applyBorder="1" applyAlignment="1">
      <alignment horizontal="right" vertical="center"/>
    </xf>
    <xf numFmtId="3" fontId="12" fillId="8" borderId="47" xfId="0" applyNumberFormat="1" applyFont="1" applyFill="1" applyBorder="1" applyAlignment="1">
      <alignment horizontal="right" vertical="center"/>
    </xf>
    <xf numFmtId="0" fontId="24" fillId="9" borderId="58" xfId="0" applyFont="1" applyFill="1" applyBorder="1" applyAlignment="1">
      <alignment horizontal="left" vertical="center"/>
    </xf>
    <xf numFmtId="0" fontId="24" fillId="9" borderId="54" xfId="0" applyFont="1" applyFill="1" applyBorder="1" applyAlignment="1">
      <alignment horizontal="center" vertical="center"/>
    </xf>
    <xf numFmtId="38" fontId="3" fillId="5" borderId="54" xfId="0" applyNumberFormat="1" applyFont="1" applyFill="1" applyBorder="1" applyAlignment="1">
      <alignment horizontal="right"/>
    </xf>
    <xf numFmtId="0" fontId="24" fillId="9" borderId="47" xfId="0" applyFont="1" applyFill="1" applyBorder="1" applyAlignment="1">
      <alignment horizontal="left" vertical="center" wrapText="1"/>
    </xf>
    <xf numFmtId="0" fontId="24" fillId="9" borderId="9" xfId="0" applyFont="1" applyFill="1" applyBorder="1" applyAlignment="1">
      <alignment horizontal="center" vertical="top"/>
    </xf>
    <xf numFmtId="38" fontId="3" fillId="6" borderId="48" xfId="0" applyNumberFormat="1" applyFont="1" applyFill="1" applyBorder="1" applyAlignment="1">
      <alignment horizontal="right"/>
    </xf>
    <xf numFmtId="38" fontId="3" fillId="6" borderId="36" xfId="0" applyNumberFormat="1" applyFont="1" applyFill="1" applyBorder="1" applyAlignment="1">
      <alignment horizontal="right"/>
    </xf>
    <xf numFmtId="38" fontId="3" fillId="6" borderId="9" xfId="0" applyNumberFormat="1" applyFont="1" applyFill="1" applyBorder="1" applyAlignment="1">
      <alignment horizontal="right"/>
    </xf>
    <xf numFmtId="0" fontId="24" fillId="9" borderId="47" xfId="0" applyFont="1" applyFill="1" applyBorder="1" applyAlignment="1">
      <alignment horizontal="left" vertical="center"/>
    </xf>
    <xf numFmtId="0" fontId="24" fillId="9" borderId="9" xfId="0" applyFont="1" applyFill="1" applyBorder="1" applyAlignment="1">
      <alignment horizontal="center" vertical="center"/>
    </xf>
    <xf numFmtId="3" fontId="2" fillId="0" borderId="0" xfId="0" applyNumberFormat="1" applyFont="1" applyAlignment="1">
      <alignment vertical="center"/>
    </xf>
    <xf numFmtId="0" fontId="28" fillId="0" borderId="7" xfId="0" applyFont="1" applyBorder="1" applyAlignment="1">
      <alignment horizontal="left"/>
    </xf>
    <xf numFmtId="0" fontId="1" fillId="0" borderId="8" xfId="0" applyFont="1" applyBorder="1" applyAlignment="1">
      <alignment horizontal="center" vertical="center"/>
    </xf>
    <xf numFmtId="38" fontId="3" fillId="0" borderId="6" xfId="0" applyNumberFormat="1" applyFont="1" applyBorder="1" applyAlignment="1">
      <alignment horizontal="right"/>
    </xf>
    <xf numFmtId="38" fontId="3" fillId="0" borderId="8" xfId="0" applyNumberFormat="1" applyFont="1" applyBorder="1" applyAlignment="1">
      <alignment horizontal="right"/>
    </xf>
    <xf numFmtId="166" fontId="24" fillId="8" borderId="74" xfId="0" applyNumberFormat="1" applyFont="1" applyFill="1" applyBorder="1" applyAlignment="1">
      <alignment horizontal="left" vertical="center"/>
    </xf>
    <xf numFmtId="0" fontId="3" fillId="8" borderId="51" xfId="0" applyFont="1" applyFill="1" applyBorder="1" applyAlignment="1">
      <alignment horizontal="center" vertical="center"/>
    </xf>
    <xf numFmtId="38" fontId="3" fillId="8" borderId="62" xfId="0" applyNumberFormat="1" applyFont="1" applyFill="1" applyBorder="1" applyAlignment="1">
      <alignment horizontal="right"/>
    </xf>
    <xf numFmtId="38" fontId="3" fillId="6" borderId="58" xfId="0" applyNumberFormat="1" applyFont="1" applyFill="1" applyBorder="1" applyAlignment="1">
      <alignment horizontal="right"/>
    </xf>
    <xf numFmtId="38" fontId="3" fillId="5" borderId="51" xfId="0" applyNumberFormat="1" applyFont="1" applyFill="1" applyBorder="1" applyAlignment="1">
      <alignment horizontal="right"/>
    </xf>
    <xf numFmtId="38" fontId="3" fillId="6" borderId="57" xfId="0" applyNumberFormat="1" applyFont="1" applyFill="1" applyBorder="1" applyAlignment="1">
      <alignment horizontal="right"/>
    </xf>
    <xf numFmtId="38" fontId="3" fillId="6" borderId="47" xfId="0" applyNumberFormat="1" applyFont="1" applyFill="1" applyBorder="1" applyAlignment="1">
      <alignment horizontal="right"/>
    </xf>
    <xf numFmtId="38" fontId="3" fillId="5" borderId="30" xfId="0" applyNumberFormat="1" applyFont="1" applyFill="1" applyBorder="1" applyAlignment="1">
      <alignment horizontal="right"/>
    </xf>
    <xf numFmtId="0" fontId="28" fillId="0" borderId="7" xfId="0" applyFont="1" applyBorder="1" applyAlignment="1">
      <alignment horizontal="left" vertical="center"/>
    </xf>
    <xf numFmtId="0" fontId="1" fillId="0" borderId="46" xfId="0" applyFont="1" applyBorder="1" applyAlignment="1">
      <alignment horizontal="center"/>
    </xf>
    <xf numFmtId="0" fontId="24" fillId="5" borderId="61" xfId="0" applyFont="1" applyFill="1" applyBorder="1" applyAlignment="1">
      <alignment horizontal="left" vertical="center" wrapText="1"/>
    </xf>
    <xf numFmtId="0" fontId="1" fillId="5" borderId="62" xfId="0" applyFont="1" applyFill="1" applyBorder="1" applyAlignment="1">
      <alignment horizontal="center" vertical="center"/>
    </xf>
    <xf numFmtId="38" fontId="3" fillId="5" borderId="75" xfId="0" applyNumberFormat="1" applyFont="1" applyFill="1" applyBorder="1" applyAlignment="1">
      <alignment horizontal="right"/>
    </xf>
    <xf numFmtId="0" fontId="24" fillId="8" borderId="57" xfId="0" applyFont="1" applyFill="1" applyBorder="1" applyAlignment="1">
      <alignment vertical="center"/>
    </xf>
    <xf numFmtId="166" fontId="24" fillId="9" borderId="36" xfId="0" applyNumberFormat="1" applyFont="1" applyFill="1" applyBorder="1" applyAlignment="1">
      <alignment horizontal="left" vertical="center" wrapText="1"/>
    </xf>
    <xf numFmtId="0" fontId="70" fillId="9" borderId="47" xfId="0" applyFont="1" applyFill="1" applyBorder="1" applyAlignment="1">
      <alignment horizontal="center" vertical="center"/>
    </xf>
    <xf numFmtId="166" fontId="24" fillId="6" borderId="36" xfId="0" applyNumberFormat="1" applyFont="1" applyFill="1" applyBorder="1" applyAlignment="1">
      <alignment horizontal="left" vertical="center" wrapText="1"/>
    </xf>
    <xf numFmtId="0" fontId="70" fillId="6" borderId="47" xfId="0" applyFont="1" applyFill="1" applyBorder="1" applyAlignment="1">
      <alignment horizontal="center" vertical="center"/>
    </xf>
    <xf numFmtId="166" fontId="1" fillId="0" borderId="6" xfId="0" applyNumberFormat="1" applyFont="1" applyBorder="1" applyAlignment="1">
      <alignment horizontal="left" vertical="center" wrapText="1"/>
    </xf>
    <xf numFmtId="0" fontId="1" fillId="0" borderId="9" xfId="0" applyFont="1" applyBorder="1" applyAlignment="1">
      <alignment horizontal="center" vertical="top"/>
    </xf>
    <xf numFmtId="166" fontId="24" fillId="6" borderId="57" xfId="0" applyNumberFormat="1" applyFont="1" applyFill="1" applyBorder="1" applyAlignment="1">
      <alignment horizontal="left" vertical="center" wrapText="1"/>
    </xf>
    <xf numFmtId="0" fontId="1" fillId="6" borderId="47" xfId="0" applyFont="1" applyFill="1" applyBorder="1" applyAlignment="1">
      <alignment horizontal="center" vertical="center"/>
    </xf>
    <xf numFmtId="166" fontId="24" fillId="5" borderId="57" xfId="0" applyNumberFormat="1" applyFont="1" applyFill="1" applyBorder="1" applyAlignment="1">
      <alignment horizontal="left" vertical="center" wrapText="1"/>
    </xf>
    <xf numFmtId="0" fontId="1" fillId="5" borderId="58" xfId="0" applyFont="1" applyFill="1" applyBorder="1" applyAlignment="1">
      <alignment horizontal="center" vertical="center"/>
    </xf>
    <xf numFmtId="38" fontId="3" fillId="5" borderId="76" xfId="0" applyNumberFormat="1" applyFont="1" applyFill="1" applyBorder="1" applyAlignment="1">
      <alignment horizontal="right"/>
    </xf>
    <xf numFmtId="166" fontId="24" fillId="9" borderId="57" xfId="0" applyNumberFormat="1" applyFont="1" applyFill="1" applyBorder="1" applyAlignment="1">
      <alignment horizontal="left" vertical="center" wrapText="1"/>
    </xf>
    <xf numFmtId="0" fontId="3" fillId="9" borderId="58" xfId="0" applyFont="1" applyFill="1" applyBorder="1" applyAlignment="1">
      <alignment vertical="center"/>
    </xf>
    <xf numFmtId="38" fontId="3" fillId="6" borderId="75" xfId="0" applyNumberFormat="1" applyFont="1" applyFill="1" applyBorder="1" applyAlignment="1">
      <alignment horizontal="right"/>
    </xf>
    <xf numFmtId="0" fontId="3" fillId="6" borderId="47" xfId="0" applyFont="1" applyFill="1" applyBorder="1" applyAlignment="1">
      <alignment vertical="center"/>
    </xf>
    <xf numFmtId="166" fontId="1" fillId="0" borderId="9" xfId="0" applyNumberFormat="1" applyFont="1" applyBorder="1" applyAlignment="1">
      <alignment horizontal="left" vertical="center" wrapText="1"/>
    </xf>
    <xf numFmtId="38" fontId="3" fillId="0" borderId="60" xfId="0" applyNumberFormat="1" applyFont="1" applyBorder="1" applyAlignment="1">
      <alignment horizontal="right"/>
    </xf>
    <xf numFmtId="38" fontId="3" fillId="0" borderId="65" xfId="0" applyNumberFormat="1" applyFont="1" applyBorder="1" applyAlignment="1">
      <alignment horizontal="right"/>
    </xf>
    <xf numFmtId="166" fontId="1" fillId="0" borderId="0" xfId="0" applyNumberFormat="1" applyFont="1" applyAlignment="1">
      <alignment horizontal="left" vertical="center" wrapText="1"/>
    </xf>
    <xf numFmtId="38" fontId="3" fillId="0" borderId="77" xfId="0" applyNumberFormat="1" applyFont="1" applyBorder="1" applyAlignment="1">
      <alignment horizontal="right"/>
    </xf>
    <xf numFmtId="38" fontId="3" fillId="0" borderId="77" xfId="0" applyNumberFormat="1" applyFont="1" applyBorder="1" applyAlignment="1">
      <alignment horizontal="right"/>
    </xf>
    <xf numFmtId="166" fontId="24" fillId="5" borderId="78" xfId="0" applyNumberFormat="1" applyFont="1" applyFill="1" applyBorder="1" applyAlignment="1">
      <alignment horizontal="left" vertical="center" wrapText="1"/>
    </xf>
    <xf numFmtId="0" fontId="1" fillId="5" borderId="56" xfId="0" applyFont="1" applyFill="1" applyBorder="1" applyAlignment="1">
      <alignment vertical="center"/>
    </xf>
    <xf numFmtId="0" fontId="24" fillId="5" borderId="79" xfId="0" applyFont="1" applyFill="1" applyBorder="1" applyAlignment="1">
      <alignment horizontal="left" vertical="center"/>
    </xf>
    <xf numFmtId="0" fontId="1" fillId="5" borderId="80" xfId="0" applyFont="1" applyFill="1" applyBorder="1" applyAlignment="1">
      <alignment horizontal="center" vertical="center"/>
    </xf>
    <xf numFmtId="0" fontId="24" fillId="0" borderId="7" xfId="0" applyFont="1" applyBorder="1" applyAlignment="1">
      <alignment horizontal="left" vertical="center"/>
    </xf>
    <xf numFmtId="38" fontId="3" fillId="0" borderId="66" xfId="0" applyNumberFormat="1" applyFont="1" applyBorder="1" applyAlignment="1">
      <alignment horizontal="right"/>
    </xf>
    <xf numFmtId="38" fontId="3" fillId="0" borderId="66" xfId="0" applyNumberFormat="1" applyFont="1" applyBorder="1" applyAlignment="1">
      <alignment horizontal="right"/>
    </xf>
    <xf numFmtId="0" fontId="1" fillId="0" borderId="16" xfId="0" applyFont="1" applyBorder="1" applyAlignment="1">
      <alignment horizontal="left" vertical="center" wrapText="1"/>
    </xf>
    <xf numFmtId="0" fontId="2" fillId="0" borderId="49" xfId="0" applyFont="1" applyBorder="1" applyAlignment="1">
      <alignment horizontal="left" vertical="center" wrapText="1"/>
    </xf>
    <xf numFmtId="0" fontId="1" fillId="0" borderId="83" xfId="0" applyFont="1" applyBorder="1" applyAlignment="1">
      <alignment horizontal="left" vertical="center"/>
    </xf>
    <xf numFmtId="0" fontId="1" fillId="0" borderId="84" xfId="0" applyFont="1" applyBorder="1" applyAlignment="1">
      <alignment horizontal="center" vertical="center"/>
    </xf>
    <xf numFmtId="40" fontId="3" fillId="5" borderId="65" xfId="0" applyNumberFormat="1" applyFont="1" applyFill="1" applyBorder="1" applyAlignment="1">
      <alignment horizontal="right" vertical="center"/>
    </xf>
    <xf numFmtId="0" fontId="1" fillId="0" borderId="63" xfId="0" applyFont="1" applyBorder="1" applyAlignment="1">
      <alignment horizontal="left" vertical="center"/>
    </xf>
    <xf numFmtId="9" fontId="3" fillId="5" borderId="65" xfId="0" applyNumberFormat="1" applyFont="1" applyFill="1" applyBorder="1" applyAlignment="1">
      <alignment horizontal="right" vertical="center"/>
    </xf>
    <xf numFmtId="0" fontId="2" fillId="0" borderId="0" xfId="0" applyFont="1" applyAlignment="1">
      <alignment vertical="center"/>
    </xf>
    <xf numFmtId="1" fontId="12" fillId="0" borderId="46" xfId="0" applyNumberFormat="1" applyFont="1" applyBorder="1" applyAlignment="1">
      <alignment horizontal="center" vertical="center" wrapText="1"/>
    </xf>
    <xf numFmtId="3" fontId="12" fillId="0" borderId="46" xfId="0" applyNumberFormat="1" applyFont="1" applyBorder="1" applyAlignment="1">
      <alignment horizontal="center" vertical="center" wrapText="1"/>
    </xf>
    <xf numFmtId="3" fontId="12" fillId="8" borderId="36" xfId="0" applyNumberFormat="1" applyFont="1" applyFill="1" applyBorder="1" applyAlignment="1">
      <alignment horizontal="center" vertical="center"/>
    </xf>
    <xf numFmtId="49" fontId="24" fillId="8" borderId="48" xfId="0" applyNumberFormat="1" applyFont="1" applyFill="1" applyBorder="1" applyAlignment="1">
      <alignment horizontal="center" vertical="center"/>
    </xf>
    <xf numFmtId="3" fontId="3" fillId="8" borderId="48" xfId="0" applyNumberFormat="1" applyFont="1" applyFill="1" applyBorder="1" applyAlignment="1">
      <alignment horizontal="center"/>
    </xf>
    <xf numFmtId="3" fontId="2" fillId="8" borderId="48" xfId="0" applyNumberFormat="1" applyFont="1" applyFill="1" applyBorder="1" applyAlignment="1">
      <alignment horizontal="center"/>
    </xf>
    <xf numFmtId="38" fontId="2" fillId="8" borderId="48" xfId="0" applyNumberFormat="1" applyFont="1" applyFill="1" applyBorder="1" applyAlignment="1">
      <alignment horizontal="center"/>
    </xf>
    <xf numFmtId="3" fontId="2" fillId="8" borderId="47" xfId="0" applyNumberFormat="1" applyFont="1" applyFill="1" applyBorder="1" applyAlignment="1">
      <alignment horizontal="center"/>
    </xf>
    <xf numFmtId="3" fontId="24" fillId="9" borderId="59" xfId="0" applyNumberFormat="1" applyFont="1" applyFill="1" applyBorder="1" applyAlignment="1">
      <alignment horizontal="left" vertical="center"/>
    </xf>
    <xf numFmtId="3" fontId="3" fillId="6" borderId="54" xfId="0" applyNumberFormat="1" applyFont="1" applyFill="1" applyBorder="1" applyAlignment="1">
      <alignment horizontal="center"/>
    </xf>
    <xf numFmtId="3" fontId="2" fillId="6" borderId="58" xfId="0" applyNumberFormat="1" applyFont="1" applyFill="1" applyBorder="1" applyAlignment="1">
      <alignment horizontal="center"/>
    </xf>
    <xf numFmtId="38" fontId="2" fillId="6" borderId="54" xfId="0" applyNumberFormat="1" applyFont="1" applyFill="1" applyBorder="1" applyAlignment="1">
      <alignment horizontal="center"/>
    </xf>
    <xf numFmtId="3" fontId="2" fillId="6" borderId="54" xfId="0" applyNumberFormat="1" applyFont="1" applyFill="1" applyBorder="1" applyAlignment="1">
      <alignment horizontal="center"/>
    </xf>
    <xf numFmtId="0" fontId="1" fillId="0" borderId="49" xfId="0" applyFont="1" applyBorder="1" applyAlignment="1">
      <alignment horizontal="center"/>
    </xf>
    <xf numFmtId="0" fontId="1" fillId="0" borderId="9" xfId="0" applyFont="1" applyBorder="1" applyAlignment="1">
      <alignment horizontal="center"/>
    </xf>
    <xf numFmtId="0" fontId="1" fillId="0" borderId="9" xfId="0" applyFont="1" applyBorder="1" applyAlignment="1">
      <alignment horizontal="center" vertical="center" wrapText="1"/>
    </xf>
    <xf numFmtId="38" fontId="3" fillId="0" borderId="63" xfId="0" applyNumberFormat="1" applyFont="1" applyBorder="1" applyAlignment="1">
      <alignment horizontal="right"/>
    </xf>
    <xf numFmtId="0" fontId="24" fillId="5" borderId="55" xfId="0" applyFont="1" applyFill="1" applyBorder="1" applyAlignment="1">
      <alignment horizontal="left" vertical="center" wrapText="1"/>
    </xf>
    <xf numFmtId="38" fontId="3" fillId="5" borderId="78" xfId="0" applyNumberFormat="1" applyFont="1" applyFill="1" applyBorder="1" applyAlignment="1">
      <alignment horizontal="right"/>
    </xf>
    <xf numFmtId="166" fontId="24" fillId="9" borderId="59" xfId="0" applyNumberFormat="1" applyFont="1" applyFill="1" applyBorder="1" applyAlignment="1">
      <alignment horizontal="left" vertical="center"/>
    </xf>
    <xf numFmtId="0" fontId="24" fillId="9" borderId="66" xfId="0" applyFont="1" applyFill="1" applyBorder="1" applyAlignment="1">
      <alignment horizontal="center" vertical="center"/>
    </xf>
    <xf numFmtId="38" fontId="3" fillId="6" borderId="74" xfId="0" applyNumberFormat="1" applyFont="1" applyFill="1" applyBorder="1" applyAlignment="1">
      <alignment horizontal="right"/>
    </xf>
    <xf numFmtId="37" fontId="3" fillId="5" borderId="78" xfId="0" applyNumberFormat="1" applyFont="1" applyFill="1" applyBorder="1" applyAlignment="1">
      <alignment horizontal="right"/>
    </xf>
    <xf numFmtId="37" fontId="3" fillId="5" borderId="60" xfId="0" applyNumberFormat="1" applyFont="1" applyFill="1" applyBorder="1" applyAlignment="1">
      <alignment horizontal="right"/>
    </xf>
    <xf numFmtId="37" fontId="3" fillId="6" borderId="74" xfId="0" applyNumberFormat="1" applyFont="1" applyFill="1" applyBorder="1" applyAlignment="1">
      <alignment horizontal="right"/>
    </xf>
    <xf numFmtId="37" fontId="3" fillId="6" borderId="50" xfId="0" applyNumberFormat="1" applyFont="1" applyFill="1" applyBorder="1" applyAlignment="1">
      <alignment horizontal="right"/>
    </xf>
    <xf numFmtId="0" fontId="1" fillId="0" borderId="53" xfId="0" applyFont="1" applyBorder="1" applyAlignment="1">
      <alignment horizontal="center" vertical="center"/>
    </xf>
    <xf numFmtId="0" fontId="1" fillId="0" borderId="16" xfId="0" applyFont="1" applyBorder="1" applyAlignment="1">
      <alignment horizontal="left" vertical="top"/>
    </xf>
    <xf numFmtId="0" fontId="1" fillId="0" borderId="16" xfId="0" applyFont="1" applyBorder="1" applyAlignment="1">
      <alignment horizontal="left" vertical="top" wrapText="1"/>
    </xf>
    <xf numFmtId="0" fontId="1" fillId="0" borderId="53" xfId="0" applyFont="1" applyBorder="1" applyAlignment="1">
      <alignment horizontal="center" vertical="top"/>
    </xf>
    <xf numFmtId="38" fontId="3" fillId="0" borderId="6" xfId="0" applyNumberFormat="1" applyFont="1" applyBorder="1" applyAlignment="1">
      <alignment horizontal="right"/>
    </xf>
    <xf numFmtId="0" fontId="1" fillId="0" borderId="5" xfId="0" applyFont="1" applyBorder="1" applyAlignment="1">
      <alignment horizontal="center" vertical="center"/>
    </xf>
    <xf numFmtId="0" fontId="24" fillId="5" borderId="85" xfId="0" applyFont="1" applyFill="1" applyBorder="1" applyAlignment="1">
      <alignment horizontal="left" vertical="top" wrapText="1"/>
    </xf>
    <xf numFmtId="49" fontId="24" fillId="5" borderId="65" xfId="0" applyNumberFormat="1" applyFont="1" applyFill="1" applyBorder="1" applyAlignment="1">
      <alignment horizontal="center" vertical="center"/>
    </xf>
    <xf numFmtId="38" fontId="3" fillId="5" borderId="86" xfId="0" applyNumberFormat="1" applyFont="1" applyFill="1" applyBorder="1" applyAlignment="1">
      <alignment horizontal="right"/>
    </xf>
    <xf numFmtId="0" fontId="12" fillId="8" borderId="64" xfId="0" applyFont="1" applyFill="1" applyBorder="1" applyAlignment="1">
      <alignment horizontal="center" vertical="center" wrapText="1"/>
    </xf>
    <xf numFmtId="0" fontId="3" fillId="8" borderId="61" xfId="0" applyFont="1" applyFill="1" applyBorder="1" applyAlignment="1">
      <alignment horizontal="center" vertical="center" wrapText="1"/>
    </xf>
    <xf numFmtId="49" fontId="24" fillId="5" borderId="55" xfId="0" applyNumberFormat="1" applyFont="1" applyFill="1" applyBorder="1" applyAlignment="1">
      <alignment horizontal="left" vertical="top" wrapText="1"/>
    </xf>
    <xf numFmtId="49" fontId="24" fillId="5" borderId="60" xfId="0" applyNumberFormat="1" applyFont="1" applyFill="1" applyBorder="1" applyAlignment="1">
      <alignment horizontal="center" vertical="top"/>
    </xf>
    <xf numFmtId="38" fontId="3" fillId="5" borderId="87" xfId="0" applyNumberFormat="1" applyFont="1" applyFill="1" applyBorder="1" applyAlignment="1">
      <alignment horizontal="right"/>
    </xf>
    <xf numFmtId="166" fontId="12" fillId="8" borderId="64" xfId="0" applyNumberFormat="1" applyFont="1" applyFill="1" applyBorder="1" applyAlignment="1">
      <alignment horizontal="center" vertical="center" wrapText="1"/>
    </xf>
    <xf numFmtId="0" fontId="2" fillId="8" borderId="62" xfId="0" applyFont="1" applyFill="1" applyBorder="1" applyAlignment="1">
      <alignment horizontal="center" vertical="center" wrapText="1"/>
    </xf>
    <xf numFmtId="166" fontId="24" fillId="9" borderId="48" xfId="0" applyNumberFormat="1" applyFont="1" applyFill="1" applyBorder="1" applyAlignment="1">
      <alignment horizontal="left" vertical="center"/>
    </xf>
    <xf numFmtId="0" fontId="24" fillId="9" borderId="47" xfId="0" applyFont="1" applyFill="1" applyBorder="1" applyAlignment="1">
      <alignment horizontal="center" vertical="center"/>
    </xf>
    <xf numFmtId="1" fontId="1" fillId="0" borderId="9" xfId="0" applyNumberFormat="1" applyFont="1" applyBorder="1" applyAlignment="1">
      <alignment horizontal="center" vertical="center"/>
    </xf>
    <xf numFmtId="1" fontId="1" fillId="0" borderId="9" xfId="0" applyNumberFormat="1" applyFont="1" applyBorder="1" applyAlignment="1">
      <alignment horizontal="center" vertical="top"/>
    </xf>
    <xf numFmtId="49" fontId="1" fillId="5" borderId="56" xfId="0" applyNumberFormat="1" applyFont="1" applyFill="1" applyBorder="1" applyAlignment="1">
      <alignment horizontal="center" vertical="center"/>
    </xf>
    <xf numFmtId="0" fontId="24" fillId="9" borderId="62" xfId="0" applyFont="1" applyFill="1" applyBorder="1" applyAlignment="1">
      <alignment horizontal="center" vertical="center"/>
    </xf>
    <xf numFmtId="38" fontId="3" fillId="6" borderId="88" xfId="0" applyNumberFormat="1" applyFont="1" applyFill="1" applyBorder="1" applyAlignment="1">
      <alignment horizontal="right"/>
    </xf>
    <xf numFmtId="166" fontId="24" fillId="6" borderId="48" xfId="0" applyNumberFormat="1" applyFont="1" applyFill="1" applyBorder="1" applyAlignment="1">
      <alignment horizontal="left" vertical="center"/>
    </xf>
    <xf numFmtId="1" fontId="1" fillId="0" borderId="46" xfId="0" applyNumberFormat="1" applyFont="1" applyBorder="1" applyAlignment="1">
      <alignment horizontal="center" vertical="center"/>
    </xf>
    <xf numFmtId="1" fontId="1" fillId="5" borderId="56" xfId="0" applyNumberFormat="1" applyFont="1" applyFill="1" applyBorder="1" applyAlignment="1">
      <alignment horizontal="center" vertical="center"/>
    </xf>
    <xf numFmtId="166" fontId="24" fillId="6" borderId="59" xfId="0" applyNumberFormat="1" applyFont="1" applyFill="1" applyBorder="1" applyAlignment="1">
      <alignment horizontal="left" vertical="center"/>
    </xf>
    <xf numFmtId="1" fontId="1" fillId="6" borderId="58" xfId="0" applyNumberFormat="1" applyFont="1" applyFill="1" applyBorder="1" applyAlignment="1">
      <alignment horizontal="center" vertical="center"/>
    </xf>
    <xf numFmtId="0" fontId="1" fillId="0" borderId="89" xfId="0" applyFont="1" applyBorder="1" applyAlignment="1">
      <alignment horizontal="left" vertical="center"/>
    </xf>
    <xf numFmtId="1" fontId="1" fillId="0" borderId="77" xfId="0" applyNumberFormat="1" applyFont="1" applyBorder="1" applyAlignment="1">
      <alignment horizontal="center" vertical="center"/>
    </xf>
    <xf numFmtId="0" fontId="1" fillId="0" borderId="90" xfId="0" applyFont="1" applyBorder="1" applyAlignment="1">
      <alignment horizontal="left" vertical="center"/>
    </xf>
    <xf numFmtId="1" fontId="1" fillId="0" borderId="65" xfId="0" applyNumberFormat="1" applyFont="1" applyBorder="1" applyAlignment="1">
      <alignment horizontal="center" vertical="center"/>
    </xf>
    <xf numFmtId="38" fontId="3" fillId="0" borderId="91" xfId="0" applyNumberFormat="1" applyFont="1" applyBorder="1" applyAlignment="1">
      <alignment horizontal="right"/>
    </xf>
    <xf numFmtId="38" fontId="3" fillId="0" borderId="92" xfId="0" applyNumberFormat="1" applyFont="1" applyBorder="1" applyAlignment="1">
      <alignment horizontal="right"/>
    </xf>
    <xf numFmtId="1" fontId="1" fillId="6" borderId="54" xfId="0" applyNumberFormat="1" applyFont="1" applyFill="1" applyBorder="1" applyAlignment="1">
      <alignment horizontal="center" vertical="center"/>
    </xf>
    <xf numFmtId="38" fontId="3" fillId="0" borderId="65" xfId="0" applyNumberFormat="1" applyFont="1" applyBorder="1" applyAlignment="1">
      <alignment horizontal="right"/>
    </xf>
    <xf numFmtId="0" fontId="1" fillId="0" borderId="90" xfId="0" applyFont="1" applyBorder="1" applyAlignment="1">
      <alignment horizontal="left" vertical="center" wrapText="1"/>
    </xf>
    <xf numFmtId="38" fontId="3" fillId="0" borderId="93" xfId="0" applyNumberFormat="1" applyFont="1" applyBorder="1" applyAlignment="1">
      <alignment horizontal="right" vertical="center"/>
    </xf>
    <xf numFmtId="38" fontId="3" fillId="0" borderId="77" xfId="0" applyNumberFormat="1" applyFont="1" applyBorder="1" applyAlignment="1">
      <alignment horizontal="right" vertical="center"/>
    </xf>
    <xf numFmtId="38" fontId="3" fillId="0" borderId="60" xfId="0" applyNumberFormat="1" applyFont="1" applyBorder="1" applyAlignment="1">
      <alignment horizontal="right" vertical="center"/>
    </xf>
    <xf numFmtId="38" fontId="3" fillId="5" borderId="96" xfId="0" applyNumberFormat="1" applyFont="1" applyFill="1" applyBorder="1" applyAlignment="1">
      <alignment horizontal="right"/>
    </xf>
    <xf numFmtId="166" fontId="12" fillId="8" borderId="64" xfId="0" applyNumberFormat="1" applyFont="1" applyFill="1" applyBorder="1" applyAlignment="1">
      <alignment horizontal="center" vertical="center"/>
    </xf>
    <xf numFmtId="38" fontId="3" fillId="6" borderId="62" xfId="0" applyNumberFormat="1" applyFont="1" applyFill="1" applyBorder="1" applyAlignment="1">
      <alignment horizontal="right"/>
    </xf>
    <xf numFmtId="38" fontId="3" fillId="6" borderId="101" xfId="0" applyNumberFormat="1" applyFont="1" applyFill="1" applyBorder="1" applyAlignment="1">
      <alignment horizontal="right"/>
    </xf>
    <xf numFmtId="0" fontId="24" fillId="6" borderId="48" xfId="0" applyFont="1" applyFill="1" applyBorder="1" applyAlignment="1">
      <alignment horizontal="left" vertical="center"/>
    </xf>
    <xf numFmtId="0" fontId="1" fillId="6" borderId="47" xfId="0" applyFont="1" applyFill="1" applyBorder="1" applyAlignment="1">
      <alignment horizontal="left" vertical="center"/>
    </xf>
    <xf numFmtId="0" fontId="1" fillId="6" borderId="58" xfId="0" applyFont="1" applyFill="1" applyBorder="1" applyAlignment="1">
      <alignment horizontal="center" vertical="center"/>
    </xf>
    <xf numFmtId="38" fontId="3" fillId="0" borderId="9" xfId="0" applyNumberFormat="1" applyFont="1" applyBorder="1" applyAlignment="1">
      <alignment horizontal="right" vertical="center"/>
    </xf>
    <xf numFmtId="38" fontId="3" fillId="6" borderId="9" xfId="0" applyNumberFormat="1" applyFont="1" applyFill="1" applyBorder="1" applyAlignment="1">
      <alignment horizontal="right" vertical="center"/>
    </xf>
    <xf numFmtId="0" fontId="24" fillId="5" borderId="55" xfId="0" applyFont="1" applyFill="1" applyBorder="1" applyAlignment="1">
      <alignment horizontal="left"/>
    </xf>
    <xf numFmtId="0" fontId="1" fillId="5" borderId="56" xfId="0" applyFont="1" applyFill="1" applyBorder="1" applyAlignment="1">
      <alignment horizontal="center"/>
    </xf>
    <xf numFmtId="0" fontId="24" fillId="5" borderId="78" xfId="0" applyFont="1" applyFill="1" applyBorder="1" applyAlignment="1">
      <alignment horizontal="left" vertical="center"/>
    </xf>
    <xf numFmtId="0" fontId="1" fillId="5" borderId="60" xfId="0" applyFont="1" applyFill="1" applyBorder="1" applyAlignment="1">
      <alignment horizontal="center" vertical="center"/>
    </xf>
    <xf numFmtId="0" fontId="1" fillId="0" borderId="102" xfId="0" applyFont="1" applyBorder="1" applyAlignment="1">
      <alignment horizontal="left" vertical="center"/>
    </xf>
    <xf numFmtId="0" fontId="1" fillId="0" borderId="103" xfId="0" applyFont="1" applyBorder="1" applyAlignment="1">
      <alignment horizontal="center" vertical="center"/>
    </xf>
    <xf numFmtId="38" fontId="3" fillId="0" borderId="104" xfId="0" applyNumberFormat="1" applyFont="1" applyBorder="1" applyAlignment="1">
      <alignment horizontal="right"/>
    </xf>
    <xf numFmtId="0" fontId="1" fillId="0" borderId="18" xfId="0" applyFont="1" applyBorder="1" applyAlignment="1">
      <alignment horizontal="left" vertical="center"/>
    </xf>
    <xf numFmtId="0" fontId="1" fillId="0" borderId="18" xfId="0" applyFont="1" applyBorder="1" applyAlignment="1">
      <alignment horizontal="center" vertical="center"/>
    </xf>
    <xf numFmtId="38" fontId="3" fillId="0" borderId="105" xfId="0" applyNumberFormat="1" applyFont="1" applyBorder="1" applyAlignment="1">
      <alignment horizontal="right"/>
    </xf>
    <xf numFmtId="38" fontId="3" fillId="0" borderId="106" xfId="0" applyNumberFormat="1" applyFont="1" applyBorder="1" applyAlignment="1">
      <alignment horizontal="right"/>
    </xf>
    <xf numFmtId="38" fontId="3" fillId="0" borderId="93" xfId="0" applyNumberFormat="1" applyFont="1" applyBorder="1" applyAlignment="1">
      <alignment horizontal="right"/>
    </xf>
    <xf numFmtId="38" fontId="3" fillId="0" borderId="105" xfId="0" applyNumberFormat="1" applyFont="1" applyBorder="1" applyAlignment="1">
      <alignment horizontal="right"/>
    </xf>
    <xf numFmtId="38" fontId="3" fillId="0" borderId="91" xfId="0" applyNumberFormat="1" applyFont="1" applyBorder="1" applyAlignment="1">
      <alignment horizontal="right"/>
    </xf>
    <xf numFmtId="49" fontId="24" fillId="5" borderId="65" xfId="0" applyNumberFormat="1" applyFont="1" applyFill="1" applyBorder="1" applyAlignment="1">
      <alignment horizontal="left" vertical="center" wrapText="1"/>
    </xf>
    <xf numFmtId="49" fontId="24" fillId="5" borderId="107" xfId="0" applyNumberFormat="1" applyFont="1" applyFill="1" applyBorder="1" applyAlignment="1">
      <alignment horizontal="center" vertical="center"/>
    </xf>
    <xf numFmtId="0" fontId="24" fillId="5" borderId="85" xfId="0" applyFont="1" applyFill="1" applyBorder="1" applyAlignment="1">
      <alignment horizontal="left" wrapText="1"/>
    </xf>
    <xf numFmtId="0" fontId="1" fillId="5" borderId="107" xfId="0" applyFont="1" applyFill="1" applyBorder="1" applyAlignment="1">
      <alignment horizontal="left"/>
    </xf>
    <xf numFmtId="0" fontId="1" fillId="0" borderId="0" xfId="0" applyFont="1" applyAlignment="1">
      <alignment horizontal="left" vertical="center" wrapText="1"/>
    </xf>
    <xf numFmtId="0" fontId="2" fillId="0" borderId="0" xfId="0" applyFont="1" applyAlignment="1">
      <alignment wrapText="1"/>
    </xf>
    <xf numFmtId="0" fontId="12" fillId="10" borderId="9" xfId="0" applyFont="1" applyFill="1" applyBorder="1" applyAlignment="1">
      <alignment horizontal="left" vertical="center"/>
    </xf>
    <xf numFmtId="38" fontId="2" fillId="0" borderId="0" xfId="0" applyNumberFormat="1" applyFont="1" applyAlignment="1">
      <alignment horizontal="right" vertical="center"/>
    </xf>
    <xf numFmtId="38" fontId="24" fillId="6" borderId="109" xfId="0" applyNumberFormat="1" applyFont="1" applyFill="1" applyBorder="1" applyAlignment="1">
      <alignment horizontal="center" vertical="top" wrapText="1"/>
    </xf>
    <xf numFmtId="38" fontId="24" fillId="6" borderId="52" xfId="0" applyNumberFormat="1" applyFont="1" applyFill="1" applyBorder="1" applyAlignment="1">
      <alignment horizontal="center" vertical="center" wrapText="1"/>
    </xf>
    <xf numFmtId="38" fontId="12" fillId="6" borderId="54" xfId="0" applyNumberFormat="1" applyFont="1" applyFill="1" applyBorder="1" applyAlignment="1">
      <alignment horizontal="center" vertical="center" wrapText="1"/>
    </xf>
    <xf numFmtId="38" fontId="12" fillId="6" borderId="54" xfId="0" applyNumberFormat="1" applyFont="1" applyFill="1" applyBorder="1" applyAlignment="1">
      <alignment horizontal="center" vertical="top" wrapText="1"/>
    </xf>
    <xf numFmtId="38" fontId="24" fillId="6" borderId="54" xfId="0" applyNumberFormat="1" applyFont="1" applyFill="1" applyBorder="1" applyAlignment="1">
      <alignment horizontal="center" vertical="center" wrapText="1"/>
    </xf>
    <xf numFmtId="0" fontId="1" fillId="0" borderId="9" xfId="0" applyFont="1" applyBorder="1" applyAlignment="1">
      <alignment horizontal="left" vertical="center" wrapText="1"/>
    </xf>
    <xf numFmtId="38" fontId="3" fillId="5" borderId="9" xfId="0" applyNumberFormat="1" applyFont="1" applyFill="1" applyBorder="1" applyAlignment="1">
      <alignment horizontal="right" vertical="center"/>
    </xf>
    <xf numFmtId="38" fontId="3" fillId="0" borderId="9" xfId="0" applyNumberFormat="1" applyFont="1" applyBorder="1" applyAlignment="1">
      <alignment horizontal="right" vertical="center"/>
    </xf>
    <xf numFmtId="0" fontId="1" fillId="0" borderId="9" xfId="0" applyFont="1" applyBorder="1" applyAlignment="1">
      <alignment horizontal="left" vertical="center" wrapText="1"/>
    </xf>
    <xf numFmtId="38" fontId="3" fillId="5" borderId="9" xfId="0" applyNumberFormat="1" applyFont="1" applyFill="1" applyBorder="1" applyAlignment="1">
      <alignment horizontal="right" vertical="center"/>
    </xf>
    <xf numFmtId="0" fontId="24" fillId="5" borderId="60" xfId="0" applyFont="1" applyFill="1" applyBorder="1" applyAlignment="1">
      <alignment horizontal="left" vertical="center" wrapText="1"/>
    </xf>
    <xf numFmtId="38" fontId="3" fillId="5" borderId="60" xfId="0" applyNumberFormat="1" applyFont="1" applyFill="1" applyBorder="1" applyAlignment="1">
      <alignment horizontal="right" vertical="center"/>
    </xf>
    <xf numFmtId="0" fontId="28" fillId="0" borderId="0" xfId="0" applyFont="1" applyAlignment="1">
      <alignment horizontal="left"/>
    </xf>
    <xf numFmtId="49" fontId="24" fillId="0" borderId="9" xfId="0" applyNumberFormat="1" applyFont="1" applyBorder="1" applyAlignment="1">
      <alignment horizontal="center" vertical="center" wrapText="1"/>
    </xf>
    <xf numFmtId="49" fontId="1" fillId="0" borderId="63" xfId="0" applyNumberFormat="1" applyFont="1" applyBorder="1" applyAlignment="1">
      <alignment horizontal="left" vertical="center"/>
    </xf>
    <xf numFmtId="49" fontId="1" fillId="0" borderId="16" xfId="0" applyNumberFormat="1" applyFont="1" applyBorder="1" applyAlignment="1">
      <alignment horizontal="left" vertical="center"/>
    </xf>
    <xf numFmtId="38" fontId="3" fillId="6" borderId="30" xfId="0" applyNumberFormat="1" applyFont="1" applyFill="1" applyBorder="1" applyAlignment="1">
      <alignment horizontal="right" vertical="center"/>
    </xf>
    <xf numFmtId="38" fontId="3" fillId="6" borderId="51" xfId="0" applyNumberFormat="1" applyFont="1" applyFill="1" applyBorder="1" applyAlignment="1">
      <alignment horizontal="right" vertical="center"/>
    </xf>
    <xf numFmtId="0" fontId="24" fillId="0" borderId="9" xfId="0" applyFont="1" applyBorder="1" applyAlignment="1">
      <alignment horizontal="center" vertical="center"/>
    </xf>
    <xf numFmtId="49" fontId="24" fillId="13" borderId="9" xfId="0" applyNumberFormat="1" applyFont="1" applyFill="1" applyBorder="1" applyAlignment="1">
      <alignment horizontal="center" vertical="center" wrapText="1"/>
    </xf>
    <xf numFmtId="172" fontId="1" fillId="0" borderId="9" xfId="0" applyNumberFormat="1" applyFont="1" applyBorder="1" applyAlignment="1">
      <alignment horizontal="right"/>
    </xf>
    <xf numFmtId="3" fontId="3" fillId="0" borderId="9" xfId="0" applyNumberFormat="1" applyFont="1" applyBorder="1" applyAlignment="1">
      <alignment horizontal="right" vertical="center"/>
    </xf>
    <xf numFmtId="0" fontId="60" fillId="0" borderId="0" xfId="0" applyFont="1" applyAlignment="1">
      <alignment vertical="top"/>
    </xf>
    <xf numFmtId="0" fontId="3" fillId="0" borderId="9" xfId="0" applyFont="1" applyBorder="1" applyAlignment="1">
      <alignment horizontal="right"/>
    </xf>
    <xf numFmtId="0" fontId="3" fillId="0" borderId="9" xfId="0" applyFont="1" applyBorder="1" applyAlignment="1">
      <alignment horizontal="right" vertical="top"/>
    </xf>
    <xf numFmtId="38" fontId="3" fillId="0" borderId="9" xfId="0" applyNumberFormat="1" applyFont="1" applyBorder="1" applyAlignment="1">
      <alignment horizontal="right" vertical="top"/>
    </xf>
    <xf numFmtId="38" fontId="3" fillId="0" borderId="9" xfId="0" quotePrefix="1" applyNumberFormat="1" applyFont="1" applyBorder="1" applyAlignment="1">
      <alignment horizontal="right"/>
    </xf>
    <xf numFmtId="49" fontId="1" fillId="0" borderId="0" xfId="0" applyNumberFormat="1" applyFont="1" applyAlignment="1">
      <alignment horizontal="right" vertical="center"/>
    </xf>
    <xf numFmtId="0" fontId="3" fillId="0" borderId="114" xfId="0" applyFont="1" applyBorder="1"/>
    <xf numFmtId="0" fontId="3" fillId="0" borderId="114" xfId="0" applyFont="1" applyBorder="1" applyAlignment="1"/>
    <xf numFmtId="0" fontId="60" fillId="0" borderId="0" xfId="0" applyFont="1" applyAlignment="1">
      <alignment horizontal="left" vertical="center"/>
    </xf>
    <xf numFmtId="49" fontId="1" fillId="0" borderId="0" xfId="0" applyNumberFormat="1" applyFont="1" applyAlignment="1">
      <alignment horizontal="right"/>
    </xf>
    <xf numFmtId="0" fontId="2" fillId="0" borderId="35" xfId="0" applyFont="1" applyBorder="1"/>
    <xf numFmtId="49" fontId="28" fillId="0" borderId="0" xfId="0" applyNumberFormat="1" applyFont="1" applyAlignment="1">
      <alignment horizontal="left" vertical="center"/>
    </xf>
    <xf numFmtId="0" fontId="2" fillId="0" borderId="116" xfId="0" applyFont="1" applyBorder="1" applyAlignment="1">
      <alignment horizontal="left" wrapText="1"/>
    </xf>
    <xf numFmtId="0" fontId="24" fillId="0" borderId="67" xfId="0" applyFont="1" applyBorder="1" applyAlignment="1">
      <alignment horizontal="center" vertical="center" wrapText="1"/>
    </xf>
    <xf numFmtId="0" fontId="24" fillId="0" borderId="12" xfId="0" applyFont="1" applyBorder="1" applyAlignment="1">
      <alignment horizontal="center" vertical="center"/>
    </xf>
    <xf numFmtId="0" fontId="24" fillId="0" borderId="12" xfId="0" applyFont="1" applyBorder="1" applyAlignment="1">
      <alignment horizontal="center" vertical="center" wrapText="1"/>
    </xf>
    <xf numFmtId="0" fontId="2" fillId="0" borderId="116" xfId="0" applyFont="1" applyBorder="1" applyAlignment="1">
      <alignment vertical="center"/>
    </xf>
    <xf numFmtId="38" fontId="3" fillId="0" borderId="12" xfId="0" applyNumberFormat="1" applyFont="1" applyBorder="1" applyAlignment="1">
      <alignment vertical="center"/>
    </xf>
    <xf numFmtId="38" fontId="3" fillId="0" borderId="12" xfId="0" applyNumberFormat="1" applyFont="1" applyBorder="1" applyAlignment="1">
      <alignment horizontal="right" vertical="center"/>
    </xf>
    <xf numFmtId="0" fontId="2" fillId="6" borderId="119" xfId="0" applyFont="1" applyFill="1" applyBorder="1" applyAlignment="1">
      <alignment vertical="center"/>
    </xf>
    <xf numFmtId="38" fontId="3" fillId="6" borderId="120" xfId="0" applyNumberFormat="1" applyFont="1" applyFill="1" applyBorder="1" applyAlignment="1">
      <alignment vertical="center"/>
    </xf>
    <xf numFmtId="38" fontId="3" fillId="6" borderId="12" xfId="0" applyNumberFormat="1" applyFont="1" applyFill="1" applyBorder="1" applyAlignment="1">
      <alignment vertical="center"/>
    </xf>
    <xf numFmtId="38" fontId="3" fillId="6" borderId="120" xfId="0" applyNumberFormat="1" applyFont="1" applyFill="1" applyBorder="1" applyAlignment="1">
      <alignment horizontal="right" vertical="center"/>
    </xf>
    <xf numFmtId="0" fontId="1" fillId="0" borderId="115" xfId="0" applyFont="1" applyBorder="1" applyAlignment="1">
      <alignment horizontal="left" vertical="center" wrapText="1"/>
    </xf>
    <xf numFmtId="49" fontId="1" fillId="0" borderId="116" xfId="0" applyNumberFormat="1" applyFont="1" applyBorder="1" applyAlignment="1">
      <alignment horizontal="center" vertical="center" wrapText="1"/>
    </xf>
    <xf numFmtId="38" fontId="3" fillId="6" borderId="121" xfId="0" applyNumberFormat="1" applyFont="1" applyFill="1" applyBorder="1" applyAlignment="1">
      <alignment vertical="center"/>
    </xf>
    <xf numFmtId="38" fontId="3" fillId="6" borderId="121" xfId="0" applyNumberFormat="1" applyFont="1" applyFill="1" applyBorder="1" applyAlignment="1">
      <alignment horizontal="right" vertical="center"/>
    </xf>
    <xf numFmtId="0" fontId="1" fillId="0" borderId="115" xfId="0" applyFont="1" applyBorder="1" applyAlignment="1">
      <alignment horizontal="left"/>
    </xf>
    <xf numFmtId="0" fontId="1" fillId="0" borderId="114" xfId="0" applyFont="1" applyBorder="1" applyAlignment="1">
      <alignment horizontal="left"/>
    </xf>
    <xf numFmtId="0" fontId="2" fillId="0" borderId="116" xfId="0" applyFont="1" applyBorder="1" applyAlignment="1">
      <alignment horizontal="left"/>
    </xf>
    <xf numFmtId="49" fontId="1" fillId="0" borderId="116" xfId="0" applyNumberFormat="1" applyFont="1" applyBorder="1" applyAlignment="1">
      <alignment horizontal="center" vertical="center"/>
    </xf>
    <xf numFmtId="0" fontId="1" fillId="0" borderId="115" xfId="0" applyFont="1" applyBorder="1" applyAlignment="1">
      <alignment horizontal="left" vertical="center"/>
    </xf>
    <xf numFmtId="0" fontId="1" fillId="0" borderId="114" xfId="0" applyFont="1" applyBorder="1" applyAlignment="1">
      <alignment horizontal="left" vertical="center" wrapText="1"/>
    </xf>
    <xf numFmtId="38" fontId="3" fillId="6" borderId="12" xfId="0" applyNumberFormat="1" applyFont="1" applyFill="1" applyBorder="1" applyAlignment="1">
      <alignment horizontal="right" vertical="center"/>
    </xf>
    <xf numFmtId="38" fontId="3" fillId="6" borderId="122" xfId="0" applyNumberFormat="1" applyFont="1" applyFill="1" applyBorder="1" applyAlignment="1">
      <alignment vertical="center"/>
    </xf>
    <xf numFmtId="49" fontId="1" fillId="0" borderId="114" xfId="0" applyNumberFormat="1" applyFont="1" applyBorder="1" applyAlignment="1">
      <alignment horizontal="center" vertical="center"/>
    </xf>
    <xf numFmtId="38" fontId="3" fillId="0" borderId="116" xfId="0" applyNumberFormat="1" applyFont="1" applyBorder="1" applyAlignment="1">
      <alignment vertical="center"/>
    </xf>
    <xf numFmtId="0" fontId="24" fillId="5" borderId="123" xfId="0" applyFont="1" applyFill="1" applyBorder="1" applyAlignment="1">
      <alignment horizontal="left" vertical="center"/>
    </xf>
    <xf numFmtId="0" fontId="24" fillId="5" borderId="124" xfId="0" applyFont="1" applyFill="1" applyBorder="1" applyAlignment="1">
      <alignment horizontal="left" vertical="center"/>
    </xf>
    <xf numFmtId="0" fontId="2" fillId="5" borderId="125" xfId="0" applyFont="1" applyFill="1" applyBorder="1" applyAlignment="1">
      <alignment horizontal="left"/>
    </xf>
    <xf numFmtId="49" fontId="1" fillId="5" borderId="126" xfId="0" applyNumberFormat="1" applyFont="1" applyFill="1" applyBorder="1" applyAlignment="1">
      <alignment horizontal="center" vertical="center"/>
    </xf>
    <xf numFmtId="38" fontId="3" fillId="5" borderId="126" xfId="0" applyNumberFormat="1" applyFont="1" applyFill="1" applyBorder="1" applyAlignment="1">
      <alignment vertical="center"/>
    </xf>
    <xf numFmtId="49" fontId="1" fillId="6" borderId="130" xfId="0" applyNumberFormat="1" applyFont="1" applyFill="1" applyBorder="1" applyAlignment="1">
      <alignment horizontal="center" vertical="center"/>
    </xf>
    <xf numFmtId="0" fontId="3" fillId="6" borderId="131" xfId="0" applyFont="1" applyFill="1" applyBorder="1" applyAlignment="1">
      <alignment horizontal="right" vertical="center"/>
    </xf>
    <xf numFmtId="0" fontId="3" fillId="6" borderId="132" xfId="0" applyFont="1" applyFill="1" applyBorder="1" applyAlignment="1">
      <alignment horizontal="right" vertical="center"/>
    </xf>
    <xf numFmtId="0" fontId="3" fillId="6" borderId="133" xfId="0" applyFont="1" applyFill="1" applyBorder="1" applyAlignment="1">
      <alignment horizontal="right" vertical="center"/>
    </xf>
    <xf numFmtId="49" fontId="1" fillId="0" borderId="12" xfId="0" applyNumberFormat="1" applyFont="1" applyBorder="1" applyAlignment="1">
      <alignment horizontal="center" vertical="center"/>
    </xf>
    <xf numFmtId="38" fontId="3" fillId="0" borderId="12" xfId="0" applyNumberFormat="1" applyFont="1" applyBorder="1" applyAlignment="1">
      <alignment horizontal="right" vertical="center"/>
    </xf>
    <xf numFmtId="0" fontId="24" fillId="6" borderId="134" xfId="0" applyFont="1" applyFill="1" applyBorder="1" applyAlignment="1">
      <alignment horizontal="left" vertical="center"/>
    </xf>
    <xf numFmtId="0" fontId="1" fillId="6" borderId="134" xfId="0" applyFont="1" applyFill="1" applyBorder="1" applyAlignment="1">
      <alignment horizontal="left" vertical="center" wrapText="1"/>
    </xf>
    <xf numFmtId="0" fontId="2" fillId="6" borderId="119" xfId="0" applyFont="1" applyFill="1" applyBorder="1" applyAlignment="1">
      <alignment wrapText="1"/>
    </xf>
    <xf numFmtId="49" fontId="1" fillId="6" borderId="12" xfId="0" applyNumberFormat="1" applyFont="1" applyFill="1" applyBorder="1" applyAlignment="1">
      <alignment horizontal="center" vertical="center"/>
    </xf>
    <xf numFmtId="38" fontId="3" fillId="6" borderId="122" xfId="0" applyNumberFormat="1" applyFont="1" applyFill="1" applyBorder="1" applyAlignment="1">
      <alignment horizontal="right" vertical="center"/>
    </xf>
    <xf numFmtId="0" fontId="1" fillId="0" borderId="114" xfId="0" applyFont="1" applyBorder="1" applyAlignment="1">
      <alignment horizontal="left" vertical="center"/>
    </xf>
    <xf numFmtId="0" fontId="24" fillId="5" borderId="134" xfId="0" applyFont="1" applyFill="1" applyBorder="1" applyAlignment="1">
      <alignment horizontal="left" vertical="center"/>
    </xf>
    <xf numFmtId="0" fontId="2" fillId="5" borderId="134" xfId="0" applyFont="1" applyFill="1" applyBorder="1"/>
    <xf numFmtId="49" fontId="1" fillId="5" borderId="119" xfId="0" applyNumberFormat="1" applyFont="1" applyFill="1" applyBorder="1" applyAlignment="1">
      <alignment horizontal="center" vertical="center"/>
    </xf>
    <xf numFmtId="38" fontId="3" fillId="5" borderId="126" xfId="0" applyNumberFormat="1" applyFont="1" applyFill="1" applyBorder="1" applyAlignment="1">
      <alignment horizontal="right" vertical="center"/>
    </xf>
    <xf numFmtId="38" fontId="3" fillId="0" borderId="135" xfId="0" applyNumberFormat="1" applyFont="1" applyBorder="1" applyAlignment="1">
      <alignment horizontal="right" vertical="center"/>
    </xf>
    <xf numFmtId="0" fontId="24" fillId="5" borderId="136" xfId="0" applyFont="1" applyFill="1" applyBorder="1" applyAlignment="1">
      <alignment horizontal="left" vertical="center"/>
    </xf>
    <xf numFmtId="0" fontId="24" fillId="5" borderId="134" xfId="0" applyFont="1" applyFill="1" applyBorder="1" applyAlignment="1">
      <alignment horizontal="left" vertical="center" wrapText="1"/>
    </xf>
    <xf numFmtId="0" fontId="2" fillId="5" borderId="134" xfId="0" applyFont="1" applyFill="1" applyBorder="1" applyAlignment="1">
      <alignment horizontal="left" wrapText="1"/>
    </xf>
    <xf numFmtId="49" fontId="1" fillId="5" borderId="119" xfId="0" applyNumberFormat="1" applyFont="1" applyFill="1" applyBorder="1" applyAlignment="1">
      <alignment horizontal="left" vertical="center"/>
    </xf>
    <xf numFmtId="0" fontId="2" fillId="5" borderId="134" xfId="0" applyFont="1" applyFill="1" applyBorder="1" applyAlignment="1">
      <alignment horizontal="left"/>
    </xf>
    <xf numFmtId="0" fontId="2" fillId="5" borderId="119" xfId="0" applyFont="1" applyFill="1" applyBorder="1" applyAlignment="1">
      <alignment horizontal="left"/>
    </xf>
    <xf numFmtId="38" fontId="3" fillId="5" borderId="137" xfId="0" applyNumberFormat="1" applyFont="1" applyFill="1" applyBorder="1"/>
    <xf numFmtId="0" fontId="24" fillId="0" borderId="115" xfId="0" applyFont="1" applyBorder="1" applyAlignment="1">
      <alignment horizontal="left"/>
    </xf>
    <xf numFmtId="0" fontId="24" fillId="0" borderId="114" xfId="0" applyFont="1" applyBorder="1" applyAlignment="1">
      <alignment horizontal="left" vertical="center"/>
    </xf>
    <xf numFmtId="0" fontId="2" fillId="0" borderId="116" xfId="0" applyFont="1" applyBorder="1"/>
    <xf numFmtId="0" fontId="1" fillId="0" borderId="12" xfId="0" applyFont="1" applyBorder="1" applyAlignment="1">
      <alignment horizontal="center" wrapText="1"/>
    </xf>
    <xf numFmtId="38" fontId="3" fillId="0" borderId="135" xfId="0" applyNumberFormat="1" applyFont="1" applyBorder="1" applyAlignment="1">
      <alignment vertical="center"/>
    </xf>
    <xf numFmtId="38" fontId="3" fillId="0" borderId="135" xfId="0" applyNumberFormat="1" applyFont="1" applyBorder="1" applyAlignment="1">
      <alignment horizontal="right" vertical="center"/>
    </xf>
    <xf numFmtId="0" fontId="12" fillId="10" borderId="136" xfId="0" applyFont="1" applyFill="1" applyBorder="1" applyAlignment="1">
      <alignment horizontal="left" vertical="center"/>
    </xf>
    <xf numFmtId="0" fontId="24" fillId="10" borderId="134" xfId="0" applyFont="1" applyFill="1" applyBorder="1" applyAlignment="1">
      <alignment horizontal="left" vertical="center"/>
    </xf>
    <xf numFmtId="0" fontId="1" fillId="10" borderId="119" xfId="0" applyFont="1" applyFill="1" applyBorder="1" applyAlignment="1">
      <alignment horizontal="left" vertical="center"/>
    </xf>
    <xf numFmtId="0" fontId="3" fillId="0" borderId="72" xfId="0" applyFont="1" applyBorder="1" applyAlignment="1">
      <alignment vertical="center"/>
    </xf>
    <xf numFmtId="0" fontId="2" fillId="0" borderId="67" xfId="0" applyFont="1" applyBorder="1"/>
    <xf numFmtId="0" fontId="2" fillId="0" borderId="71" xfId="0" applyFont="1" applyBorder="1"/>
    <xf numFmtId="0" fontId="1" fillId="0" borderId="70" xfId="0" applyFont="1" applyBorder="1" applyAlignment="1">
      <alignment vertical="center"/>
    </xf>
    <xf numFmtId="0" fontId="1" fillId="0" borderId="12" xfId="0" applyFont="1" applyBorder="1" applyAlignment="1">
      <alignment horizontal="left" vertical="center"/>
    </xf>
    <xf numFmtId="0" fontId="28" fillId="0" borderId="70" xfId="0" applyFont="1" applyBorder="1"/>
    <xf numFmtId="0" fontId="3" fillId="0" borderId="71" xfId="0" applyFont="1" applyBorder="1" applyAlignment="1">
      <alignment vertical="center"/>
    </xf>
    <xf numFmtId="0" fontId="28" fillId="0" borderId="70" xfId="0" applyFont="1" applyBorder="1" applyAlignment="1">
      <alignment vertical="top"/>
    </xf>
    <xf numFmtId="0" fontId="24" fillId="6" borderId="136" xfId="0" applyFont="1" applyFill="1" applyBorder="1"/>
    <xf numFmtId="0" fontId="2" fillId="6" borderId="134" xfId="0" applyFont="1" applyFill="1" applyBorder="1"/>
    <xf numFmtId="0" fontId="3" fillId="6" borderId="12" xfId="0" applyFont="1" applyFill="1" applyBorder="1" applyAlignment="1">
      <alignment vertical="center"/>
    </xf>
    <xf numFmtId="0" fontId="72" fillId="0" borderId="0" xfId="0" applyFont="1" applyAlignment="1">
      <alignment horizontal="left"/>
    </xf>
    <xf numFmtId="0" fontId="1" fillId="0" borderId="114" xfId="0" applyFont="1" applyBorder="1" applyAlignment="1">
      <alignment vertical="center"/>
    </xf>
    <xf numFmtId="0" fontId="1" fillId="0" borderId="116" xfId="0" applyFont="1" applyBorder="1" applyAlignment="1">
      <alignment vertical="center"/>
    </xf>
    <xf numFmtId="0" fontId="73" fillId="0" borderId="0" xfId="0" applyFont="1" applyAlignment="1">
      <alignment horizontal="left" vertical="top"/>
    </xf>
    <xf numFmtId="0" fontId="2" fillId="0" borderId="0" xfId="0" applyFont="1" applyAlignment="1">
      <alignment vertical="top"/>
    </xf>
    <xf numFmtId="0" fontId="5" fillId="10" borderId="136" xfId="0" applyFont="1" applyFill="1" applyBorder="1" applyAlignment="1">
      <alignment horizontal="left" vertical="center"/>
    </xf>
    <xf numFmtId="0" fontId="2" fillId="10" borderId="134" xfId="0" applyFont="1" applyFill="1" applyBorder="1" applyAlignment="1">
      <alignment horizontal="left" vertical="center"/>
    </xf>
    <xf numFmtId="0" fontId="74" fillId="10" borderId="119" xfId="0" applyFont="1" applyFill="1" applyBorder="1" applyAlignment="1">
      <alignment horizontal="left" vertical="center"/>
    </xf>
    <xf numFmtId="0" fontId="53" fillId="0" borderId="72" xfId="0" applyFont="1" applyBorder="1" applyAlignment="1">
      <alignment horizontal="left"/>
    </xf>
    <xf numFmtId="0" fontId="2" fillId="0" borderId="67" xfId="0" applyFont="1" applyBorder="1" applyAlignment="1">
      <alignment horizontal="left" vertical="center"/>
    </xf>
    <xf numFmtId="0" fontId="2" fillId="0" borderId="67" xfId="0" applyFont="1" applyBorder="1" applyAlignment="1">
      <alignment vertical="center"/>
    </xf>
    <xf numFmtId="0" fontId="12" fillId="0" borderId="67" xfId="0" applyFont="1" applyBorder="1" applyAlignment="1">
      <alignment horizontal="left" vertical="center"/>
    </xf>
    <xf numFmtId="0" fontId="24" fillId="0" borderId="72" xfId="0" applyFont="1" applyBorder="1" applyAlignment="1">
      <alignment horizontal="center" vertical="center" wrapText="1"/>
    </xf>
    <xf numFmtId="0" fontId="24" fillId="0" borderId="135" xfId="0" applyFont="1" applyBorder="1" applyAlignment="1">
      <alignment horizontal="center" vertical="center" wrapText="1"/>
    </xf>
    <xf numFmtId="0" fontId="12" fillId="0" borderId="135" xfId="0" applyFont="1" applyBorder="1" applyAlignment="1">
      <alignment horizontal="center" vertical="center" wrapText="1"/>
    </xf>
    <xf numFmtId="0" fontId="24" fillId="10" borderId="138" xfId="0" applyFont="1" applyFill="1" applyBorder="1" applyAlignment="1">
      <alignment horizontal="left" vertical="center"/>
    </xf>
    <xf numFmtId="0" fontId="24" fillId="10" borderId="12" xfId="0" applyFont="1" applyFill="1" applyBorder="1" applyAlignment="1">
      <alignment horizontal="center" vertical="center"/>
    </xf>
    <xf numFmtId="38" fontId="3" fillId="0" borderId="139" xfId="0" applyNumberFormat="1" applyFont="1" applyBorder="1" applyAlignment="1">
      <alignment horizontal="right" vertical="center"/>
    </xf>
    <xf numFmtId="0" fontId="24" fillId="6" borderId="122" xfId="0" applyFont="1" applyFill="1" applyBorder="1" applyAlignment="1">
      <alignment horizontal="center" vertical="center" wrapText="1"/>
    </xf>
    <xf numFmtId="38" fontId="3" fillId="5" borderId="12" xfId="0" applyNumberFormat="1" applyFont="1" applyFill="1" applyBorder="1" applyAlignment="1">
      <alignment horizontal="right" vertical="center"/>
    </xf>
    <xf numFmtId="0" fontId="24" fillId="10" borderId="136" xfId="0" applyFont="1" applyFill="1" applyBorder="1" applyAlignment="1">
      <alignment horizontal="left" vertical="center"/>
    </xf>
    <xf numFmtId="38" fontId="24" fillId="6" borderId="122" xfId="0" applyNumberFormat="1" applyFont="1" applyFill="1" applyBorder="1" applyAlignment="1">
      <alignment horizontal="center" vertical="center"/>
    </xf>
    <xf numFmtId="49" fontId="3" fillId="6" borderId="120" xfId="0" applyNumberFormat="1" applyFont="1" applyFill="1" applyBorder="1" applyAlignment="1">
      <alignment horizontal="right" vertical="center"/>
    </xf>
    <xf numFmtId="49" fontId="3" fillId="6" borderId="122" xfId="0" applyNumberFormat="1" applyFont="1" applyFill="1" applyBorder="1" applyAlignment="1">
      <alignment horizontal="right" vertical="center"/>
    </xf>
    <xf numFmtId="0" fontId="1" fillId="0" borderId="12" xfId="0" applyFont="1" applyBorder="1" applyAlignment="1">
      <alignment horizontal="center" vertical="center"/>
    </xf>
    <xf numFmtId="49" fontId="3" fillId="6" borderId="121" xfId="0" applyNumberFormat="1" applyFont="1" applyFill="1" applyBorder="1" applyAlignment="1">
      <alignment horizontal="right" vertical="center"/>
    </xf>
    <xf numFmtId="38" fontId="3" fillId="0" borderId="12" xfId="0" applyNumberFormat="1" applyFont="1" applyBorder="1" applyAlignment="1">
      <alignment horizontal="right"/>
    </xf>
    <xf numFmtId="38" fontId="3" fillId="0" borderId="12" xfId="0" applyNumberFormat="1" applyFont="1" applyBorder="1" applyAlignment="1">
      <alignment horizontal="right"/>
    </xf>
    <xf numFmtId="38" fontId="3" fillId="5" borderId="126" xfId="0" applyNumberFormat="1" applyFont="1" applyFill="1" applyBorder="1" applyAlignment="1">
      <alignment horizontal="right"/>
    </xf>
    <xf numFmtId="0" fontId="24" fillId="10" borderId="136" xfId="0" applyFont="1" applyFill="1" applyBorder="1" applyAlignment="1">
      <alignment horizontal="left" vertical="center" wrapText="1"/>
    </xf>
    <xf numFmtId="49" fontId="24" fillId="6" borderId="122" xfId="0" applyNumberFormat="1" applyFont="1" applyFill="1" applyBorder="1" applyAlignment="1">
      <alignment horizontal="center" vertical="center"/>
    </xf>
    <xf numFmtId="0" fontId="24" fillId="5" borderId="126" xfId="0" applyFont="1" applyFill="1" applyBorder="1" applyAlignment="1">
      <alignment horizontal="center" vertical="center"/>
    </xf>
    <xf numFmtId="0" fontId="24" fillId="5" borderId="126" xfId="0" applyFont="1" applyFill="1" applyBorder="1" applyAlignment="1">
      <alignment horizontal="left" vertical="center"/>
    </xf>
    <xf numFmtId="0" fontId="2" fillId="5" borderId="126" xfId="0" applyFont="1" applyFill="1" applyBorder="1" applyAlignment="1">
      <alignment vertical="center"/>
    </xf>
    <xf numFmtId="38" fontId="3" fillId="6" borderId="132" xfId="0" applyNumberFormat="1" applyFont="1" applyFill="1" applyBorder="1" applyAlignment="1">
      <alignment horizontal="right" vertical="center"/>
    </xf>
    <xf numFmtId="0" fontId="2" fillId="6" borderId="121" xfId="0" applyFont="1" applyFill="1" applyBorder="1" applyAlignment="1">
      <alignment vertical="center"/>
    </xf>
    <xf numFmtId="0" fontId="5" fillId="10" borderId="36" xfId="0" applyFont="1" applyFill="1" applyBorder="1" applyAlignment="1">
      <alignment horizontal="left" vertical="center"/>
    </xf>
    <xf numFmtId="0" fontId="5" fillId="10" borderId="48" xfId="0" applyFont="1" applyFill="1" applyBorder="1" applyAlignment="1">
      <alignment horizontal="left" vertical="center"/>
    </xf>
    <xf numFmtId="0" fontId="5" fillId="10" borderId="47" xfId="0" applyFont="1" applyFill="1" applyBorder="1" applyAlignment="1">
      <alignment horizontal="left" vertical="center"/>
    </xf>
    <xf numFmtId="0" fontId="12" fillId="6" borderId="87" xfId="0" applyFont="1" applyFill="1" applyBorder="1" applyAlignment="1">
      <alignment horizontal="left"/>
    </xf>
    <xf numFmtId="0" fontId="12" fillId="6" borderId="140" xfId="0" applyFont="1" applyFill="1" applyBorder="1"/>
    <xf numFmtId="0" fontId="2" fillId="6" borderId="140" xfId="0" applyFont="1" applyFill="1" applyBorder="1"/>
    <xf numFmtId="0" fontId="2" fillId="6" borderId="109" xfId="0" applyFont="1" applyFill="1" applyBorder="1"/>
    <xf numFmtId="0" fontId="12" fillId="6" borderId="30" xfId="0" applyFont="1" applyFill="1" applyBorder="1"/>
    <xf numFmtId="0" fontId="2" fillId="6" borderId="30" xfId="0" applyFont="1" applyFill="1" applyBorder="1"/>
    <xf numFmtId="0" fontId="2" fillId="6" borderId="51" xfId="0" applyFont="1" applyFill="1" applyBorder="1"/>
    <xf numFmtId="0" fontId="61" fillId="6" borderId="30" xfId="0" applyFont="1" applyFill="1" applyBorder="1" applyAlignment="1">
      <alignment horizontal="left"/>
    </xf>
    <xf numFmtId="0" fontId="2" fillId="6" borderId="30" xfId="0" applyFont="1" applyFill="1" applyBorder="1" applyAlignment="1">
      <alignment vertical="center"/>
    </xf>
    <xf numFmtId="0" fontId="2" fillId="6" borderId="30" xfId="0" applyFont="1" applyFill="1" applyBorder="1" applyAlignment="1">
      <alignment horizontal="left" vertical="center"/>
    </xf>
    <xf numFmtId="0" fontId="2" fillId="6" borderId="51" xfId="0" applyFont="1" applyFill="1" applyBorder="1" applyAlignment="1">
      <alignment horizontal="left" vertical="center"/>
    </xf>
    <xf numFmtId="0" fontId="12" fillId="6" borderId="87" xfId="0" applyFont="1" applyFill="1" applyBorder="1" applyAlignment="1">
      <alignment vertical="center"/>
    </xf>
    <xf numFmtId="0" fontId="24" fillId="6" borderId="140" xfId="0" applyFont="1" applyFill="1" applyBorder="1" applyAlignment="1">
      <alignment vertical="center"/>
    </xf>
    <xf numFmtId="0" fontId="2" fillId="6" borderId="140" xfId="0" applyFont="1" applyFill="1" applyBorder="1" applyAlignment="1">
      <alignment vertical="center"/>
    </xf>
    <xf numFmtId="0" fontId="2" fillId="0" borderId="16" xfId="0" applyFont="1" applyBorder="1" applyAlignment="1">
      <alignment vertical="center"/>
    </xf>
    <xf numFmtId="0" fontId="1" fillId="0" borderId="49" xfId="0" applyFont="1" applyBorder="1" applyAlignment="1">
      <alignment horizontal="right" vertical="center"/>
    </xf>
    <xf numFmtId="38" fontId="3" fillId="0" borderId="63" xfId="0" applyNumberFormat="1" applyFont="1" applyBorder="1" applyAlignment="1">
      <alignment vertical="center"/>
    </xf>
    <xf numFmtId="0" fontId="1" fillId="0" borderId="4" xfId="0" applyFont="1" applyBorder="1" applyAlignment="1">
      <alignment horizontal="center" vertical="center"/>
    </xf>
    <xf numFmtId="38" fontId="3" fillId="0" borderId="5" xfId="0" applyNumberFormat="1" applyFont="1" applyBorder="1" applyAlignment="1">
      <alignment vertical="center"/>
    </xf>
    <xf numFmtId="0" fontId="28" fillId="0" borderId="16" xfId="0" applyFont="1" applyBorder="1" applyAlignment="1">
      <alignment vertical="center"/>
    </xf>
    <xf numFmtId="38" fontId="3" fillId="14" borderId="36" xfId="0" applyNumberFormat="1" applyFont="1" applyFill="1" applyBorder="1"/>
    <xf numFmtId="38" fontId="3" fillId="0" borderId="5" xfId="0" applyNumberFormat="1" applyFont="1" applyBorder="1"/>
    <xf numFmtId="0" fontId="1" fillId="0" borderId="6" xfId="0" applyFont="1" applyBorder="1" applyAlignment="1">
      <alignment horizontal="center" vertical="center"/>
    </xf>
    <xf numFmtId="38" fontId="3" fillId="0" borderId="8" xfId="0" applyNumberFormat="1" applyFont="1" applyBorder="1" applyAlignment="1">
      <alignment vertical="center"/>
    </xf>
    <xf numFmtId="0" fontId="2" fillId="6" borderId="109" xfId="0" applyFont="1" applyFill="1" applyBorder="1" applyAlignment="1">
      <alignment vertical="center"/>
    </xf>
    <xf numFmtId="0" fontId="12" fillId="6" borderId="57" xfId="0" applyFont="1" applyFill="1" applyBorder="1" applyAlignment="1">
      <alignment vertical="center"/>
    </xf>
    <xf numFmtId="0" fontId="5" fillId="6" borderId="59" xfId="0" applyFont="1" applyFill="1" applyBorder="1" applyAlignment="1">
      <alignment horizontal="left" vertical="center"/>
    </xf>
    <xf numFmtId="0" fontId="2" fillId="6" borderId="59" xfId="0" applyFont="1" applyFill="1" applyBorder="1" applyAlignment="1">
      <alignment horizontal="left" vertical="center"/>
    </xf>
    <xf numFmtId="0" fontId="2" fillId="6" borderId="59" xfId="0" applyFont="1" applyFill="1" applyBorder="1"/>
    <xf numFmtId="0" fontId="2" fillId="6" borderId="58" xfId="0" applyFont="1" applyFill="1" applyBorder="1"/>
    <xf numFmtId="0" fontId="2" fillId="0" borderId="4" xfId="0" applyFont="1" applyBorder="1"/>
    <xf numFmtId="0" fontId="3" fillId="0" borderId="4" xfId="0" applyFont="1" applyBorder="1"/>
    <xf numFmtId="0" fontId="1" fillId="0" borderId="4" xfId="0" applyFont="1" applyBorder="1"/>
    <xf numFmtId="0" fontId="24" fillId="0" borderId="63" xfId="0" applyFont="1" applyBorder="1" applyAlignment="1">
      <alignment horizontal="left"/>
    </xf>
    <xf numFmtId="0" fontId="24" fillId="0" borderId="49" xfId="0" applyFont="1" applyBorder="1" applyAlignment="1">
      <alignment horizontal="left"/>
    </xf>
    <xf numFmtId="49" fontId="1" fillId="0" borderId="9" xfId="0" applyNumberFormat="1" applyFont="1" applyBorder="1" applyAlignment="1">
      <alignment horizontal="center"/>
    </xf>
    <xf numFmtId="0" fontId="3" fillId="5" borderId="47" xfId="0" applyFont="1" applyFill="1" applyBorder="1"/>
    <xf numFmtId="37" fontId="3" fillId="5" borderId="47" xfId="0" applyNumberFormat="1" applyFont="1" applyFill="1" applyBorder="1"/>
    <xf numFmtId="37" fontId="3" fillId="5" borderId="48" xfId="0" applyNumberFormat="1" applyFont="1" applyFill="1" applyBorder="1"/>
    <xf numFmtId="0" fontId="3" fillId="5" borderId="48" xfId="0" applyFont="1" applyFill="1" applyBorder="1"/>
    <xf numFmtId="0" fontId="1" fillId="0" borderId="63" xfId="0" applyFont="1" applyBorder="1" applyAlignment="1">
      <alignment horizontal="left"/>
    </xf>
    <xf numFmtId="0" fontId="1" fillId="0" borderId="49" xfId="0" applyFont="1" applyBorder="1" applyAlignment="1">
      <alignment horizontal="left"/>
    </xf>
    <xf numFmtId="38" fontId="3" fillId="5" borderId="47" xfId="0" applyNumberFormat="1" applyFont="1" applyFill="1" applyBorder="1"/>
    <xf numFmtId="0" fontId="24" fillId="5" borderId="36" xfId="0" applyFont="1" applyFill="1" applyBorder="1" applyAlignment="1">
      <alignment horizontal="left"/>
    </xf>
    <xf numFmtId="0" fontId="24" fillId="5" borderId="47" xfId="0" applyFont="1" applyFill="1" applyBorder="1" applyAlignment="1">
      <alignment horizontal="left"/>
    </xf>
    <xf numFmtId="0" fontId="1" fillId="5" borderId="9" xfId="0" applyFont="1" applyFill="1" applyBorder="1"/>
    <xf numFmtId="0" fontId="3" fillId="5" borderId="36" xfId="0" applyFont="1" applyFill="1" applyBorder="1" applyAlignment="1">
      <alignment horizontal="right"/>
    </xf>
    <xf numFmtId="10" fontId="12" fillId="5" borderId="47" xfId="0" applyNumberFormat="1" applyFont="1" applyFill="1" applyBorder="1" applyAlignment="1">
      <alignment horizontal="left"/>
    </xf>
    <xf numFmtId="0" fontId="3" fillId="0" borderId="6" xfId="0" applyFont="1" applyBorder="1"/>
    <xf numFmtId="0" fontId="3" fillId="0" borderId="8" xfId="0" applyFont="1" applyBorder="1"/>
    <xf numFmtId="0" fontId="1" fillId="0" borderId="144" xfId="0" applyFont="1" applyBorder="1" applyAlignment="1">
      <alignment vertical="center"/>
    </xf>
    <xf numFmtId="0" fontId="1" fillId="0" borderId="144" xfId="0" applyFont="1" applyBorder="1" applyAlignment="1">
      <alignment horizontal="center" vertical="center"/>
    </xf>
    <xf numFmtId="0" fontId="77" fillId="0" borderId="0" xfId="0" applyFont="1" applyAlignment="1">
      <alignment vertical="top"/>
    </xf>
    <xf numFmtId="0" fontId="78" fillId="0" borderId="0" xfId="0" applyFont="1" applyAlignment="1">
      <alignment horizontal="left" vertical="center"/>
    </xf>
    <xf numFmtId="0" fontId="79" fillId="0" borderId="0" xfId="0" applyFont="1" applyAlignment="1">
      <alignment horizontal="center" vertical="center"/>
    </xf>
    <xf numFmtId="0" fontId="80" fillId="0" borderId="0" xfId="0" applyFont="1" applyAlignment="1">
      <alignment vertical="center"/>
    </xf>
    <xf numFmtId="0" fontId="24" fillId="0" borderId="0" xfId="0" applyFont="1" applyAlignment="1">
      <alignment horizontal="left"/>
    </xf>
    <xf numFmtId="3" fontId="1" fillId="0" borderId="67" xfId="0" applyNumberFormat="1" applyFont="1" applyBorder="1" applyAlignment="1">
      <alignment vertical="center"/>
    </xf>
    <xf numFmtId="3" fontId="1" fillId="0" borderId="114" xfId="0" applyNumberFormat="1" applyFont="1" applyBorder="1" applyAlignment="1">
      <alignment vertical="center"/>
    </xf>
    <xf numFmtId="3" fontId="1" fillId="0" borderId="0" xfId="0" applyNumberFormat="1" applyFont="1" applyAlignment="1">
      <alignment vertical="center"/>
    </xf>
    <xf numFmtId="0" fontId="1" fillId="5" borderId="30" xfId="0" applyFont="1" applyFill="1" applyBorder="1" applyAlignment="1">
      <alignment vertical="center"/>
    </xf>
    <xf numFmtId="0" fontId="1" fillId="5" borderId="30" xfId="0" applyFont="1" applyFill="1" applyBorder="1" applyAlignment="1">
      <alignment horizontal="center" vertical="center"/>
    </xf>
    <xf numFmtId="0" fontId="1" fillId="5" borderId="30" xfId="0" applyFont="1" applyFill="1" applyBorder="1" applyAlignment="1">
      <alignment horizontal="right" vertical="center"/>
    </xf>
    <xf numFmtId="0" fontId="24" fillId="5" borderId="30" xfId="0" applyFont="1" applyFill="1" applyBorder="1" applyAlignment="1">
      <alignment horizontal="right" vertical="center"/>
    </xf>
    <xf numFmtId="3" fontId="24" fillId="5" borderId="124" xfId="0" applyNumberFormat="1" applyFont="1" applyFill="1" applyBorder="1" applyAlignment="1">
      <alignment vertical="center"/>
    </xf>
    <xf numFmtId="38" fontId="1" fillId="0" borderId="67" xfId="0" applyNumberFormat="1" applyFont="1" applyBorder="1" applyAlignment="1">
      <alignment horizontal="right" vertical="center"/>
    </xf>
    <xf numFmtId="0" fontId="1" fillId="0" borderId="0" xfId="0" applyFont="1" applyAlignment="1">
      <alignment horizontal="center" vertical="top"/>
    </xf>
    <xf numFmtId="0" fontId="1" fillId="0" borderId="0" xfId="0" applyFont="1" applyAlignment="1">
      <alignment horizontal="right" vertical="top"/>
    </xf>
    <xf numFmtId="38" fontId="1" fillId="0" borderId="0" xfId="0" applyNumberFormat="1" applyFont="1" applyAlignment="1">
      <alignment vertical="top"/>
    </xf>
    <xf numFmtId="38" fontId="1" fillId="0" borderId="114" xfId="0" applyNumberFormat="1" applyFont="1" applyBorder="1" applyAlignment="1">
      <alignment horizontal="right" vertical="center"/>
    </xf>
    <xf numFmtId="38" fontId="1" fillId="0" borderId="114" xfId="0" applyNumberFormat="1" applyFont="1" applyBorder="1" applyAlignment="1">
      <alignment horizontal="right"/>
    </xf>
    <xf numFmtId="1" fontId="1" fillId="0" borderId="0" xfId="0" applyNumberFormat="1" applyFont="1" applyAlignment="1">
      <alignment horizontal="center" vertical="center"/>
    </xf>
    <xf numFmtId="1" fontId="1" fillId="0" borderId="0" xfId="0" applyNumberFormat="1" applyFont="1" applyAlignment="1">
      <alignment horizontal="left" vertical="center"/>
    </xf>
    <xf numFmtId="38" fontId="1" fillId="0" borderId="0" xfId="0" applyNumberFormat="1" applyFont="1" applyAlignment="1">
      <alignment horizontal="right"/>
    </xf>
    <xf numFmtId="173" fontId="1" fillId="0" borderId="0" xfId="0" applyNumberFormat="1" applyFont="1" applyAlignment="1">
      <alignment horizontal="right" vertical="center"/>
    </xf>
    <xf numFmtId="49" fontId="1" fillId="0" borderId="0" xfId="0" applyNumberFormat="1" applyFont="1" applyAlignment="1">
      <alignment horizontal="center" vertical="center"/>
    </xf>
    <xf numFmtId="3" fontId="1" fillId="0" borderId="0" xfId="0" applyNumberFormat="1" applyFont="1" applyAlignment="1">
      <alignment horizontal="left" vertical="center" wrapText="1"/>
    </xf>
    <xf numFmtId="3" fontId="1" fillId="0" borderId="0" xfId="0" applyNumberFormat="1" applyFont="1" applyAlignment="1">
      <alignment vertical="center" wrapText="1"/>
    </xf>
    <xf numFmtId="3" fontId="1" fillId="0" borderId="0" xfId="0" applyNumberFormat="1" applyFont="1" applyAlignment="1">
      <alignment horizontal="center" vertical="center" wrapText="1"/>
    </xf>
    <xf numFmtId="38" fontId="1" fillId="0" borderId="67" xfId="0" applyNumberFormat="1" applyFont="1" applyBorder="1" applyAlignment="1">
      <alignment horizontal="right"/>
    </xf>
    <xf numFmtId="49" fontId="1" fillId="0" borderId="0" xfId="0" applyNumberFormat="1" applyFont="1" applyAlignment="1">
      <alignment horizontal="center" vertical="top"/>
    </xf>
    <xf numFmtId="3" fontId="1" fillId="0" borderId="0" xfId="0" applyNumberFormat="1" applyFont="1" applyAlignment="1">
      <alignment horizontal="left" vertical="top" wrapText="1"/>
    </xf>
    <xf numFmtId="0" fontId="1" fillId="5" borderId="30" xfId="0" applyFont="1" applyFill="1" applyBorder="1" applyAlignment="1">
      <alignment horizontal="left" vertical="center"/>
    </xf>
    <xf numFmtId="38" fontId="24" fillId="5" borderId="152" xfId="0" applyNumberFormat="1" applyFont="1" applyFill="1" applyBorder="1" applyAlignment="1">
      <alignment horizontal="right"/>
    </xf>
    <xf numFmtId="38" fontId="1" fillId="5" borderId="153" xfId="0" applyNumberFormat="1" applyFont="1" applyFill="1" applyBorder="1" applyAlignment="1">
      <alignment horizontal="right"/>
    </xf>
    <xf numFmtId="40" fontId="1" fillId="0" borderId="67" xfId="0" applyNumberFormat="1" applyFont="1" applyBorder="1" applyAlignment="1">
      <alignment horizontal="right"/>
    </xf>
    <xf numFmtId="0" fontId="24" fillId="5" borderId="30" xfId="0" applyFont="1" applyFill="1" applyBorder="1" applyAlignment="1">
      <alignment horizontal="left" vertical="center"/>
    </xf>
    <xf numFmtId="40" fontId="24" fillId="5" borderId="152" xfId="0" applyNumberFormat="1" applyFont="1" applyFill="1" applyBorder="1" applyAlignment="1">
      <alignment horizontal="right"/>
    </xf>
    <xf numFmtId="0" fontId="24" fillId="0" borderId="0" xfId="0" applyFont="1" applyAlignment="1">
      <alignment horizontal="right" vertical="center"/>
    </xf>
    <xf numFmtId="4" fontId="24" fillId="0" borderId="0" xfId="0" applyNumberFormat="1" applyFont="1" applyAlignment="1">
      <alignment vertical="center"/>
    </xf>
    <xf numFmtId="0" fontId="59" fillId="0" borderId="0" xfId="0" applyFont="1" applyAlignment="1">
      <alignment horizontal="left" vertical="center"/>
    </xf>
    <xf numFmtId="38" fontId="1" fillId="0" borderId="0" xfId="0" applyNumberFormat="1" applyFont="1" applyAlignment="1">
      <alignment horizontal="left" vertical="center" wrapText="1"/>
    </xf>
    <xf numFmtId="0" fontId="1" fillId="0" borderId="0" xfId="0" quotePrefix="1" applyFont="1" applyAlignment="1">
      <alignment horizontal="left" vertical="center"/>
    </xf>
    <xf numFmtId="1" fontId="1" fillId="0" borderId="0" xfId="0" applyNumberFormat="1" applyFont="1" applyAlignment="1">
      <alignment horizontal="center" vertical="top"/>
    </xf>
    <xf numFmtId="49" fontId="1" fillId="9" borderId="30" xfId="0" applyNumberFormat="1" applyFont="1" applyFill="1" applyBorder="1" applyAlignment="1">
      <alignment horizontal="left" vertical="center"/>
    </xf>
    <xf numFmtId="49" fontId="1" fillId="9" borderId="30" xfId="0" applyNumberFormat="1" applyFont="1" applyFill="1" applyBorder="1" applyAlignment="1">
      <alignment horizontal="center" vertical="center"/>
    </xf>
    <xf numFmtId="0" fontId="1" fillId="9" borderId="30" xfId="0" applyFont="1" applyFill="1" applyBorder="1" applyAlignment="1">
      <alignment vertical="center" wrapText="1"/>
    </xf>
    <xf numFmtId="49" fontId="1" fillId="9" borderId="30" xfId="0" applyNumberFormat="1" applyFont="1" applyFill="1" applyBorder="1" applyAlignment="1">
      <alignment horizontal="right" vertical="center"/>
    </xf>
    <xf numFmtId="38" fontId="1" fillId="9" borderId="154" xfId="0" applyNumberFormat="1" applyFont="1" applyFill="1" applyBorder="1" applyAlignment="1">
      <alignment horizontal="right"/>
    </xf>
    <xf numFmtId="38" fontId="1" fillId="9" borderId="134" xfId="0" applyNumberFormat="1" applyFont="1" applyFill="1" applyBorder="1" applyAlignment="1">
      <alignment horizontal="right"/>
    </xf>
    <xf numFmtId="49" fontId="1" fillId="0" borderId="0" xfId="0" applyNumberFormat="1" applyFont="1" applyAlignment="1">
      <alignment horizontal="left" vertical="center" wrapText="1"/>
    </xf>
    <xf numFmtId="0" fontId="1" fillId="0" borderId="0" xfId="0" applyFont="1" applyAlignment="1">
      <alignment horizontal="left" vertical="top" wrapText="1"/>
    </xf>
    <xf numFmtId="0" fontId="1" fillId="0" borderId="0" xfId="0" quotePrefix="1" applyFont="1" applyAlignment="1">
      <alignment horizontal="left" vertical="top"/>
    </xf>
    <xf numFmtId="38" fontId="24" fillId="5" borderId="154" xfId="0" applyNumberFormat="1" applyFont="1" applyFill="1" applyBorder="1" applyAlignment="1">
      <alignment horizontal="right"/>
    </xf>
    <xf numFmtId="38" fontId="1" fillId="5" borderId="134" xfId="0" applyNumberFormat="1" applyFont="1" applyFill="1" applyBorder="1" applyAlignment="1">
      <alignment horizontal="right"/>
    </xf>
    <xf numFmtId="40" fontId="1" fillId="5" borderId="154" xfId="0" applyNumberFormat="1" applyFont="1" applyFill="1" applyBorder="1" applyAlignment="1">
      <alignment horizontal="right"/>
    </xf>
    <xf numFmtId="40" fontId="24" fillId="5" borderId="124" xfId="0" applyNumberFormat="1" applyFont="1" applyFill="1" applyBorder="1" applyAlignment="1">
      <alignment horizontal="right"/>
    </xf>
    <xf numFmtId="165" fontId="1" fillId="0" borderId="0" xfId="0" applyNumberFormat="1" applyFont="1" applyAlignment="1">
      <alignment horizontal="left" vertical="center"/>
    </xf>
    <xf numFmtId="0" fontId="0" fillId="0" borderId="0" xfId="0" applyFont="1"/>
    <xf numFmtId="0" fontId="83" fillId="0" borderId="0" xfId="0" applyFont="1" applyAlignment="1">
      <alignment horizontal="center" vertical="center"/>
    </xf>
    <xf numFmtId="0" fontId="0" fillId="0" borderId="0" xfId="0" applyFont="1" applyAlignment="1">
      <alignment horizontal="center"/>
    </xf>
    <xf numFmtId="0" fontId="62" fillId="0" borderId="155" xfId="0" applyFont="1" applyBorder="1" applyAlignment="1">
      <alignment horizontal="center" vertical="top" wrapText="1"/>
    </xf>
    <xf numFmtId="0" fontId="86" fillId="0" borderId="0" xfId="0" applyFont="1" applyAlignment="1">
      <alignment wrapText="1"/>
    </xf>
    <xf numFmtId="0" fontId="84" fillId="0" borderId="156" xfId="0" applyFont="1" applyBorder="1" applyAlignment="1">
      <alignment horizontal="left" vertical="center"/>
    </xf>
    <xf numFmtId="0" fontId="50" fillId="8" borderId="156" xfId="0" applyFont="1" applyFill="1" applyBorder="1" applyAlignment="1">
      <alignment horizontal="center" vertical="center" wrapText="1"/>
    </xf>
    <xf numFmtId="0" fontId="50" fillId="4" borderId="157" xfId="0" applyFont="1" applyFill="1" applyBorder="1" applyAlignment="1">
      <alignment horizontal="center" vertical="center" wrapText="1"/>
    </xf>
    <xf numFmtId="0" fontId="87" fillId="0" borderId="0" xfId="0" applyFont="1"/>
    <xf numFmtId="0" fontId="52" fillId="0" borderId="158" xfId="0" applyFont="1" applyBorder="1" applyAlignment="1">
      <alignment horizontal="left" vertical="center" wrapText="1"/>
    </xf>
    <xf numFmtId="49" fontId="88" fillId="0" borderId="159" xfId="0" applyNumberFormat="1" applyFont="1" applyBorder="1" applyAlignment="1">
      <alignment horizontal="center" vertical="center"/>
    </xf>
    <xf numFmtId="0" fontId="50" fillId="0" borderId="159" xfId="0" applyFont="1" applyBorder="1" applyAlignment="1">
      <alignment horizontal="center" vertical="center" wrapText="1"/>
    </xf>
    <xf numFmtId="0" fontId="0" fillId="15" borderId="160" xfId="0" applyFont="1" applyFill="1" applyBorder="1"/>
    <xf numFmtId="0" fontId="88" fillId="0" borderId="159" xfId="0" applyFont="1" applyBorder="1" applyAlignment="1">
      <alignment horizontal="left" vertical="center" wrapText="1"/>
    </xf>
    <xf numFmtId="49" fontId="88" fillId="15" borderId="160" xfId="0" applyNumberFormat="1" applyFont="1" applyFill="1" applyBorder="1" applyAlignment="1">
      <alignment horizontal="center" vertical="center"/>
    </xf>
    <xf numFmtId="49" fontId="50" fillId="4" borderId="161" xfId="0" applyNumberFormat="1" applyFont="1" applyFill="1" applyBorder="1" applyAlignment="1">
      <alignment horizontal="center" vertical="center" wrapText="1"/>
    </xf>
    <xf numFmtId="0" fontId="52" fillId="15" borderId="162" xfId="0" applyFont="1" applyFill="1" applyBorder="1" applyAlignment="1">
      <alignment horizontal="center"/>
    </xf>
    <xf numFmtId="49" fontId="88" fillId="0" borderId="158" xfId="0" applyNumberFormat="1" applyFont="1" applyBorder="1" applyAlignment="1">
      <alignment horizontal="center" vertical="center"/>
    </xf>
    <xf numFmtId="49" fontId="50" fillId="0" borderId="163" xfId="0" applyNumberFormat="1" applyFont="1" applyBorder="1" applyAlignment="1">
      <alignment horizontal="center" vertical="center"/>
    </xf>
    <xf numFmtId="0" fontId="0" fillId="0" borderId="158" xfId="0" applyFont="1" applyBorder="1"/>
    <xf numFmtId="49" fontId="50" fillId="0" borderId="164" xfId="0" applyNumberFormat="1" applyFont="1" applyBorder="1" applyAlignment="1">
      <alignment horizontal="center" vertical="center"/>
    </xf>
    <xf numFmtId="0" fontId="86" fillId="0" borderId="0" xfId="0" applyFont="1"/>
    <xf numFmtId="0" fontId="89" fillId="0" borderId="165" xfId="0" applyFont="1" applyBorder="1" applyAlignment="1">
      <alignment vertical="top"/>
    </xf>
    <xf numFmtId="0" fontId="90" fillId="12" borderId="172" xfId="0" applyFont="1" applyFill="1" applyBorder="1" applyAlignment="1">
      <alignment vertical="top"/>
    </xf>
    <xf numFmtId="0" fontId="91" fillId="0" borderId="165" xfId="0" applyFont="1" applyBorder="1" applyAlignment="1">
      <alignment vertical="top" wrapText="1"/>
    </xf>
    <xf numFmtId="0" fontId="0" fillId="0" borderId="0" xfId="0" applyFont="1" applyAlignment="1">
      <alignment horizontal="left" vertical="center" wrapText="1"/>
    </xf>
    <xf numFmtId="49" fontId="1" fillId="0" borderId="45" xfId="0" applyNumberFormat="1" applyFont="1" applyBorder="1" applyAlignment="1">
      <alignment horizontal="center" vertical="center"/>
    </xf>
    <xf numFmtId="49" fontId="3" fillId="0" borderId="45" xfId="0" applyNumberFormat="1" applyFont="1" applyBorder="1" applyAlignment="1">
      <alignment horizontal="center" vertical="center"/>
    </xf>
    <xf numFmtId="49" fontId="24" fillId="0" borderId="53" xfId="0" applyNumberFormat="1" applyFont="1" applyBorder="1" applyAlignment="1">
      <alignment horizontal="center" vertical="center" wrapText="1"/>
    </xf>
    <xf numFmtId="3" fontId="12" fillId="0" borderId="53" xfId="0" applyNumberFormat="1" applyFont="1" applyBorder="1" applyAlignment="1">
      <alignment horizontal="center" vertical="center"/>
    </xf>
    <xf numFmtId="3" fontId="12" fillId="0" borderId="53" xfId="0" applyNumberFormat="1" applyFont="1" applyBorder="1" applyAlignment="1">
      <alignment horizontal="center" vertical="center" wrapText="1"/>
    </xf>
    <xf numFmtId="0" fontId="2" fillId="0" borderId="0" xfId="0" applyFont="1" applyAlignment="1">
      <alignment horizontal="center" vertical="top" wrapText="1"/>
    </xf>
    <xf numFmtId="3" fontId="3" fillId="8" borderId="174" xfId="0" applyNumberFormat="1" applyFont="1" applyFill="1" applyBorder="1" applyAlignment="1">
      <alignment horizontal="center"/>
    </xf>
    <xf numFmtId="3" fontId="3" fillId="8" borderId="174" xfId="0" applyNumberFormat="1" applyFont="1" applyFill="1" applyBorder="1" applyAlignment="1">
      <alignment horizontal="right"/>
    </xf>
    <xf numFmtId="3" fontId="3" fillId="8" borderId="175" xfId="0" applyNumberFormat="1" applyFont="1" applyFill="1" applyBorder="1" applyAlignment="1">
      <alignment horizontal="center"/>
    </xf>
    <xf numFmtId="3" fontId="24" fillId="9" borderId="57" xfId="0" applyNumberFormat="1" applyFont="1" applyFill="1" applyBorder="1" applyAlignment="1">
      <alignment horizontal="left" vertical="center" wrapText="1"/>
    </xf>
    <xf numFmtId="49" fontId="24" fillId="9" borderId="54" xfId="0" applyNumberFormat="1" applyFont="1" applyFill="1" applyBorder="1" applyAlignment="1">
      <alignment horizontal="center" vertical="center"/>
    </xf>
    <xf numFmtId="3" fontId="3" fillId="6" borderId="50" xfId="0" applyNumberFormat="1" applyFont="1" applyFill="1" applyBorder="1" applyAlignment="1">
      <alignment horizontal="center"/>
    </xf>
    <xf numFmtId="3" fontId="3" fillId="6" borderId="54" xfId="0" applyNumberFormat="1" applyFont="1" applyFill="1" applyBorder="1" applyAlignment="1">
      <alignment horizontal="right"/>
    </xf>
    <xf numFmtId="3" fontId="1" fillId="0" borderId="9" xfId="0" applyNumberFormat="1" applyFont="1" applyBorder="1" applyAlignment="1">
      <alignment horizontal="left" vertical="center" wrapText="1"/>
    </xf>
    <xf numFmtId="49" fontId="1" fillId="0" borderId="9" xfId="0" applyNumberFormat="1" applyFont="1" applyBorder="1" applyAlignment="1">
      <alignment horizontal="center" vertical="center"/>
    </xf>
    <xf numFmtId="38" fontId="3" fillId="13" borderId="9" xfId="0" applyNumberFormat="1" applyFont="1" applyFill="1" applyBorder="1" applyAlignment="1">
      <alignment horizontal="right"/>
    </xf>
    <xf numFmtId="3" fontId="1" fillId="0" borderId="1" xfId="0" applyNumberFormat="1" applyFont="1" applyBorder="1" applyAlignment="1">
      <alignment horizontal="left" vertical="center" wrapText="1"/>
    </xf>
    <xf numFmtId="3" fontId="1" fillId="0" borderId="1" xfId="0" applyNumberFormat="1" applyFont="1" applyBorder="1" applyAlignment="1">
      <alignment horizontal="left" vertical="center"/>
    </xf>
    <xf numFmtId="3" fontId="24" fillId="5" borderId="78" xfId="0" applyNumberFormat="1" applyFont="1" applyFill="1" applyBorder="1" applyAlignment="1">
      <alignment horizontal="left" vertical="center" wrapText="1"/>
    </xf>
    <xf numFmtId="49" fontId="24" fillId="5" borderId="60" xfId="0" applyNumberFormat="1" applyFont="1" applyFill="1" applyBorder="1" applyAlignment="1">
      <alignment horizontal="center" vertical="center"/>
    </xf>
    <xf numFmtId="0" fontId="24" fillId="9" borderId="74" xfId="0" applyFont="1" applyFill="1" applyBorder="1" applyAlignment="1">
      <alignment horizontal="left" vertical="center" wrapText="1"/>
    </xf>
    <xf numFmtId="49" fontId="24" fillId="9" borderId="66" xfId="0" applyNumberFormat="1" applyFont="1" applyFill="1" applyBorder="1" applyAlignment="1">
      <alignment horizontal="center" vertical="center"/>
    </xf>
    <xf numFmtId="3" fontId="24" fillId="6" borderId="36" xfId="0" applyNumberFormat="1" applyFont="1" applyFill="1" applyBorder="1" applyAlignment="1">
      <alignment horizontal="left" vertical="center" wrapText="1"/>
    </xf>
    <xf numFmtId="49" fontId="24" fillId="6" borderId="47" xfId="0" applyNumberFormat="1" applyFont="1" applyFill="1" applyBorder="1" applyAlignment="1">
      <alignment horizontal="center" vertical="center"/>
    </xf>
    <xf numFmtId="49" fontId="24" fillId="6" borderId="62" xfId="0" applyNumberFormat="1" applyFont="1" applyFill="1" applyBorder="1" applyAlignment="1">
      <alignment horizontal="center" vertical="center"/>
    </xf>
    <xf numFmtId="49" fontId="1" fillId="0" borderId="45" xfId="0" applyNumberFormat="1" applyFont="1" applyBorder="1" applyAlignment="1">
      <alignment horizontal="center" vertical="center" wrapText="1"/>
    </xf>
    <xf numFmtId="3" fontId="1" fillId="0" borderId="9" xfId="0" applyNumberFormat="1" applyFont="1" applyBorder="1" applyAlignment="1">
      <alignment horizontal="left" vertical="top" wrapText="1"/>
    </xf>
    <xf numFmtId="49" fontId="1" fillId="0" borderId="9" xfId="0" applyNumberFormat="1" applyFont="1" applyBorder="1" applyAlignment="1">
      <alignment horizontal="center" vertical="top"/>
    </xf>
    <xf numFmtId="49" fontId="24" fillId="5" borderId="78" xfId="0" applyNumberFormat="1" applyFont="1" applyFill="1" applyBorder="1" applyAlignment="1">
      <alignment horizontal="center" vertical="center"/>
    </xf>
    <xf numFmtId="3" fontId="1" fillId="0" borderId="46" xfId="0" applyNumberFormat="1" applyFont="1" applyBorder="1" applyAlignment="1">
      <alignment horizontal="left" vertical="center" wrapText="1"/>
    </xf>
    <xf numFmtId="49" fontId="1" fillId="0" borderId="46" xfId="0" applyNumberFormat="1" applyFont="1" applyBorder="1" applyAlignment="1">
      <alignment horizontal="center" vertical="center"/>
    </xf>
    <xf numFmtId="49" fontId="24" fillId="6" borderId="58" xfId="0" applyNumberFormat="1" applyFont="1" applyFill="1" applyBorder="1" applyAlignment="1">
      <alignment horizontal="center" vertical="center"/>
    </xf>
    <xf numFmtId="49" fontId="24" fillId="5" borderId="56" xfId="0" applyNumberFormat="1" applyFont="1" applyFill="1" applyBorder="1" applyAlignment="1">
      <alignment horizontal="center" vertical="center"/>
    </xf>
    <xf numFmtId="3" fontId="1" fillId="0" borderId="6" xfId="0" applyNumberFormat="1" applyFont="1" applyBorder="1" applyAlignment="1">
      <alignment horizontal="left" vertical="center" wrapText="1"/>
    </xf>
    <xf numFmtId="49" fontId="1" fillId="0" borderId="65" xfId="0" applyNumberFormat="1" applyFont="1" applyBorder="1" applyAlignment="1">
      <alignment horizontal="center" vertical="center"/>
    </xf>
    <xf numFmtId="0" fontId="24" fillId="5" borderId="76" xfId="0" applyFont="1" applyFill="1" applyBorder="1" applyAlignment="1">
      <alignment horizontal="center" vertical="center"/>
    </xf>
    <xf numFmtId="3" fontId="24" fillId="9" borderId="65" xfId="0" applyNumberFormat="1" applyFont="1" applyFill="1" applyBorder="1" applyAlignment="1">
      <alignment horizontal="left" vertical="center" wrapText="1"/>
    </xf>
    <xf numFmtId="49" fontId="24" fillId="9" borderId="65" xfId="0" applyNumberFormat="1" applyFont="1" applyFill="1" applyBorder="1" applyAlignment="1">
      <alignment horizontal="center" vertical="center"/>
    </xf>
    <xf numFmtId="38" fontId="92" fillId="0" borderId="0" xfId="0" applyNumberFormat="1" applyFont="1" applyAlignment="1"/>
    <xf numFmtId="38" fontId="51" fillId="0" borderId="0" xfId="0" applyNumberFormat="1" applyFont="1" applyAlignment="1"/>
    <xf numFmtId="38" fontId="3" fillId="13" borderId="54" xfId="0" applyNumberFormat="1" applyFont="1" applyFill="1" applyBorder="1" applyAlignment="1">
      <alignment horizontal="right"/>
    </xf>
    <xf numFmtId="38" fontId="3" fillId="6" borderId="50" xfId="0" applyNumberFormat="1" applyFont="1" applyFill="1" applyBorder="1" applyAlignment="1">
      <alignment horizontal="right"/>
    </xf>
    <xf numFmtId="0" fontId="24" fillId="5" borderId="60" xfId="0" applyFont="1" applyFill="1" applyBorder="1" applyAlignment="1">
      <alignment horizontal="center" vertical="center"/>
    </xf>
    <xf numFmtId="3" fontId="1" fillId="0" borderId="66" xfId="0" applyNumberFormat="1" applyFont="1" applyBorder="1" applyAlignment="1">
      <alignment horizontal="left" vertical="center" wrapText="1"/>
    </xf>
    <xf numFmtId="0" fontId="1" fillId="0" borderId="66" xfId="0" applyFont="1" applyBorder="1" applyAlignment="1">
      <alignment horizontal="center" vertical="center"/>
    </xf>
    <xf numFmtId="3" fontId="24" fillId="5" borderId="60" xfId="0" applyNumberFormat="1" applyFont="1" applyFill="1" applyBorder="1" applyAlignment="1">
      <alignment horizontal="left" vertical="center"/>
    </xf>
    <xf numFmtId="0" fontId="8" fillId="0" borderId="0" xfId="0" applyFont="1" applyAlignment="1"/>
    <xf numFmtId="166" fontId="2" fillId="0" borderId="0" xfId="0" applyNumberFormat="1" applyFont="1"/>
    <xf numFmtId="167" fontId="1" fillId="0" borderId="0" xfId="0" applyNumberFormat="1" applyFont="1" applyAlignment="1">
      <alignment horizontal="left"/>
    </xf>
    <xf numFmtId="3" fontId="24" fillId="5" borderId="9" xfId="0" applyNumberFormat="1" applyFont="1" applyFill="1" applyBorder="1" applyAlignment="1">
      <alignment horizontal="left" vertical="center"/>
    </xf>
    <xf numFmtId="0" fontId="24" fillId="5" borderId="9" xfId="0" applyFont="1" applyFill="1" applyBorder="1" applyAlignment="1">
      <alignment horizontal="center" vertical="top"/>
    </xf>
    <xf numFmtId="3" fontId="24" fillId="0" borderId="83" xfId="0" applyNumberFormat="1" applyFont="1" applyBorder="1" applyAlignment="1">
      <alignment horizontal="left" vertical="center" wrapText="1"/>
    </xf>
    <xf numFmtId="49" fontId="24" fillId="0" borderId="66" xfId="0" applyNumberFormat="1" applyFont="1" applyBorder="1" applyAlignment="1">
      <alignment horizontal="center" vertical="center"/>
    </xf>
    <xf numFmtId="38" fontId="3" fillId="6" borderId="54" xfId="0" applyNumberFormat="1" applyFont="1" applyFill="1" applyBorder="1" applyAlignment="1">
      <alignment horizontal="right"/>
    </xf>
    <xf numFmtId="0" fontId="2" fillId="5" borderId="56" xfId="0" applyFont="1" applyFill="1" applyBorder="1" applyAlignment="1">
      <alignment horizontal="left" vertical="center"/>
    </xf>
    <xf numFmtId="3" fontId="24" fillId="0" borderId="4" xfId="0" applyNumberFormat="1" applyFont="1" applyBorder="1" applyAlignment="1">
      <alignment horizontal="left" vertical="top" wrapText="1"/>
    </xf>
    <xf numFmtId="49" fontId="1" fillId="0" borderId="5" xfId="0" applyNumberFormat="1" applyFont="1" applyBorder="1" applyAlignment="1">
      <alignment horizontal="left" vertical="top"/>
    </xf>
    <xf numFmtId="3" fontId="24" fillId="0" borderId="63" xfId="0" applyNumberFormat="1" applyFont="1" applyBorder="1" applyAlignment="1">
      <alignment horizontal="left" vertical="top" wrapText="1"/>
    </xf>
    <xf numFmtId="49" fontId="1" fillId="0" borderId="16" xfId="0" applyNumberFormat="1" applyFont="1" applyBorder="1" applyAlignment="1">
      <alignment horizontal="left" vertical="top"/>
    </xf>
    <xf numFmtId="38" fontId="3" fillId="0" borderId="16" xfId="0" applyNumberFormat="1" applyFont="1" applyBorder="1" applyAlignment="1">
      <alignment horizontal="right"/>
    </xf>
    <xf numFmtId="38" fontId="3" fillId="10" borderId="57" xfId="0" applyNumberFormat="1" applyFont="1" applyFill="1" applyBorder="1" applyAlignment="1">
      <alignment horizontal="right"/>
    </xf>
    <xf numFmtId="38" fontId="3" fillId="10" borderId="59" xfId="0" applyNumberFormat="1" applyFont="1" applyFill="1" applyBorder="1" applyAlignment="1">
      <alignment horizontal="right"/>
    </xf>
    <xf numFmtId="38" fontId="3" fillId="10" borderId="58" xfId="0" applyNumberFormat="1" applyFont="1" applyFill="1" applyBorder="1" applyAlignment="1">
      <alignment horizontal="right"/>
    </xf>
    <xf numFmtId="3" fontId="24" fillId="9" borderId="36" xfId="0" applyNumberFormat="1" applyFont="1" applyFill="1" applyBorder="1" applyAlignment="1">
      <alignment horizontal="left" vertical="center" wrapText="1"/>
    </xf>
    <xf numFmtId="49" fontId="24" fillId="9" borderId="9" xfId="0" applyNumberFormat="1" applyFont="1" applyFill="1" applyBorder="1" applyAlignment="1">
      <alignment horizontal="center" vertical="center"/>
    </xf>
    <xf numFmtId="3" fontId="24" fillId="6" borderId="87" xfId="0" applyNumberFormat="1" applyFont="1" applyFill="1" applyBorder="1" applyAlignment="1">
      <alignment horizontal="left" vertical="center" wrapText="1"/>
    </xf>
    <xf numFmtId="49" fontId="1" fillId="0" borderId="66" xfId="0" applyNumberFormat="1" applyFont="1" applyBorder="1" applyAlignment="1">
      <alignment horizontal="center" vertical="center"/>
    </xf>
    <xf numFmtId="38" fontId="3" fillId="5" borderId="66" xfId="0" applyNumberFormat="1" applyFont="1" applyFill="1" applyBorder="1" applyAlignment="1">
      <alignment horizontal="right"/>
    </xf>
    <xf numFmtId="3" fontId="24" fillId="5" borderId="96" xfId="0" applyNumberFormat="1" applyFont="1" applyFill="1" applyBorder="1" applyAlignment="1">
      <alignment horizontal="left" vertical="center" wrapText="1"/>
    </xf>
    <xf numFmtId="49" fontId="24" fillId="5" borderId="76" xfId="0" applyNumberFormat="1" applyFont="1" applyFill="1" applyBorder="1" applyAlignment="1">
      <alignment horizontal="center" vertical="center"/>
    </xf>
    <xf numFmtId="166" fontId="24" fillId="9" borderId="74" xfId="0" applyNumberFormat="1" applyFont="1" applyFill="1" applyBorder="1" applyAlignment="1">
      <alignment horizontal="left" vertical="center" wrapText="1"/>
    </xf>
    <xf numFmtId="3" fontId="24" fillId="5" borderId="60" xfId="0" applyNumberFormat="1" applyFont="1" applyFill="1" applyBorder="1" applyAlignment="1">
      <alignment horizontal="left" vertical="center" wrapText="1"/>
    </xf>
    <xf numFmtId="3" fontId="24" fillId="6" borderId="74" xfId="0" applyNumberFormat="1" applyFont="1" applyFill="1" applyBorder="1" applyAlignment="1">
      <alignment horizontal="left" vertical="center" wrapText="1"/>
    </xf>
    <xf numFmtId="49" fontId="24" fillId="6" borderId="50" xfId="0" applyNumberFormat="1" applyFont="1" applyFill="1" applyBorder="1" applyAlignment="1">
      <alignment horizontal="center" vertical="center"/>
    </xf>
    <xf numFmtId="0" fontId="2" fillId="0" borderId="16" xfId="0" applyFont="1" applyBorder="1" applyAlignment="1">
      <alignment horizontal="left" vertical="top" wrapText="1"/>
    </xf>
    <xf numFmtId="0" fontId="24" fillId="9" borderId="78" xfId="0" applyFont="1" applyFill="1" applyBorder="1" applyAlignment="1">
      <alignment horizontal="left" vertical="center" wrapText="1"/>
    </xf>
    <xf numFmtId="49" fontId="24" fillId="9" borderId="60" xfId="0" applyNumberFormat="1" applyFont="1" applyFill="1" applyBorder="1" applyAlignment="1">
      <alignment horizontal="center" vertical="center"/>
    </xf>
    <xf numFmtId="3" fontId="24" fillId="6" borderId="57" xfId="0" applyNumberFormat="1" applyFont="1" applyFill="1" applyBorder="1" applyAlignment="1">
      <alignment horizontal="left" vertical="center" wrapText="1"/>
    </xf>
    <xf numFmtId="49" fontId="24" fillId="6" borderId="66" xfId="0" applyNumberFormat="1" applyFont="1" applyFill="1" applyBorder="1" applyAlignment="1">
      <alignment horizontal="center" vertical="center"/>
    </xf>
    <xf numFmtId="49" fontId="24" fillId="6" borderId="54" xfId="0" applyNumberFormat="1" applyFont="1" applyFill="1" applyBorder="1" applyAlignment="1">
      <alignment horizontal="center" vertical="top"/>
    </xf>
    <xf numFmtId="49" fontId="24" fillId="6" borderId="9" xfId="0" applyNumberFormat="1" applyFont="1" applyFill="1" applyBorder="1" applyAlignment="1">
      <alignment horizontal="center" vertical="top"/>
    </xf>
    <xf numFmtId="38" fontId="3" fillId="0" borderId="60" xfId="0" applyNumberFormat="1" applyFont="1" applyBorder="1" applyAlignment="1">
      <alignment horizontal="right"/>
    </xf>
    <xf numFmtId="3" fontId="24" fillId="9" borderId="86" xfId="0" applyNumberFormat="1" applyFont="1" applyFill="1" applyBorder="1" applyAlignment="1">
      <alignment horizontal="left" vertical="center" wrapText="1"/>
    </xf>
    <xf numFmtId="3" fontId="24" fillId="5" borderId="96" xfId="0" applyNumberFormat="1" applyFont="1" applyFill="1" applyBorder="1" applyAlignment="1">
      <alignment horizontal="left" vertical="top" wrapText="1"/>
    </xf>
    <xf numFmtId="49" fontId="1" fillId="5" borderId="80" xfId="0" applyNumberFormat="1" applyFont="1" applyFill="1" applyBorder="1" applyAlignment="1">
      <alignment horizontal="center" vertical="top"/>
    </xf>
    <xf numFmtId="49" fontId="1" fillId="0" borderId="5" xfId="0" applyNumberFormat="1" applyFont="1" applyBorder="1" applyAlignment="1">
      <alignment horizontal="center" vertical="top"/>
    </xf>
    <xf numFmtId="49" fontId="1" fillId="0" borderId="16" xfId="0" applyNumberFormat="1" applyFont="1" applyBorder="1" applyAlignment="1">
      <alignment horizontal="center" vertical="top"/>
    </xf>
    <xf numFmtId="3" fontId="5" fillId="10" borderId="57" xfId="0" applyNumberFormat="1" applyFont="1" applyFill="1" applyBorder="1" applyAlignment="1">
      <alignment horizontal="center" vertical="center" wrapText="1"/>
    </xf>
    <xf numFmtId="49" fontId="1" fillId="10" borderId="58" xfId="0" applyNumberFormat="1" applyFont="1" applyFill="1" applyBorder="1" applyAlignment="1">
      <alignment horizontal="center" vertical="center"/>
    </xf>
    <xf numFmtId="0" fontId="24" fillId="9" borderId="36" xfId="0" applyFont="1" applyFill="1" applyBorder="1" applyAlignment="1">
      <alignment horizontal="left" vertical="center" wrapText="1"/>
    </xf>
    <xf numFmtId="49" fontId="24" fillId="9" borderId="47" xfId="0" applyNumberFormat="1" applyFont="1" applyFill="1" applyBorder="1" applyAlignment="1">
      <alignment horizontal="center" vertical="center"/>
    </xf>
    <xf numFmtId="0" fontId="24" fillId="6" borderId="36" xfId="0" applyFont="1" applyFill="1" applyBorder="1" applyAlignment="1">
      <alignment horizontal="left" vertical="center" wrapText="1"/>
    </xf>
    <xf numFmtId="0" fontId="24" fillId="9" borderId="86" xfId="0" applyFont="1" applyFill="1" applyBorder="1" applyAlignment="1">
      <alignment horizontal="left" vertical="center" wrapText="1"/>
    </xf>
    <xf numFmtId="49" fontId="24" fillId="6" borderId="54" xfId="0" applyNumberFormat="1" applyFont="1" applyFill="1" applyBorder="1" applyAlignment="1">
      <alignment horizontal="center" vertical="center"/>
    </xf>
    <xf numFmtId="3" fontId="1" fillId="0" borderId="9" xfId="0" applyNumberFormat="1" applyFont="1" applyBorder="1" applyAlignment="1">
      <alignment horizontal="left" vertical="center"/>
    </xf>
    <xf numFmtId="3" fontId="24" fillId="6" borderId="66" xfId="0" applyNumberFormat="1" applyFont="1" applyFill="1" applyBorder="1" applyAlignment="1">
      <alignment horizontal="left" vertical="center" wrapText="1"/>
    </xf>
    <xf numFmtId="3" fontId="24" fillId="6" borderId="9" xfId="0" applyNumberFormat="1" applyFont="1" applyFill="1" applyBorder="1" applyAlignment="1">
      <alignment horizontal="left" vertical="center" wrapText="1"/>
    </xf>
    <xf numFmtId="3" fontId="24" fillId="5" borderId="78" xfId="0" applyNumberFormat="1" applyFont="1" applyFill="1" applyBorder="1" applyAlignment="1">
      <alignment horizontal="left" vertical="top" wrapText="1"/>
    </xf>
    <xf numFmtId="0" fontId="1" fillId="5" borderId="56" xfId="0" applyFont="1" applyFill="1" applyBorder="1" applyAlignment="1">
      <alignment vertical="top"/>
    </xf>
    <xf numFmtId="3" fontId="24" fillId="5" borderId="78" xfId="0" applyNumberFormat="1" applyFont="1" applyFill="1" applyBorder="1" applyAlignment="1">
      <alignment horizontal="left" vertical="center"/>
    </xf>
    <xf numFmtId="49" fontId="24" fillId="6" borderId="58" xfId="0" applyNumberFormat="1" applyFont="1" applyFill="1" applyBorder="1" applyAlignment="1">
      <alignment horizontal="center" vertical="center" wrapText="1"/>
    </xf>
    <xf numFmtId="49" fontId="1" fillId="0" borderId="45" xfId="0" applyNumberFormat="1" applyFont="1" applyBorder="1" applyAlignment="1">
      <alignment horizontal="center" vertical="top"/>
    </xf>
    <xf numFmtId="0" fontId="24" fillId="5" borderId="60" xfId="0" applyFont="1" applyFill="1" applyBorder="1" applyAlignment="1">
      <alignment horizontal="center" vertical="center" wrapText="1"/>
    </xf>
    <xf numFmtId="49" fontId="24" fillId="6" borderId="62" xfId="0" applyNumberFormat="1" applyFont="1" applyFill="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9" xfId="0" applyNumberFormat="1" applyFont="1" applyBorder="1" applyAlignment="1">
      <alignment horizontal="center" vertical="top" wrapText="1"/>
    </xf>
    <xf numFmtId="49" fontId="24" fillId="5" borderId="60" xfId="0" applyNumberFormat="1" applyFont="1" applyFill="1" applyBorder="1" applyAlignment="1">
      <alignment horizontal="center" vertical="top" wrapText="1"/>
    </xf>
    <xf numFmtId="3" fontId="24" fillId="5" borderId="78" xfId="0" applyNumberFormat="1" applyFont="1" applyFill="1" applyBorder="1" applyAlignment="1">
      <alignment horizontal="left" vertical="top"/>
    </xf>
    <xf numFmtId="0" fontId="24" fillId="5" borderId="60" xfId="0" applyFont="1" applyFill="1" applyBorder="1" applyAlignment="1">
      <alignment horizontal="center" vertical="top"/>
    </xf>
    <xf numFmtId="0" fontId="24" fillId="9" borderId="54" xfId="0" applyFont="1" applyFill="1" applyBorder="1" applyAlignment="1">
      <alignment horizontal="left" vertical="center" wrapText="1"/>
    </xf>
    <xf numFmtId="3" fontId="24" fillId="9" borderId="54" xfId="0" applyNumberFormat="1" applyFont="1" applyFill="1" applyBorder="1" applyAlignment="1">
      <alignment horizontal="left" vertical="center" wrapText="1"/>
    </xf>
    <xf numFmtId="3" fontId="24" fillId="0" borderId="179" xfId="0" applyNumberFormat="1" applyFont="1" applyBorder="1" applyAlignment="1">
      <alignment horizontal="left" vertical="top" wrapText="1"/>
    </xf>
    <xf numFmtId="49" fontId="1" fillId="0" borderId="178" xfId="0" applyNumberFormat="1" applyFont="1" applyBorder="1" applyAlignment="1">
      <alignment horizontal="center" vertical="top"/>
    </xf>
    <xf numFmtId="166" fontId="24" fillId="6" borderId="74" xfId="0" applyNumberFormat="1" applyFont="1" applyFill="1" applyBorder="1" applyAlignment="1">
      <alignment horizontal="left" vertical="center" wrapText="1"/>
    </xf>
    <xf numFmtId="3" fontId="1" fillId="0" borderId="63" xfId="0" applyNumberFormat="1" applyFont="1" applyBorder="1" applyAlignment="1">
      <alignment horizontal="left" vertical="center" wrapText="1"/>
    </xf>
    <xf numFmtId="166" fontId="1" fillId="0" borderId="63" xfId="0" applyNumberFormat="1" applyFont="1" applyBorder="1" applyAlignment="1">
      <alignment horizontal="left" vertical="center" wrapText="1"/>
    </xf>
    <xf numFmtId="3" fontId="24" fillId="0" borderId="6" xfId="0" applyNumberFormat="1" applyFont="1" applyBorder="1" applyAlignment="1">
      <alignment horizontal="left" vertical="top" wrapText="1"/>
    </xf>
    <xf numFmtId="0" fontId="2" fillId="0" borderId="7" xfId="0" applyFont="1" applyBorder="1" applyAlignment="1">
      <alignment horizontal="left" vertical="top" wrapText="1"/>
    </xf>
    <xf numFmtId="38" fontId="3" fillId="0" borderId="7" xfId="0" applyNumberFormat="1" applyFont="1" applyBorder="1" applyAlignment="1">
      <alignment horizontal="right"/>
    </xf>
    <xf numFmtId="38" fontId="3" fillId="10" borderId="36" xfId="0" applyNumberFormat="1" applyFont="1" applyFill="1" applyBorder="1" applyAlignment="1">
      <alignment horizontal="right"/>
    </xf>
    <xf numFmtId="38" fontId="3" fillId="10" borderId="48" xfId="0" applyNumberFormat="1" applyFont="1" applyFill="1" applyBorder="1" applyAlignment="1">
      <alignment horizontal="right"/>
    </xf>
    <xf numFmtId="38" fontId="3" fillId="10" borderId="47" xfId="0" applyNumberFormat="1" applyFont="1" applyFill="1" applyBorder="1" applyAlignment="1">
      <alignment horizontal="right"/>
    </xf>
    <xf numFmtId="0" fontId="24" fillId="6" borderId="87" xfId="0" applyFont="1" applyFill="1" applyBorder="1" applyAlignment="1">
      <alignment horizontal="left" vertical="center" wrapText="1"/>
    </xf>
    <xf numFmtId="49" fontId="1" fillId="6" borderId="47" xfId="0" applyNumberFormat="1" applyFont="1" applyFill="1" applyBorder="1" applyAlignment="1">
      <alignment horizontal="center" vertical="center"/>
    </xf>
    <xf numFmtId="49" fontId="1" fillId="0" borderId="49" xfId="0" applyNumberFormat="1" applyFont="1" applyBorder="1" applyAlignment="1">
      <alignment horizontal="center" vertical="center"/>
    </xf>
    <xf numFmtId="49" fontId="1" fillId="0" borderId="49" xfId="0" applyNumberFormat="1" applyFont="1" applyBorder="1" applyAlignment="1">
      <alignment horizontal="center" vertical="top"/>
    </xf>
    <xf numFmtId="0" fontId="1" fillId="0" borderId="1" xfId="0" applyFont="1" applyBorder="1" applyAlignment="1">
      <alignment horizontal="left" vertical="center" wrapText="1"/>
    </xf>
    <xf numFmtId="0" fontId="24" fillId="10" borderId="87" xfId="0" applyFont="1" applyFill="1" applyBorder="1" applyAlignment="1">
      <alignment horizontal="left" vertical="center"/>
    </xf>
    <xf numFmtId="0" fontId="2" fillId="10" borderId="140" xfId="0" applyFont="1" applyFill="1" applyBorder="1" applyAlignment="1">
      <alignment horizontal="left" vertical="center"/>
    </xf>
    <xf numFmtId="0" fontId="2" fillId="10" borderId="109" xfId="0" applyFont="1" applyFill="1" applyBorder="1" applyAlignment="1">
      <alignment horizontal="left" vertical="center"/>
    </xf>
    <xf numFmtId="0" fontId="24" fillId="5" borderId="87" xfId="0" applyFont="1" applyFill="1" applyBorder="1" applyAlignment="1">
      <alignment horizontal="left" vertical="center" wrapText="1"/>
    </xf>
    <xf numFmtId="49" fontId="24" fillId="5" borderId="9" xfId="0" applyNumberFormat="1" applyFont="1" applyFill="1" applyBorder="1" applyAlignment="1">
      <alignment horizontal="center" vertical="center"/>
    </xf>
    <xf numFmtId="166" fontId="24" fillId="9" borderId="87" xfId="0" applyNumberFormat="1" applyFont="1" applyFill="1" applyBorder="1" applyAlignment="1">
      <alignment horizontal="left" vertical="center" wrapText="1"/>
    </xf>
    <xf numFmtId="0" fontId="2" fillId="10" borderId="57" xfId="0" applyFont="1" applyFill="1" applyBorder="1" applyAlignment="1">
      <alignment vertical="center"/>
    </xf>
    <xf numFmtId="0" fontId="2" fillId="10" borderId="59" xfId="0" applyFont="1" applyFill="1" applyBorder="1" applyAlignment="1">
      <alignment vertical="center"/>
    </xf>
    <xf numFmtId="0" fontId="2" fillId="10" borderId="58" xfId="0" applyFont="1" applyFill="1" applyBorder="1" applyAlignment="1">
      <alignment vertical="center"/>
    </xf>
    <xf numFmtId="0" fontId="2" fillId="0" borderId="45" xfId="0" applyFont="1" applyBorder="1" applyAlignment="1">
      <alignment vertical="center"/>
    </xf>
    <xf numFmtId="49" fontId="1" fillId="5" borderId="80" xfId="0" applyNumberFormat="1" applyFont="1" applyFill="1" applyBorder="1" applyAlignment="1">
      <alignment horizontal="center" vertical="center"/>
    </xf>
    <xf numFmtId="0" fontId="3" fillId="0" borderId="53" xfId="0" applyFont="1" applyBorder="1" applyAlignment="1">
      <alignment vertical="center"/>
    </xf>
    <xf numFmtId="0" fontId="24" fillId="0" borderId="3" xfId="0" applyFont="1" applyBorder="1" applyAlignment="1">
      <alignment horizontal="center" vertical="center"/>
    </xf>
    <xf numFmtId="0" fontId="24" fillId="0" borderId="45" xfId="0" applyFont="1" applyBorder="1" applyAlignment="1">
      <alignment horizontal="center" vertical="center"/>
    </xf>
    <xf numFmtId="0" fontId="24" fillId="0" borderId="46" xfId="0" applyFont="1" applyBorder="1" applyAlignment="1">
      <alignment horizontal="center" vertical="center"/>
    </xf>
    <xf numFmtId="166" fontId="24" fillId="0" borderId="63" xfId="0" applyNumberFormat="1" applyFont="1" applyBorder="1" applyAlignment="1">
      <alignment horizontal="right" vertical="center"/>
    </xf>
    <xf numFmtId="0" fontId="2" fillId="0" borderId="49" xfId="0" applyFont="1" applyBorder="1" applyAlignment="1">
      <alignment horizontal="left" vertical="center"/>
    </xf>
    <xf numFmtId="38" fontId="3" fillId="5" borderId="9" xfId="0" applyNumberFormat="1" applyFont="1" applyFill="1" applyBorder="1" applyAlignment="1">
      <alignment vertical="center"/>
    </xf>
    <xf numFmtId="0" fontId="3" fillId="12" borderId="9" xfId="0" applyFont="1" applyFill="1" applyBorder="1" applyAlignment="1">
      <alignment vertical="center"/>
    </xf>
    <xf numFmtId="166" fontId="24" fillId="6" borderId="36" xfId="0" applyNumberFormat="1" applyFont="1" applyFill="1" applyBorder="1" applyAlignment="1">
      <alignment horizontal="left" vertical="top" wrapText="1"/>
    </xf>
    <xf numFmtId="38" fontId="3" fillId="0" borderId="9" xfId="0" applyNumberFormat="1" applyFont="1" applyBorder="1" applyAlignment="1">
      <alignment vertical="center"/>
    </xf>
    <xf numFmtId="49" fontId="24" fillId="6" borderId="47" xfId="0" applyNumberFormat="1" applyFont="1" applyFill="1" applyBorder="1" applyAlignment="1">
      <alignment horizontal="center" vertical="top"/>
    </xf>
    <xf numFmtId="0" fontId="1" fillId="0" borderId="9" xfId="0" applyFont="1" applyBorder="1" applyAlignment="1">
      <alignment horizontal="left" vertical="top"/>
    </xf>
    <xf numFmtId="166" fontId="24" fillId="0" borderId="63" xfId="0" applyNumberFormat="1" applyFont="1" applyBorder="1" applyAlignment="1">
      <alignment vertical="top"/>
    </xf>
    <xf numFmtId="3" fontId="1" fillId="0" borderId="63" xfId="0" applyNumberFormat="1" applyFont="1" applyBorder="1" applyAlignment="1">
      <alignment horizontal="left" vertical="top" wrapText="1"/>
    </xf>
    <xf numFmtId="0" fontId="24" fillId="0" borderId="16" xfId="0" applyFont="1" applyBorder="1" applyAlignment="1">
      <alignment horizontal="left" vertical="center"/>
    </xf>
    <xf numFmtId="38" fontId="3" fillId="5" borderId="60" xfId="0" applyNumberFormat="1" applyFont="1" applyFill="1" applyBorder="1" applyAlignment="1">
      <alignment vertical="center"/>
    </xf>
    <xf numFmtId="0" fontId="3" fillId="12" borderId="54" xfId="0" applyFont="1" applyFill="1" applyBorder="1" applyAlignment="1">
      <alignment vertical="center"/>
    </xf>
    <xf numFmtId="9" fontId="3" fillId="5" borderId="54" xfId="0" applyNumberFormat="1" applyFont="1" applyFill="1" applyBorder="1" applyAlignment="1">
      <alignment vertical="center"/>
    </xf>
    <xf numFmtId="49" fontId="24" fillId="6" borderId="9" xfId="0" applyNumberFormat="1" applyFont="1" applyFill="1" applyBorder="1" applyAlignment="1">
      <alignment horizontal="left" vertical="center" wrapText="1"/>
    </xf>
    <xf numFmtId="0" fontId="24" fillId="6" borderId="9" xfId="0" applyFont="1" applyFill="1" applyBorder="1" applyAlignment="1">
      <alignment horizontal="center" vertical="top"/>
    </xf>
    <xf numFmtId="38" fontId="3" fillId="0" borderId="9" xfId="0" applyNumberFormat="1" applyFont="1" applyBorder="1"/>
    <xf numFmtId="164" fontId="2" fillId="0" borderId="0" xfId="0" applyNumberFormat="1" applyFont="1" applyAlignment="1">
      <alignment horizontal="center"/>
    </xf>
    <xf numFmtId="0" fontId="28" fillId="0" borderId="183" xfId="0" applyFont="1" applyBorder="1" applyAlignment="1">
      <alignment horizontal="center" vertical="center"/>
    </xf>
    <xf numFmtId="0" fontId="2" fillId="0" borderId="183" xfId="0" applyFont="1" applyBorder="1" applyAlignment="1">
      <alignment vertical="center"/>
    </xf>
    <xf numFmtId="0" fontId="28" fillId="0" borderId="0" xfId="0" applyFont="1" applyAlignment="1">
      <alignment vertical="center" wrapText="1"/>
    </xf>
    <xf numFmtId="0" fontId="1" fillId="5" borderId="56" xfId="0" applyFont="1" applyFill="1" applyBorder="1" applyAlignment="1">
      <alignment horizontal="left" vertical="top" wrapText="1"/>
    </xf>
    <xf numFmtId="0" fontId="28" fillId="0" borderId="183" xfId="0" applyFont="1" applyBorder="1" applyAlignment="1">
      <alignment horizontal="center"/>
    </xf>
    <xf numFmtId="0" fontId="24" fillId="0" borderId="0" xfId="0" applyFont="1" applyAlignment="1">
      <alignment horizontal="right"/>
    </xf>
    <xf numFmtId="0" fontId="3" fillId="0" borderId="0" xfId="0" applyFont="1" applyAlignment="1">
      <alignment horizontal="center" wrapText="1"/>
    </xf>
    <xf numFmtId="0" fontId="28" fillId="0" borderId="0" xfId="0" applyFont="1" applyAlignment="1">
      <alignment horizontal="center" vertical="center" wrapText="1"/>
    </xf>
    <xf numFmtId="0" fontId="53" fillId="0" borderId="0" xfId="0" applyFont="1" applyAlignment="1">
      <alignment vertical="center"/>
    </xf>
    <xf numFmtId="0" fontId="5" fillId="0" borderId="12" xfId="0" applyFont="1" applyBorder="1" applyAlignment="1">
      <alignment horizontal="center" vertical="center"/>
    </xf>
    <xf numFmtId="0" fontId="2" fillId="0" borderId="0" xfId="0" applyFont="1" applyAlignment="1">
      <alignment horizontal="left" wrapText="1"/>
    </xf>
    <xf numFmtId="0" fontId="57" fillId="0" borderId="0" xfId="0" applyFont="1" applyAlignment="1">
      <alignment horizontal="center" vertical="center"/>
    </xf>
    <xf numFmtId="0" fontId="2" fillId="0" borderId="0" xfId="0" applyFont="1" applyAlignment="1">
      <alignment vertical="top" wrapText="1"/>
    </xf>
    <xf numFmtId="49" fontId="1" fillId="0" borderId="8" xfId="0" applyNumberFormat="1" applyFont="1" applyBorder="1" applyAlignment="1">
      <alignment horizontal="center" vertical="top"/>
    </xf>
    <xf numFmtId="0" fontId="1" fillId="0" borderId="4" xfId="0" applyFont="1" applyBorder="1" applyAlignment="1">
      <alignment horizontal="left" vertical="center" wrapText="1"/>
    </xf>
    <xf numFmtId="49" fontId="93" fillId="0" borderId="0" xfId="0" applyNumberFormat="1" applyFont="1" applyAlignment="1">
      <alignment horizontal="right" vertical="top"/>
    </xf>
    <xf numFmtId="49" fontId="94" fillId="0" borderId="0" xfId="0" applyNumberFormat="1" applyFont="1" applyAlignment="1">
      <alignment horizontal="right" vertical="top"/>
    </xf>
    <xf numFmtId="0" fontId="1" fillId="0" borderId="0" xfId="0" applyFont="1" applyAlignment="1">
      <alignment horizontal="left" wrapText="1"/>
    </xf>
    <xf numFmtId="0" fontId="95" fillId="0" borderId="0" xfId="0" applyFont="1" applyAlignment="1">
      <alignment horizontal="left" vertical="center" wrapText="1"/>
    </xf>
    <xf numFmtId="49" fontId="96" fillId="0" borderId="0" xfId="0" applyNumberFormat="1" applyFont="1" applyAlignment="1">
      <alignment horizontal="right" vertical="center"/>
    </xf>
    <xf numFmtId="0" fontId="2" fillId="0" borderId="0" xfId="0" applyFont="1" applyAlignment="1">
      <alignment horizontal="left" vertical="center" wrapText="1"/>
    </xf>
    <xf numFmtId="0" fontId="97" fillId="0" borderId="0" xfId="0" applyFont="1" applyAlignment="1">
      <alignment horizontal="right" vertical="top"/>
    </xf>
    <xf numFmtId="166" fontId="1" fillId="0" borderId="0" xfId="0" applyNumberFormat="1" applyFont="1" applyAlignment="1">
      <alignment horizontal="left" wrapText="1"/>
    </xf>
    <xf numFmtId="49" fontId="98" fillId="0" borderId="0" xfId="0" applyNumberFormat="1" applyFont="1" applyAlignment="1">
      <alignment horizontal="center" vertical="top"/>
    </xf>
    <xf numFmtId="0" fontId="99" fillId="0" borderId="0" xfId="0" applyFont="1"/>
    <xf numFmtId="0" fontId="3" fillId="0" borderId="0" xfId="0" applyFont="1" applyAlignment="1">
      <alignment wrapText="1"/>
    </xf>
    <xf numFmtId="0" fontId="2" fillId="0" borderId="0" xfId="0" applyFont="1" applyAlignment="1">
      <alignment horizontal="center"/>
    </xf>
    <xf numFmtId="0" fontId="24" fillId="0" borderId="0" xfId="0" applyFont="1" applyAlignment="1">
      <alignment horizontal="right" vertical="center" textRotation="180"/>
    </xf>
    <xf numFmtId="0" fontId="24" fillId="0" borderId="0" xfId="0" applyFont="1" applyAlignment="1">
      <alignment vertical="center" textRotation="180"/>
    </xf>
    <xf numFmtId="0" fontId="2" fillId="0" borderId="67" xfId="0" applyFont="1" applyBorder="1" applyAlignment="1">
      <alignment horizontal="center"/>
    </xf>
    <xf numFmtId="0" fontId="3" fillId="0" borderId="68" xfId="0" quotePrefix="1" applyFont="1" applyBorder="1" applyAlignment="1">
      <alignment horizontal="left"/>
    </xf>
    <xf numFmtId="0" fontId="1" fillId="0" borderId="35" xfId="0" applyFont="1" applyBorder="1" applyAlignment="1">
      <alignment horizontal="center"/>
    </xf>
    <xf numFmtId="0" fontId="1" fillId="0" borderId="35" xfId="0" applyFont="1" applyBorder="1"/>
    <xf numFmtId="0" fontId="3" fillId="0" borderId="68" xfId="0" applyFont="1" applyBorder="1"/>
    <xf numFmtId="0" fontId="1" fillId="0" borderId="69" xfId="0" applyFont="1" applyBorder="1" applyAlignment="1">
      <alignment horizontal="center"/>
    </xf>
    <xf numFmtId="0" fontId="3" fillId="0" borderId="68" xfId="0" applyFont="1" applyBorder="1" applyAlignment="1">
      <alignment horizontal="left"/>
    </xf>
    <xf numFmtId="0" fontId="1" fillId="0" borderId="69" xfId="0" applyFont="1" applyBorder="1"/>
    <xf numFmtId="0" fontId="1" fillId="0" borderId="35" xfId="0" applyFont="1" applyBorder="1" applyAlignment="1">
      <alignment horizontal="left"/>
    </xf>
    <xf numFmtId="0" fontId="3" fillId="0" borderId="70" xfId="0" quotePrefix="1" applyFont="1" applyBorder="1" applyAlignment="1">
      <alignment horizontal="left"/>
    </xf>
    <xf numFmtId="0" fontId="1" fillId="0" borderId="71" xfId="0" applyFont="1" applyBorder="1"/>
    <xf numFmtId="0" fontId="5" fillId="0" borderId="70" xfId="0" applyFont="1" applyBorder="1" applyAlignment="1">
      <alignment horizontal="left"/>
    </xf>
    <xf numFmtId="0" fontId="5" fillId="0" borderId="71" xfId="0" applyFont="1" applyBorder="1" applyAlignment="1">
      <alignment horizontal="left"/>
    </xf>
    <xf numFmtId="0" fontId="2" fillId="0" borderId="72" xfId="0" applyFont="1" applyBorder="1"/>
    <xf numFmtId="0" fontId="2" fillId="0" borderId="73" xfId="0" applyFont="1" applyBorder="1"/>
    <xf numFmtId="0" fontId="5" fillId="0" borderId="71" xfId="0" applyFont="1" applyBorder="1"/>
    <xf numFmtId="0" fontId="3" fillId="0" borderId="115" xfId="0" applyFont="1" applyBorder="1"/>
    <xf numFmtId="0" fontId="1" fillId="0" borderId="114" xfId="0" applyFont="1" applyBorder="1"/>
    <xf numFmtId="0" fontId="5" fillId="0" borderId="0" xfId="0" applyFont="1" applyAlignment="1">
      <alignment horizontal="left"/>
    </xf>
    <xf numFmtId="0" fontId="3" fillId="0" borderId="70" xfId="0" applyFont="1" applyBorder="1"/>
    <xf numFmtId="0" fontId="2" fillId="0" borderId="184" xfId="0" applyFont="1" applyBorder="1" applyAlignment="1">
      <alignment horizontal="center" vertical="center"/>
    </xf>
    <xf numFmtId="0" fontId="45" fillId="0" borderId="0" xfId="0" applyFont="1" applyAlignment="1">
      <alignment vertical="center"/>
    </xf>
    <xf numFmtId="0" fontId="2" fillId="0" borderId="185" xfId="0" applyFont="1" applyBorder="1" applyAlignment="1">
      <alignment horizontal="center"/>
    </xf>
    <xf numFmtId="0" fontId="24" fillId="0" borderId="115" xfId="0" applyFont="1" applyBorder="1" applyAlignment="1">
      <alignment horizontal="center" vertical="center"/>
    </xf>
    <xf numFmtId="0" fontId="12" fillId="0" borderId="12" xfId="0" applyFont="1" applyBorder="1" applyAlignment="1">
      <alignment horizontal="left" vertical="center" wrapText="1"/>
    </xf>
    <xf numFmtId="38" fontId="3" fillId="14" borderId="12" xfId="0" applyNumberFormat="1" applyFont="1" applyFill="1" applyBorder="1" applyAlignment="1">
      <alignment horizontal="right" vertical="center"/>
    </xf>
    <xf numFmtId="0" fontId="24" fillId="0" borderId="189" xfId="0" applyFont="1" applyBorder="1" applyAlignment="1">
      <alignment horizontal="left" vertical="center" wrapText="1"/>
    </xf>
    <xf numFmtId="38" fontId="3" fillId="5" borderId="190" xfId="0" applyNumberFormat="1" applyFont="1" applyFill="1" applyBorder="1" applyAlignment="1">
      <alignment horizontal="right" vertical="center"/>
    </xf>
    <xf numFmtId="38" fontId="12" fillId="5" borderId="190" xfId="0" applyNumberFormat="1" applyFont="1" applyFill="1" applyBorder="1" applyAlignment="1">
      <alignment horizontal="right" vertical="center"/>
    </xf>
    <xf numFmtId="0" fontId="24" fillId="0" borderId="12" xfId="0" applyFont="1" applyBorder="1" applyAlignment="1">
      <alignment horizontal="left" vertical="center" wrapText="1"/>
    </xf>
    <xf numFmtId="38" fontId="3" fillId="5" borderId="137" xfId="0" applyNumberFormat="1" applyFont="1" applyFill="1" applyBorder="1" applyAlignment="1">
      <alignment horizontal="right" vertical="center"/>
    </xf>
    <xf numFmtId="38" fontId="12" fillId="5" borderId="137" xfId="0" applyNumberFormat="1" applyFont="1" applyFill="1" applyBorder="1" applyAlignment="1">
      <alignment horizontal="right" vertical="center"/>
    </xf>
    <xf numFmtId="0" fontId="12" fillId="0" borderId="0" xfId="0" applyFont="1" applyAlignment="1">
      <alignment wrapText="1"/>
    </xf>
    <xf numFmtId="38" fontId="5" fillId="0" borderId="0" xfId="0" applyNumberFormat="1" applyFont="1"/>
    <xf numFmtId="49" fontId="101" fillId="0" borderId="0" xfId="0" applyNumberFormat="1" applyFont="1" applyAlignment="1">
      <alignment horizontal="center" vertical="top"/>
    </xf>
    <xf numFmtId="0" fontId="3" fillId="0" borderId="0" xfId="0" applyFont="1" applyAlignment="1">
      <alignment horizontal="center" vertical="top"/>
    </xf>
    <xf numFmtId="0" fontId="3" fillId="0" borderId="0" xfId="0" applyFont="1" applyAlignment="1">
      <alignment horizontal="center" vertical="top" wrapText="1"/>
    </xf>
    <xf numFmtId="0" fontId="24" fillId="0" borderId="0" xfId="0" applyFont="1" applyAlignment="1">
      <alignment horizontal="center" vertical="top"/>
    </xf>
    <xf numFmtId="0" fontId="3" fillId="10" borderId="196" xfId="0" applyFont="1" applyFill="1" applyBorder="1"/>
    <xf numFmtId="0" fontId="3" fillId="10" borderId="197" xfId="0" applyFont="1" applyFill="1" applyBorder="1" applyAlignment="1">
      <alignment horizontal="left" vertical="top"/>
    </xf>
    <xf numFmtId="0" fontId="3" fillId="10" borderId="197" xfId="0" applyFont="1" applyFill="1" applyBorder="1" applyAlignment="1">
      <alignment vertical="top" wrapText="1"/>
    </xf>
    <xf numFmtId="0" fontId="24" fillId="10" borderId="198" xfId="0" applyFont="1" applyFill="1" applyBorder="1" applyAlignment="1">
      <alignment vertical="top"/>
    </xf>
    <xf numFmtId="0" fontId="103" fillId="10" borderId="201" xfId="0" applyFont="1" applyFill="1" applyBorder="1" applyAlignment="1">
      <alignment horizontal="center" vertical="center"/>
    </xf>
    <xf numFmtId="0" fontId="104" fillId="10" borderId="30" xfId="0" applyFont="1" applyFill="1" applyBorder="1" applyAlignment="1">
      <alignment horizontal="center" vertical="center"/>
    </xf>
    <xf numFmtId="0" fontId="105" fillId="10" borderId="30" xfId="0" applyFont="1" applyFill="1" applyBorder="1" applyAlignment="1">
      <alignment horizontal="center" vertical="center" wrapText="1"/>
    </xf>
    <xf numFmtId="0" fontId="106" fillId="10" borderId="202" xfId="0" applyFont="1" applyFill="1" applyBorder="1" applyAlignment="1">
      <alignment horizontal="center" vertical="center"/>
    </xf>
    <xf numFmtId="0" fontId="107" fillId="10" borderId="203" xfId="0" applyFont="1" applyFill="1" applyBorder="1" applyAlignment="1">
      <alignment horizontal="center" vertical="center"/>
    </xf>
    <xf numFmtId="0" fontId="108" fillId="10" borderId="79" xfId="0" applyFont="1" applyFill="1" applyBorder="1" applyAlignment="1">
      <alignment horizontal="center" vertical="center"/>
    </xf>
    <xf numFmtId="0" fontId="109" fillId="10" borderId="79" xfId="0" applyFont="1" applyFill="1" applyBorder="1" applyAlignment="1">
      <alignment horizontal="center" vertical="center" wrapText="1"/>
    </xf>
    <xf numFmtId="0" fontId="110" fillId="10" borderId="204" xfId="0" applyFont="1" applyFill="1" applyBorder="1" applyAlignment="1">
      <alignment horizontal="center" vertical="center"/>
    </xf>
    <xf numFmtId="0" fontId="57" fillId="0" borderId="0" xfId="0" applyFont="1" applyAlignment="1">
      <alignment horizontal="left"/>
    </xf>
    <xf numFmtId="0" fontId="111" fillId="0" borderId="0" xfId="0" applyFont="1" applyAlignment="1">
      <alignment horizontal="left" vertical="center"/>
    </xf>
    <xf numFmtId="0" fontId="112" fillId="0" borderId="5" xfId="0" applyFont="1" applyBorder="1" applyAlignment="1">
      <alignment horizontal="left" vertical="center"/>
    </xf>
    <xf numFmtId="0" fontId="3" fillId="0" borderId="185" xfId="0" applyFont="1" applyBorder="1"/>
    <xf numFmtId="166" fontId="113" fillId="0" borderId="16" xfId="0" applyNumberFormat="1" applyFont="1" applyBorder="1" applyAlignment="1">
      <alignment vertical="top"/>
    </xf>
    <xf numFmtId="0" fontId="3" fillId="0" borderId="16" xfId="0" applyFont="1" applyBorder="1" applyAlignment="1">
      <alignment vertical="top"/>
    </xf>
    <xf numFmtId="0" fontId="1" fillId="0" borderId="49" xfId="0" applyFont="1" applyBorder="1"/>
    <xf numFmtId="0" fontId="3" fillId="0" borderId="16" xfId="0" applyFont="1" applyBorder="1" applyAlignment="1">
      <alignment vertical="top" wrapText="1"/>
    </xf>
    <xf numFmtId="0" fontId="3" fillId="0" borderId="205" xfId="0" applyFont="1" applyBorder="1"/>
    <xf numFmtId="0" fontId="2" fillId="0" borderId="49" xfId="0" applyFont="1" applyBorder="1" applyAlignment="1">
      <alignment wrapText="1"/>
    </xf>
    <xf numFmtId="0" fontId="3" fillId="0" borderId="206" xfId="0" applyFont="1" applyBorder="1"/>
    <xf numFmtId="166" fontId="113" fillId="0" borderId="2" xfId="0" applyNumberFormat="1" applyFont="1" applyBorder="1" applyAlignment="1">
      <alignment vertical="top"/>
    </xf>
    <xf numFmtId="0" fontId="1" fillId="0" borderId="5" xfId="0" applyFont="1" applyBorder="1"/>
    <xf numFmtId="166" fontId="113" fillId="0" borderId="207" xfId="0" applyNumberFormat="1" applyFont="1" applyBorder="1" applyAlignment="1">
      <alignment vertical="center"/>
    </xf>
    <xf numFmtId="0" fontId="3" fillId="0" borderId="208" xfId="0" applyFont="1" applyBorder="1" applyAlignment="1">
      <alignment vertical="center"/>
    </xf>
    <xf numFmtId="0" fontId="1" fillId="0" borderId="209" xfId="0" applyFont="1" applyBorder="1"/>
    <xf numFmtId="166" fontId="113" fillId="10" borderId="201" xfId="0" applyNumberFormat="1" applyFont="1" applyFill="1" applyBorder="1"/>
    <xf numFmtId="49" fontId="3" fillId="10" borderId="30" xfId="0" applyNumberFormat="1" applyFont="1" applyFill="1" applyBorder="1"/>
    <xf numFmtId="0" fontId="3" fillId="10" borderId="30" xfId="0" applyFont="1" applyFill="1" applyBorder="1"/>
    <xf numFmtId="0" fontId="1" fillId="10" borderId="202" xfId="0" applyFont="1" applyFill="1" applyBorder="1"/>
    <xf numFmtId="49" fontId="57" fillId="10" borderId="201" xfId="0" applyNumberFormat="1" applyFont="1" applyFill="1" applyBorder="1" applyAlignment="1">
      <alignment horizontal="left" vertical="center"/>
    </xf>
    <xf numFmtId="49" fontId="3" fillId="10" borderId="30" xfId="0" applyNumberFormat="1" applyFont="1" applyFill="1" applyBorder="1" applyAlignment="1">
      <alignment horizontal="left" vertical="center"/>
    </xf>
    <xf numFmtId="0" fontId="3" fillId="10" borderId="30" xfId="0" applyFont="1" applyFill="1" applyBorder="1" applyAlignment="1">
      <alignment horizontal="left" vertical="center"/>
    </xf>
    <xf numFmtId="0" fontId="1" fillId="10" borderId="202" xfId="0" applyFont="1" applyFill="1" applyBorder="1" applyAlignment="1">
      <alignment horizontal="left" vertical="center"/>
    </xf>
    <xf numFmtId="0" fontId="3" fillId="10" borderId="203" xfId="0" applyFont="1" applyFill="1" applyBorder="1" applyAlignment="1">
      <alignment horizontal="left" vertical="center"/>
    </xf>
    <xf numFmtId="0" fontId="3" fillId="10" borderId="79" xfId="0" applyFont="1" applyFill="1" applyBorder="1" applyAlignment="1">
      <alignment horizontal="left" vertical="center"/>
    </xf>
    <xf numFmtId="0" fontId="24" fillId="10" borderId="204" xfId="0" applyFont="1" applyFill="1" applyBorder="1" applyAlignment="1">
      <alignment horizontal="left" vertical="center"/>
    </xf>
    <xf numFmtId="0" fontId="3" fillId="0" borderId="7" xfId="0" applyFont="1" applyBorder="1" applyAlignment="1">
      <alignment horizontal="left" vertical="top"/>
    </xf>
    <xf numFmtId="0" fontId="3" fillId="0" borderId="8" xfId="0" applyFont="1" applyBorder="1" applyAlignment="1">
      <alignment horizontal="left"/>
    </xf>
    <xf numFmtId="0" fontId="24" fillId="0" borderId="8" xfId="0" applyFont="1" applyBorder="1" applyAlignment="1">
      <alignment horizontal="left" vertical="top"/>
    </xf>
    <xf numFmtId="166" fontId="113" fillId="0" borderId="0" xfId="0" applyNumberFormat="1" applyFont="1" applyAlignment="1">
      <alignment horizontal="right" vertical="top"/>
    </xf>
    <xf numFmtId="166" fontId="113" fillId="0" borderId="7" xfId="0" applyNumberFormat="1" applyFont="1" applyBorder="1" applyAlignment="1">
      <alignment horizontal="right" vertical="top"/>
    </xf>
    <xf numFmtId="0" fontId="3" fillId="0" borderId="7" xfId="0" applyFont="1" applyBorder="1" applyAlignment="1">
      <alignment horizontal="left" vertical="center" wrapText="1"/>
    </xf>
    <xf numFmtId="0" fontId="59" fillId="0" borderId="46" xfId="0" applyFont="1" applyBorder="1" applyAlignment="1">
      <alignment horizontal="left" vertical="center" wrapText="1"/>
    </xf>
    <xf numFmtId="0" fontId="115" fillId="0" borderId="63" xfId="0" applyFont="1" applyBorder="1" applyAlignment="1">
      <alignment horizontal="right" vertical="top"/>
    </xf>
    <xf numFmtId="0" fontId="3" fillId="0" borderId="16" xfId="0" applyFont="1" applyBorder="1" applyAlignment="1">
      <alignment horizontal="left" vertical="top"/>
    </xf>
    <xf numFmtId="0" fontId="59" fillId="0" borderId="9" xfId="0" applyFont="1" applyBorder="1" applyAlignment="1">
      <alignment vertical="top" wrapText="1"/>
    </xf>
    <xf numFmtId="0" fontId="3" fillId="0" borderId="49" xfId="0" applyFont="1" applyBorder="1" applyAlignment="1">
      <alignment horizontal="left" vertical="top"/>
    </xf>
    <xf numFmtId="0" fontId="59" fillId="0" borderId="210" xfId="0" applyFont="1" applyBorder="1" applyAlignment="1">
      <alignment vertical="center"/>
    </xf>
    <xf numFmtId="0" fontId="115" fillId="0" borderId="4" xfId="0" applyFont="1" applyBorder="1" applyAlignment="1">
      <alignment horizontal="right" vertical="top"/>
    </xf>
    <xf numFmtId="0" fontId="59" fillId="0" borderId="3" xfId="0" applyFont="1" applyBorder="1" applyAlignment="1">
      <alignment vertical="center" wrapText="1"/>
    </xf>
    <xf numFmtId="0" fontId="113" fillId="0" borderId="16" xfId="0" applyFont="1" applyBorder="1" applyAlignment="1">
      <alignment horizontal="left" vertical="center"/>
    </xf>
    <xf numFmtId="0" fontId="1" fillId="0" borderId="49" xfId="0" applyFont="1" applyBorder="1" applyAlignment="1">
      <alignment vertical="top" wrapText="1"/>
    </xf>
    <xf numFmtId="0" fontId="115" fillId="0" borderId="16" xfId="0" applyFont="1" applyBorder="1" applyAlignment="1">
      <alignment horizontal="left" vertical="center"/>
    </xf>
    <xf numFmtId="0" fontId="3" fillId="0" borderId="0" xfId="0" applyFont="1" applyAlignment="1">
      <alignment vertical="top"/>
    </xf>
    <xf numFmtId="0" fontId="59" fillId="0" borderId="9" xfId="0" applyFont="1" applyBorder="1" applyAlignment="1">
      <alignment horizontal="left" vertical="center" wrapText="1"/>
    </xf>
    <xf numFmtId="0" fontId="115" fillId="0" borderId="7" xfId="0" applyFont="1" applyBorder="1" applyAlignment="1">
      <alignment horizontal="left" vertical="center"/>
    </xf>
    <xf numFmtId="0" fontId="3" fillId="0" borderId="49" xfId="0" applyFont="1" applyBorder="1" applyAlignment="1">
      <alignment horizontal="left" vertical="top" wrapText="1"/>
    </xf>
    <xf numFmtId="0" fontId="116" fillId="0" borderId="4" xfId="0" applyFont="1" applyBorder="1"/>
    <xf numFmtId="0" fontId="113" fillId="0" borderId="16" xfId="0" applyFont="1" applyBorder="1" applyAlignment="1">
      <alignment vertical="top"/>
    </xf>
    <xf numFmtId="0" fontId="59" fillId="0" borderId="49" xfId="0" applyFont="1" applyBorder="1" applyAlignment="1">
      <alignment vertical="top" wrapText="1"/>
    </xf>
    <xf numFmtId="0" fontId="116" fillId="0" borderId="0" xfId="0" applyFont="1"/>
    <xf numFmtId="0" fontId="116" fillId="0" borderId="63" xfId="0" applyFont="1" applyBorder="1"/>
    <xf numFmtId="0" fontId="3" fillId="0" borderId="16" xfId="0" applyFont="1" applyBorder="1" applyAlignment="1">
      <alignment horizontal="left" vertical="top" wrapText="1"/>
    </xf>
    <xf numFmtId="0" fontId="3" fillId="0" borderId="63" xfId="0" applyFont="1" applyBorder="1" applyAlignment="1">
      <alignment horizontal="left" vertical="top"/>
    </xf>
    <xf numFmtId="166" fontId="113" fillId="0" borderId="16" xfId="0" applyNumberFormat="1" applyFont="1" applyBorder="1" applyAlignment="1">
      <alignment horizontal="right" vertical="top"/>
    </xf>
    <xf numFmtId="166" fontId="115" fillId="0" borderId="16" xfId="0" applyNumberFormat="1" applyFont="1" applyBorder="1" applyAlignment="1">
      <alignment horizontal="right" vertical="center"/>
    </xf>
    <xf numFmtId="0" fontId="3" fillId="0" borderId="16" xfId="0" applyFont="1" applyBorder="1" applyAlignment="1">
      <alignment horizontal="left" vertical="center" wrapText="1"/>
    </xf>
    <xf numFmtId="0" fontId="59" fillId="0" borderId="9" xfId="0" applyFont="1" applyBorder="1"/>
    <xf numFmtId="0" fontId="113" fillId="0" borderId="16" xfId="0" applyFont="1" applyBorder="1" applyAlignment="1">
      <alignment horizontal="left" vertical="top" wrapText="1"/>
    </xf>
    <xf numFmtId="0" fontId="59" fillId="0" borderId="9" xfId="0" applyFont="1" applyBorder="1" applyAlignment="1">
      <alignment horizontal="left" vertical="top"/>
    </xf>
    <xf numFmtId="0" fontId="113" fillId="0" borderId="7" xfId="0" applyFont="1" applyBorder="1" applyAlignment="1">
      <alignment vertical="top"/>
    </xf>
    <xf numFmtId="0" fontId="1" fillId="0" borderId="9" xfId="0" applyFont="1" applyBorder="1" applyAlignment="1">
      <alignment horizontal="left" vertical="top" wrapText="1"/>
    </xf>
    <xf numFmtId="0" fontId="113" fillId="0" borderId="7" xfId="0" applyFont="1" applyBorder="1" applyAlignment="1">
      <alignment horizontal="left" vertical="top"/>
    </xf>
    <xf numFmtId="0" fontId="59" fillId="0" borderId="9" xfId="0" applyFont="1" applyBorder="1" applyAlignment="1">
      <alignment horizontal="left" vertical="top" wrapText="1"/>
    </xf>
    <xf numFmtId="166" fontId="115" fillId="0" borderId="63" xfId="0" applyNumberFormat="1" applyFont="1" applyBorder="1" applyAlignment="1">
      <alignment horizontal="right" vertical="top"/>
    </xf>
    <xf numFmtId="0" fontId="1" fillId="0" borderId="49" xfId="0" applyFont="1" applyBorder="1" applyAlignment="1">
      <alignment horizontal="left" vertical="top" wrapText="1"/>
    </xf>
    <xf numFmtId="166" fontId="113" fillId="0" borderId="16" xfId="0" applyNumberFormat="1" applyFont="1" applyBorder="1" applyAlignment="1">
      <alignment horizontal="left" vertical="center"/>
    </xf>
    <xf numFmtId="0" fontId="113" fillId="0" borderId="16" xfId="0" applyFont="1" applyBorder="1" applyAlignment="1">
      <alignment horizontal="left" vertical="top"/>
    </xf>
    <xf numFmtId="0" fontId="59" fillId="0" borderId="9" xfId="0" applyFont="1" applyBorder="1" applyAlignment="1">
      <alignment horizontal="left"/>
    </xf>
    <xf numFmtId="0" fontId="3" fillId="0" borderId="0" xfId="0" applyFont="1" applyAlignment="1">
      <alignment vertical="top" wrapText="1"/>
    </xf>
    <xf numFmtId="42" fontId="2" fillId="0" borderId="0" xfId="0" applyNumberFormat="1" applyFont="1"/>
    <xf numFmtId="42" fontId="2" fillId="0" borderId="0" xfId="0" applyNumberFormat="1" applyFont="1" applyAlignment="1">
      <alignment horizontal="center" vertical="center"/>
    </xf>
    <xf numFmtId="42" fontId="2" fillId="5" borderId="154" xfId="0" applyNumberFormat="1" applyFont="1" applyFill="1" applyBorder="1"/>
    <xf numFmtId="41" fontId="2" fillId="5" borderId="154" xfId="0" applyNumberFormat="1" applyFont="1" applyFill="1" applyBorder="1"/>
    <xf numFmtId="42" fontId="2" fillId="5" borderId="152" xfId="0" applyNumberFormat="1" applyFont="1" applyFill="1" applyBorder="1"/>
    <xf numFmtId="0" fontId="117" fillId="0" borderId="0" xfId="0" applyFont="1"/>
    <xf numFmtId="42" fontId="2" fillId="0" borderId="43" xfId="0" applyNumberFormat="1" applyFont="1" applyBorder="1"/>
    <xf numFmtId="42" fontId="2" fillId="0" borderId="67" xfId="0" applyNumberFormat="1" applyFont="1" applyBorder="1"/>
    <xf numFmtId="42" fontId="2" fillId="0" borderId="211" xfId="0" applyNumberFormat="1" applyFont="1" applyBorder="1"/>
    <xf numFmtId="42" fontId="2" fillId="5" borderId="59" xfId="0" applyNumberFormat="1" applyFont="1" applyFill="1" applyBorder="1"/>
    <xf numFmtId="0" fontId="118" fillId="0" borderId="0" xfId="0" applyFont="1"/>
    <xf numFmtId="166" fontId="119" fillId="0" borderId="0" xfId="0" applyNumberFormat="1" applyFont="1" applyAlignment="1">
      <alignment horizontal="right"/>
    </xf>
    <xf numFmtId="0" fontId="24" fillId="0" borderId="12" xfId="0" applyFont="1" applyBorder="1" applyAlignment="1">
      <alignment horizontal="center"/>
    </xf>
    <xf numFmtId="166" fontId="1" fillId="0" borderId="0" xfId="0" applyNumberFormat="1" applyFont="1" applyAlignment="1">
      <alignment horizontal="right"/>
    </xf>
    <xf numFmtId="49" fontId="120" fillId="0" borderId="0" xfId="0" applyNumberFormat="1" applyFont="1"/>
    <xf numFmtId="0" fontId="24" fillId="0" borderId="114" xfId="0" applyFont="1" applyBorder="1" applyAlignment="1">
      <alignment horizontal="center"/>
    </xf>
    <xf numFmtId="49" fontId="24" fillId="0" borderId="0" xfId="0" applyNumberFormat="1" applyFont="1"/>
    <xf numFmtId="49" fontId="121" fillId="0" borderId="0" xfId="0" applyNumberFormat="1" applyFont="1"/>
    <xf numFmtId="0" fontId="122" fillId="0" borderId="0" xfId="0" applyFont="1" applyAlignment="1">
      <alignment horizontal="center"/>
    </xf>
    <xf numFmtId="166" fontId="123" fillId="0" borderId="0" xfId="0" applyNumberFormat="1" applyFont="1" applyAlignment="1">
      <alignment horizontal="right"/>
    </xf>
    <xf numFmtId="0" fontId="124" fillId="0" borderId="12" xfId="0" applyFont="1" applyBorder="1" applyAlignment="1">
      <alignment horizontal="center"/>
    </xf>
    <xf numFmtId="166" fontId="24" fillId="0" borderId="12" xfId="0" applyNumberFormat="1" applyFont="1" applyBorder="1" applyAlignment="1">
      <alignment horizontal="center" vertical="center"/>
    </xf>
    <xf numFmtId="49" fontId="125" fillId="0" borderId="0" xfId="0" applyNumberFormat="1" applyFont="1" applyAlignment="1">
      <alignment horizontal="left"/>
    </xf>
    <xf numFmtId="49" fontId="126" fillId="0" borderId="0" xfId="0" applyNumberFormat="1" applyFont="1"/>
    <xf numFmtId="49" fontId="127" fillId="0" borderId="0" xfId="0" applyNumberFormat="1" applyFont="1" applyAlignment="1">
      <alignment vertical="top"/>
    </xf>
    <xf numFmtId="49" fontId="1" fillId="0" borderId="0" xfId="0" applyNumberFormat="1" applyFont="1" applyAlignment="1">
      <alignment vertical="top"/>
    </xf>
    <xf numFmtId="0" fontId="24" fillId="0" borderId="67" xfId="0" applyFont="1" applyBorder="1" applyAlignment="1">
      <alignment horizontal="center"/>
    </xf>
    <xf numFmtId="0" fontId="5" fillId="0" borderId="0" xfId="0" applyFont="1" applyAlignment="1">
      <alignment vertical="center" textRotation="180"/>
    </xf>
    <xf numFmtId="175" fontId="5" fillId="0" borderId="0" xfId="0" applyNumberFormat="1" applyFont="1"/>
    <xf numFmtId="175" fontId="2" fillId="0" borderId="35" xfId="0" applyNumberFormat="1" applyFont="1" applyBorder="1"/>
    <xf numFmtId="0" fontId="2" fillId="0" borderId="35" xfId="0" applyFont="1" applyBorder="1" applyAlignment="1">
      <alignment horizontal="center"/>
    </xf>
    <xf numFmtId="175" fontId="2" fillId="0" borderId="67" xfId="0" applyNumberFormat="1" applyFont="1" applyBorder="1"/>
    <xf numFmtId="175" fontId="2" fillId="0" borderId="0" xfId="0" applyNumberFormat="1" applyFont="1"/>
    <xf numFmtId="175" fontId="61" fillId="0" borderId="0" xfId="0" applyNumberFormat="1" applyFont="1" applyAlignment="1">
      <alignment horizontal="left"/>
    </xf>
    <xf numFmtId="0" fontId="53" fillId="0" borderId="0" xfId="0" applyFont="1" applyAlignment="1">
      <alignment horizontal="left"/>
    </xf>
    <xf numFmtId="175" fontId="1" fillId="0" borderId="0" xfId="0" applyNumberFormat="1" applyFont="1"/>
    <xf numFmtId="175" fontId="24" fillId="0" borderId="0" xfId="0" applyNumberFormat="1" applyFont="1"/>
    <xf numFmtId="175" fontId="1" fillId="0" borderId="0" xfId="0" applyNumberFormat="1" applyFont="1" applyAlignment="1">
      <alignment horizontal="left"/>
    </xf>
    <xf numFmtId="0" fontId="2" fillId="0" borderId="67" xfId="0" applyFont="1" applyBorder="1" applyAlignment="1">
      <alignment horizontal="center" vertical="center"/>
    </xf>
    <xf numFmtId="0" fontId="68" fillId="0" borderId="0" xfId="0" applyFont="1" applyAlignment="1">
      <alignment horizontal="left"/>
    </xf>
    <xf numFmtId="175" fontId="128" fillId="0" borderId="0" xfId="0" applyNumberFormat="1" applyFont="1"/>
    <xf numFmtId="175" fontId="1" fillId="0" borderId="212" xfId="0" applyNumberFormat="1" applyFont="1" applyBorder="1" applyAlignment="1">
      <alignment horizontal="center"/>
    </xf>
    <xf numFmtId="175" fontId="1" fillId="0" borderId="185" xfId="0" applyNumberFormat="1" applyFont="1" applyBorder="1" applyAlignment="1">
      <alignment horizontal="center"/>
    </xf>
    <xf numFmtId="175" fontId="59" fillId="0" borderId="0" xfId="0" applyNumberFormat="1" applyFont="1"/>
    <xf numFmtId="6" fontId="126" fillId="0" borderId="205" xfId="0" applyNumberFormat="1" applyFont="1" applyBorder="1"/>
    <xf numFmtId="6" fontId="126" fillId="0" borderId="0" xfId="0" applyNumberFormat="1" applyFont="1"/>
    <xf numFmtId="10" fontId="24" fillId="0" borderId="185" xfId="0" applyNumberFormat="1" applyFont="1" applyBorder="1"/>
    <xf numFmtId="6" fontId="1" fillId="0" borderId="0" xfId="0" applyNumberFormat="1" applyFont="1"/>
    <xf numFmtId="0" fontId="126" fillId="0" borderId="0" xfId="0" applyFont="1"/>
    <xf numFmtId="10" fontId="59" fillId="0" borderId="0" xfId="0" applyNumberFormat="1" applyFont="1"/>
    <xf numFmtId="176" fontId="2" fillId="0" borderId="67" xfId="0" applyNumberFormat="1" applyFont="1" applyBorder="1" applyAlignment="1">
      <alignment horizontal="center"/>
    </xf>
    <xf numFmtId="175" fontId="2" fillId="0" borderId="17" xfId="0" applyNumberFormat="1" applyFont="1" applyBorder="1"/>
    <xf numFmtId="0" fontId="2" fillId="0" borderId="17" xfId="0" applyFont="1" applyBorder="1"/>
    <xf numFmtId="2" fontId="129" fillId="0" borderId="17" xfId="0" applyNumberFormat="1" applyFont="1" applyBorder="1"/>
    <xf numFmtId="0" fontId="130" fillId="0" borderId="17" xfId="0" applyFont="1" applyBorder="1" applyAlignment="1">
      <alignment horizontal="center"/>
    </xf>
    <xf numFmtId="0" fontId="131" fillId="0" borderId="17" xfId="0" applyFont="1" applyBorder="1"/>
    <xf numFmtId="2" fontId="132" fillId="0" borderId="0" xfId="0" applyNumberFormat="1" applyFont="1"/>
    <xf numFmtId="0" fontId="133" fillId="0" borderId="0" xfId="0" applyFont="1" applyAlignment="1">
      <alignment horizontal="center"/>
    </xf>
    <xf numFmtId="175" fontId="134" fillId="0" borderId="0" xfId="0" applyNumberFormat="1" applyFont="1" applyAlignment="1">
      <alignment horizontal="left" vertical="center"/>
    </xf>
    <xf numFmtId="0" fontId="135" fillId="0" borderId="0" xfId="0" applyFont="1" applyAlignment="1">
      <alignment horizontal="left" vertical="center"/>
    </xf>
    <xf numFmtId="175" fontId="1" fillId="0" borderId="0" xfId="0" applyNumberFormat="1" applyFont="1" applyAlignment="1">
      <alignment horizontal="left" vertical="center"/>
    </xf>
    <xf numFmtId="0" fontId="136" fillId="0" borderId="0" xfId="0" applyFont="1"/>
    <xf numFmtId="0" fontId="137" fillId="0" borderId="0" xfId="0" applyFont="1"/>
    <xf numFmtId="0" fontId="138" fillId="0" borderId="0" xfId="0" applyFont="1" applyAlignment="1">
      <alignment horizontal="center"/>
    </xf>
    <xf numFmtId="42" fontId="138" fillId="0" borderId="0" xfId="0" applyNumberFormat="1" applyFont="1" applyAlignment="1">
      <alignment horizontal="center"/>
    </xf>
    <xf numFmtId="43" fontId="137" fillId="0" borderId="0" xfId="0" applyNumberFormat="1" applyFont="1"/>
    <xf numFmtId="0" fontId="138" fillId="0" borderId="17" xfId="0" applyFont="1" applyBorder="1" applyAlignment="1">
      <alignment horizontal="center"/>
    </xf>
    <xf numFmtId="42" fontId="138" fillId="0" borderId="17" xfId="0" applyNumberFormat="1" applyFont="1" applyBorder="1" applyAlignment="1">
      <alignment horizontal="center"/>
    </xf>
    <xf numFmtId="0" fontId="139" fillId="0" borderId="0" xfId="0" applyFont="1"/>
    <xf numFmtId="175" fontId="139" fillId="0" borderId="0" xfId="0" applyNumberFormat="1" applyFont="1" applyAlignment="1">
      <alignment horizontal="center"/>
    </xf>
    <xf numFmtId="42" fontId="139" fillId="0" borderId="0" xfId="0" applyNumberFormat="1" applyFont="1" applyAlignment="1">
      <alignment horizontal="right"/>
    </xf>
    <xf numFmtId="41" fontId="139" fillId="0" borderId="0" xfId="0" applyNumberFormat="1" applyFont="1"/>
    <xf numFmtId="0" fontId="136" fillId="0" borderId="0" xfId="0" quotePrefix="1" applyFont="1"/>
    <xf numFmtId="0" fontId="139" fillId="0" borderId="0" xfId="0" applyFont="1" applyAlignment="1">
      <alignment horizontal="center"/>
    </xf>
    <xf numFmtId="0" fontId="137" fillId="0" borderId="0" xfId="0" applyFont="1" applyAlignment="1">
      <alignment horizontal="center"/>
    </xf>
    <xf numFmtId="42" fontId="138" fillId="0" borderId="214" xfId="0" applyNumberFormat="1" applyFont="1" applyBorder="1" applyAlignment="1">
      <alignment horizontal="right"/>
    </xf>
    <xf numFmtId="177" fontId="137" fillId="0" borderId="0" xfId="0" applyNumberFormat="1" applyFont="1"/>
    <xf numFmtId="49" fontId="5" fillId="0" borderId="0" xfId="0" applyNumberFormat="1" applyFont="1" applyAlignment="1">
      <alignment horizontal="center" vertical="top"/>
    </xf>
    <xf numFmtId="174" fontId="12" fillId="0" borderId="0" xfId="0" applyNumberFormat="1" applyFont="1" applyAlignment="1">
      <alignment horizontal="center" vertical="center"/>
    </xf>
    <xf numFmtId="167" fontId="5" fillId="0" borderId="0" xfId="0" applyNumberFormat="1" applyFont="1" applyAlignment="1">
      <alignment horizontal="center" vertical="top"/>
    </xf>
    <xf numFmtId="0" fontId="5" fillId="0" borderId="35" xfId="0" applyFont="1" applyBorder="1"/>
    <xf numFmtId="178" fontId="5" fillId="0" borderId="67" xfId="0" applyNumberFormat="1" applyFont="1" applyBorder="1" applyAlignment="1">
      <alignment horizontal="left"/>
    </xf>
    <xf numFmtId="0" fontId="2" fillId="0" borderId="12" xfId="0" applyFont="1" applyBorder="1" applyAlignment="1">
      <alignment horizontal="center" vertical="center"/>
    </xf>
    <xf numFmtId="0" fontId="24" fillId="0" borderId="35" xfId="0" quotePrefix="1" applyFont="1" applyBorder="1" applyAlignment="1">
      <alignment horizontal="left"/>
    </xf>
    <xf numFmtId="0" fontId="24" fillId="0" borderId="35" xfId="0" applyFont="1" applyBorder="1" applyAlignment="1">
      <alignment horizontal="left"/>
    </xf>
    <xf numFmtId="0" fontId="3" fillId="0" borderId="35" xfId="0" applyFont="1" applyBorder="1"/>
    <xf numFmtId="0" fontId="3" fillId="0" borderId="35" xfId="0" applyFont="1" applyBorder="1" applyAlignment="1">
      <alignment horizontal="center"/>
    </xf>
    <xf numFmtId="8" fontId="2" fillId="0" borderId="0" xfId="0" applyNumberFormat="1" applyFont="1" applyAlignment="1">
      <alignment horizontal="left"/>
    </xf>
    <xf numFmtId="49" fontId="46" fillId="0" borderId="0" xfId="0" applyNumberFormat="1" applyFont="1" applyAlignment="1">
      <alignment horizontal="center"/>
    </xf>
    <xf numFmtId="0" fontId="24" fillId="0" borderId="35" xfId="0" applyFont="1" applyBorder="1"/>
    <xf numFmtId="0" fontId="46" fillId="0" borderId="0" xfId="0" applyFont="1" applyAlignment="1">
      <alignment horizontal="center"/>
    </xf>
    <xf numFmtId="0" fontId="12" fillId="16" borderId="215" xfId="0" applyFont="1" applyFill="1" applyBorder="1"/>
    <xf numFmtId="0" fontId="12" fillId="16" borderId="216" xfId="0" applyFont="1" applyFill="1" applyBorder="1"/>
    <xf numFmtId="0" fontId="2" fillId="16" borderId="216" xfId="0" applyFont="1" applyFill="1" applyBorder="1"/>
    <xf numFmtId="0" fontId="2" fillId="16" borderId="216" xfId="0" applyFont="1" applyFill="1" applyBorder="1" applyAlignment="1">
      <alignment horizontal="center"/>
    </xf>
    <xf numFmtId="175" fontId="3" fillId="0" borderId="0" xfId="0" applyNumberFormat="1" applyFont="1"/>
    <xf numFmtId="0" fontId="2" fillId="16" borderId="217" xfId="0" applyFont="1" applyFill="1" applyBorder="1"/>
    <xf numFmtId="0" fontId="1" fillId="16" borderId="218" xfId="0" applyFont="1" applyFill="1" applyBorder="1"/>
    <xf numFmtId="0" fontId="1" fillId="16" borderId="219" xfId="0" applyFont="1" applyFill="1" applyBorder="1"/>
    <xf numFmtId="14" fontId="2" fillId="16" borderId="154" xfId="0" applyNumberFormat="1" applyFont="1" applyFill="1" applyBorder="1" applyAlignment="1">
      <alignment horizontal="center"/>
    </xf>
    <xf numFmtId="0" fontId="3" fillId="0" borderId="115" xfId="0" applyFont="1" applyBorder="1" applyAlignment="1">
      <alignment horizontal="center"/>
    </xf>
    <xf numFmtId="14" fontId="2" fillId="16" borderId="30" xfId="0" applyNumberFormat="1" applyFont="1" applyFill="1" applyBorder="1"/>
    <xf numFmtId="0" fontId="1" fillId="16" borderId="30" xfId="0" applyFont="1" applyFill="1" applyBorder="1" applyAlignment="1">
      <alignment horizontal="left"/>
    </xf>
    <xf numFmtId="0" fontId="3" fillId="16" borderId="30" xfId="0" applyFont="1" applyFill="1" applyBorder="1" applyAlignment="1">
      <alignment horizontal="left"/>
    </xf>
    <xf numFmtId="0" fontId="2" fillId="16" borderId="30" xfId="0" applyFont="1" applyFill="1" applyBorder="1"/>
    <xf numFmtId="0" fontId="2" fillId="16" borderId="30" xfId="0" applyFont="1" applyFill="1" applyBorder="1" applyAlignment="1">
      <alignment horizontal="center"/>
    </xf>
    <xf numFmtId="0" fontId="2" fillId="16" borderId="154" xfId="0" applyFont="1" applyFill="1" applyBorder="1"/>
    <xf numFmtId="0" fontId="2" fillId="16" borderId="133" xfId="0" applyFont="1" applyFill="1" applyBorder="1" applyAlignment="1">
      <alignment horizontal="center"/>
    </xf>
    <xf numFmtId="0" fontId="2" fillId="16" borderId="134" xfId="0" applyFont="1" applyFill="1" applyBorder="1" applyAlignment="1">
      <alignment horizontal="center"/>
    </xf>
    <xf numFmtId="0" fontId="1" fillId="16" borderId="30" xfId="0" applyFont="1" applyFill="1" applyBorder="1"/>
    <xf numFmtId="0" fontId="140" fillId="0" borderId="0" xfId="0" applyFont="1" applyAlignment="1">
      <alignment horizontal="right" vertical="top" textRotation="180"/>
    </xf>
    <xf numFmtId="0" fontId="12" fillId="0" borderId="114" xfId="0" applyFont="1" applyBorder="1" applyAlignment="1"/>
    <xf numFmtId="0" fontId="2" fillId="16" borderId="138" xfId="0" applyFont="1" applyFill="1" applyBorder="1"/>
    <xf numFmtId="0" fontId="2" fillId="16" borderId="154" xfId="0" applyFont="1" applyFill="1" applyBorder="1" applyAlignment="1">
      <alignment horizontal="center"/>
    </xf>
    <xf numFmtId="0" fontId="2" fillId="16" borderId="130" xfId="0" applyFont="1" applyFill="1" applyBorder="1"/>
    <xf numFmtId="0" fontId="2" fillId="0" borderId="17" xfId="0" applyFont="1" applyBorder="1" applyAlignment="1">
      <alignment horizontal="center"/>
    </xf>
    <xf numFmtId="0" fontId="141" fillId="0" borderId="0" xfId="0" applyFont="1"/>
    <xf numFmtId="3" fontId="3" fillId="0" borderId="0" xfId="0" applyNumberFormat="1" applyFont="1" applyAlignment="1">
      <alignment horizontal="right"/>
    </xf>
    <xf numFmtId="0" fontId="24" fillId="0" borderId="0" xfId="0" applyFont="1" applyAlignment="1">
      <alignment horizontal="center" vertical="top" textRotation="180"/>
    </xf>
    <xf numFmtId="41" fontId="3" fillId="0" borderId="17" xfId="0" applyNumberFormat="1" applyFont="1" applyBorder="1"/>
    <xf numFmtId="5" fontId="3" fillId="0" borderId="205" xfId="0" applyNumberFormat="1" applyFont="1" applyBorder="1"/>
    <xf numFmtId="5" fontId="3" fillId="0" borderId="0" xfId="0" applyNumberFormat="1" applyFont="1"/>
    <xf numFmtId="5" fontId="5" fillId="0" borderId="0" xfId="0" applyNumberFormat="1" applyFont="1"/>
    <xf numFmtId="5" fontId="3" fillId="0" borderId="0" xfId="0" applyNumberFormat="1" applyFont="1" applyAlignment="1">
      <alignment horizontal="center"/>
    </xf>
    <xf numFmtId="5" fontId="3" fillId="0" borderId="17" xfId="0" applyNumberFormat="1" applyFont="1" applyBorder="1" applyAlignment="1">
      <alignment horizontal="center"/>
    </xf>
    <xf numFmtId="5" fontId="3" fillId="0" borderId="205" xfId="0" applyNumberFormat="1" applyFont="1" applyBorder="1" applyAlignment="1">
      <alignment horizontal="center"/>
    </xf>
    <xf numFmtId="0" fontId="1" fillId="0" borderId="17" xfId="0" applyFont="1" applyBorder="1" applyAlignment="1">
      <alignment vertical="top"/>
    </xf>
    <xf numFmtId="0" fontId="142" fillId="0" borderId="0" xfId="0" applyFont="1" applyAlignment="1">
      <alignment vertical="top"/>
    </xf>
    <xf numFmtId="0" fontId="143" fillId="0" borderId="0" xfId="0" applyFont="1" applyAlignment="1">
      <alignment horizontal="right" vertical="top"/>
    </xf>
    <xf numFmtId="167" fontId="5" fillId="0" borderId="0" xfId="0" applyNumberFormat="1" applyFont="1" applyAlignment="1">
      <alignment horizontal="center" vertical="center"/>
    </xf>
    <xf numFmtId="178" fontId="5" fillId="0" borderId="148" xfId="0" applyNumberFormat="1" applyFont="1" applyBorder="1" applyAlignment="1">
      <alignment horizontal="center"/>
    </xf>
    <xf numFmtId="0" fontId="2" fillId="0" borderId="12" xfId="0" applyFont="1" applyBorder="1" applyAlignment="1">
      <alignment horizontal="center"/>
    </xf>
    <xf numFmtId="0" fontId="2" fillId="0" borderId="148" xfId="0" applyFont="1" applyBorder="1"/>
    <xf numFmtId="0" fontId="5" fillId="0" borderId="67" xfId="0" applyFont="1" applyBorder="1"/>
    <xf numFmtId="0" fontId="24" fillId="0" borderId="0" xfId="0" quotePrefix="1" applyFont="1" applyAlignment="1">
      <alignment horizontal="left"/>
    </xf>
    <xf numFmtId="0" fontId="2" fillId="0" borderId="67" xfId="0" applyFont="1" applyBorder="1" applyAlignment="1">
      <alignment horizontal="left"/>
    </xf>
    <xf numFmtId="0" fontId="24" fillId="16" borderId="215" xfId="0" applyFont="1" applyFill="1" applyBorder="1"/>
    <xf numFmtId="0" fontId="24" fillId="16" borderId="216" xfId="0" applyFont="1" applyFill="1" applyBorder="1"/>
    <xf numFmtId="0" fontId="2" fillId="0" borderId="70" xfId="0" applyFont="1" applyBorder="1"/>
    <xf numFmtId="14" fontId="2" fillId="16" borderId="220" xfId="0" applyNumberFormat="1" applyFont="1" applyFill="1" applyBorder="1" applyAlignment="1">
      <alignment horizontal="center"/>
    </xf>
    <xf numFmtId="0" fontId="2" fillId="16" borderId="220" xfId="0" applyFont="1" applyFill="1" applyBorder="1" applyAlignment="1">
      <alignment horizontal="center"/>
    </xf>
    <xf numFmtId="0" fontId="2" fillId="16" borderId="133" xfId="0" applyFont="1" applyFill="1" applyBorder="1"/>
    <xf numFmtId="0" fontId="46" fillId="0" borderId="221" xfId="0" applyFont="1" applyBorder="1" applyAlignment="1">
      <alignment horizontal="left"/>
    </xf>
    <xf numFmtId="0" fontId="2" fillId="0" borderId="221" xfId="0" applyFont="1" applyBorder="1"/>
    <xf numFmtId="0" fontId="2" fillId="0" borderId="221" xfId="0" applyFont="1" applyBorder="1" applyAlignment="1">
      <alignment horizontal="center"/>
    </xf>
    <xf numFmtId="49" fontId="12" fillId="0" borderId="0" xfId="0" applyNumberFormat="1" applyFont="1" applyAlignment="1">
      <alignment horizontal="center" vertical="center"/>
    </xf>
    <xf numFmtId="167" fontId="12" fillId="0" borderId="0" xfId="0" applyNumberFormat="1" applyFont="1" applyAlignment="1">
      <alignment horizontal="center" vertical="center"/>
    </xf>
    <xf numFmtId="0" fontId="144" fillId="0" borderId="0" xfId="0" applyFont="1" applyAlignment="1">
      <alignment horizontal="center"/>
    </xf>
    <xf numFmtId="179" fontId="2" fillId="0" borderId="0" xfId="0" applyNumberFormat="1" applyFont="1"/>
    <xf numFmtId="179" fontId="2" fillId="0" borderId="0" xfId="0" applyNumberFormat="1" applyFont="1" applyAlignment="1">
      <alignment horizontal="left"/>
    </xf>
    <xf numFmtId="179" fontId="24" fillId="0" borderId="0" xfId="0" applyNumberFormat="1" applyFont="1"/>
    <xf numFmtId="49" fontId="53" fillId="0" borderId="0" xfId="0" applyNumberFormat="1" applyFont="1" applyAlignment="1">
      <alignment horizontal="left"/>
    </xf>
    <xf numFmtId="49" fontId="2" fillId="0" borderId="0" xfId="0" applyNumberFormat="1" applyFont="1"/>
    <xf numFmtId="49" fontId="2" fillId="0" borderId="17" xfId="0" applyNumberFormat="1" applyFont="1" applyBorder="1"/>
    <xf numFmtId="0" fontId="145" fillId="0" borderId="0" xfId="0" applyFont="1" applyAlignment="1">
      <alignment horizontal="left"/>
    </xf>
    <xf numFmtId="164" fontId="5" fillId="0" borderId="0" xfId="0" applyNumberFormat="1" applyFont="1" applyAlignment="1">
      <alignment horizontal="center" vertical="center"/>
    </xf>
    <xf numFmtId="0" fontId="146" fillId="0" borderId="0" xfId="0" applyFont="1" applyAlignment="1">
      <alignment horizontal="left"/>
    </xf>
    <xf numFmtId="0" fontId="147" fillId="0" borderId="0" xfId="0" applyFont="1" applyAlignment="1">
      <alignment horizontal="left"/>
    </xf>
    <xf numFmtId="0" fontId="148" fillId="0" borderId="0" xfId="0" applyFont="1"/>
    <xf numFmtId="178" fontId="5" fillId="0" borderId="67" xfId="0" applyNumberFormat="1" applyFont="1" applyBorder="1" applyAlignment="1">
      <alignment horizontal="center"/>
    </xf>
    <xf numFmtId="14" fontId="2" fillId="0" borderId="0" xfId="0" applyNumberFormat="1" applyFont="1" applyAlignment="1">
      <alignment horizontal="left"/>
    </xf>
    <xf numFmtId="0" fontId="149" fillId="0" borderId="0" xfId="0" applyFont="1" applyAlignment="1">
      <alignment horizontal="center"/>
    </xf>
    <xf numFmtId="0" fontId="138" fillId="0" borderId="0" xfId="0" applyFont="1"/>
    <xf numFmtId="42" fontId="149" fillId="0" borderId="0" xfId="0" applyNumberFormat="1" applyFont="1" applyAlignment="1">
      <alignment horizontal="center"/>
    </xf>
    <xf numFmtId="42" fontId="138" fillId="0" borderId="0" xfId="0" applyNumberFormat="1" applyFont="1"/>
    <xf numFmtId="0" fontId="136" fillId="0" borderId="0" xfId="0" applyFont="1" applyAlignment="1">
      <alignment horizontal="center"/>
    </xf>
    <xf numFmtId="0" fontId="138" fillId="0" borderId="0" xfId="0" applyFont="1" applyAlignment="1">
      <alignment horizontal="left"/>
    </xf>
    <xf numFmtId="0" fontId="138" fillId="0" borderId="17" xfId="0" applyFont="1" applyBorder="1" applyAlignment="1">
      <alignment horizontal="left"/>
    </xf>
    <xf numFmtId="164" fontId="138" fillId="0" borderId="17" xfId="0" quotePrefix="1" applyNumberFormat="1" applyFont="1" applyBorder="1" applyAlignment="1">
      <alignment horizontal="center"/>
    </xf>
    <xf numFmtId="164" fontId="138" fillId="0" borderId="17" xfId="0" applyNumberFormat="1" applyFont="1" applyBorder="1" applyAlignment="1">
      <alignment horizontal="center"/>
    </xf>
    <xf numFmtId="0" fontId="150" fillId="0" borderId="0" xfId="0" applyFont="1" applyAlignment="1">
      <alignment horizontal="center"/>
    </xf>
    <xf numFmtId="164" fontId="138" fillId="0" borderId="0" xfId="0" applyNumberFormat="1" applyFont="1" applyAlignment="1">
      <alignment horizontal="center"/>
    </xf>
    <xf numFmtId="42" fontId="137" fillId="0" borderId="0" xfId="0" applyNumberFormat="1" applyFont="1"/>
    <xf numFmtId="42" fontId="139" fillId="0" borderId="0" xfId="0" applyNumberFormat="1" applyFont="1"/>
    <xf numFmtId="41" fontId="139" fillId="0" borderId="0" xfId="0" applyNumberFormat="1" applyFont="1" applyAlignment="1">
      <alignment horizontal="right"/>
    </xf>
    <xf numFmtId="0" fontId="139" fillId="0" borderId="0" xfId="0" applyFont="1" applyAlignment="1"/>
    <xf numFmtId="0" fontId="137" fillId="0" borderId="0" xfId="0" applyFont="1" applyAlignment="1"/>
    <xf numFmtId="41" fontId="139" fillId="0" borderId="0" xfId="0" applyNumberFormat="1" applyFont="1" applyAlignment="1">
      <alignment horizontal="center"/>
    </xf>
    <xf numFmtId="0" fontId="137" fillId="0" borderId="0" xfId="0" applyFont="1" applyAlignment="1">
      <alignment horizontal="left"/>
    </xf>
    <xf numFmtId="41" fontId="137" fillId="0" borderId="0" xfId="0" applyNumberFormat="1" applyFont="1"/>
    <xf numFmtId="0" fontId="139" fillId="0" borderId="0" xfId="0" applyFont="1" applyAlignment="1">
      <alignment vertical="top"/>
    </xf>
    <xf numFmtId="0" fontId="138" fillId="0" borderId="214" xfId="0" applyFont="1" applyBorder="1"/>
    <xf numFmtId="175" fontId="139" fillId="0" borderId="214" xfId="0" applyNumberFormat="1" applyFont="1" applyBorder="1" applyAlignment="1">
      <alignment horizontal="center"/>
    </xf>
    <xf numFmtId="0" fontId="139" fillId="0" borderId="214" xfId="0" applyFont="1" applyBorder="1" applyAlignment="1">
      <alignment horizontal="center"/>
    </xf>
    <xf numFmtId="3" fontId="138" fillId="0" borderId="214" xfId="0" applyNumberFormat="1" applyFont="1" applyBorder="1"/>
    <xf numFmtId="1" fontId="2" fillId="0" borderId="0" xfId="0" applyNumberFormat="1" applyFont="1" applyAlignment="1">
      <alignment horizontal="center" vertical="center"/>
    </xf>
    <xf numFmtId="14" fontId="2" fillId="0" borderId="0" xfId="0" applyNumberFormat="1" applyFont="1" applyAlignment="1">
      <alignment horizontal="right"/>
    </xf>
    <xf numFmtId="0" fontId="151" fillId="0" borderId="0" xfId="0" applyFont="1"/>
    <xf numFmtId="180" fontId="1" fillId="0" borderId="0" xfId="0" applyNumberFormat="1" applyFont="1"/>
    <xf numFmtId="0" fontId="2" fillId="0" borderId="6" xfId="0" applyFont="1" applyBorder="1" applyAlignment="1">
      <alignment horizontal="left" vertical="center"/>
    </xf>
    <xf numFmtId="0" fontId="8" fillId="0" borderId="7" xfId="0" applyFont="1" applyBorder="1"/>
    <xf numFmtId="0" fontId="8" fillId="0" borderId="8" xfId="0" applyFont="1" applyBorder="1"/>
    <xf numFmtId="0" fontId="5" fillId="0" borderId="6" xfId="0" applyFont="1" applyBorder="1" applyAlignment="1">
      <alignment horizontal="left" vertical="center"/>
    </xf>
    <xf numFmtId="0" fontId="1" fillId="0" borderId="1" xfId="0" applyFont="1" applyBorder="1" applyAlignment="1">
      <alignment horizontal="left" vertical="center"/>
    </xf>
    <xf numFmtId="0" fontId="8" fillId="0" borderId="2" xfId="0" applyFont="1" applyBorder="1"/>
    <xf numFmtId="0" fontId="25" fillId="0" borderId="6" xfId="0" applyFont="1" applyBorder="1" applyAlignment="1">
      <alignment horizontal="left" vertical="center"/>
    </xf>
    <xf numFmtId="0" fontId="26" fillId="0" borderId="6" xfId="0" applyFont="1" applyBorder="1" applyAlignment="1">
      <alignment horizontal="left" vertical="center"/>
    </xf>
    <xf numFmtId="0" fontId="2" fillId="0" borderId="6" xfId="0" applyFont="1" applyBorder="1" applyAlignment="1">
      <alignment vertical="center"/>
    </xf>
    <xf numFmtId="49" fontId="3" fillId="0" borderId="0" xfId="0" applyNumberFormat="1" applyFont="1" applyAlignment="1">
      <alignment horizontal="center" vertical="center"/>
    </xf>
    <xf numFmtId="0" fontId="0" fillId="0" borderId="0" xfId="0" applyFont="1" applyAlignment="1"/>
    <xf numFmtId="0" fontId="3" fillId="0" borderId="0" xfId="0" applyFont="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0" fontId="10" fillId="0" borderId="4" xfId="0" applyFont="1" applyBorder="1" applyAlignment="1">
      <alignment horizontal="center" vertical="center"/>
    </xf>
    <xf numFmtId="0" fontId="8" fillId="0" borderId="5" xfId="0" applyFont="1" applyBorder="1"/>
    <xf numFmtId="165" fontId="5" fillId="0" borderId="4" xfId="0" applyNumberFormat="1" applyFont="1" applyBorder="1" applyAlignment="1">
      <alignment horizontal="left" vertical="center"/>
    </xf>
    <xf numFmtId="0" fontId="7" fillId="0" borderId="1" xfId="0" applyFont="1" applyBorder="1" applyAlignment="1">
      <alignment horizontal="center"/>
    </xf>
    <xf numFmtId="0" fontId="8" fillId="0" borderId="3" xfId="0" applyFont="1" applyBorder="1"/>
    <xf numFmtId="164" fontId="5" fillId="0" borderId="0" xfId="0" applyNumberFormat="1" applyFont="1" applyAlignment="1">
      <alignment horizontal="center" vertical="top"/>
    </xf>
    <xf numFmtId="0" fontId="5" fillId="0" borderId="7" xfId="0" applyFont="1" applyBorder="1" applyAlignment="1">
      <alignment horizontal="left" vertical="center"/>
    </xf>
    <xf numFmtId="0" fontId="5" fillId="0" borderId="7" xfId="0" applyFont="1" applyBorder="1" applyAlignment="1">
      <alignment vertical="center"/>
    </xf>
    <xf numFmtId="0" fontId="11" fillId="0" borderId="6" xfId="0" applyFont="1" applyBorder="1" applyAlignment="1">
      <alignment horizontal="center" vertical="top"/>
    </xf>
    <xf numFmtId="0" fontId="5" fillId="0" borderId="6" xfId="0" applyFont="1" applyBorder="1" applyAlignment="1">
      <alignment horizontal="left" vertical="center" readingOrder="1"/>
    </xf>
    <xf numFmtId="0" fontId="13" fillId="0" borderId="4" xfId="0" applyFont="1" applyBorder="1" applyAlignment="1">
      <alignment horizontal="center"/>
    </xf>
    <xf numFmtId="0" fontId="9" fillId="0" borderId="1" xfId="0" applyFont="1" applyBorder="1" applyAlignment="1">
      <alignment horizontal="center" vertical="center"/>
    </xf>
    <xf numFmtId="0" fontId="8" fillId="0" borderId="4" xfId="0" applyFont="1" applyBorder="1"/>
    <xf numFmtId="0" fontId="8" fillId="0" borderId="6" xfId="0" applyFont="1" applyBorder="1"/>
    <xf numFmtId="0" fontId="12" fillId="0" borderId="6" xfId="0" applyFont="1" applyBorder="1" applyAlignment="1">
      <alignment horizontal="left" vertical="center"/>
    </xf>
    <xf numFmtId="0" fontId="5" fillId="0" borderId="4" xfId="0" applyFont="1" applyBorder="1" applyAlignment="1">
      <alignment horizontal="left" vertical="center"/>
    </xf>
    <xf numFmtId="0" fontId="12" fillId="0" borderId="4" xfId="0" applyFont="1" applyBorder="1" applyAlignment="1">
      <alignment horizontal="center" vertical="center"/>
    </xf>
    <xf numFmtId="49" fontId="16" fillId="0" borderId="6" xfId="0" applyNumberFormat="1" applyFont="1" applyBorder="1" applyAlignment="1">
      <alignment horizontal="left" vertical="center"/>
    </xf>
    <xf numFmtId="0" fontId="15" fillId="0" borderId="4" xfId="0" applyFont="1" applyBorder="1" applyAlignment="1">
      <alignment horizontal="center" vertical="center"/>
    </xf>
    <xf numFmtId="0" fontId="5" fillId="0" borderId="11" xfId="0" applyFont="1" applyBorder="1" applyAlignment="1">
      <alignment horizontal="left" vertical="center"/>
    </xf>
    <xf numFmtId="0" fontId="159" fillId="0" borderId="6" xfId="1" applyBorder="1"/>
    <xf numFmtId="0" fontId="3" fillId="0" borderId="13" xfId="0" applyFont="1" applyBorder="1" applyAlignment="1">
      <alignment horizontal="center" vertical="center"/>
    </xf>
    <xf numFmtId="0" fontId="8" fillId="0" borderId="13" xfId="0" applyFont="1" applyBorder="1"/>
    <xf numFmtId="0" fontId="44" fillId="0" borderId="0" xfId="0" applyFont="1" applyAlignment="1">
      <alignment horizontal="center" vertical="center"/>
    </xf>
    <xf numFmtId="0" fontId="24" fillId="0" borderId="0" xfId="0" applyFont="1" applyAlignment="1">
      <alignment horizontal="left" vertical="center"/>
    </xf>
    <xf numFmtId="0" fontId="3" fillId="0" borderId="4" xfId="0" applyFont="1" applyBorder="1" applyAlignment="1">
      <alignment horizontal="left" vertical="top"/>
    </xf>
    <xf numFmtId="0" fontId="3" fillId="0" borderId="1" xfId="0" applyFont="1" applyBorder="1" applyAlignment="1">
      <alignment horizontal="left" vertical="top"/>
    </xf>
    <xf numFmtId="0" fontId="19" fillId="0" borderId="0" xfId="0" applyFont="1" applyAlignment="1">
      <alignment horizontal="left" vertical="center"/>
    </xf>
    <xf numFmtId="0" fontId="12" fillId="2" borderId="19" xfId="0" applyFont="1" applyFill="1" applyBorder="1" applyAlignment="1">
      <alignment horizontal="center" vertical="center"/>
    </xf>
    <xf numFmtId="0" fontId="8" fillId="0" borderId="20" xfId="0" applyFont="1" applyBorder="1"/>
    <xf numFmtId="0" fontId="8" fillId="0" borderId="21" xfId="0" applyFont="1" applyBorder="1"/>
    <xf numFmtId="0" fontId="3" fillId="0" borderId="1" xfId="0" applyFont="1" applyBorder="1" applyAlignment="1">
      <alignment horizontal="center" vertical="top" wrapText="1"/>
    </xf>
    <xf numFmtId="0" fontId="12" fillId="0" borderId="34" xfId="0" applyFont="1" applyBorder="1" applyAlignment="1">
      <alignment horizontal="center"/>
    </xf>
    <xf numFmtId="0" fontId="8" fillId="0" borderId="34" xfId="0" applyFont="1" applyBorder="1"/>
    <xf numFmtId="0" fontId="28" fillId="0" borderId="0" xfId="0" applyFont="1" applyAlignment="1">
      <alignment horizontal="left" vertical="top" wrapText="1"/>
    </xf>
    <xf numFmtId="0" fontId="3" fillId="0" borderId="6" xfId="0" applyFont="1" applyBorder="1" applyAlignment="1">
      <alignment horizontal="left" vertical="top"/>
    </xf>
    <xf numFmtId="0" fontId="55" fillId="0" borderId="0" xfId="0" applyFont="1" applyAlignment="1">
      <alignment horizontal="center" vertical="center"/>
    </xf>
    <xf numFmtId="38" fontId="12" fillId="0" borderId="37" xfId="0" applyNumberFormat="1" applyFont="1" applyBorder="1" applyAlignment="1">
      <alignment horizontal="left" vertical="top" wrapText="1"/>
    </xf>
    <xf numFmtId="0" fontId="8" fillId="0" borderId="38" xfId="0" applyFont="1" applyBorder="1"/>
    <xf numFmtId="0" fontId="8" fillId="0" borderId="39" xfId="0" applyFont="1" applyBorder="1"/>
    <xf numFmtId="0" fontId="8" fillId="0" borderId="40" xfId="0" applyFont="1" applyBorder="1"/>
    <xf numFmtId="0" fontId="8" fillId="0" borderId="41" xfId="0" applyFont="1" applyBorder="1"/>
    <xf numFmtId="0" fontId="8" fillId="0" borderId="42" xfId="0" applyFont="1" applyBorder="1"/>
    <xf numFmtId="0" fontId="8" fillId="0" borderId="43" xfId="0" applyFont="1" applyBorder="1"/>
    <xf numFmtId="0" fontId="8" fillId="0" borderId="44" xfId="0" applyFont="1" applyBorder="1"/>
    <xf numFmtId="0" fontId="58" fillId="0" borderId="0" xfId="0" applyFont="1" applyAlignment="1">
      <alignment horizontal="left" vertical="center" wrapText="1"/>
    </xf>
    <xf numFmtId="167" fontId="1" fillId="0" borderId="0" xfId="0" applyNumberFormat="1" applyFont="1" applyAlignment="1">
      <alignment horizontal="left" vertical="center"/>
    </xf>
    <xf numFmtId="0" fontId="1" fillId="0" borderId="0" xfId="0" applyFont="1" applyAlignment="1">
      <alignment wrapText="1"/>
    </xf>
    <xf numFmtId="0" fontId="1" fillId="0" borderId="0" xfId="0" applyFont="1" applyAlignment="1">
      <alignment horizontal="left" vertical="center"/>
    </xf>
    <xf numFmtId="0" fontId="1" fillId="0" borderId="0" xfId="0" applyFont="1" applyAlignment="1">
      <alignment vertical="top" wrapText="1"/>
    </xf>
    <xf numFmtId="0" fontId="46" fillId="0" borderId="0" xfId="0" applyFont="1" applyAlignment="1">
      <alignment horizontal="center" vertical="center"/>
    </xf>
    <xf numFmtId="0" fontId="2" fillId="0" borderId="0" xfId="0" applyFont="1" applyAlignment="1">
      <alignment horizontal="center" vertical="center"/>
    </xf>
    <xf numFmtId="0" fontId="63" fillId="0" borderId="0" xfId="0" applyFont="1" applyAlignment="1">
      <alignment horizontal="center" vertical="center"/>
    </xf>
    <xf numFmtId="0" fontId="12" fillId="0" borderId="3" xfId="0" applyFont="1" applyBorder="1" applyAlignment="1">
      <alignment horizontal="center" vertical="center" wrapText="1"/>
    </xf>
    <xf numFmtId="49" fontId="5" fillId="0" borderId="1" xfId="0" applyNumberFormat="1" applyFont="1" applyBorder="1" applyAlignment="1">
      <alignment horizontal="center" vertical="center"/>
    </xf>
    <xf numFmtId="0" fontId="1" fillId="5" borderId="81" xfId="0" applyFont="1" applyFill="1" applyBorder="1" applyAlignment="1">
      <alignment horizontal="left" vertical="center" wrapText="1"/>
    </xf>
    <xf numFmtId="0" fontId="8" fillId="0" borderId="82" xfId="0" applyFont="1" applyBorder="1"/>
    <xf numFmtId="3" fontId="24" fillId="0" borderId="3" xfId="0" applyNumberFormat="1" applyFont="1" applyBorder="1" applyAlignment="1">
      <alignment horizontal="center" vertical="center" wrapText="1"/>
    </xf>
    <xf numFmtId="0" fontId="24" fillId="5" borderId="94" xfId="0" applyFont="1" applyFill="1" applyBorder="1" applyAlignment="1">
      <alignment horizontal="left" vertical="center" wrapText="1"/>
    </xf>
    <xf numFmtId="0" fontId="8" fillId="0" borderId="95" xfId="0" applyFont="1" applyBorder="1"/>
    <xf numFmtId="0" fontId="24" fillId="9" borderId="97" xfId="0" applyFont="1" applyFill="1" applyBorder="1" applyAlignment="1">
      <alignment horizontal="left" vertical="top" wrapText="1"/>
    </xf>
    <xf numFmtId="0" fontId="8" fillId="0" borderId="49" xfId="0" applyFont="1" applyBorder="1"/>
    <xf numFmtId="0" fontId="24" fillId="5" borderId="98" xfId="0" applyFont="1" applyFill="1" applyBorder="1" applyAlignment="1">
      <alignment horizontal="left" wrapText="1"/>
    </xf>
    <xf numFmtId="0" fontId="8" fillId="0" borderId="99" xfId="0" applyFont="1" applyBorder="1"/>
    <xf numFmtId="0" fontId="24" fillId="9" borderId="100" xfId="0" applyFont="1" applyFill="1" applyBorder="1" applyAlignment="1">
      <alignment vertical="top" wrapText="1"/>
    </xf>
    <xf numFmtId="0" fontId="8" fillId="0" borderId="84" xfId="0" applyFont="1" applyBorder="1"/>
    <xf numFmtId="0" fontId="24" fillId="5" borderId="98" xfId="0" applyFont="1" applyFill="1" applyBorder="1" applyAlignment="1">
      <alignment horizontal="left" vertical="top" wrapText="1"/>
    </xf>
    <xf numFmtId="49" fontId="12" fillId="10" borderId="63" xfId="0" applyNumberFormat="1" applyFont="1" applyFill="1" applyBorder="1" applyAlignment="1">
      <alignment horizontal="center" vertical="center"/>
    </xf>
    <xf numFmtId="0" fontId="8" fillId="0" borderId="16" xfId="0" applyFont="1" applyBorder="1"/>
    <xf numFmtId="49" fontId="12" fillId="11" borderId="63" xfId="0" applyNumberFormat="1" applyFont="1" applyFill="1" applyBorder="1" applyAlignment="1">
      <alignment horizontal="center" vertical="center"/>
    </xf>
    <xf numFmtId="0" fontId="68" fillId="0" borderId="1" xfId="0" applyFont="1" applyBorder="1" applyAlignment="1">
      <alignment horizontal="center" vertical="center" wrapText="1"/>
    </xf>
    <xf numFmtId="0" fontId="1" fillId="0" borderId="68" xfId="0" applyFont="1" applyBorder="1" applyAlignment="1">
      <alignment horizontal="left" vertical="top" wrapText="1"/>
    </xf>
    <xf numFmtId="0" fontId="8" fillId="0" borderId="35" xfId="0" applyFont="1" applyBorder="1"/>
    <xf numFmtId="0" fontId="8" fillId="0" borderId="69" xfId="0" applyFont="1" applyBorder="1"/>
    <xf numFmtId="0" fontId="8" fillId="0" borderId="70" xfId="0" applyFont="1" applyBorder="1"/>
    <xf numFmtId="0" fontId="8" fillId="0" borderId="71" xfId="0" applyFont="1" applyBorder="1"/>
    <xf numFmtId="0" fontId="8" fillId="0" borderId="72" xfId="0" applyFont="1" applyBorder="1"/>
    <xf numFmtId="0" fontId="8" fillId="0" borderId="67" xfId="0" applyFont="1" applyBorder="1"/>
    <xf numFmtId="0" fontId="8" fillId="0" borderId="73" xfId="0" applyFont="1" applyBorder="1"/>
    <xf numFmtId="3" fontId="24" fillId="5" borderId="98" xfId="0" applyNumberFormat="1" applyFont="1" applyFill="1" applyBorder="1" applyAlignment="1">
      <alignment horizontal="left" vertical="top" wrapText="1"/>
    </xf>
    <xf numFmtId="0" fontId="5" fillId="10" borderId="176" xfId="0" applyFont="1" applyFill="1" applyBorder="1" applyAlignment="1">
      <alignment horizontal="center" vertical="center"/>
    </xf>
    <xf numFmtId="0" fontId="8" fillId="0" borderId="113" xfId="0" applyFont="1" applyBorder="1"/>
    <xf numFmtId="0" fontId="5" fillId="8" borderId="164" xfId="0" applyFont="1" applyFill="1" applyBorder="1" applyAlignment="1">
      <alignment horizontal="center" vertical="center"/>
    </xf>
    <xf numFmtId="0" fontId="8" fillId="0" borderId="173" xfId="0" applyFont="1" applyBorder="1"/>
    <xf numFmtId="3" fontId="24" fillId="0" borderId="177" xfId="0" applyNumberFormat="1" applyFont="1" applyBorder="1" applyAlignment="1">
      <alignment horizontal="left" vertical="top" wrapText="1"/>
    </xf>
    <xf numFmtId="0" fontId="8" fillId="0" borderId="178" xfId="0" applyFont="1" applyBorder="1"/>
    <xf numFmtId="0" fontId="5" fillId="10" borderId="176" xfId="0" applyFont="1" applyFill="1" applyBorder="1" applyAlignment="1">
      <alignment horizontal="center" vertical="center" wrapText="1"/>
    </xf>
    <xf numFmtId="0" fontId="5" fillId="10" borderId="111" xfId="0" applyFont="1" applyFill="1" applyBorder="1" applyAlignment="1">
      <alignment horizontal="center" vertical="center"/>
    </xf>
    <xf numFmtId="3" fontId="24" fillId="0" borderId="180" xfId="0" applyNumberFormat="1" applyFont="1" applyBorder="1" applyAlignment="1">
      <alignment horizontal="left" vertical="top" wrapText="1"/>
    </xf>
    <xf numFmtId="3" fontId="5" fillId="10" borderId="63" xfId="0" applyNumberFormat="1" applyFont="1" applyFill="1" applyBorder="1" applyAlignment="1">
      <alignment horizontal="center" vertical="center"/>
    </xf>
    <xf numFmtId="0" fontId="5" fillId="10" borderId="97" xfId="0" applyFont="1" applyFill="1" applyBorder="1" applyAlignment="1">
      <alignment horizontal="center" vertical="center"/>
    </xf>
    <xf numFmtId="3" fontId="24" fillId="5" borderId="94" xfId="0" applyNumberFormat="1" applyFont="1" applyFill="1" applyBorder="1" applyAlignment="1">
      <alignment horizontal="left" vertical="top" wrapText="1"/>
    </xf>
    <xf numFmtId="3" fontId="24" fillId="12" borderId="108" xfId="0" applyNumberFormat="1" applyFont="1" applyFill="1" applyBorder="1" applyAlignment="1">
      <alignment horizontal="center" vertical="center" wrapText="1"/>
    </xf>
    <xf numFmtId="0" fontId="8" fillId="0" borderId="110" xfId="0" applyFont="1" applyBorder="1"/>
    <xf numFmtId="49" fontId="5" fillId="10" borderId="63" xfId="0" applyNumberFormat="1" applyFont="1" applyFill="1" applyBorder="1" applyAlignment="1">
      <alignment horizontal="center" vertical="center"/>
    </xf>
    <xf numFmtId="49" fontId="24" fillId="0" borderId="63" xfId="0" applyNumberFormat="1" applyFont="1" applyBorder="1" applyAlignment="1">
      <alignment horizontal="center" vertical="center" wrapText="1"/>
    </xf>
    <xf numFmtId="0" fontId="24" fillId="6" borderId="63" xfId="0" applyFont="1" applyFill="1" applyBorder="1" applyAlignment="1">
      <alignment horizontal="left" vertical="center" wrapText="1"/>
    </xf>
    <xf numFmtId="49" fontId="24" fillId="5" borderId="63" xfId="0" applyNumberFormat="1" applyFont="1" applyFill="1" applyBorder="1" applyAlignment="1">
      <alignment horizontal="left" vertical="center" wrapText="1"/>
    </xf>
    <xf numFmtId="49" fontId="24" fillId="6" borderId="63" xfId="0" applyNumberFormat="1" applyFont="1" applyFill="1" applyBorder="1" applyAlignment="1">
      <alignment horizontal="left" vertical="center" wrapText="1"/>
    </xf>
    <xf numFmtId="49" fontId="28" fillId="6" borderId="111" xfId="0" applyNumberFormat="1" applyFont="1" applyFill="1" applyBorder="1" applyAlignment="1">
      <alignment horizontal="left" vertical="center" wrapText="1"/>
    </xf>
    <xf numFmtId="0" fontId="8" fillId="0" borderId="112" xfId="0" applyFont="1" applyBorder="1"/>
    <xf numFmtId="49" fontId="57" fillId="6" borderId="111" xfId="0" applyNumberFormat="1" applyFont="1" applyFill="1" applyBorder="1" applyAlignment="1">
      <alignment horizontal="left" vertical="center" wrapText="1"/>
    </xf>
    <xf numFmtId="0" fontId="24" fillId="10" borderId="63" xfId="0" applyFont="1" applyFill="1" applyBorder="1" applyAlignment="1">
      <alignment horizontal="left" vertical="center"/>
    </xf>
    <xf numFmtId="166" fontId="24" fillId="6" borderId="63" xfId="0" applyNumberFormat="1" applyFont="1" applyFill="1" applyBorder="1" applyAlignment="1">
      <alignment horizontal="left" vertical="center" wrapText="1"/>
    </xf>
    <xf numFmtId="0" fontId="3" fillId="0" borderId="67" xfId="0" applyFont="1" applyBorder="1"/>
    <xf numFmtId="0" fontId="3" fillId="0" borderId="114" xfId="0" applyFont="1" applyBorder="1"/>
    <xf numFmtId="0" fontId="8" fillId="0" borderId="114" xfId="0" applyFont="1" applyBorder="1"/>
    <xf numFmtId="0" fontId="3" fillId="0" borderId="114" xfId="0" applyFont="1" applyBorder="1" applyAlignment="1"/>
    <xf numFmtId="49" fontId="1" fillId="0" borderId="63" xfId="0" applyNumberFormat="1" applyFont="1" applyBorder="1" applyAlignment="1">
      <alignment horizontal="left" vertical="center" wrapText="1"/>
    </xf>
    <xf numFmtId="0" fontId="24" fillId="6" borderId="117" xfId="0" applyFont="1" applyFill="1" applyBorder="1" applyAlignment="1">
      <alignment horizontal="left" vertical="center" wrapText="1"/>
    </xf>
    <xf numFmtId="0" fontId="8" fillId="0" borderId="118" xfId="0" applyFont="1" applyBorder="1"/>
    <xf numFmtId="0" fontId="1" fillId="0" borderId="115" xfId="0" applyFont="1" applyBorder="1" applyAlignment="1">
      <alignment horizontal="left" vertical="center" wrapText="1"/>
    </xf>
    <xf numFmtId="0" fontId="8" fillId="0" borderId="116" xfId="0" applyFont="1" applyBorder="1"/>
    <xf numFmtId="49" fontId="24" fillId="0" borderId="68" xfId="0" applyNumberFormat="1" applyFont="1" applyBorder="1" applyAlignment="1">
      <alignment horizontal="center" vertical="center" wrapText="1"/>
    </xf>
    <xf numFmtId="0" fontId="12" fillId="10" borderId="115" xfId="0" applyFont="1" applyFill="1" applyBorder="1" applyAlignment="1">
      <alignment horizontal="left" vertical="center" wrapText="1"/>
    </xf>
    <xf numFmtId="0" fontId="24" fillId="0" borderId="115" xfId="0" applyFont="1" applyBorder="1" applyAlignment="1">
      <alignment horizontal="left" vertical="center" wrapText="1"/>
    </xf>
    <xf numFmtId="0" fontId="1" fillId="0" borderId="114" xfId="0" applyFont="1" applyBorder="1" applyAlignment="1">
      <alignment horizontal="left" vertical="center" wrapText="1"/>
    </xf>
    <xf numFmtId="0" fontId="1" fillId="0" borderId="114" xfId="0" applyFont="1" applyBorder="1" applyAlignment="1">
      <alignment horizontal="left" vertical="center"/>
    </xf>
    <xf numFmtId="0" fontId="24" fillId="6" borderId="127" xfId="0" applyFont="1" applyFill="1" applyBorder="1" applyAlignment="1">
      <alignment horizontal="left" vertical="center" wrapText="1"/>
    </xf>
    <xf numFmtId="0" fontId="8" fillId="0" borderId="128" xfId="0" applyFont="1" applyBorder="1"/>
    <xf numFmtId="0" fontId="8" fillId="0" borderId="129" xfId="0" applyFont="1" applyBorder="1"/>
    <xf numFmtId="0" fontId="1" fillId="0" borderId="67" xfId="0" applyFont="1" applyBorder="1" applyAlignment="1">
      <alignment horizontal="left" vertical="center" wrapText="1"/>
    </xf>
    <xf numFmtId="0" fontId="71" fillId="0" borderId="70" xfId="0" applyFont="1" applyBorder="1" applyAlignment="1">
      <alignment horizontal="left" wrapText="1"/>
    </xf>
    <xf numFmtId="0" fontId="75" fillId="0" borderId="67" xfId="0" applyFont="1" applyBorder="1" applyAlignment="1">
      <alignment horizontal="left" vertical="center" wrapText="1"/>
    </xf>
    <xf numFmtId="0" fontId="81" fillId="6" borderId="149" xfId="0" applyFont="1" applyFill="1" applyBorder="1" applyAlignment="1">
      <alignment horizontal="center" vertical="center"/>
    </xf>
    <xf numFmtId="0" fontId="8" fillId="0" borderId="150" xfId="0" applyFont="1" applyBorder="1"/>
    <xf numFmtId="0" fontId="8" fillId="0" borderId="151" xfId="0" applyFont="1" applyBorder="1"/>
    <xf numFmtId="0" fontId="24" fillId="10" borderId="141" xfId="0" applyFont="1" applyFill="1" applyBorder="1" applyAlignment="1">
      <alignment horizontal="center" vertical="center" wrapText="1"/>
    </xf>
    <xf numFmtId="0" fontId="8" fillId="0" borderId="142" xfId="0" applyFont="1" applyBorder="1"/>
    <xf numFmtId="0" fontId="8" fillId="0" borderId="143" xfId="0" applyFont="1" applyBorder="1"/>
    <xf numFmtId="0" fontId="76" fillId="10" borderId="145" xfId="0" applyFont="1" applyFill="1" applyBorder="1" applyAlignment="1">
      <alignment horizontal="center" vertical="center"/>
    </xf>
    <xf numFmtId="0" fontId="8" fillId="0" borderId="146" xfId="0" applyFont="1" applyBorder="1"/>
    <xf numFmtId="0" fontId="8" fillId="0" borderId="147" xfId="0" applyFont="1" applyBorder="1"/>
    <xf numFmtId="0" fontId="54" fillId="0" borderId="148" xfId="0" applyFont="1" applyBorder="1" applyAlignment="1">
      <alignment horizontal="center"/>
    </xf>
    <xf numFmtId="0" fontId="8" fillId="0" borderId="148" xfId="0" applyFont="1" applyBorder="1"/>
    <xf numFmtId="0" fontId="24" fillId="0" borderId="1" xfId="0" applyFont="1" applyBorder="1" applyAlignment="1">
      <alignment horizontal="left" vertical="center" wrapText="1"/>
    </xf>
    <xf numFmtId="0" fontId="24" fillId="0" borderId="7" xfId="0" applyFont="1" applyBorder="1" applyAlignment="1">
      <alignment horizontal="center" vertical="center"/>
    </xf>
    <xf numFmtId="0" fontId="1" fillId="14" borderId="63" xfId="0" applyFont="1" applyFill="1" applyBorder="1" applyAlignment="1">
      <alignment horizontal="left" vertical="center" wrapText="1"/>
    </xf>
    <xf numFmtId="0" fontId="24" fillId="0" borderId="0" xfId="0" applyFont="1" applyAlignment="1">
      <alignment horizontal="center" vertical="center"/>
    </xf>
    <xf numFmtId="0" fontId="24" fillId="0" borderId="7" xfId="0" applyFont="1" applyBorder="1" applyAlignment="1">
      <alignment horizontal="center"/>
    </xf>
    <xf numFmtId="0" fontId="86" fillId="0" borderId="168" xfId="0" applyFont="1" applyBorder="1" applyAlignment="1">
      <alignment vertical="top" wrapText="1"/>
    </xf>
    <xf numFmtId="0" fontId="8" fillId="0" borderId="169" xfId="0" applyFont="1" applyBorder="1"/>
    <xf numFmtId="0" fontId="83" fillId="0" borderId="0" xfId="0" applyFont="1" applyAlignment="1">
      <alignment horizontal="center" vertical="center"/>
    </xf>
    <xf numFmtId="0" fontId="82" fillId="0" borderId="0" xfId="0" applyFont="1" applyAlignment="1">
      <alignment horizontal="center" vertical="center"/>
    </xf>
    <xf numFmtId="0" fontId="84" fillId="0" borderId="155" xfId="0" applyFont="1" applyBorder="1" applyAlignment="1">
      <alignment horizontal="left" vertical="top" wrapText="1"/>
    </xf>
    <xf numFmtId="0" fontId="85" fillId="0" borderId="0" xfId="0" applyFont="1" applyAlignment="1">
      <alignment horizontal="center" vertical="center" wrapText="1"/>
    </xf>
    <xf numFmtId="165" fontId="85" fillId="0" borderId="17" xfId="0" applyNumberFormat="1" applyFont="1" applyBorder="1" applyAlignment="1">
      <alignment horizontal="center" vertical="center" wrapText="1"/>
    </xf>
    <xf numFmtId="0" fontId="8" fillId="0" borderId="17" xfId="0" applyFont="1" applyBorder="1"/>
    <xf numFmtId="0" fontId="86" fillId="0" borderId="166" xfId="0" applyFont="1" applyBorder="1" applyAlignment="1">
      <alignment horizontal="center" vertical="top" wrapText="1"/>
    </xf>
    <xf numFmtId="0" fontId="8" fillId="0" borderId="166" xfId="0" applyFont="1" applyBorder="1"/>
    <xf numFmtId="0" fontId="8" fillId="0" borderId="167" xfId="0" applyFont="1" applyBorder="1"/>
    <xf numFmtId="0" fontId="90" fillId="0" borderId="170" xfId="0" applyFont="1" applyBorder="1" applyAlignment="1">
      <alignment vertical="top" wrapText="1"/>
    </xf>
    <xf numFmtId="0" fontId="8" fillId="0" borderId="171" xfId="0" applyFont="1" applyBorder="1"/>
    <xf numFmtId="0" fontId="86" fillId="0" borderId="170" xfId="0" applyFont="1" applyBorder="1" applyAlignment="1">
      <alignment vertical="top" wrapText="1"/>
    </xf>
    <xf numFmtId="0" fontId="90" fillId="0" borderId="166" xfId="0" applyFont="1" applyBorder="1" applyAlignment="1">
      <alignment horizontal="center" vertical="top" wrapText="1"/>
    </xf>
    <xf numFmtId="0" fontId="90" fillId="0" borderId="168" xfId="0" applyFont="1" applyBorder="1" applyAlignment="1">
      <alignment vertical="top" wrapText="1"/>
    </xf>
    <xf numFmtId="0" fontId="3" fillId="0" borderId="7" xfId="0" applyFont="1" applyBorder="1" applyAlignment="1">
      <alignment horizontal="left" vertical="center"/>
    </xf>
    <xf numFmtId="0" fontId="2" fillId="0" borderId="34" xfId="0" applyFont="1" applyBorder="1" applyAlignment="1">
      <alignment horizontal="center"/>
    </xf>
    <xf numFmtId="0" fontId="28" fillId="0" borderId="183" xfId="0" applyFont="1" applyBorder="1" applyAlignment="1">
      <alignment horizontal="center"/>
    </xf>
    <xf numFmtId="0" fontId="8" fillId="0" borderId="183" xfId="0" applyFont="1" applyBorder="1"/>
    <xf numFmtId="0" fontId="24" fillId="0" borderId="16" xfId="0" applyFont="1" applyBorder="1" applyAlignment="1">
      <alignment horizontal="left" vertical="center" wrapText="1"/>
    </xf>
    <xf numFmtId="164" fontId="2" fillId="0" borderId="34" xfId="0" applyNumberFormat="1" applyFont="1" applyBorder="1" applyAlignment="1">
      <alignment horizontal="center"/>
    </xf>
    <xf numFmtId="0" fontId="2" fillId="0" borderId="34" xfId="0" applyFont="1" applyBorder="1" applyAlignment="1">
      <alignment horizontal="center" vertical="center"/>
    </xf>
    <xf numFmtId="0" fontId="24" fillId="0" borderId="1" xfId="0" applyFont="1" applyBorder="1" applyAlignment="1">
      <alignment horizontal="center" vertical="center"/>
    </xf>
    <xf numFmtId="167" fontId="3" fillId="0" borderId="16" xfId="0" applyNumberFormat="1" applyFont="1" applyBorder="1" applyAlignment="1">
      <alignment horizontal="left" vertical="center"/>
    </xf>
    <xf numFmtId="0" fontId="1" fillId="10" borderId="181" xfId="0" applyFont="1" applyFill="1" applyBorder="1" applyAlignment="1">
      <alignment horizontal="left" vertical="center" wrapText="1"/>
    </xf>
    <xf numFmtId="0" fontId="8" fillId="0" borderId="182" xfId="0" applyFont="1" applyBorder="1"/>
    <xf numFmtId="0" fontId="24" fillId="0" borderId="6" xfId="0" applyFont="1" applyBorder="1" applyAlignment="1">
      <alignment horizontal="center" vertical="center"/>
    </xf>
    <xf numFmtId="0" fontId="1" fillId="0" borderId="0" xfId="0" applyFont="1" applyAlignment="1">
      <alignment horizontal="left" vertical="top" wrapText="1"/>
    </xf>
    <xf numFmtId="0" fontId="1" fillId="0" borderId="70" xfId="0" quotePrefix="1" applyFont="1" applyBorder="1" applyAlignment="1">
      <alignment horizontal="left" vertical="top" wrapText="1"/>
    </xf>
    <xf numFmtId="0" fontId="28" fillId="0" borderId="183" xfId="0" applyFont="1" applyBorder="1" applyAlignment="1">
      <alignment horizontal="center" vertical="center" wrapText="1"/>
    </xf>
    <xf numFmtId="0" fontId="1" fillId="0" borderId="16" xfId="0" applyFont="1" applyBorder="1" applyAlignment="1">
      <alignment horizontal="left" vertical="center" wrapText="1"/>
    </xf>
    <xf numFmtId="0" fontId="12" fillId="8" borderId="63" xfId="0" applyFont="1" applyFill="1" applyBorder="1" applyAlignment="1">
      <alignment horizontal="center" vertical="center" wrapText="1"/>
    </xf>
    <xf numFmtId="0" fontId="2" fillId="0" borderId="0" xfId="0" applyFont="1" applyAlignment="1">
      <alignment wrapText="1"/>
    </xf>
    <xf numFmtId="0" fontId="100" fillId="0" borderId="191" xfId="0" applyFont="1" applyBorder="1" applyAlignment="1">
      <alignment horizontal="center" vertical="center" wrapText="1"/>
    </xf>
    <xf numFmtId="0" fontId="8" fillId="0" borderId="192" xfId="0" applyFont="1" applyBorder="1"/>
    <xf numFmtId="0" fontId="8" fillId="0" borderId="191" xfId="0" applyFont="1" applyBorder="1"/>
    <xf numFmtId="0" fontId="8" fillId="0" borderId="193" xfId="0" applyFont="1" applyBorder="1"/>
    <xf numFmtId="0" fontId="8" fillId="0" borderId="194" xfId="0" applyFont="1" applyBorder="1"/>
    <xf numFmtId="0" fontId="8" fillId="0" borderId="195" xfId="0" applyFont="1" applyBorder="1"/>
    <xf numFmtId="0" fontId="61" fillId="0" borderId="63" xfId="0" applyFont="1" applyBorder="1" applyAlignment="1">
      <alignment vertical="top" wrapText="1"/>
    </xf>
    <xf numFmtId="0" fontId="28" fillId="0" borderId="186" xfId="0" applyFont="1" applyBorder="1" applyAlignment="1">
      <alignment vertical="top" wrapText="1"/>
    </xf>
    <xf numFmtId="0" fontId="8" fillId="0" borderId="187" xfId="0" applyFont="1" applyBorder="1"/>
    <xf numFmtId="0" fontId="8" fillId="0" borderId="188" xfId="0" applyFont="1" applyBorder="1"/>
    <xf numFmtId="0" fontId="5" fillId="0" borderId="115" xfId="0" applyFont="1" applyBorder="1" applyAlignment="1">
      <alignment horizontal="center" vertical="center" wrapText="1"/>
    </xf>
    <xf numFmtId="0" fontId="102" fillId="10" borderId="199" xfId="0" applyFont="1" applyFill="1" applyBorder="1" applyAlignment="1">
      <alignment horizontal="center" vertical="center"/>
    </xf>
    <xf numFmtId="0" fontId="8" fillId="0" borderId="200" xfId="0" applyFont="1" applyBorder="1"/>
    <xf numFmtId="166" fontId="113" fillId="10" borderId="199" xfId="0" applyNumberFormat="1" applyFont="1" applyFill="1" applyBorder="1" applyAlignment="1">
      <alignment horizontal="center"/>
    </xf>
    <xf numFmtId="0" fontId="113" fillId="0" borderId="0" xfId="0" applyFont="1" applyAlignment="1">
      <alignment horizontal="left" vertical="center" wrapText="1"/>
    </xf>
    <xf numFmtId="0" fontId="113" fillId="0" borderId="16" xfId="0" applyFont="1" applyBorder="1" applyAlignment="1">
      <alignment horizontal="left" vertical="top" wrapText="1"/>
    </xf>
    <xf numFmtId="0" fontId="113" fillId="0" borderId="16" xfId="0" applyFont="1" applyBorder="1" applyAlignment="1">
      <alignment horizontal="left" vertical="center" wrapText="1"/>
    </xf>
    <xf numFmtId="166" fontId="114" fillId="10" borderId="199" xfId="0" applyNumberFormat="1" applyFont="1" applyFill="1" applyBorder="1" applyAlignment="1">
      <alignment horizontal="center" vertical="center"/>
    </xf>
    <xf numFmtId="0" fontId="3" fillId="0" borderId="16" xfId="0" applyFont="1" applyBorder="1" applyAlignment="1">
      <alignment vertical="top" wrapText="1"/>
    </xf>
    <xf numFmtId="0" fontId="113" fillId="0" borderId="7" xfId="0" applyFont="1" applyBorder="1" applyAlignment="1">
      <alignment horizontal="left" vertical="center" wrapText="1"/>
    </xf>
    <xf numFmtId="0" fontId="68" fillId="0" borderId="1" xfId="0" applyFont="1" applyBorder="1" applyAlignment="1">
      <alignment horizontal="left" vertical="center"/>
    </xf>
    <xf numFmtId="0" fontId="5" fillId="0" borderId="70" xfId="0" applyFont="1" applyBorder="1" applyAlignment="1">
      <alignment horizontal="left"/>
    </xf>
    <xf numFmtId="0" fontId="57" fillId="0" borderId="70" xfId="0" applyFont="1" applyBorder="1"/>
    <xf numFmtId="0" fontId="5" fillId="0" borderId="114" xfId="0" applyFont="1" applyBorder="1" applyAlignment="1">
      <alignment horizontal="left"/>
    </xf>
    <xf numFmtId="0" fontId="5" fillId="0" borderId="72" xfId="0" applyFont="1" applyBorder="1"/>
    <xf numFmtId="0" fontId="5" fillId="0" borderId="70" xfId="0" applyFont="1" applyBorder="1"/>
    <xf numFmtId="0" fontId="5" fillId="0" borderId="72" xfId="0" applyFont="1" applyBorder="1" applyAlignment="1">
      <alignment horizontal="left"/>
    </xf>
    <xf numFmtId="0" fontId="2" fillId="0" borderId="72" xfId="0" applyFont="1" applyBorder="1" applyAlignment="1">
      <alignment horizontal="left"/>
    </xf>
    <xf numFmtId="0" fontId="5" fillId="0" borderId="0" xfId="0" applyFont="1" applyAlignment="1">
      <alignment horizontal="center"/>
    </xf>
    <xf numFmtId="174" fontId="5" fillId="0" borderId="72" xfId="0" applyNumberFormat="1" applyFont="1" applyBorder="1" applyAlignment="1">
      <alignment horizontal="left"/>
    </xf>
    <xf numFmtId="0" fontId="12" fillId="0" borderId="0" xfId="0" applyFont="1" applyAlignment="1">
      <alignment horizontal="center" vertical="center"/>
    </xf>
    <xf numFmtId="165" fontId="12" fillId="0" borderId="0" xfId="0" applyNumberFormat="1" applyFont="1" applyAlignment="1">
      <alignment horizontal="center" vertical="center"/>
    </xf>
    <xf numFmtId="165" fontId="5" fillId="0" borderId="0" xfId="0" applyNumberFormat="1" applyFont="1" applyAlignment="1">
      <alignment horizontal="center" vertical="center"/>
    </xf>
    <xf numFmtId="0" fontId="2" fillId="0" borderId="43" xfId="0" applyFont="1" applyBorder="1" applyAlignment="1">
      <alignment horizontal="left"/>
    </xf>
    <xf numFmtId="0" fontId="2" fillId="0" borderId="43" xfId="0" applyFont="1" applyBorder="1"/>
    <xf numFmtId="42" fontId="138" fillId="0" borderId="212" xfId="0" applyNumberFormat="1" applyFont="1" applyBorder="1" applyAlignment="1">
      <alignment horizontal="center" wrapText="1"/>
    </xf>
    <xf numFmtId="0" fontId="8" fillId="0" borderId="213" xfId="0" applyFont="1" applyBorder="1"/>
    <xf numFmtId="42" fontId="138" fillId="0" borderId="212" xfId="0" applyNumberFormat="1" applyFont="1" applyBorder="1" applyAlignment="1">
      <alignment horizontal="center"/>
    </xf>
    <xf numFmtId="0" fontId="8" fillId="0" borderId="205" xfId="0" applyFont="1" applyBorder="1"/>
    <xf numFmtId="176" fontId="2" fillId="0" borderId="67" xfId="0" applyNumberFormat="1" applyFont="1" applyBorder="1" applyAlignment="1">
      <alignment horizontal="center"/>
    </xf>
    <xf numFmtId="0" fontId="1" fillId="0" borderId="212" xfId="0" applyFont="1" applyBorder="1" applyAlignment="1">
      <alignment horizontal="left" vertical="center"/>
    </xf>
    <xf numFmtId="175" fontId="12" fillId="0" borderId="0" xfId="0" applyNumberFormat="1" applyFont="1" applyAlignment="1">
      <alignment horizontal="center" vertical="center" wrapText="1"/>
    </xf>
    <xf numFmtId="174" fontId="5" fillId="0" borderId="0" xfId="0" applyNumberFormat="1" applyFont="1" applyAlignment="1">
      <alignment horizontal="center" vertical="center" wrapText="1"/>
    </xf>
    <xf numFmtId="38" fontId="1" fillId="0" borderId="212" xfId="0" applyNumberFormat="1" applyFont="1" applyBorder="1" applyAlignment="1">
      <alignment horizontal="right" vertical="center"/>
    </xf>
    <xf numFmtId="6" fontId="1" fillId="0" borderId="212" xfId="0" applyNumberFormat="1" applyFont="1" applyBorder="1" applyAlignment="1">
      <alignment horizontal="right" vertical="center"/>
    </xf>
    <xf numFmtId="0" fontId="24" fillId="0" borderId="212" xfId="0" applyFont="1" applyBorder="1" applyAlignment="1">
      <alignment horizontal="center" vertical="center"/>
    </xf>
    <xf numFmtId="42" fontId="1" fillId="0" borderId="212" xfId="0" applyNumberFormat="1" applyFont="1" applyBorder="1"/>
    <xf numFmtId="0" fontId="5" fillId="0" borderId="0" xfId="0" applyFont="1" applyAlignment="1">
      <alignment horizontal="center" vertical="center" wrapText="1"/>
    </xf>
    <xf numFmtId="0" fontId="2" fillId="0" borderId="67" xfId="0" applyFont="1" applyBorder="1" applyAlignment="1">
      <alignment horizontal="center"/>
    </xf>
    <xf numFmtId="0" fontId="1" fillId="0" borderId="0" xfId="0" applyFont="1" applyAlignment="1">
      <alignment horizontal="center"/>
    </xf>
    <xf numFmtId="0" fontId="1" fillId="0" borderId="212" xfId="0" applyFont="1" applyBorder="1" applyAlignment="1">
      <alignment horizontal="center"/>
    </xf>
    <xf numFmtId="0" fontId="2" fillId="0" borderId="148" xfId="0" applyFont="1" applyBorder="1" applyAlignment="1">
      <alignment horizontal="center"/>
    </xf>
    <xf numFmtId="0" fontId="1" fillId="0" borderId="0" xfId="0" applyFont="1" applyAlignment="1">
      <alignment horizontal="left" vertical="center" wrapText="1"/>
    </xf>
    <xf numFmtId="0" fontId="5" fillId="0" borderId="0" xfId="0" applyFont="1" applyAlignment="1">
      <alignment horizontal="center" wrapText="1"/>
    </xf>
    <xf numFmtId="0" fontId="12" fillId="0" borderId="0" xfId="0" applyFont="1" applyAlignment="1">
      <alignment horizontal="center" vertical="center" wrapText="1" readingOrder="1"/>
    </xf>
    <xf numFmtId="0" fontId="12" fillId="0" borderId="0" xfId="0" applyFont="1" applyAlignment="1">
      <alignment horizontal="center" vertical="center" wrapText="1"/>
    </xf>
    <xf numFmtId="3" fontId="3" fillId="0" borderId="212" xfId="0" applyNumberFormat="1" applyFont="1" applyBorder="1" applyAlignment="1">
      <alignment horizontal="right"/>
    </xf>
    <xf numFmtId="0" fontId="3" fillId="0" borderId="0" xfId="0" applyFont="1" applyAlignment="1">
      <alignment horizontal="left" vertical="center" wrapText="1"/>
    </xf>
    <xf numFmtId="0" fontId="12" fillId="0" borderId="17" xfId="0" applyFont="1" applyBorder="1" applyAlignment="1">
      <alignment horizontal="center"/>
    </xf>
    <xf numFmtId="0" fontId="12" fillId="0" borderId="0" xfId="0" applyFont="1" applyAlignment="1">
      <alignment horizontal="center"/>
    </xf>
    <xf numFmtId="0" fontId="3" fillId="0" borderId="0" xfId="0" applyFont="1" applyAlignment="1">
      <alignment vertical="center" wrapText="1"/>
    </xf>
    <xf numFmtId="5" fontId="5" fillId="0" borderId="212" xfId="0" applyNumberFormat="1" applyFont="1" applyBorder="1"/>
    <xf numFmtId="0" fontId="2" fillId="0" borderId="0" xfId="0" applyFont="1" applyAlignment="1">
      <alignment horizontal="left" vertical="top" wrapText="1"/>
    </xf>
    <xf numFmtId="8" fontId="2" fillId="0" borderId="0" xfId="0" applyNumberFormat="1" applyFont="1" applyAlignment="1">
      <alignment horizontal="left" vertical="top" wrapText="1"/>
    </xf>
    <xf numFmtId="174" fontId="12" fillId="0" borderId="0" xfId="0" applyNumberFormat="1" applyFont="1" applyAlignment="1">
      <alignment horizontal="center" vertical="center" wrapText="1"/>
    </xf>
    <xf numFmtId="0" fontId="12" fillId="0" borderId="35" xfId="0" applyFont="1" applyBorder="1" applyAlignment="1">
      <alignment horizontal="center" vertical="center" wrapText="1"/>
    </xf>
    <xf numFmtId="0" fontId="5" fillId="0" borderId="148" xfId="0" applyFont="1" applyBorder="1" applyAlignment="1">
      <alignment horizontal="center"/>
    </xf>
    <xf numFmtId="0" fontId="5" fillId="0" borderId="148" xfId="0" applyFont="1" applyBorder="1" applyAlignment="1">
      <alignment horizontal="center" vertical="center"/>
    </xf>
    <xf numFmtId="164" fontId="12" fillId="0" borderId="0" xfId="0" applyNumberFormat="1"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3</xdr:col>
      <xdr:colOff>1419225</xdr:colOff>
      <xdr:row>121</xdr:row>
      <xdr:rowOff>19050</xdr:rowOff>
    </xdr:from>
    <xdr:ext cx="1704975" cy="264560"/>
    <xdr:sp macro="" textlink="">
      <xdr:nvSpPr>
        <xdr:cNvPr id="2" name="TextBox 1"/>
        <xdr:cNvSpPr txBox="1"/>
      </xdr:nvSpPr>
      <xdr:spPr>
        <a:xfrm>
          <a:off x="1990725" y="19126200"/>
          <a:ext cx="17049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twoCellAnchor editAs="oneCell">
    <xdr:from>
      <xdr:col>3</xdr:col>
      <xdr:colOff>723900</xdr:colOff>
      <xdr:row>116</xdr:row>
      <xdr:rowOff>419102</xdr:rowOff>
    </xdr:from>
    <xdr:to>
      <xdr:col>3</xdr:col>
      <xdr:colOff>1924050</xdr:colOff>
      <xdr:row>117</xdr:row>
      <xdr:rowOff>276226</xdr:rowOff>
    </xdr:to>
    <xdr:pic>
      <xdr:nvPicPr>
        <xdr:cNvPr id="3" name="Picture 2" descr="H:\Baker Tilly\Partner Signatures\Jason Coyle.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5400" y="18297527"/>
          <a:ext cx="1200150" cy="3143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152400</xdr:colOff>
      <xdr:row>55</xdr:row>
      <xdr:rowOff>142875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2"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3"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4"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845820</xdr:colOff>
      <xdr:row>56</xdr:row>
      <xdr:rowOff>121920</xdr:rowOff>
    </xdr:to>
    <xdr:sp macro="" textlink="">
      <xdr:nvSpPr>
        <xdr:cNvPr id="5"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6"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7"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8"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9"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0"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1"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2"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3"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4"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152400</xdr:colOff>
      <xdr:row>55</xdr:row>
      <xdr:rowOff>142875</xdr:rowOff>
    </xdr:to>
    <xdr:sp macro="" textlink="">
      <xdr:nvSpPr>
        <xdr:cNvPr id="15" name="AutoShape 2"/>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342900</xdr:colOff>
      <xdr:row>53</xdr:row>
      <xdr:rowOff>152400</xdr:rowOff>
    </xdr:to>
    <xdr:sp macro="" textlink="">
      <xdr:nvSpPr>
        <xdr:cNvPr id="2063" name="Rectangle 15"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2"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3"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4"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106680</xdr:colOff>
      <xdr:row>54</xdr:row>
      <xdr:rowOff>106680</xdr:rowOff>
    </xdr:to>
    <xdr:sp macro="" textlink="">
      <xdr:nvSpPr>
        <xdr:cNvPr id="5"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6"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7"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8"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9"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0"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1"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2"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3"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4"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53</xdr:row>
      <xdr:rowOff>152400</xdr:rowOff>
    </xdr:to>
    <xdr:sp macro="" textlink="">
      <xdr:nvSpPr>
        <xdr:cNvPr id="15" name="AutoShape 1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342900</xdr:colOff>
      <xdr:row>55</xdr:row>
      <xdr:rowOff>133350</xdr:rowOff>
    </xdr:to>
    <xdr:sp macro="" textlink="">
      <xdr:nvSpPr>
        <xdr:cNvPr id="3076" name="Rectangle 4"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2"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3"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4"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106680</xdr:colOff>
      <xdr:row>56</xdr:row>
      <xdr:rowOff>60960</xdr:rowOff>
    </xdr:to>
    <xdr:sp macro="" textlink="">
      <xdr:nvSpPr>
        <xdr:cNvPr id="5"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6"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7"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8"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9"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0"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1"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2"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3"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4"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342900</xdr:colOff>
      <xdr:row>55</xdr:row>
      <xdr:rowOff>133350</xdr:rowOff>
    </xdr:to>
    <xdr:sp macro="" textlink="">
      <xdr:nvSpPr>
        <xdr:cNvPr id="15" name="AutoShape 4"/>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762000</xdr:colOff>
      <xdr:row>55</xdr:row>
      <xdr:rowOff>57150</xdr:rowOff>
    </xdr:to>
    <xdr:sp macro="" textlink="">
      <xdr:nvSpPr>
        <xdr:cNvPr id="4101" name="Rectangle 5"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2"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3"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4"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495300</xdr:colOff>
      <xdr:row>56</xdr:row>
      <xdr:rowOff>0</xdr:rowOff>
    </xdr:to>
    <xdr:sp macro="" textlink="">
      <xdr:nvSpPr>
        <xdr:cNvPr id="5" name="AutoShape 5"/>
        <xdr:cNvSpPr>
          <a:spLocks noChangeArrowheads="1"/>
        </xdr:cNvSpPr>
      </xdr:nvSpPr>
      <xdr:spPr bwMode="auto">
        <a:xfrm>
          <a:off x="0" y="0"/>
          <a:ext cx="9525000" cy="952500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6"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7"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8"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9"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0"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1"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2"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3"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4"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762000</xdr:colOff>
      <xdr:row>55</xdr:row>
      <xdr:rowOff>57150</xdr:rowOff>
    </xdr:to>
    <xdr:sp macro="" textlink="">
      <xdr:nvSpPr>
        <xdr:cNvPr id="15" name="AutoShape 5"/>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4</xdr:row>
      <xdr:rowOff>-19050</xdr:rowOff>
    </xdr:from>
    <xdr:to>
      <xdr:col>1</xdr:col>
      <xdr:colOff>495300</xdr:colOff>
      <xdr:row>4</xdr:row>
      <xdr:rowOff>19050</xdr:rowOff>
    </xdr:to>
    <xdr:sp macro="" textlink="">
      <xdr:nvSpPr>
        <xdr:cNvPr id="3" name="Shape 3"/>
        <xdr:cNvSpPr txBox="1"/>
      </xdr:nvSpPr>
      <xdr:spPr>
        <a:xfrm>
          <a:off x="5103113" y="3780000"/>
          <a:ext cx="485775"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COUNTY</a:t>
          </a:r>
          <a:endParaRPr sz="1400"/>
        </a:p>
      </xdr:txBody>
    </xdr:sp>
    <xdr:clientData fLocksWithSheet="0"/>
  </xdr:twoCellAnchor>
  <xdr:twoCellAnchor>
    <xdr:from>
      <xdr:col>1</xdr:col>
      <xdr:colOff>19050</xdr:colOff>
      <xdr:row>4</xdr:row>
      <xdr:rowOff>-19050</xdr:rowOff>
    </xdr:from>
    <xdr:to>
      <xdr:col>2</xdr:col>
      <xdr:colOff>0</xdr:colOff>
      <xdr:row>4</xdr:row>
      <xdr:rowOff>19050</xdr:rowOff>
    </xdr:to>
    <xdr:sp macro="" textlink="">
      <xdr:nvSpPr>
        <xdr:cNvPr id="4" name="Shape 4"/>
        <xdr:cNvSpPr txBox="1"/>
      </xdr:nvSpPr>
      <xdr:spPr>
        <a:xfrm>
          <a:off x="3793425" y="3780000"/>
          <a:ext cx="3105150"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DISTRICT NAME</a:t>
          </a:r>
          <a:endParaRPr sz="1400"/>
        </a:p>
      </xdr:txBody>
    </xdr:sp>
    <xdr:clientData fLocksWithSheet="0"/>
  </xdr:twoCellAnchor>
  <xdr:twoCellAnchor>
    <xdr:from>
      <xdr:col>1</xdr:col>
      <xdr:colOff>0</xdr:colOff>
      <xdr:row>4</xdr:row>
      <xdr:rowOff>-19050</xdr:rowOff>
    </xdr:from>
    <xdr:to>
      <xdr:col>1</xdr:col>
      <xdr:colOff>342900</xdr:colOff>
      <xdr:row>4</xdr:row>
      <xdr:rowOff>19050</xdr:rowOff>
    </xdr:to>
    <xdr:sp macro="" textlink="">
      <xdr:nvSpPr>
        <xdr:cNvPr id="5" name="Shape 5"/>
        <xdr:cNvSpPr txBox="1"/>
      </xdr:nvSpPr>
      <xdr:spPr>
        <a:xfrm>
          <a:off x="5174550" y="3780000"/>
          <a:ext cx="342900" cy="0"/>
        </a:xfrm>
        <a:prstGeom prst="rect">
          <a:avLst/>
        </a:prstGeom>
        <a:solidFill>
          <a:srgbClr val="FFFFFF"/>
        </a:solidFill>
        <a:ln>
          <a:noFill/>
        </a:ln>
      </xdr:spPr>
      <xdr:txBody>
        <a:bodyPr spcFirstLastPara="1" wrap="square" lIns="27425" tIns="18275" rIns="0" bIns="18275" anchor="ctr"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CODE</a:t>
          </a:r>
          <a:endParaRPr sz="1400"/>
        </a:p>
      </xdr:txBody>
    </xdr:sp>
    <xdr:clientData fLocksWithSheet="0"/>
  </xdr:twoCellAnchor>
  <xdr:twoCellAnchor>
    <xdr:from>
      <xdr:col>1</xdr:col>
      <xdr:colOff>19050</xdr:colOff>
      <xdr:row>4</xdr:row>
      <xdr:rowOff>-19050</xdr:rowOff>
    </xdr:from>
    <xdr:to>
      <xdr:col>2</xdr:col>
      <xdr:colOff>0</xdr:colOff>
      <xdr:row>4</xdr:row>
      <xdr:rowOff>19050</xdr:rowOff>
    </xdr:to>
    <xdr:sp macro="" textlink="">
      <xdr:nvSpPr>
        <xdr:cNvPr id="6" name="Shape 6"/>
        <xdr:cNvSpPr txBox="1"/>
      </xdr:nvSpPr>
      <xdr:spPr>
        <a:xfrm>
          <a:off x="3793425" y="3780000"/>
          <a:ext cx="3105150"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DISTRICT NUMBER</a:t>
          </a:r>
          <a:endParaRPr sz="1400"/>
        </a:p>
      </xdr:txBody>
    </xdr:sp>
    <xdr:clientData fLocksWithSheet="0"/>
  </xdr:twoCellAnchor>
  <xdr:twoCellAnchor>
    <xdr:from>
      <xdr:col>1</xdr:col>
      <xdr:colOff>0</xdr:colOff>
      <xdr:row>4</xdr:row>
      <xdr:rowOff>-19050</xdr:rowOff>
    </xdr:from>
    <xdr:to>
      <xdr:col>1</xdr:col>
      <xdr:colOff>514350</xdr:colOff>
      <xdr:row>4</xdr:row>
      <xdr:rowOff>19050</xdr:rowOff>
    </xdr:to>
    <xdr:sp macro="" textlink="">
      <xdr:nvSpPr>
        <xdr:cNvPr id="7" name="Shape 7"/>
        <xdr:cNvSpPr txBox="1"/>
      </xdr:nvSpPr>
      <xdr:spPr>
        <a:xfrm>
          <a:off x="5088825" y="3780000"/>
          <a:ext cx="514350" cy="0"/>
        </a:xfrm>
        <a:prstGeom prst="rect">
          <a:avLst/>
        </a:prstGeom>
        <a:solidFill>
          <a:srgbClr val="FFFFFF"/>
        </a:solidFill>
        <a:ln>
          <a:noFill/>
        </a:ln>
      </xdr:spPr>
      <xdr:txBody>
        <a:bodyPr spcFirstLastPara="1" wrap="square" lIns="27425" tIns="0" rIns="0" bIns="18275" anchor="b" anchorCtr="0">
          <a:noAutofit/>
        </a:bodyPr>
        <a:lstStyle/>
        <a:p>
          <a:pPr marL="0" lvl="0" indent="0" algn="l" rtl="0">
            <a:spcBef>
              <a:spcPts val="0"/>
            </a:spcBef>
            <a:spcAft>
              <a:spcPts val="0"/>
            </a:spcAft>
            <a:buNone/>
          </a:pPr>
          <a:r>
            <a:rPr lang="en-US" sz="900" b="0" i="0" u="none" strike="noStrike">
              <a:solidFill>
                <a:srgbClr val="000000"/>
              </a:solidFill>
              <a:latin typeface="Times New Roman"/>
              <a:ea typeface="Times New Roman"/>
              <a:cs typeface="Times New Roman"/>
              <a:sym typeface="Times New Roman"/>
            </a:rPr>
            <a:t>STREET</a:t>
          </a:r>
          <a:endParaRPr sz="1400"/>
        </a:p>
      </xdr:txBody>
    </xdr:sp>
    <xdr:clientData fLocksWithSheet="0"/>
  </xdr:twoCellAnchor>
</xdr:wsDr>
</file>

<file path=xl/drawings/drawing7.xml><?xml version="1.0" encoding="utf-8"?>
<xdr:wsDr xmlns:xdr="http://schemas.openxmlformats.org/drawingml/2006/spreadsheetDrawing" xmlns:a="http://schemas.openxmlformats.org/drawingml/2006/main">
  <xdr:twoCellAnchor>
    <xdr:from>
      <xdr:col>0</xdr:col>
      <xdr:colOff>3324225</xdr:colOff>
      <xdr:row>8</xdr:row>
      <xdr:rowOff>57150</xdr:rowOff>
    </xdr:from>
    <xdr:to>
      <xdr:col>0</xdr:col>
      <xdr:colOff>3438525</xdr:colOff>
      <xdr:row>8</xdr:row>
      <xdr:rowOff>133350</xdr:rowOff>
    </xdr:to>
    <xdr:sp macro="" textlink="">
      <xdr:nvSpPr>
        <xdr:cNvPr id="8" name="Shape 8"/>
        <xdr:cNvSpPr/>
      </xdr:nvSpPr>
      <xdr:spPr>
        <a:xfrm>
          <a:off x="5298375" y="3751425"/>
          <a:ext cx="95250" cy="57150"/>
        </a:xfrm>
        <a:prstGeom prst="rightArrow">
          <a:avLst>
            <a:gd name="adj1" fmla="val 50000"/>
            <a:gd name="adj2" fmla="val 50000"/>
          </a:avLst>
        </a:prstGeom>
        <a:solidFill>
          <a:schemeClr val="accent1"/>
        </a:solidFill>
        <a:ln w="25400" cap="flat" cmpd="sng">
          <a:solidFill>
            <a:srgbClr val="395E89"/>
          </a:solidFill>
          <a:prstDash val="solid"/>
          <a:round/>
          <a:headEnd type="none" w="med" len="med"/>
          <a:tailEnd type="none" w="med" len="med"/>
        </a:ln>
      </xdr:spPr>
      <xdr:txBody>
        <a:bodyPr spcFirstLastPara="1" wrap="square" lIns="91425" tIns="45700" rIns="91425" bIns="45700" anchor="ctr" anchorCtr="0">
          <a:noAutofit/>
        </a:bodyPr>
        <a:lstStyle/>
        <a:p>
          <a:pPr marL="0" lvl="0" indent="0">
            <a:spcBef>
              <a:spcPts val="0"/>
            </a:spcBef>
            <a:spcAft>
              <a:spcPts val="0"/>
            </a:spcAft>
            <a:buNone/>
          </a:pPr>
          <a:endParaRPr sz="1100"/>
        </a:p>
      </xdr:txBody>
    </xdr:sp>
    <xdr:clientData fLocksWithSheet="0"/>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1</xdr:row>
          <xdr:rowOff>85725</xdr:rowOff>
        </xdr:from>
        <xdr:to>
          <xdr:col>0</xdr:col>
          <xdr:colOff>1114425</xdr:colOff>
          <xdr:row>5</xdr:row>
          <xdr:rowOff>123825</xdr:rowOff>
        </xdr:to>
        <xdr:sp macro="" textlink="">
          <xdr:nvSpPr>
            <xdr:cNvPr id="30723" name="Object 3" hidden="1">
              <a:extLst>
                <a:ext uri="{63B3BB69-23CF-44E3-9099-C40C66FF867C}">
                  <a14:compatExt spid="_x0000_s307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1</xdr:row>
          <xdr:rowOff>104775</xdr:rowOff>
        </xdr:from>
        <xdr:to>
          <xdr:col>0</xdr:col>
          <xdr:colOff>2190750</xdr:colOff>
          <xdr:row>5</xdr:row>
          <xdr:rowOff>142875</xdr:rowOff>
        </xdr:to>
        <xdr:sp macro="" textlink="">
          <xdr:nvSpPr>
            <xdr:cNvPr id="30724" name="Object 4" hidden="1">
              <a:extLst>
                <a:ext uri="{63B3BB69-23CF-44E3-9099-C40C66FF867C}">
                  <a14:compatExt spid="_x0000_s307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2305050</xdr:colOff>
          <xdr:row>1</xdr:row>
          <xdr:rowOff>114300</xdr:rowOff>
        </xdr:from>
        <xdr:to>
          <xdr:col>1</xdr:col>
          <xdr:colOff>323850</xdr:colOff>
          <xdr:row>5</xdr:row>
          <xdr:rowOff>152400</xdr:rowOff>
        </xdr:to>
        <xdr:sp macro="" textlink="">
          <xdr:nvSpPr>
            <xdr:cNvPr id="30725" name="Object 5" hidden="1">
              <a:extLst>
                <a:ext uri="{63B3BB69-23CF-44E3-9099-C40C66FF867C}">
                  <a14:compatExt spid="_x0000_s307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466725</xdr:colOff>
          <xdr:row>1</xdr:row>
          <xdr:rowOff>123825</xdr:rowOff>
        </xdr:from>
        <xdr:to>
          <xdr:col>3</xdr:col>
          <xdr:colOff>142875</xdr:colOff>
          <xdr:row>4</xdr:row>
          <xdr:rowOff>152400</xdr:rowOff>
        </xdr:to>
        <xdr:sp macro="" textlink="">
          <xdr:nvSpPr>
            <xdr:cNvPr id="30727" name="Object 7" hidden="1">
              <a:extLst>
                <a:ext uri="{63B3BB69-23CF-44E3-9099-C40C66FF867C}">
                  <a14:compatExt spid="_x0000_s307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4</xdr:col>
      <xdr:colOff>0</xdr:colOff>
      <xdr:row>19</xdr:row>
      <xdr:rowOff>0</xdr:rowOff>
    </xdr:from>
    <xdr:to>
      <xdr:col>4</xdr:col>
      <xdr:colOff>76200</xdr:colOff>
      <xdr:row>20</xdr:row>
      <xdr:rowOff>28575</xdr:rowOff>
    </xdr:to>
    <xdr:sp macro="" textlink="">
      <xdr:nvSpPr>
        <xdr:cNvPr id="9" name="Shape 9"/>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2</xdr:col>
      <xdr:colOff>-19050</xdr:colOff>
      <xdr:row>18</xdr:row>
      <xdr:rowOff>0</xdr:rowOff>
    </xdr:from>
    <xdr:to>
      <xdr:col>2</xdr:col>
      <xdr:colOff>19050</xdr:colOff>
      <xdr:row>18</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0.xml><?xml version="1.0" encoding="utf-8"?>
<xdr:wsDr xmlns:xdr="http://schemas.openxmlformats.org/drawingml/2006/spreadsheetDrawing" xmlns:a="http://schemas.openxmlformats.org/drawingml/2006/main">
  <xdr:twoCellAnchor>
    <xdr:from>
      <xdr:col>4</xdr:col>
      <xdr:colOff>104775</xdr:colOff>
      <xdr:row>12</xdr:row>
      <xdr:rowOff>0</xdr:rowOff>
    </xdr:from>
    <xdr:to>
      <xdr:col>4</xdr:col>
      <xdr:colOff>180975</xdr:colOff>
      <xdr:row>13</xdr:row>
      <xdr:rowOff>28575</xdr:rowOff>
    </xdr:to>
    <xdr:sp macro="" textlink="">
      <xdr:nvSpPr>
        <xdr:cNvPr id="11" name="Shape 11"/>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6</xdr:col>
      <xdr:colOff>-19050</xdr:colOff>
      <xdr:row>12</xdr:row>
      <xdr:rowOff>0</xdr:rowOff>
    </xdr:from>
    <xdr:to>
      <xdr:col>6</xdr:col>
      <xdr:colOff>19050</xdr:colOff>
      <xdr:row>12</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1.xml><?xml version="1.0" encoding="utf-8"?>
<xdr:wsDr xmlns:xdr="http://schemas.openxmlformats.org/drawingml/2006/spreadsheetDrawing" xmlns:a="http://schemas.openxmlformats.org/drawingml/2006/main">
  <xdr:twoCellAnchor>
    <xdr:from>
      <xdr:col>4</xdr:col>
      <xdr:colOff>104775</xdr:colOff>
      <xdr:row>17</xdr:row>
      <xdr:rowOff>0</xdr:rowOff>
    </xdr:from>
    <xdr:to>
      <xdr:col>4</xdr:col>
      <xdr:colOff>180975</xdr:colOff>
      <xdr:row>18</xdr:row>
      <xdr:rowOff>85725</xdr:rowOff>
    </xdr:to>
    <xdr:sp macro="" textlink="">
      <xdr:nvSpPr>
        <xdr:cNvPr id="9" name="Shape 9"/>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6</xdr:col>
      <xdr:colOff>-19050</xdr:colOff>
      <xdr:row>10</xdr:row>
      <xdr:rowOff>0</xdr:rowOff>
    </xdr:from>
    <xdr:to>
      <xdr:col>6</xdr:col>
      <xdr:colOff>19050</xdr:colOff>
      <xdr:row>10</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38</xdr:row>
      <xdr:rowOff>0</xdr:rowOff>
    </xdr:from>
    <xdr:to>
      <xdr:col>2</xdr:col>
      <xdr:colOff>76200</xdr:colOff>
      <xdr:row>39</xdr:row>
      <xdr:rowOff>28575</xdr:rowOff>
    </xdr:to>
    <xdr:sp macro="" textlink="">
      <xdr:nvSpPr>
        <xdr:cNvPr id="11" name="Shape 11"/>
        <xdr:cNvSpPr txBox="1"/>
      </xdr:nvSpPr>
      <xdr:spPr>
        <a:xfrm>
          <a:off x="5307900" y="3679988"/>
          <a:ext cx="76200"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2</xdr:col>
      <xdr:colOff>-19050</xdr:colOff>
      <xdr:row>37</xdr:row>
      <xdr:rowOff>0</xdr:rowOff>
    </xdr:from>
    <xdr:to>
      <xdr:col>2</xdr:col>
      <xdr:colOff>19050</xdr:colOff>
      <xdr:row>37</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40</xdr:row>
      <xdr:rowOff>0</xdr:rowOff>
    </xdr:from>
    <xdr:to>
      <xdr:col>4</xdr:col>
      <xdr:colOff>85725</xdr:colOff>
      <xdr:row>41</xdr:row>
      <xdr:rowOff>28575</xdr:rowOff>
    </xdr:to>
    <xdr:sp macro="" textlink="">
      <xdr:nvSpPr>
        <xdr:cNvPr id="12" name="Shape 12"/>
        <xdr:cNvSpPr txBox="1"/>
      </xdr:nvSpPr>
      <xdr:spPr>
        <a:xfrm>
          <a:off x="5303138" y="3679988"/>
          <a:ext cx="85725" cy="200025"/>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twoCellAnchor>
    <xdr:from>
      <xdr:col>3</xdr:col>
      <xdr:colOff>-19050</xdr:colOff>
      <xdr:row>40</xdr:row>
      <xdr:rowOff>0</xdr:rowOff>
    </xdr:from>
    <xdr:to>
      <xdr:col>3</xdr:col>
      <xdr:colOff>19050</xdr:colOff>
      <xdr:row>40</xdr:row>
      <xdr:rowOff>0</xdr:rowOff>
    </xdr:to>
    <xdr:sp macro="" textlink="">
      <xdr:nvSpPr>
        <xdr:cNvPr id="10" name="Shape 10"/>
        <xdr:cNvSpPr/>
      </xdr:nvSpPr>
      <xdr:spPr>
        <a:xfrm>
          <a:off x="5346000" y="3780000"/>
          <a:ext cx="0" cy="0"/>
        </a:xfrm>
        <a:prstGeom prst="rect">
          <a:avLst/>
        </a:prstGeom>
        <a:solidFill>
          <a:srgbClr val="FFFFFF"/>
        </a:solidFill>
        <a:ln w="9525" cap="flat" cmpd="sng">
          <a:solidFill>
            <a:srgbClr val="000000"/>
          </a:solidFill>
          <a:prstDash val="solid"/>
          <a:miter lim="800000"/>
          <a:headEnd type="none" w="med" len="med"/>
          <a:tailEnd type="none" w="med" len="med"/>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ASON.COYLE@BAKERTILLY.COM"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isbe.net/Pages/Single-Audit.aspx"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rules/archive/pdfs/100ARK.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8" Type="http://schemas.openxmlformats.org/officeDocument/2006/relationships/package" Target="../embeddings/Microsoft_Excel_Worksheet.xlsx"/><Relationship Id="rId3" Type="http://schemas.openxmlformats.org/officeDocument/2006/relationships/vmlDrawing" Target="../drawings/vmlDrawing5.vml"/><Relationship Id="rId7" Type="http://schemas.openxmlformats.org/officeDocument/2006/relationships/image" Target="../media/image3.emf"/><Relationship Id="rId2" Type="http://schemas.openxmlformats.org/officeDocument/2006/relationships/drawing" Target="../drawings/drawing8.xml"/><Relationship Id="rId1" Type="http://schemas.openxmlformats.org/officeDocument/2006/relationships/printerSettings" Target="../printerSettings/printerSettings20.bin"/><Relationship Id="rId6" Type="http://schemas.openxmlformats.org/officeDocument/2006/relationships/oleObject" Target="../embeddings/oleObject2.bin"/><Relationship Id="rId11" Type="http://schemas.openxmlformats.org/officeDocument/2006/relationships/image" Target="../media/image5.emf"/><Relationship Id="rId5" Type="http://schemas.openxmlformats.org/officeDocument/2006/relationships/image" Target="../media/image2.emf"/><Relationship Id="rId10" Type="http://schemas.openxmlformats.org/officeDocument/2006/relationships/oleObject" Target="../embeddings/oleObject3.bin"/><Relationship Id="rId4" Type="http://schemas.openxmlformats.org/officeDocument/2006/relationships/oleObject" Target="../embeddings/oleObject1.bin"/><Relationship Id="rId9" Type="http://schemas.openxmlformats.org/officeDocument/2006/relationships/image" Target="../media/image4.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4.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00"/>
  <sheetViews>
    <sheetView showGridLines="0" tabSelected="1" workbookViewId="0">
      <selection activeCell="K24" sqref="K24"/>
    </sheetView>
  </sheetViews>
  <sheetFormatPr defaultColWidth="14.42578125" defaultRowHeight="15" customHeight="1"/>
  <cols>
    <col min="1" max="1" width="13.7109375" customWidth="1"/>
    <col min="2" max="2" width="3" customWidth="1"/>
    <col min="3" max="3" width="7.85546875" customWidth="1"/>
    <col min="4" max="4" width="7.5703125" customWidth="1"/>
    <col min="5" max="5" width="3" customWidth="1"/>
    <col min="6" max="6" width="7.5703125" customWidth="1"/>
    <col min="7" max="7" width="8.28515625" customWidth="1"/>
    <col min="8" max="8" width="8.85546875" customWidth="1"/>
    <col min="9" max="9" width="1.5703125" customWidth="1"/>
    <col min="10" max="10" width="3.28515625" customWidth="1"/>
    <col min="11" max="11" width="5.85546875" customWidth="1"/>
    <col min="12" max="13" width="3.28515625" customWidth="1"/>
    <col min="14" max="14" width="6.42578125" customWidth="1"/>
    <col min="15" max="15" width="3.28515625" customWidth="1"/>
    <col min="16" max="16" width="12.7109375" customWidth="1"/>
    <col min="17" max="18" width="8.7109375" customWidth="1"/>
    <col min="19" max="19" width="7.28515625" customWidth="1"/>
    <col min="20" max="20" width="11" customWidth="1"/>
    <col min="21" max="21" width="3.140625" customWidth="1"/>
    <col min="22" max="22" width="4.140625" customWidth="1"/>
    <col min="23" max="23" width="5.85546875" customWidth="1"/>
    <col min="24" max="24" width="4.28515625" customWidth="1"/>
    <col min="25" max="25" width="8.85546875" customWidth="1"/>
    <col min="26" max="26" width="7.28515625" customWidth="1"/>
    <col min="27" max="27" width="9.7109375" customWidth="1"/>
    <col min="28" max="28" width="3.85546875" customWidth="1"/>
  </cols>
  <sheetData>
    <row r="1" spans="1:28" ht="12" customHeight="1">
      <c r="A1" s="1" t="s">
        <v>0</v>
      </c>
      <c r="B1" s="2"/>
      <c r="C1" s="2"/>
      <c r="D1" s="3"/>
      <c r="E1" s="4"/>
      <c r="F1" s="4"/>
      <c r="G1" s="4"/>
      <c r="H1" s="4"/>
      <c r="I1" s="1327" t="s">
        <v>1</v>
      </c>
      <c r="J1" s="1328"/>
      <c r="K1" s="1328"/>
      <c r="L1" s="1328"/>
      <c r="M1" s="1328"/>
      <c r="N1" s="1328"/>
      <c r="O1" s="1328"/>
      <c r="P1" s="1328"/>
      <c r="Q1" s="1328"/>
      <c r="R1" s="1328"/>
      <c r="S1" s="1328"/>
      <c r="T1" s="4"/>
      <c r="U1" s="4"/>
      <c r="V1" s="4"/>
      <c r="W1" s="4"/>
      <c r="X1" s="4"/>
      <c r="Y1" s="4"/>
      <c r="Z1" s="4"/>
      <c r="AA1" s="4"/>
      <c r="AB1" s="4"/>
    </row>
    <row r="2" spans="1:28" ht="12" customHeight="1">
      <c r="A2" s="5" t="s">
        <v>2</v>
      </c>
      <c r="B2" s="4"/>
      <c r="C2" s="4"/>
      <c r="D2" s="6"/>
      <c r="E2" s="4"/>
      <c r="F2" s="4"/>
      <c r="G2" s="4"/>
      <c r="H2" s="4"/>
      <c r="I2" s="1329" t="s">
        <v>3</v>
      </c>
      <c r="J2" s="1328"/>
      <c r="K2" s="1328"/>
      <c r="L2" s="1328"/>
      <c r="M2" s="1328"/>
      <c r="N2" s="1328"/>
      <c r="O2" s="1328"/>
      <c r="P2" s="1328"/>
      <c r="Q2" s="1328"/>
      <c r="R2" s="1328"/>
      <c r="S2" s="1328"/>
      <c r="T2" s="4"/>
      <c r="U2" s="4"/>
      <c r="V2" s="4"/>
      <c r="W2" s="4"/>
      <c r="X2" s="4"/>
      <c r="Y2" s="4"/>
      <c r="Z2" s="4"/>
      <c r="AA2" s="4"/>
      <c r="AB2" s="4"/>
    </row>
    <row r="3" spans="1:28" ht="12" customHeight="1">
      <c r="A3" s="8" t="s">
        <v>4</v>
      </c>
      <c r="B3" s="9"/>
      <c r="C3" s="9"/>
      <c r="D3" s="10"/>
      <c r="E3" s="4"/>
      <c r="F3" s="4"/>
      <c r="G3" s="4"/>
      <c r="H3" s="4"/>
      <c r="I3" s="1329" t="s">
        <v>5</v>
      </c>
      <c r="J3" s="1328"/>
      <c r="K3" s="1328"/>
      <c r="L3" s="1328"/>
      <c r="M3" s="1328"/>
      <c r="N3" s="1328"/>
      <c r="O3" s="1328"/>
      <c r="P3" s="1328"/>
      <c r="Q3" s="1328"/>
      <c r="R3" s="1328"/>
      <c r="S3" s="1328"/>
      <c r="T3" s="4"/>
      <c r="U3" s="4"/>
      <c r="V3" s="4"/>
      <c r="W3" s="4"/>
      <c r="X3" s="4"/>
      <c r="Y3" s="4"/>
      <c r="Z3" s="4"/>
      <c r="AA3" s="4"/>
      <c r="AB3" s="4"/>
    </row>
    <row r="4" spans="1:28" ht="12" customHeight="1">
      <c r="A4" s="11"/>
      <c r="B4" s="4"/>
      <c r="C4" s="4"/>
      <c r="D4" s="4"/>
      <c r="E4" s="4"/>
      <c r="F4" s="4"/>
      <c r="G4" s="4"/>
      <c r="H4" s="4"/>
      <c r="I4" s="1329" t="s">
        <v>6</v>
      </c>
      <c r="J4" s="1328"/>
      <c r="K4" s="1328"/>
      <c r="L4" s="1328"/>
      <c r="M4" s="1328"/>
      <c r="N4" s="1328"/>
      <c r="O4" s="1328"/>
      <c r="P4" s="1328"/>
      <c r="Q4" s="1328"/>
      <c r="R4" s="1328"/>
      <c r="S4" s="1328"/>
      <c r="T4" s="4"/>
      <c r="U4" s="4"/>
      <c r="V4" s="4"/>
      <c r="W4" s="4"/>
      <c r="X4" s="4"/>
      <c r="Y4" s="4"/>
      <c r="Z4" s="4"/>
      <c r="AA4" s="4"/>
      <c r="AB4" s="4"/>
    </row>
    <row r="5" spans="1:28" ht="13.5" customHeight="1">
      <c r="A5" s="4"/>
      <c r="B5" s="12" t="s">
        <v>7</v>
      </c>
      <c r="C5" s="4" t="s">
        <v>8</v>
      </c>
      <c r="D5" s="13"/>
      <c r="E5" s="13"/>
      <c r="F5" s="4"/>
      <c r="G5" s="4"/>
      <c r="H5" s="14"/>
      <c r="I5" s="1331" t="s">
        <v>9</v>
      </c>
      <c r="J5" s="1328"/>
      <c r="K5" s="1328"/>
      <c r="L5" s="1328"/>
      <c r="M5" s="1328"/>
      <c r="N5" s="1328"/>
      <c r="O5" s="1328"/>
      <c r="P5" s="1328"/>
      <c r="Q5" s="1328"/>
      <c r="R5" s="1328"/>
      <c r="S5" s="1328"/>
      <c r="T5" s="4"/>
      <c r="U5" s="4"/>
      <c r="V5" s="4"/>
      <c r="W5" s="4"/>
      <c r="X5" s="4"/>
      <c r="Y5" s="4"/>
      <c r="Z5" s="4"/>
      <c r="AA5" s="4"/>
      <c r="AB5" s="4"/>
    </row>
    <row r="6" spans="1:28" ht="13.5" customHeight="1">
      <c r="A6" s="4"/>
      <c r="B6" s="12"/>
      <c r="C6" s="4" t="s">
        <v>10</v>
      </c>
      <c r="D6" s="13"/>
      <c r="E6" s="13"/>
      <c r="F6" s="4"/>
      <c r="G6" s="4"/>
      <c r="H6" s="4"/>
      <c r="I6" s="1330" t="s">
        <v>11</v>
      </c>
      <c r="J6" s="1328"/>
      <c r="K6" s="1328"/>
      <c r="L6" s="1328"/>
      <c r="M6" s="1328"/>
      <c r="N6" s="1328"/>
      <c r="O6" s="1328"/>
      <c r="P6" s="1328"/>
      <c r="Q6" s="1328"/>
      <c r="R6" s="1328"/>
      <c r="S6" s="1328"/>
      <c r="T6" s="4"/>
      <c r="U6" s="4"/>
      <c r="V6" s="4"/>
      <c r="W6" s="4"/>
      <c r="X6" s="4"/>
      <c r="Y6" s="4"/>
      <c r="Z6" s="4"/>
      <c r="AA6" s="4"/>
      <c r="AB6" s="4"/>
    </row>
    <row r="7" spans="1:28" ht="12" customHeight="1">
      <c r="A7" s="4"/>
      <c r="B7" s="4"/>
      <c r="C7" s="4"/>
      <c r="D7" s="4"/>
      <c r="E7" s="4"/>
      <c r="F7" s="4"/>
      <c r="G7" s="4"/>
      <c r="H7" s="4"/>
      <c r="I7" s="1337">
        <v>42916</v>
      </c>
      <c r="J7" s="1328"/>
      <c r="K7" s="1328"/>
      <c r="L7" s="1328"/>
      <c r="M7" s="1328"/>
      <c r="N7" s="1328"/>
      <c r="O7" s="1328"/>
      <c r="P7" s="1328"/>
      <c r="Q7" s="1328"/>
      <c r="R7" s="1328"/>
      <c r="S7" s="1328"/>
      <c r="T7" s="4"/>
      <c r="U7" s="4"/>
      <c r="V7" s="4"/>
      <c r="W7" s="4"/>
      <c r="X7" s="4"/>
      <c r="Y7" s="4"/>
      <c r="Z7" s="4"/>
      <c r="AA7" s="4"/>
      <c r="AB7" s="4"/>
    </row>
    <row r="8" spans="1:28" ht="12" customHeight="1">
      <c r="A8" s="16"/>
      <c r="B8" s="17"/>
      <c r="C8" s="17"/>
      <c r="D8" s="18"/>
      <c r="E8" s="18"/>
      <c r="F8" s="18"/>
      <c r="G8" s="18"/>
      <c r="H8" s="17"/>
      <c r="I8" s="17"/>
      <c r="J8" s="17"/>
      <c r="K8" s="17"/>
      <c r="L8" s="17"/>
      <c r="M8" s="17"/>
      <c r="N8" s="17"/>
      <c r="O8" s="17"/>
      <c r="P8" s="17"/>
      <c r="Q8" s="17"/>
      <c r="R8" s="17"/>
      <c r="S8" s="17"/>
      <c r="T8" s="17"/>
      <c r="U8" s="17"/>
      <c r="V8" s="17"/>
      <c r="W8" s="17"/>
      <c r="X8" s="17"/>
      <c r="Y8" s="17"/>
      <c r="Z8" s="17"/>
      <c r="AA8" s="17"/>
      <c r="AB8" s="17"/>
    </row>
    <row r="9" spans="1:28" ht="13.5" customHeight="1">
      <c r="A9" s="19"/>
      <c r="B9" s="2"/>
      <c r="C9" s="2"/>
      <c r="D9" s="2"/>
      <c r="E9" s="2"/>
      <c r="F9" s="2"/>
      <c r="G9" s="2"/>
      <c r="H9" s="3"/>
      <c r="I9" s="1335" t="s">
        <v>12</v>
      </c>
      <c r="J9" s="1323"/>
      <c r="K9" s="1323"/>
      <c r="L9" s="1323"/>
      <c r="M9" s="1323"/>
      <c r="N9" s="1323"/>
      <c r="O9" s="1323"/>
      <c r="P9" s="1323"/>
      <c r="Q9" s="1323"/>
      <c r="R9" s="1323"/>
      <c r="S9" s="1336"/>
      <c r="T9" s="1343" t="s">
        <v>13</v>
      </c>
      <c r="U9" s="1323"/>
      <c r="V9" s="1323"/>
      <c r="W9" s="1323"/>
      <c r="X9" s="1323"/>
      <c r="Y9" s="1323"/>
      <c r="Z9" s="1323"/>
      <c r="AA9" s="1336"/>
      <c r="AB9" s="4"/>
    </row>
    <row r="10" spans="1:28" ht="13.5" customHeight="1">
      <c r="A10" s="1332" t="s">
        <v>14</v>
      </c>
      <c r="B10" s="1328"/>
      <c r="C10" s="1328"/>
      <c r="D10" s="1328"/>
      <c r="E10" s="1328"/>
      <c r="F10" s="1328"/>
      <c r="G10" s="1328"/>
      <c r="H10" s="1333"/>
      <c r="I10" s="20"/>
      <c r="J10" s="4"/>
      <c r="K10" s="21"/>
      <c r="L10" s="4"/>
      <c r="M10" s="4"/>
      <c r="N10" s="4"/>
      <c r="O10" s="4"/>
      <c r="P10" s="4"/>
      <c r="Q10" s="4"/>
      <c r="R10" s="4"/>
      <c r="S10" s="4"/>
      <c r="T10" s="1344"/>
      <c r="U10" s="1328"/>
      <c r="V10" s="1328"/>
      <c r="W10" s="1328"/>
      <c r="X10" s="1328"/>
      <c r="Y10" s="1328"/>
      <c r="Z10" s="1328"/>
      <c r="AA10" s="1333"/>
      <c r="AB10" s="4"/>
    </row>
    <row r="11" spans="1:28" ht="14.25" customHeight="1">
      <c r="A11" s="1340" t="s">
        <v>15</v>
      </c>
      <c r="B11" s="1319"/>
      <c r="C11" s="1319"/>
      <c r="D11" s="1319"/>
      <c r="E11" s="1319"/>
      <c r="F11" s="1319"/>
      <c r="G11" s="1319"/>
      <c r="H11" s="1320"/>
      <c r="I11" s="22"/>
      <c r="J11" s="23"/>
      <c r="K11" s="22"/>
      <c r="L11" s="4"/>
      <c r="M11" s="4"/>
      <c r="N11" s="4"/>
      <c r="O11" s="24"/>
      <c r="P11" s="22" t="s">
        <v>16</v>
      </c>
      <c r="Q11" s="4"/>
      <c r="R11" s="21"/>
      <c r="S11" s="22"/>
      <c r="T11" s="1345"/>
      <c r="U11" s="1319"/>
      <c r="V11" s="1319"/>
      <c r="W11" s="1319"/>
      <c r="X11" s="1319"/>
      <c r="Y11" s="1319"/>
      <c r="Z11" s="1319"/>
      <c r="AA11" s="1320"/>
      <c r="AB11" s="4"/>
    </row>
    <row r="12" spans="1:28" ht="13.5" customHeight="1">
      <c r="A12" s="25" t="s">
        <v>17</v>
      </c>
      <c r="B12" s="26"/>
      <c r="C12" s="26"/>
      <c r="D12" s="26"/>
      <c r="E12" s="26"/>
      <c r="F12" s="26"/>
      <c r="G12" s="26"/>
      <c r="H12" s="27"/>
      <c r="I12" s="20"/>
      <c r="J12" s="4"/>
      <c r="K12" s="21"/>
      <c r="L12" s="4"/>
      <c r="M12" s="4"/>
      <c r="N12" s="4"/>
      <c r="O12" s="24" t="s">
        <v>7</v>
      </c>
      <c r="P12" s="22" t="s">
        <v>18</v>
      </c>
      <c r="Q12" s="23"/>
      <c r="R12" s="4"/>
      <c r="S12" s="4"/>
      <c r="T12" s="25" t="s">
        <v>19</v>
      </c>
      <c r="U12" s="2"/>
      <c r="V12" s="2"/>
      <c r="W12" s="2"/>
      <c r="X12" s="2"/>
      <c r="Y12" s="2"/>
      <c r="Z12" s="2"/>
      <c r="AA12" s="3"/>
      <c r="AB12" s="4"/>
    </row>
    <row r="13" spans="1:28" ht="13.5" customHeight="1">
      <c r="A13" s="1334" t="s">
        <v>2493</v>
      </c>
      <c r="B13" s="1328"/>
      <c r="C13" s="1328"/>
      <c r="D13" s="1328"/>
      <c r="E13" s="1328"/>
      <c r="F13" s="1328"/>
      <c r="G13" s="1328"/>
      <c r="H13" s="1333"/>
      <c r="I13" s="17"/>
      <c r="J13" s="4"/>
      <c r="K13" s="21"/>
      <c r="L13" s="4"/>
      <c r="M13" s="4"/>
      <c r="N13" s="4"/>
      <c r="O13" s="4"/>
      <c r="P13" s="4"/>
      <c r="Q13" s="4"/>
      <c r="R13" s="4"/>
      <c r="S13" s="4"/>
      <c r="T13" s="1341" t="s">
        <v>21</v>
      </c>
      <c r="U13" s="1319"/>
      <c r="V13" s="1319"/>
      <c r="W13" s="1319"/>
      <c r="X13" s="1319"/>
      <c r="Y13" s="1319"/>
      <c r="Z13" s="1319"/>
      <c r="AA13" s="1320"/>
      <c r="AB13" s="4"/>
    </row>
    <row r="14" spans="1:28" ht="13.5" customHeight="1">
      <c r="A14" s="25" t="s">
        <v>22</v>
      </c>
      <c r="B14" s="26"/>
      <c r="C14" s="26"/>
      <c r="D14" s="26"/>
      <c r="E14" s="26"/>
      <c r="F14" s="26"/>
      <c r="G14" s="26"/>
      <c r="H14" s="27"/>
      <c r="I14" s="28"/>
      <c r="J14" s="4"/>
      <c r="K14" s="4"/>
      <c r="L14" s="4"/>
      <c r="M14" s="4"/>
      <c r="N14" s="4"/>
      <c r="O14" s="4"/>
      <c r="P14" s="4"/>
      <c r="Q14" s="4"/>
      <c r="R14" s="4"/>
      <c r="S14" s="6"/>
      <c r="T14" s="25" t="s">
        <v>23</v>
      </c>
      <c r="U14" s="2"/>
      <c r="V14" s="2"/>
      <c r="W14" s="2"/>
      <c r="X14" s="2"/>
      <c r="Y14" s="2"/>
      <c r="Z14" s="2"/>
      <c r="AA14" s="3"/>
      <c r="AB14" s="4"/>
    </row>
    <row r="15" spans="1:28" ht="13.5" customHeight="1">
      <c r="A15" s="1321" t="s">
        <v>24</v>
      </c>
      <c r="B15" s="1319"/>
      <c r="C15" s="1319"/>
      <c r="D15" s="1319"/>
      <c r="E15" s="1319"/>
      <c r="F15" s="1319"/>
      <c r="G15" s="1319"/>
      <c r="H15" s="1320"/>
      <c r="I15" s="4"/>
      <c r="J15" s="4"/>
      <c r="K15" s="4"/>
      <c r="L15" s="4"/>
      <c r="M15" s="4"/>
      <c r="N15" s="4"/>
      <c r="O15" s="4"/>
      <c r="P15" s="4"/>
      <c r="Q15" s="4"/>
      <c r="R15" s="4"/>
      <c r="S15" s="4"/>
      <c r="T15" s="1321" t="s">
        <v>2489</v>
      </c>
      <c r="U15" s="1319"/>
      <c r="V15" s="1319"/>
      <c r="W15" s="1319"/>
      <c r="X15" s="1319"/>
      <c r="Y15" s="1319"/>
      <c r="Z15" s="1319"/>
      <c r="AA15" s="1320"/>
      <c r="AB15" s="4"/>
    </row>
    <row r="16" spans="1:28" ht="13.5" customHeight="1">
      <c r="A16" s="25" t="s">
        <v>25</v>
      </c>
      <c r="B16" s="26"/>
      <c r="C16" s="26"/>
      <c r="D16" s="29"/>
      <c r="E16" s="29"/>
      <c r="F16" s="29"/>
      <c r="G16" s="29"/>
      <c r="H16" s="30"/>
      <c r="I16" s="19"/>
      <c r="J16" s="2"/>
      <c r="K16" s="2"/>
      <c r="L16" s="2"/>
      <c r="M16" s="2"/>
      <c r="N16" s="2"/>
      <c r="O16" s="2"/>
      <c r="P16" s="2"/>
      <c r="Q16" s="2"/>
      <c r="R16" s="2"/>
      <c r="S16" s="3"/>
      <c r="T16" s="25" t="s">
        <v>26</v>
      </c>
      <c r="U16" s="2"/>
      <c r="V16" s="2"/>
      <c r="W16" s="2"/>
      <c r="X16" s="2"/>
      <c r="Y16" s="2"/>
      <c r="Z16" s="31"/>
      <c r="AA16" s="3"/>
      <c r="AB16" s="4"/>
    </row>
    <row r="17" spans="1:28" ht="13.5" customHeight="1">
      <c r="A17" s="1347" t="s">
        <v>2492</v>
      </c>
      <c r="B17" s="1328"/>
      <c r="C17" s="1328"/>
      <c r="D17" s="1328"/>
      <c r="E17" s="1328"/>
      <c r="F17" s="1328"/>
      <c r="G17" s="1328"/>
      <c r="H17" s="1333"/>
      <c r="I17" s="4"/>
      <c r="J17" s="4"/>
      <c r="K17" s="4"/>
      <c r="L17" s="4"/>
      <c r="M17" s="4"/>
      <c r="N17" s="4"/>
      <c r="O17" s="4"/>
      <c r="P17" s="4"/>
      <c r="Q17" s="4"/>
      <c r="R17" s="4"/>
      <c r="S17" s="4"/>
      <c r="T17" s="1346" t="s">
        <v>28</v>
      </c>
      <c r="U17" s="1319"/>
      <c r="V17" s="1319"/>
      <c r="W17" s="1319"/>
      <c r="X17" s="1319"/>
      <c r="Y17" s="1319"/>
      <c r="Z17" s="1319"/>
      <c r="AA17" s="1320"/>
      <c r="AB17" s="4"/>
    </row>
    <row r="18" spans="1:28" ht="13.5" customHeight="1">
      <c r="A18" s="25" t="s">
        <v>26</v>
      </c>
      <c r="B18" s="26"/>
      <c r="C18" s="29"/>
      <c r="D18" s="26"/>
      <c r="E18" s="26"/>
      <c r="F18" s="26"/>
      <c r="G18" s="26"/>
      <c r="H18" s="30"/>
      <c r="I18" s="1342" t="s">
        <v>29</v>
      </c>
      <c r="J18" s="1328"/>
      <c r="K18" s="1328"/>
      <c r="L18" s="1328"/>
      <c r="M18" s="1328"/>
      <c r="N18" s="1328"/>
      <c r="O18" s="1328"/>
      <c r="P18" s="1328"/>
      <c r="Q18" s="1328"/>
      <c r="R18" s="1328"/>
      <c r="S18" s="1333"/>
      <c r="T18" s="25" t="s">
        <v>30</v>
      </c>
      <c r="U18" s="2"/>
      <c r="V18" s="29"/>
      <c r="W18" s="31"/>
      <c r="X18" s="25" t="s">
        <v>31</v>
      </c>
      <c r="Y18" s="29"/>
      <c r="Z18" s="33" t="s">
        <v>32</v>
      </c>
      <c r="AA18" s="3"/>
      <c r="AB18" s="4"/>
    </row>
    <row r="19" spans="1:28" ht="13.5" customHeight="1">
      <c r="A19" s="1321" t="s">
        <v>33</v>
      </c>
      <c r="B19" s="1319"/>
      <c r="C19" s="1319"/>
      <c r="D19" s="1319"/>
      <c r="E19" s="1319"/>
      <c r="F19" s="1319"/>
      <c r="G19" s="1319"/>
      <c r="H19" s="1320"/>
      <c r="I19" s="4"/>
      <c r="J19" s="34"/>
      <c r="K19" s="7"/>
      <c r="L19" s="14"/>
      <c r="M19" s="35" t="s">
        <v>34</v>
      </c>
      <c r="N19" s="4"/>
      <c r="O19" s="4"/>
      <c r="P19" s="22"/>
      <c r="Q19" s="22"/>
      <c r="R19" s="22"/>
      <c r="S19" s="17"/>
      <c r="T19" s="1321" t="s">
        <v>35</v>
      </c>
      <c r="U19" s="1319"/>
      <c r="V19" s="1319"/>
      <c r="W19" s="1320"/>
      <c r="X19" s="1321" t="s">
        <v>36</v>
      </c>
      <c r="Y19" s="1319"/>
      <c r="Z19" s="1351">
        <v>60601</v>
      </c>
      <c r="AA19" s="1320"/>
      <c r="AB19" s="4"/>
    </row>
    <row r="20" spans="1:28" ht="13.5" customHeight="1">
      <c r="A20" s="1" t="s">
        <v>30</v>
      </c>
      <c r="B20" s="2"/>
      <c r="C20" s="2"/>
      <c r="D20" s="2"/>
      <c r="E20" s="2"/>
      <c r="F20" s="2"/>
      <c r="G20" s="2"/>
      <c r="H20" s="36"/>
      <c r="I20" s="4"/>
      <c r="J20" s="4"/>
      <c r="K20" s="4"/>
      <c r="L20" s="4"/>
      <c r="M20" s="17"/>
      <c r="N20" s="21"/>
      <c r="O20" s="4"/>
      <c r="P20" s="21"/>
      <c r="Q20" s="21"/>
      <c r="R20" s="21"/>
      <c r="S20" s="4"/>
      <c r="T20" s="25" t="s">
        <v>37</v>
      </c>
      <c r="U20" s="2"/>
      <c r="V20" s="29"/>
      <c r="W20" s="2"/>
      <c r="X20" s="25" t="s">
        <v>38</v>
      </c>
      <c r="Y20" s="4"/>
      <c r="Z20" s="2"/>
      <c r="AA20" s="3"/>
      <c r="AB20" s="4"/>
    </row>
    <row r="21" spans="1:28" ht="13.5" customHeight="1">
      <c r="A21" s="1321" t="s">
        <v>35</v>
      </c>
      <c r="B21" s="1319"/>
      <c r="C21" s="1319"/>
      <c r="D21" s="1319"/>
      <c r="E21" s="1319"/>
      <c r="F21" s="1319"/>
      <c r="G21" s="1319"/>
      <c r="H21" s="1320"/>
      <c r="I21" s="1348" t="s">
        <v>39</v>
      </c>
      <c r="J21" s="1328"/>
      <c r="K21" s="1328"/>
      <c r="L21" s="1328"/>
      <c r="M21" s="1328"/>
      <c r="N21" s="1328"/>
      <c r="O21" s="1328"/>
      <c r="P21" s="1328"/>
      <c r="Q21" s="1328"/>
      <c r="R21" s="1328"/>
      <c r="S21" s="1333"/>
      <c r="T21" s="1347" t="s">
        <v>2490</v>
      </c>
      <c r="U21" s="1328"/>
      <c r="V21" s="1328"/>
      <c r="W21" s="1328"/>
      <c r="X21" s="1321"/>
      <c r="Y21" s="1319"/>
      <c r="Z21" s="1319"/>
      <c r="AA21" s="1320"/>
      <c r="AB21" s="4"/>
    </row>
    <row r="22" spans="1:28" ht="13.5" customHeight="1">
      <c r="A22" s="1" t="s">
        <v>40</v>
      </c>
      <c r="B22" s="37"/>
      <c r="C22" s="37"/>
      <c r="D22" s="37"/>
      <c r="E22" s="37"/>
      <c r="F22" s="37"/>
      <c r="G22" s="37"/>
      <c r="H22" s="38"/>
      <c r="I22" s="1350" t="s">
        <v>41</v>
      </c>
      <c r="J22" s="1328"/>
      <c r="K22" s="1328"/>
      <c r="L22" s="1328"/>
      <c r="M22" s="1328"/>
      <c r="N22" s="1328"/>
      <c r="O22" s="1328"/>
      <c r="P22" s="1328"/>
      <c r="Q22" s="1328"/>
      <c r="R22" s="1328"/>
      <c r="S22" s="1333"/>
      <c r="T22" s="25" t="s">
        <v>42</v>
      </c>
      <c r="U22" s="2"/>
      <c r="V22" s="29"/>
      <c r="W22" s="2"/>
      <c r="X22" s="25" t="s">
        <v>43</v>
      </c>
      <c r="Y22" s="4"/>
      <c r="Z22" s="2"/>
      <c r="AA22" s="3"/>
      <c r="AB22" s="4"/>
    </row>
    <row r="23" spans="1:28" ht="13.5" customHeight="1">
      <c r="A23" s="1349" t="s">
        <v>44</v>
      </c>
      <c r="B23" s="1319"/>
      <c r="C23" s="1319"/>
      <c r="D23" s="1319"/>
      <c r="E23" s="1319"/>
      <c r="F23" s="1319"/>
      <c r="G23" s="1319"/>
      <c r="H23" s="1320"/>
      <c r="I23" s="4"/>
      <c r="J23" s="4"/>
      <c r="K23" s="4"/>
      <c r="L23" s="4"/>
      <c r="M23" s="4"/>
      <c r="N23" s="4"/>
      <c r="O23" s="4"/>
      <c r="P23" s="4"/>
      <c r="Q23" s="4"/>
      <c r="R23" s="4"/>
      <c r="S23" s="4"/>
      <c r="T23" s="1347" t="s">
        <v>45</v>
      </c>
      <c r="U23" s="1328"/>
      <c r="V23" s="1328"/>
      <c r="W23" s="1328"/>
      <c r="X23" s="1321" t="s">
        <v>46</v>
      </c>
      <c r="Y23" s="1319"/>
      <c r="Z23" s="1319"/>
      <c r="AA23" s="1320"/>
      <c r="AB23" s="4"/>
    </row>
    <row r="24" spans="1:28" ht="13.5" customHeight="1">
      <c r="A24" s="5" t="s">
        <v>32</v>
      </c>
      <c r="B24" s="21"/>
      <c r="C24" s="21"/>
      <c r="D24" s="21"/>
      <c r="E24" s="21"/>
      <c r="F24" s="21"/>
      <c r="G24" s="21"/>
      <c r="H24" s="39"/>
      <c r="I24" s="4"/>
      <c r="J24" s="40" t="str">
        <f>IF(B5="x",IF(AUDITCHECK!D35="AFR form Incomplete.","",IF(AUDITCHECK!D35="Deficit reduction plan is required.","School District must complete a deficit reduction plan in the 2017-2018 Budget",)),"")</f>
        <v>School District must complete a deficit reduction plan in the 2017-2018 Budget</v>
      </c>
      <c r="K24" s="4"/>
      <c r="L24" s="4"/>
      <c r="M24" s="4"/>
      <c r="N24" s="4"/>
      <c r="O24" s="4"/>
      <c r="P24" s="4"/>
      <c r="Q24" s="4"/>
      <c r="R24" s="4"/>
      <c r="S24" s="6"/>
      <c r="T24" s="25" t="s">
        <v>40</v>
      </c>
      <c r="U24" s="41"/>
      <c r="V24" s="41"/>
      <c r="W24" s="41"/>
      <c r="X24" s="42"/>
      <c r="Y24" s="42"/>
      <c r="Z24" s="42"/>
      <c r="AA24" s="43"/>
      <c r="AB24" s="4"/>
    </row>
    <row r="25" spans="1:28" ht="13.5" customHeight="1">
      <c r="A25" s="1321">
        <v>60602</v>
      </c>
      <c r="B25" s="1319"/>
      <c r="C25" s="1319"/>
      <c r="D25" s="1319"/>
      <c r="E25" s="1319"/>
      <c r="F25" s="1319"/>
      <c r="G25" s="1319"/>
      <c r="H25" s="1320"/>
      <c r="I25" s="44"/>
      <c r="J25" s="9"/>
      <c r="K25" s="9"/>
      <c r="L25" s="9"/>
      <c r="M25" s="9"/>
      <c r="N25" s="9"/>
      <c r="O25" s="9"/>
      <c r="P25" s="9"/>
      <c r="Q25" s="9"/>
      <c r="R25" s="9"/>
      <c r="S25" s="10"/>
      <c r="T25" s="1352" t="s">
        <v>2491</v>
      </c>
      <c r="U25" s="1319"/>
      <c r="V25" s="1319"/>
      <c r="W25" s="1319"/>
      <c r="X25" s="1319"/>
      <c r="Y25" s="1319"/>
      <c r="Z25" s="1319"/>
      <c r="AA25" s="1320"/>
      <c r="AB25" s="4"/>
    </row>
    <row r="26" spans="1:28" ht="6" customHeight="1">
      <c r="A26" s="45"/>
      <c r="B26" s="41"/>
      <c r="C26" s="41"/>
      <c r="D26" s="41"/>
      <c r="E26" s="41"/>
      <c r="F26" s="41"/>
      <c r="G26" s="41"/>
      <c r="H26" s="41"/>
      <c r="I26" s="19"/>
      <c r="J26" s="2"/>
      <c r="K26" s="2"/>
      <c r="L26" s="2"/>
      <c r="M26" s="2"/>
      <c r="N26" s="2"/>
      <c r="O26" s="2"/>
      <c r="P26" s="2"/>
      <c r="Q26" s="2"/>
      <c r="R26" s="2"/>
      <c r="S26" s="3"/>
      <c r="T26" s="4"/>
      <c r="U26" s="4"/>
      <c r="V26" s="4"/>
      <c r="W26" s="4"/>
      <c r="X26" s="4"/>
      <c r="Y26" s="4"/>
      <c r="Z26" s="4"/>
      <c r="AA26" s="3"/>
      <c r="AB26" s="4"/>
    </row>
    <row r="27" spans="1:28" ht="13.5" customHeight="1">
      <c r="A27" s="46"/>
      <c r="B27" s="47"/>
      <c r="C27" s="48" t="s">
        <v>47</v>
      </c>
      <c r="D27" s="47"/>
      <c r="E27" s="47"/>
      <c r="F27" s="4"/>
      <c r="G27" s="4"/>
      <c r="H27" s="4"/>
      <c r="I27" s="1342" t="s">
        <v>48</v>
      </c>
      <c r="J27" s="1328"/>
      <c r="K27" s="1328"/>
      <c r="L27" s="1328"/>
      <c r="M27" s="1328"/>
      <c r="N27" s="1328"/>
      <c r="O27" s="1328"/>
      <c r="P27" s="1328"/>
      <c r="Q27" s="1328"/>
      <c r="R27" s="1328"/>
      <c r="S27" s="1333"/>
      <c r="T27" s="49"/>
      <c r="U27" s="50"/>
      <c r="V27" s="50"/>
      <c r="W27" s="50"/>
      <c r="X27" s="50"/>
      <c r="Y27" s="50"/>
      <c r="Z27" s="50"/>
      <c r="AA27" s="51"/>
      <c r="AB27" s="4"/>
    </row>
    <row r="28" spans="1:28" ht="13.5" customHeight="1">
      <c r="A28" s="32"/>
      <c r="B28" s="18"/>
      <c r="C28" s="52" t="s">
        <v>49</v>
      </c>
      <c r="D28" s="18"/>
      <c r="E28" s="18"/>
      <c r="F28" s="18"/>
      <c r="G28" s="18"/>
      <c r="H28" s="4"/>
      <c r="I28" s="28"/>
      <c r="J28" s="4"/>
      <c r="K28" s="4"/>
      <c r="L28" s="4"/>
      <c r="M28" s="4"/>
      <c r="N28" s="4"/>
      <c r="O28" s="4"/>
      <c r="P28" s="4"/>
      <c r="Q28" s="4"/>
      <c r="R28" s="4"/>
      <c r="S28" s="6"/>
      <c r="T28" s="49"/>
      <c r="U28" s="50"/>
      <c r="V28" s="50"/>
      <c r="W28" s="53" t="s">
        <v>50</v>
      </c>
      <c r="X28" s="50"/>
      <c r="Y28" s="50"/>
      <c r="Z28" s="50"/>
      <c r="AA28" s="51"/>
      <c r="AB28" s="4"/>
    </row>
    <row r="29" spans="1:28" ht="13.5" customHeight="1">
      <c r="A29" s="32"/>
      <c r="B29" s="54"/>
      <c r="C29" s="55" t="s">
        <v>51</v>
      </c>
      <c r="D29" s="18"/>
      <c r="E29" s="54" t="s">
        <v>7</v>
      </c>
      <c r="F29" s="17" t="s">
        <v>52</v>
      </c>
      <c r="G29" s="18"/>
      <c r="H29" s="4"/>
      <c r="I29" s="28"/>
      <c r="J29" s="24" t="s">
        <v>7</v>
      </c>
      <c r="K29" s="21" t="s">
        <v>53</v>
      </c>
      <c r="L29" s="24"/>
      <c r="M29" s="7" t="s">
        <v>54</v>
      </c>
      <c r="N29" s="56" t="s">
        <v>55</v>
      </c>
      <c r="O29" s="56"/>
      <c r="P29" s="56"/>
      <c r="Q29" s="56"/>
      <c r="R29" s="56"/>
      <c r="S29" s="57"/>
      <c r="T29" s="58"/>
      <c r="U29" s="58"/>
      <c r="V29" s="58"/>
      <c r="W29" s="58"/>
      <c r="X29" s="58"/>
      <c r="Y29" s="58"/>
      <c r="Z29" s="58"/>
      <c r="AA29" s="51"/>
      <c r="AB29" s="4"/>
    </row>
    <row r="30" spans="1:28" ht="13.5" customHeight="1">
      <c r="A30" s="59"/>
      <c r="B30" s="54"/>
      <c r="C30" s="55" t="s">
        <v>56</v>
      </c>
      <c r="D30" s="21"/>
      <c r="E30" s="21"/>
      <c r="F30" s="17"/>
      <c r="G30" s="18"/>
      <c r="H30" s="18"/>
      <c r="I30" s="28"/>
      <c r="J30" s="24" t="s">
        <v>7</v>
      </c>
      <c r="K30" s="21" t="s">
        <v>53</v>
      </c>
      <c r="L30" s="24"/>
      <c r="M30" s="7" t="s">
        <v>54</v>
      </c>
      <c r="N30" s="56" t="s">
        <v>57</v>
      </c>
      <c r="O30" s="56"/>
      <c r="P30" s="56"/>
      <c r="Q30" s="56"/>
      <c r="R30" s="56"/>
      <c r="S30" s="6"/>
      <c r="T30" s="58"/>
      <c r="U30" s="58"/>
      <c r="V30" s="58"/>
      <c r="W30" s="58"/>
      <c r="X30" s="58"/>
      <c r="Y30" s="58"/>
      <c r="Z30" s="58"/>
      <c r="AA30" s="6"/>
      <c r="AB30" s="4"/>
    </row>
    <row r="31" spans="1:28" ht="13.5" customHeight="1">
      <c r="A31" s="59"/>
      <c r="B31" s="54"/>
      <c r="C31" s="55" t="s">
        <v>58</v>
      </c>
      <c r="D31" s="21"/>
      <c r="E31" s="21"/>
      <c r="F31" s="21"/>
      <c r="G31" s="21"/>
      <c r="H31" s="21"/>
      <c r="I31" s="28"/>
      <c r="J31" s="24"/>
      <c r="K31" s="7" t="s">
        <v>59</v>
      </c>
      <c r="L31" s="24" t="s">
        <v>7</v>
      </c>
      <c r="M31" s="7" t="s">
        <v>54</v>
      </c>
      <c r="N31" s="56" t="s">
        <v>60</v>
      </c>
      <c r="O31" s="20"/>
      <c r="P31" s="20"/>
      <c r="Q31" s="20"/>
      <c r="R31" s="20"/>
      <c r="S31" s="6"/>
      <c r="T31" s="58"/>
      <c r="U31" s="58"/>
      <c r="V31" s="58"/>
      <c r="W31" s="58"/>
      <c r="X31" s="58"/>
      <c r="Y31" s="58"/>
      <c r="Z31" s="58"/>
      <c r="AA31" s="6"/>
      <c r="AB31" s="4"/>
    </row>
    <row r="32" spans="1:28" ht="6" customHeight="1">
      <c r="A32" s="59"/>
      <c r="B32" s="21"/>
      <c r="C32" s="21"/>
      <c r="D32" s="21"/>
      <c r="E32" s="21"/>
      <c r="F32" s="21"/>
      <c r="G32" s="21"/>
      <c r="H32" s="60"/>
      <c r="I32" s="28"/>
      <c r="J32" s="4"/>
      <c r="K32" s="4"/>
      <c r="L32" s="4"/>
      <c r="M32" s="4"/>
      <c r="N32" s="4"/>
      <c r="O32" s="4"/>
      <c r="P32" s="4"/>
      <c r="Q32" s="4"/>
      <c r="R32" s="4"/>
      <c r="S32" s="4"/>
      <c r="T32" s="61"/>
      <c r="U32" s="62"/>
      <c r="V32" s="62"/>
      <c r="W32" s="62"/>
      <c r="X32" s="62"/>
      <c r="Y32" s="62"/>
      <c r="Z32" s="62"/>
      <c r="AA32" s="6"/>
      <c r="AB32" s="4"/>
    </row>
    <row r="33" spans="1:28" ht="6" customHeight="1">
      <c r="A33" s="25"/>
      <c r="B33" s="2"/>
      <c r="C33" s="2"/>
      <c r="D33" s="2"/>
      <c r="E33" s="2"/>
      <c r="F33" s="2"/>
      <c r="G33" s="2"/>
      <c r="H33" s="3"/>
      <c r="I33" s="1"/>
      <c r="J33" s="2"/>
      <c r="K33" s="2"/>
      <c r="L33" s="2"/>
      <c r="M33" s="2"/>
      <c r="N33" s="2"/>
      <c r="O33" s="2"/>
      <c r="P33" s="2"/>
      <c r="Q33" s="2"/>
      <c r="R33" s="2"/>
      <c r="S33" s="27"/>
      <c r="T33" s="2"/>
      <c r="U33" s="2"/>
      <c r="V33" s="2"/>
      <c r="W33" s="2"/>
      <c r="X33" s="2"/>
      <c r="Y33" s="2"/>
      <c r="Z33" s="2"/>
      <c r="AA33" s="3"/>
      <c r="AB33" s="4"/>
    </row>
    <row r="34" spans="1:28" ht="12" customHeight="1">
      <c r="A34" s="63"/>
      <c r="B34" s="24" t="s">
        <v>7</v>
      </c>
      <c r="C34" s="56" t="s">
        <v>61</v>
      </c>
      <c r="D34" s="17"/>
      <c r="E34" s="17"/>
      <c r="F34" s="17"/>
      <c r="G34" s="17"/>
      <c r="H34" s="17"/>
      <c r="I34" s="28"/>
      <c r="J34" s="14"/>
      <c r="K34" s="4"/>
      <c r="L34" s="24"/>
      <c r="M34" s="56" t="s">
        <v>62</v>
      </c>
      <c r="N34" s="4"/>
      <c r="O34" s="4"/>
      <c r="P34" s="4"/>
      <c r="Q34" s="4"/>
      <c r="R34" s="4"/>
      <c r="S34" s="6"/>
      <c r="T34" s="4"/>
      <c r="U34" s="24"/>
      <c r="V34" s="56" t="s">
        <v>63</v>
      </c>
      <c r="W34" s="4"/>
      <c r="X34" s="4"/>
      <c r="Y34" s="4"/>
      <c r="Z34" s="4"/>
      <c r="AA34" s="6"/>
      <c r="AB34" s="4"/>
    </row>
    <row r="35" spans="1:28" ht="13.5" customHeight="1">
      <c r="A35" s="28"/>
      <c r="B35" s="4"/>
      <c r="C35" s="4"/>
      <c r="D35" s="23"/>
      <c r="E35" s="23"/>
      <c r="F35" s="23"/>
      <c r="G35" s="23"/>
      <c r="H35" s="23"/>
      <c r="I35" s="28"/>
      <c r="J35" s="4"/>
      <c r="K35" s="4"/>
      <c r="L35" s="56" t="s">
        <v>64</v>
      </c>
      <c r="M35" s="4"/>
      <c r="N35" s="4"/>
      <c r="O35" s="4"/>
      <c r="P35" s="1338"/>
      <c r="Q35" s="1319"/>
      <c r="R35" s="1319"/>
      <c r="S35" s="64"/>
      <c r="T35" s="4"/>
      <c r="U35" s="4"/>
      <c r="V35" s="4"/>
      <c r="W35" s="17"/>
      <c r="X35" s="17"/>
      <c r="Y35" s="17"/>
      <c r="Z35" s="4"/>
      <c r="AA35" s="6"/>
      <c r="AB35" s="4"/>
    </row>
    <row r="36" spans="1:28" ht="6" customHeight="1">
      <c r="A36" s="65"/>
      <c r="B36" s="17"/>
      <c r="C36" s="4"/>
      <c r="D36" s="4"/>
      <c r="E36" s="4"/>
      <c r="F36" s="4"/>
      <c r="G36" s="4"/>
      <c r="H36" s="4"/>
      <c r="I36" s="44"/>
      <c r="J36" s="66"/>
      <c r="K36" s="67"/>
      <c r="L36" s="9"/>
      <c r="M36" s="9"/>
      <c r="N36" s="9"/>
      <c r="O36" s="9"/>
      <c r="P36" s="9"/>
      <c r="Q36" s="9"/>
      <c r="R36" s="9"/>
      <c r="S36" s="10"/>
      <c r="T36" s="4"/>
      <c r="U36" s="4"/>
      <c r="V36" s="4"/>
      <c r="W36" s="4"/>
      <c r="X36" s="4"/>
      <c r="Y36" s="4"/>
      <c r="Z36" s="4"/>
      <c r="AA36" s="6"/>
      <c r="AB36" s="4"/>
    </row>
    <row r="37" spans="1:28" ht="13.5" customHeight="1">
      <c r="A37" s="25" t="s">
        <v>65</v>
      </c>
      <c r="B37" s="26"/>
      <c r="C37" s="26"/>
      <c r="D37" s="26"/>
      <c r="E37" s="26"/>
      <c r="F37" s="68"/>
      <c r="G37" s="26"/>
      <c r="H37" s="30"/>
      <c r="I37" s="25" t="s">
        <v>66</v>
      </c>
      <c r="J37" s="26"/>
      <c r="K37" s="26"/>
      <c r="L37" s="26"/>
      <c r="M37" s="26"/>
      <c r="N37" s="26"/>
      <c r="O37" s="26"/>
      <c r="P37" s="29"/>
      <c r="Q37" s="68"/>
      <c r="R37" s="26"/>
      <c r="S37" s="30"/>
      <c r="T37" s="69" t="s">
        <v>67</v>
      </c>
      <c r="U37" s="2"/>
      <c r="V37" s="2"/>
      <c r="W37" s="2"/>
      <c r="X37" s="68"/>
      <c r="Y37" s="70"/>
      <c r="Z37" s="2"/>
      <c r="AA37" s="3"/>
      <c r="AB37" s="4"/>
    </row>
    <row r="38" spans="1:28" ht="13.5" customHeight="1">
      <c r="A38" s="1321" t="s">
        <v>68</v>
      </c>
      <c r="B38" s="1319"/>
      <c r="C38" s="1319"/>
      <c r="D38" s="1319"/>
      <c r="E38" s="1319"/>
      <c r="F38" s="1319"/>
      <c r="G38" s="1319"/>
      <c r="H38" s="1320"/>
      <c r="I38" s="1339"/>
      <c r="J38" s="1319"/>
      <c r="K38" s="1319"/>
      <c r="L38" s="1319"/>
      <c r="M38" s="1319"/>
      <c r="N38" s="1319"/>
      <c r="O38" s="1319"/>
      <c r="P38" s="1319"/>
      <c r="Q38" s="1319"/>
      <c r="R38" s="1319"/>
      <c r="S38" s="1320"/>
      <c r="T38" s="1321"/>
      <c r="U38" s="1319"/>
      <c r="V38" s="1319"/>
      <c r="W38" s="1319"/>
      <c r="X38" s="1319"/>
      <c r="Y38" s="1319"/>
      <c r="Z38" s="1319"/>
      <c r="AA38" s="1320"/>
      <c r="AB38" s="4"/>
    </row>
    <row r="39" spans="1:28" ht="12" customHeight="1">
      <c r="A39" s="1322" t="s">
        <v>40</v>
      </c>
      <c r="B39" s="1323"/>
      <c r="C39" s="29"/>
      <c r="D39" s="29"/>
      <c r="E39" s="29"/>
      <c r="F39" s="68"/>
      <c r="G39" s="29"/>
      <c r="H39" s="30"/>
      <c r="I39" s="1322" t="s">
        <v>40</v>
      </c>
      <c r="J39" s="1323"/>
      <c r="K39" s="1323"/>
      <c r="L39" s="1323"/>
      <c r="M39" s="1323"/>
      <c r="N39" s="26"/>
      <c r="O39" s="29"/>
      <c r="P39" s="29"/>
      <c r="Q39" s="68"/>
      <c r="R39" s="29"/>
      <c r="S39" s="30"/>
      <c r="T39" s="29" t="s">
        <v>40</v>
      </c>
      <c r="U39" s="2"/>
      <c r="V39" s="29"/>
      <c r="W39" s="31"/>
      <c r="X39" s="68"/>
      <c r="Y39" s="2"/>
      <c r="Z39" s="2"/>
      <c r="AA39" s="3"/>
      <c r="AB39" s="4"/>
    </row>
    <row r="40" spans="1:28" ht="13.5" customHeight="1">
      <c r="A40" s="1324" t="s">
        <v>69</v>
      </c>
      <c r="B40" s="1319"/>
      <c r="C40" s="1319"/>
      <c r="D40" s="1319"/>
      <c r="E40" s="1319"/>
      <c r="F40" s="1319"/>
      <c r="G40" s="1319"/>
      <c r="H40" s="1320"/>
      <c r="I40" s="1325"/>
      <c r="J40" s="1319"/>
      <c r="K40" s="1319"/>
      <c r="L40" s="1319"/>
      <c r="M40" s="1319"/>
      <c r="N40" s="1319"/>
      <c r="O40" s="1319"/>
      <c r="P40" s="1319"/>
      <c r="Q40" s="1319"/>
      <c r="R40" s="1319"/>
      <c r="S40" s="1320"/>
      <c r="T40" s="1325"/>
      <c r="U40" s="1319"/>
      <c r="V40" s="1319"/>
      <c r="W40" s="1319"/>
      <c r="X40" s="1319"/>
      <c r="Y40" s="1319"/>
      <c r="Z40" s="1319"/>
      <c r="AA40" s="1320"/>
      <c r="AB40" s="4"/>
    </row>
    <row r="41" spans="1:28" ht="11.25" customHeight="1">
      <c r="A41" s="1" t="s">
        <v>70</v>
      </c>
      <c r="B41" s="26"/>
      <c r="C41" s="26"/>
      <c r="D41" s="25" t="s">
        <v>38</v>
      </c>
      <c r="E41" s="29"/>
      <c r="F41" s="68"/>
      <c r="G41" s="26"/>
      <c r="H41" s="36"/>
      <c r="I41" s="71" t="s">
        <v>70</v>
      </c>
      <c r="J41" s="56"/>
      <c r="K41" s="17"/>
      <c r="L41" s="17"/>
      <c r="M41" s="17"/>
      <c r="N41" s="17"/>
      <c r="O41" s="17"/>
      <c r="P41" s="25" t="s">
        <v>38</v>
      </c>
      <c r="Q41" s="56"/>
      <c r="R41" s="17"/>
      <c r="S41" s="72"/>
      <c r="T41" s="29" t="s">
        <v>70</v>
      </c>
      <c r="U41" s="26"/>
      <c r="V41" s="26"/>
      <c r="W41" s="26"/>
      <c r="X41" s="25" t="s">
        <v>38</v>
      </c>
      <c r="Y41" s="26"/>
      <c r="Z41" s="29"/>
      <c r="AA41" s="27"/>
      <c r="AB41" s="4"/>
    </row>
    <row r="42" spans="1:28" ht="13.5" customHeight="1">
      <c r="A42" s="1321" t="s">
        <v>71</v>
      </c>
      <c r="B42" s="1319"/>
      <c r="C42" s="1320"/>
      <c r="D42" s="1321" t="s">
        <v>72</v>
      </c>
      <c r="E42" s="1319"/>
      <c r="F42" s="1319"/>
      <c r="G42" s="1319"/>
      <c r="H42" s="1320"/>
      <c r="I42" s="1321"/>
      <c r="J42" s="1319"/>
      <c r="K42" s="1319"/>
      <c r="L42" s="1319"/>
      <c r="M42" s="1319"/>
      <c r="N42" s="1319"/>
      <c r="O42" s="1320"/>
      <c r="P42" s="1321"/>
      <c r="Q42" s="1319"/>
      <c r="R42" s="1319"/>
      <c r="S42" s="1320"/>
      <c r="T42" s="1321"/>
      <c r="U42" s="1319"/>
      <c r="V42" s="1319"/>
      <c r="W42" s="1320"/>
      <c r="X42" s="1321"/>
      <c r="Y42" s="1319"/>
      <c r="Z42" s="1319"/>
      <c r="AA42" s="1320"/>
      <c r="AB42" s="4"/>
    </row>
    <row r="43" spans="1:28" ht="12.75" customHeight="1">
      <c r="A43" s="25" t="s">
        <v>73</v>
      </c>
      <c r="B43" s="26"/>
      <c r="C43" s="26"/>
      <c r="D43" s="26"/>
      <c r="E43" s="26"/>
      <c r="F43" s="26"/>
      <c r="G43" s="26"/>
      <c r="H43" s="27"/>
      <c r="I43" s="29" t="s">
        <v>73</v>
      </c>
      <c r="J43" s="26"/>
      <c r="K43" s="26"/>
      <c r="L43" s="26"/>
      <c r="M43" s="26"/>
      <c r="N43" s="26"/>
      <c r="O43" s="26"/>
      <c r="P43" s="26"/>
      <c r="Q43" s="26"/>
      <c r="R43" s="26"/>
      <c r="S43" s="27"/>
      <c r="T43" s="31" t="s">
        <v>73</v>
      </c>
      <c r="U43" s="2"/>
      <c r="V43" s="2"/>
      <c r="W43" s="2"/>
      <c r="X43" s="2"/>
      <c r="Y43" s="2"/>
      <c r="Z43" s="2"/>
      <c r="AA43" s="3"/>
      <c r="AB43" s="4"/>
    </row>
    <row r="44" spans="1:28" ht="13.5" customHeight="1">
      <c r="A44" s="1318"/>
      <c r="B44" s="1319"/>
      <c r="C44" s="1319"/>
      <c r="D44" s="1319"/>
      <c r="E44" s="1319"/>
      <c r="F44" s="1319"/>
      <c r="G44" s="1319"/>
      <c r="H44" s="1320"/>
      <c r="I44" s="1326"/>
      <c r="J44" s="1319"/>
      <c r="K44" s="1319"/>
      <c r="L44" s="1319"/>
      <c r="M44" s="1319"/>
      <c r="N44" s="1319"/>
      <c r="O44" s="1319"/>
      <c r="P44" s="1319"/>
      <c r="Q44" s="1319"/>
      <c r="R44" s="1319"/>
      <c r="S44" s="1320"/>
      <c r="T44" s="1326"/>
      <c r="U44" s="1319"/>
      <c r="V44" s="1319"/>
      <c r="W44" s="1319"/>
      <c r="X44" s="1319"/>
      <c r="Y44" s="1319"/>
      <c r="Z44" s="1319"/>
      <c r="AA44" s="1320"/>
      <c r="AB44" s="4"/>
    </row>
    <row r="45" spans="1:28" ht="13.5" customHeight="1">
      <c r="A45" s="20" t="s">
        <v>74</v>
      </c>
      <c r="B45" s="4"/>
      <c r="C45" s="4"/>
      <c r="D45" s="4"/>
      <c r="E45" s="4"/>
      <c r="F45" s="4"/>
      <c r="G45" s="4"/>
      <c r="H45" s="4"/>
      <c r="I45" s="4"/>
      <c r="J45" s="4"/>
      <c r="K45" s="4"/>
      <c r="L45" s="4"/>
      <c r="M45" s="4"/>
      <c r="N45" s="4"/>
      <c r="O45" s="4"/>
      <c r="P45" s="4"/>
      <c r="Q45" s="20" t="s">
        <v>75</v>
      </c>
      <c r="R45" s="20"/>
      <c r="S45" s="20"/>
      <c r="T45" s="73"/>
      <c r="U45" s="20"/>
      <c r="V45" s="20"/>
      <c r="W45" s="20"/>
      <c r="X45" s="20"/>
      <c r="Y45" s="20"/>
      <c r="Z45" s="20"/>
      <c r="AA45" s="20"/>
      <c r="AB45" s="4"/>
    </row>
    <row r="46" spans="1:28" ht="10.5" customHeight="1">
      <c r="A46" s="74" t="s">
        <v>76</v>
      </c>
      <c r="B46" s="4"/>
      <c r="C46" s="4"/>
      <c r="D46" s="20"/>
      <c r="E46" s="20"/>
      <c r="F46" s="20"/>
      <c r="G46" s="20"/>
      <c r="H46" s="4"/>
      <c r="I46" s="4"/>
      <c r="J46" s="4"/>
      <c r="K46" s="4"/>
      <c r="L46" s="4"/>
      <c r="M46" s="4"/>
      <c r="N46" s="4"/>
      <c r="O46" s="4"/>
      <c r="P46" s="4"/>
      <c r="Q46" s="20" t="s">
        <v>77</v>
      </c>
      <c r="R46" s="20"/>
      <c r="S46" s="20"/>
      <c r="T46" s="20"/>
      <c r="U46" s="20"/>
      <c r="V46" s="20"/>
      <c r="W46" s="20"/>
      <c r="X46" s="20"/>
      <c r="Y46" s="20"/>
      <c r="Z46" s="20"/>
      <c r="AA46" s="20"/>
      <c r="AB46" s="4"/>
    </row>
    <row r="47" spans="1:28" ht="12.75" customHeight="1">
      <c r="A47" s="75"/>
      <c r="B47" s="4"/>
      <c r="C47" s="4"/>
      <c r="D47" s="4"/>
      <c r="E47" s="4"/>
      <c r="F47" s="4"/>
      <c r="G47" s="4"/>
      <c r="H47" s="4"/>
      <c r="I47" s="4"/>
      <c r="J47" s="4"/>
      <c r="K47" s="4"/>
      <c r="L47" s="4"/>
      <c r="M47" s="4"/>
      <c r="N47" s="4"/>
      <c r="O47" s="4"/>
      <c r="P47" s="4"/>
      <c r="Q47" s="20" t="s">
        <v>78</v>
      </c>
      <c r="R47" s="20"/>
      <c r="S47" s="20"/>
      <c r="T47" s="20"/>
      <c r="U47" s="20"/>
      <c r="V47" s="20"/>
      <c r="W47" s="20"/>
      <c r="X47" s="20"/>
      <c r="Y47" s="20"/>
      <c r="Z47" s="20"/>
      <c r="AA47" s="20"/>
      <c r="AB47" s="4"/>
    </row>
    <row r="48" spans="1:28" ht="12.75" customHeight="1">
      <c r="A48" s="4"/>
      <c r="B48" s="4"/>
      <c r="C48" s="4"/>
      <c r="D48" s="4"/>
      <c r="E48" s="4"/>
      <c r="F48" s="4"/>
      <c r="G48" s="4"/>
      <c r="H48" s="4"/>
      <c r="I48" s="4"/>
      <c r="J48" s="4"/>
      <c r="K48" s="4"/>
      <c r="L48" s="4"/>
      <c r="M48" s="4"/>
      <c r="N48" s="4"/>
      <c r="O48" s="4"/>
      <c r="P48" s="4"/>
      <c r="Q48" s="20" t="s">
        <v>79</v>
      </c>
      <c r="R48" s="20"/>
      <c r="S48" s="20"/>
      <c r="T48" s="20"/>
      <c r="U48" s="20"/>
      <c r="V48" s="20"/>
      <c r="W48" s="20"/>
      <c r="X48" s="20"/>
      <c r="Y48" s="20"/>
      <c r="Z48" s="20"/>
      <c r="AA48" s="20"/>
      <c r="AB48" s="4"/>
    </row>
    <row r="49" spans="1:28"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row>
    <row r="50" spans="1:28"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row>
    <row r="51" spans="1:28"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row>
    <row r="52" spans="1:28"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row>
    <row r="53" spans="1:28"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row>
    <row r="54" spans="1:28"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row>
    <row r="55" spans="1:28"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row>
    <row r="56" spans="1:28"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row>
    <row r="57" spans="1:28"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row>
    <row r="58" spans="1:28"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row>
    <row r="59" spans="1:28"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row>
    <row r="60" spans="1:28"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row>
    <row r="61" spans="1:28"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row>
    <row r="62" spans="1:28"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row>
    <row r="63" spans="1:28"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row>
    <row r="64" spans="1:28"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row>
    <row r="65" spans="1:28"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row>
    <row r="66" spans="1:28"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row>
    <row r="67" spans="1:28"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row>
    <row r="68" spans="1:28"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row>
    <row r="69" spans="1:28"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row>
    <row r="70" spans="1:28"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row>
    <row r="71" spans="1:28"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row>
    <row r="72" spans="1:28"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row>
    <row r="73" spans="1:28"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row>
    <row r="74" spans="1:28"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row>
    <row r="75" spans="1:28"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row>
    <row r="76" spans="1:28"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row>
    <row r="77" spans="1:28"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row>
    <row r="78" spans="1:28"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row>
    <row r="79" spans="1:28"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row>
    <row r="80" spans="1:28"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row>
    <row r="81" spans="1:28"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row>
    <row r="82" spans="1:28"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row>
    <row r="83" spans="1:28"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row>
    <row r="84" spans="1:28"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row>
    <row r="85" spans="1:28"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row>
    <row r="86" spans="1:28"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row>
    <row r="87" spans="1:28"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row>
    <row r="88" spans="1:2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row>
    <row r="89" spans="1:28"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row>
    <row r="90" spans="1:28"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row>
    <row r="91" spans="1:28"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row>
    <row r="92" spans="1:28"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row>
    <row r="93" spans="1:28"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row>
    <row r="94" spans="1:28"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row>
    <row r="95" spans="1:28"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row>
    <row r="96" spans="1:28"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row>
    <row r="97" spans="1:28"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row>
    <row r="98" spans="1:2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row>
    <row r="99" spans="1:28"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row>
    <row r="100" spans="1:28"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1:28"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1:28"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1:28"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1:2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1:28"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1:28"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1:28"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1:28"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1:28"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1:28"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1:28"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1:28"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1:28"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1:28"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1:28"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1:28"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1:2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1:28"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1:28"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1:28"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1:28"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1:28"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1:28"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1:28"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1:28"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1:28"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1:2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1:28"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1:28"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1:28"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1:28"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1:28"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1:28"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1:28"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1:28"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1:28"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1:2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1:28"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1:28"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1:28"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1:28"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1:28"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1:28"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1:28"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1:28"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1:28"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1: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1:28"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1:28"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1:28"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1:28"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1:28"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1:28"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1:28"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1:28"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1:28"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1:2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1:28"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1:28"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1:28"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1:28"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1:28"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1:28"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1:28"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1:28"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1:28"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1:2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1:28"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1:28"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1:28"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1:28"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1:28"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1:28"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1:28"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1:28"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1:28"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1:2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1:28"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1:28"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1:28"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1:28"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1:28"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1:28"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1:28"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1:28"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1:28"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1:2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1:28"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1:28"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1:28"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1:28"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1:28"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1:28"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1:28"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1:28"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1:28"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1:2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1:28"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1:28"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1:28"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1:28"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1:28"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1:28"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1:28"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1:28"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1:28"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1:2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1:28"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1:28"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1:28"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1:28"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1:28"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1:28"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1:28"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1:28"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1:28"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1:2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1:28"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1:28"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1:28"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1:28"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1:28"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1:28"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1:28"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1:28"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1:28"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1:2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1:28"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1:28"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1:28"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1:28"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1:28"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1:28"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1:28"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1:28"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1:28"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1:2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1:28"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1:28"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1:28"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1:28"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1:28"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1:28"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1:28"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1:28"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1:28"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1: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1:28"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1:28"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1:28"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1:28"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1:28"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1:28"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1:28"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1:28"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1:28"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1:2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1:28"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1:28"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1:28"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1:28"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1:28"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1:28"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1:28"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1:28"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1:28"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1:2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1:28"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1:28"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1:28"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1:28"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1:28"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1:28"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1:28"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1:28"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1:28"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1:2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1:28"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1:28"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1:28"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1:28"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1:28"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1:28"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1:28"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1:28"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1:28"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1:2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1:28"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1:28"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1:28"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1:28"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1:28"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1:28"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1:28"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1:28"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1:28"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1:2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1:28"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1:28"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1:28"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1:28"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1:28"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1:28"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1:28"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1:28"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1:28"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1:2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1:28"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1:28"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1:28"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1:28"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1:28"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1:28"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1:28"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1:28"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1:28"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1:2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1:28"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1:28"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1:28"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1:28"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1:28"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1:28"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1:28"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1:28"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1:28"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1:2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1:28"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1:28"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1:28"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1:28"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1:28"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1:28"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1:28"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1:28"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1:28"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1:2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1:28"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1:28"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1:28"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1:28"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1:28"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1:28"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1:28"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1:28"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1:28"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1: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1:28"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1:28"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1:28"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1:28"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1:28"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1:28"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1:28"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1:28"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1:28"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1:2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1:28"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1:28"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1:28"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1:28"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1:28"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1:28"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1:28"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1:28"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1:28"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1:2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1:28"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1:28"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1:28"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1:28"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1:28"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1:28"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1:28"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1:28"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1:28"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1:2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1:28"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1:28"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1:28"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1:28"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1:28"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1:28"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1:28"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1:28"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1:28"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1:2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1:28"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1:28"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1:28"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1:28"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1:28"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1:28"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1:28"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1:28"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1:28"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1:2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1:28"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1:28"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1:28"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1:28"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1:28"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1:28"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1:28"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1:28"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1:28"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1:2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1:28"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1:28"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1:28"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1:28"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1:28"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1:28"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1:28"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1:28"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1:28"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1:2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1:28"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1:28"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1:28"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1:28"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1:28"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1:28"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1:28"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1:28"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1:28"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1:2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1:28"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1:28"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1:28"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1:28"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1:28"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1:28"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1:28"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1:28"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1:28"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1:2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1:28"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1:28"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1:28"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1:28"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1:28"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1:28"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1:28"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1:28"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1:28"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1: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1:28"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1:28"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1:28"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1:28"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1:28"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1:28"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1:28"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1:28"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1:28"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1:2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1:28"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1:28"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1:28"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1:28"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1:28"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1:28"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1:28"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1:28"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1:28"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1:2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1:28"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1:28"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1:28"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1:28"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1:28"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1:28"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1:28"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1:28"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1:28"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1:2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1:28"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1:28"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1:28"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1:28"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1:28"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1:28"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1:28"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1:28"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1:28"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1:2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1:28"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1:28"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1:28"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1:28"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1:28"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1:28"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1:28"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1:28"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1:28"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1:2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1:28"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1:28"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1:28"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1:28"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1:28"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1:28"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1:28"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1:28"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1:28"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1:2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1:28"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1:28"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1:28"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1:28"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1:28"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1:28"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1:28"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1:28"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1:28"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1:2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1:28"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1:28"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sheetData>
  <mergeCells count="51">
    <mergeCell ref="X21:AA21"/>
    <mergeCell ref="Z19:AA19"/>
    <mergeCell ref="X19:Y19"/>
    <mergeCell ref="T44:AA44"/>
    <mergeCell ref="T21:W21"/>
    <mergeCell ref="T25:AA25"/>
    <mergeCell ref="T38:AA38"/>
    <mergeCell ref="T40:AA40"/>
    <mergeCell ref="X42:AA42"/>
    <mergeCell ref="T42:W42"/>
    <mergeCell ref="X23:AA23"/>
    <mergeCell ref="T23:W23"/>
    <mergeCell ref="A23:H23"/>
    <mergeCell ref="A25:H25"/>
    <mergeCell ref="I27:S27"/>
    <mergeCell ref="A21:H21"/>
    <mergeCell ref="I22:S22"/>
    <mergeCell ref="P35:R35"/>
    <mergeCell ref="I38:S38"/>
    <mergeCell ref="P42:S42"/>
    <mergeCell ref="T19:W19"/>
    <mergeCell ref="A11:H11"/>
    <mergeCell ref="T13:AA13"/>
    <mergeCell ref="T15:AA15"/>
    <mergeCell ref="I18:S18"/>
    <mergeCell ref="T9:AA11"/>
    <mergeCell ref="T17:AA17"/>
    <mergeCell ref="A19:H19"/>
    <mergeCell ref="A17:H17"/>
    <mergeCell ref="A15:H15"/>
    <mergeCell ref="A38:H38"/>
    <mergeCell ref="D42:H42"/>
    <mergeCell ref="I21:S21"/>
    <mergeCell ref="A10:H10"/>
    <mergeCell ref="A13:H13"/>
    <mergeCell ref="I2:S2"/>
    <mergeCell ref="I9:S9"/>
    <mergeCell ref="I7:S7"/>
    <mergeCell ref="I1:S1"/>
    <mergeCell ref="I3:S3"/>
    <mergeCell ref="I4:S4"/>
    <mergeCell ref="I6:S6"/>
    <mergeCell ref="I5:S5"/>
    <mergeCell ref="A44:H44"/>
    <mergeCell ref="A42:C42"/>
    <mergeCell ref="I42:O42"/>
    <mergeCell ref="I39:M39"/>
    <mergeCell ref="A40:H40"/>
    <mergeCell ref="A39:B39"/>
    <mergeCell ref="I40:S40"/>
    <mergeCell ref="I44:S44"/>
  </mergeCells>
  <hyperlinks>
    <hyperlink ref="I22" r:id="rId1"/>
    <hyperlink ref="T25" r:id="rId2"/>
  </hyperlinks>
  <pageMargins left="0.7" right="0.7" top="0.75" bottom="0.75" header="0.3" footer="0.3"/>
  <pageSetup scale="6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activeCell="B2" sqref="B2"/>
    </sheetView>
  </sheetViews>
  <sheetFormatPr defaultColWidth="14.42578125" defaultRowHeight="15" customHeight="1"/>
  <cols>
    <col min="1" max="1" width="1.5703125" customWidth="1"/>
    <col min="2" max="2" width="88.140625" customWidth="1"/>
    <col min="3" max="3" width="1" customWidth="1"/>
    <col min="4" max="4" width="23.42578125" customWidth="1"/>
    <col min="5" max="5" width="11" customWidth="1"/>
    <col min="6" max="6" width="5.140625" customWidth="1"/>
    <col min="7" max="7" width="2.5703125" customWidth="1"/>
    <col min="8" max="8" width="5.42578125" customWidth="1"/>
    <col min="9" max="26" width="9.140625" customWidth="1"/>
  </cols>
  <sheetData>
    <row r="1" spans="1:26" ht="12" customHeight="1">
      <c r="A1" s="76" t="s">
        <v>80</v>
      </c>
      <c r="B1" s="50"/>
      <c r="C1" s="1353" t="s">
        <v>81</v>
      </c>
      <c r="D1" s="1354"/>
      <c r="E1" s="1354"/>
      <c r="F1" s="50"/>
      <c r="G1" s="50"/>
      <c r="H1" s="50"/>
      <c r="I1" s="50"/>
      <c r="J1" s="50"/>
      <c r="K1" s="50"/>
      <c r="L1" s="50"/>
      <c r="M1" s="50"/>
      <c r="N1" s="50"/>
      <c r="O1" s="50"/>
      <c r="P1" s="50"/>
      <c r="Q1" s="50"/>
      <c r="R1" s="50"/>
      <c r="S1" s="50"/>
      <c r="T1" s="50"/>
      <c r="U1" s="50"/>
      <c r="V1" s="50"/>
      <c r="W1" s="50"/>
      <c r="X1" s="50"/>
      <c r="Y1" s="50"/>
      <c r="Z1" s="50"/>
    </row>
    <row r="2" spans="1:26" ht="12" customHeight="1">
      <c r="A2" s="77"/>
      <c r="B2" s="77"/>
      <c r="C2" s="77" t="s">
        <v>81</v>
      </c>
      <c r="D2" s="78" t="s">
        <v>82</v>
      </c>
      <c r="E2" s="79" t="s">
        <v>83</v>
      </c>
      <c r="F2" s="50"/>
      <c r="G2" s="50"/>
      <c r="H2" s="50"/>
      <c r="I2" s="50"/>
      <c r="J2" s="50"/>
      <c r="K2" s="50"/>
      <c r="L2" s="50"/>
      <c r="M2" s="50"/>
      <c r="N2" s="50"/>
      <c r="O2" s="50"/>
      <c r="P2" s="50"/>
      <c r="Q2" s="50"/>
      <c r="R2" s="50"/>
      <c r="S2" s="50"/>
      <c r="T2" s="50"/>
      <c r="U2" s="50"/>
      <c r="V2" s="50"/>
      <c r="W2" s="50"/>
      <c r="X2" s="50"/>
      <c r="Y2" s="50"/>
      <c r="Z2" s="50"/>
    </row>
    <row r="3" spans="1:26" ht="12" customHeight="1">
      <c r="A3" s="50"/>
      <c r="B3" s="50"/>
      <c r="C3" s="50" t="s">
        <v>81</v>
      </c>
      <c r="D3" s="80"/>
      <c r="E3" s="50"/>
      <c r="F3" s="50"/>
      <c r="G3" s="50"/>
      <c r="H3" s="50"/>
      <c r="I3" s="50"/>
      <c r="J3" s="50"/>
      <c r="K3" s="50"/>
      <c r="L3" s="50"/>
      <c r="M3" s="50"/>
      <c r="N3" s="50"/>
      <c r="O3" s="50"/>
      <c r="P3" s="50"/>
      <c r="Q3" s="50"/>
      <c r="R3" s="50"/>
      <c r="S3" s="50"/>
      <c r="T3" s="50"/>
      <c r="U3" s="50"/>
      <c r="V3" s="50"/>
      <c r="W3" s="50"/>
      <c r="X3" s="50"/>
      <c r="Y3" s="50"/>
      <c r="Z3" s="50"/>
    </row>
    <row r="4" spans="1:26" ht="12" customHeight="1">
      <c r="A4" s="81" t="s">
        <v>84</v>
      </c>
      <c r="B4" s="50"/>
      <c r="C4" s="50" t="s">
        <v>81</v>
      </c>
      <c r="D4" s="82" t="s">
        <v>85</v>
      </c>
      <c r="E4" s="83" t="s">
        <v>86</v>
      </c>
      <c r="F4" s="50"/>
      <c r="G4" s="50"/>
      <c r="H4" s="50"/>
      <c r="I4" s="50"/>
      <c r="J4" s="50"/>
      <c r="K4" s="50"/>
      <c r="L4" s="50"/>
      <c r="M4" s="50"/>
      <c r="N4" s="50"/>
      <c r="O4" s="50"/>
      <c r="P4" s="50"/>
      <c r="Q4" s="50"/>
      <c r="R4" s="50"/>
      <c r="S4" s="50"/>
      <c r="T4" s="50"/>
      <c r="U4" s="50"/>
      <c r="V4" s="50"/>
      <c r="W4" s="50"/>
      <c r="X4" s="50"/>
      <c r="Y4" s="50"/>
      <c r="Z4" s="50"/>
    </row>
    <row r="5" spans="1:26" ht="12" customHeight="1">
      <c r="A5" s="81" t="s">
        <v>87</v>
      </c>
      <c r="B5" s="50"/>
      <c r="C5" s="50" t="s">
        <v>81</v>
      </c>
      <c r="D5" s="82" t="s">
        <v>85</v>
      </c>
      <c r="E5" s="83" t="s">
        <v>86</v>
      </c>
      <c r="F5" s="50"/>
      <c r="G5" s="50"/>
      <c r="H5" s="50"/>
      <c r="I5" s="50"/>
      <c r="J5" s="50"/>
      <c r="K5" s="50"/>
      <c r="L5" s="50"/>
      <c r="M5" s="50"/>
      <c r="N5" s="50"/>
      <c r="O5" s="50"/>
      <c r="P5" s="50"/>
      <c r="Q5" s="50"/>
      <c r="R5" s="50"/>
      <c r="S5" s="50"/>
      <c r="T5" s="50"/>
      <c r="U5" s="50"/>
      <c r="V5" s="50"/>
      <c r="W5" s="50"/>
      <c r="X5" s="50"/>
      <c r="Y5" s="50"/>
      <c r="Z5" s="50"/>
    </row>
    <row r="6" spans="1:26" ht="12" customHeight="1">
      <c r="A6" s="81" t="s">
        <v>88</v>
      </c>
      <c r="B6" s="50"/>
      <c r="C6" s="50" t="s">
        <v>81</v>
      </c>
      <c r="D6" s="80" t="s">
        <v>89</v>
      </c>
      <c r="E6" s="83" t="s">
        <v>90</v>
      </c>
      <c r="F6" s="50"/>
      <c r="G6" s="50"/>
      <c r="H6" s="50"/>
      <c r="I6" s="50"/>
      <c r="J6" s="50"/>
      <c r="K6" s="50"/>
      <c r="L6" s="50"/>
      <c r="M6" s="50"/>
      <c r="N6" s="50"/>
      <c r="O6" s="50"/>
      <c r="P6" s="50"/>
      <c r="Q6" s="50"/>
      <c r="R6" s="50"/>
      <c r="S6" s="50"/>
      <c r="T6" s="50"/>
      <c r="U6" s="50"/>
      <c r="V6" s="50"/>
      <c r="W6" s="50"/>
      <c r="X6" s="50"/>
      <c r="Y6" s="50"/>
      <c r="Z6" s="50"/>
    </row>
    <row r="7" spans="1:26" ht="12" customHeight="1">
      <c r="A7" s="81" t="s">
        <v>91</v>
      </c>
      <c r="B7" s="50"/>
      <c r="C7" s="50" t="s">
        <v>81</v>
      </c>
      <c r="D7" s="82" t="s">
        <v>92</v>
      </c>
      <c r="E7" s="83" t="s">
        <v>93</v>
      </c>
      <c r="F7" s="50"/>
      <c r="G7" s="50"/>
      <c r="H7" s="50"/>
      <c r="I7" s="50"/>
      <c r="J7" s="50"/>
      <c r="K7" s="50"/>
      <c r="L7" s="50"/>
      <c r="M7" s="50"/>
      <c r="N7" s="50"/>
      <c r="O7" s="50"/>
      <c r="P7" s="50"/>
      <c r="Q7" s="50"/>
      <c r="R7" s="50"/>
      <c r="S7" s="50"/>
      <c r="T7" s="50"/>
      <c r="U7" s="50"/>
      <c r="V7" s="50"/>
      <c r="W7" s="50"/>
      <c r="X7" s="50"/>
      <c r="Y7" s="50"/>
      <c r="Z7" s="50"/>
    </row>
    <row r="8" spans="1:26" ht="12" customHeight="1">
      <c r="A8" s="81" t="s">
        <v>94</v>
      </c>
      <c r="B8" s="50"/>
      <c r="C8" s="50" t="s">
        <v>81</v>
      </c>
      <c r="D8" s="82"/>
      <c r="E8" s="84"/>
      <c r="F8" s="50"/>
      <c r="G8" s="50"/>
      <c r="H8" s="50"/>
      <c r="I8" s="50"/>
      <c r="J8" s="50"/>
      <c r="K8" s="50"/>
      <c r="L8" s="50"/>
      <c r="M8" s="50"/>
      <c r="N8" s="50"/>
      <c r="O8" s="50"/>
      <c r="P8" s="50"/>
      <c r="Q8" s="50"/>
      <c r="R8" s="50"/>
      <c r="S8" s="50"/>
      <c r="T8" s="50"/>
      <c r="U8" s="50"/>
      <c r="V8" s="50"/>
      <c r="W8" s="50"/>
      <c r="X8" s="50"/>
      <c r="Y8" s="50"/>
      <c r="Z8" s="50"/>
    </row>
    <row r="9" spans="1:26" ht="12" customHeight="1">
      <c r="A9" s="50"/>
      <c r="B9" s="80" t="s">
        <v>95</v>
      </c>
      <c r="C9" s="80" t="s">
        <v>81</v>
      </c>
      <c r="D9" s="82" t="s">
        <v>96</v>
      </c>
      <c r="E9" s="83" t="s">
        <v>97</v>
      </c>
      <c r="F9" s="50"/>
      <c r="G9" s="50"/>
      <c r="H9" s="50"/>
      <c r="I9" s="50"/>
      <c r="J9" s="50"/>
      <c r="K9" s="50"/>
      <c r="L9" s="50"/>
      <c r="M9" s="50"/>
      <c r="N9" s="50"/>
      <c r="O9" s="50"/>
      <c r="P9" s="50"/>
      <c r="Q9" s="50"/>
      <c r="R9" s="50"/>
      <c r="S9" s="50"/>
      <c r="T9" s="50"/>
      <c r="U9" s="50"/>
      <c r="V9" s="50"/>
      <c r="W9" s="50"/>
      <c r="X9" s="50"/>
      <c r="Y9" s="50"/>
      <c r="Z9" s="50"/>
    </row>
    <row r="10" spans="1:26" ht="12" customHeight="1">
      <c r="A10" s="50"/>
      <c r="B10" s="80" t="s">
        <v>98</v>
      </c>
      <c r="C10" s="50" t="s">
        <v>81</v>
      </c>
      <c r="D10" s="82"/>
      <c r="E10" s="84"/>
      <c r="F10" s="50"/>
      <c r="G10" s="50"/>
      <c r="H10" s="50"/>
      <c r="I10" s="50"/>
      <c r="J10" s="50"/>
      <c r="K10" s="50"/>
      <c r="L10" s="50"/>
      <c r="M10" s="50"/>
      <c r="N10" s="50"/>
      <c r="O10" s="50"/>
      <c r="P10" s="50"/>
      <c r="Q10" s="50"/>
      <c r="R10" s="50"/>
      <c r="S10" s="50"/>
      <c r="T10" s="50"/>
      <c r="U10" s="50"/>
      <c r="V10" s="50"/>
      <c r="W10" s="50"/>
      <c r="X10" s="50"/>
      <c r="Y10" s="50"/>
      <c r="Z10" s="50"/>
    </row>
    <row r="11" spans="1:26" ht="12" customHeight="1">
      <c r="A11" s="50"/>
      <c r="B11" s="80" t="s">
        <v>99</v>
      </c>
      <c r="C11" s="50" t="s">
        <v>81</v>
      </c>
      <c r="D11" s="82" t="s">
        <v>100</v>
      </c>
      <c r="E11" s="83" t="s">
        <v>101</v>
      </c>
      <c r="F11" s="50"/>
      <c r="G11" s="50"/>
      <c r="H11" s="50"/>
      <c r="I11" s="50"/>
      <c r="J11" s="50"/>
      <c r="K11" s="50"/>
      <c r="L11" s="50"/>
      <c r="M11" s="50"/>
      <c r="N11" s="50"/>
      <c r="O11" s="50"/>
      <c r="P11" s="50"/>
      <c r="Q11" s="50"/>
      <c r="R11" s="50"/>
      <c r="S11" s="50"/>
      <c r="T11" s="50"/>
      <c r="U11" s="50"/>
      <c r="V11" s="50"/>
      <c r="W11" s="50"/>
      <c r="X11" s="50"/>
      <c r="Y11" s="50"/>
      <c r="Z11" s="50"/>
    </row>
    <row r="12" spans="1:26" ht="12" customHeight="1">
      <c r="A12" s="50"/>
      <c r="B12" s="82" t="s">
        <v>102</v>
      </c>
      <c r="C12" s="50" t="s">
        <v>81</v>
      </c>
      <c r="D12" s="82" t="s">
        <v>103</v>
      </c>
      <c r="E12" s="83" t="s">
        <v>104</v>
      </c>
      <c r="F12" s="50"/>
      <c r="G12" s="50"/>
      <c r="H12" s="50"/>
      <c r="I12" s="50"/>
      <c r="J12" s="50"/>
      <c r="K12" s="50"/>
      <c r="L12" s="50"/>
      <c r="M12" s="50"/>
      <c r="N12" s="50"/>
      <c r="O12" s="50"/>
      <c r="P12" s="50"/>
      <c r="Q12" s="50"/>
      <c r="R12" s="50"/>
      <c r="S12" s="50"/>
      <c r="T12" s="50"/>
      <c r="U12" s="50"/>
      <c r="V12" s="50"/>
      <c r="W12" s="50"/>
      <c r="X12" s="50"/>
      <c r="Y12" s="50"/>
      <c r="Z12" s="50"/>
    </row>
    <row r="13" spans="1:26" ht="12" customHeight="1">
      <c r="A13" s="50"/>
      <c r="B13" s="80" t="s">
        <v>105</v>
      </c>
      <c r="C13" s="50" t="s">
        <v>81</v>
      </c>
      <c r="D13" s="82" t="s">
        <v>106</v>
      </c>
      <c r="E13" s="83" t="s">
        <v>107</v>
      </c>
      <c r="F13" s="50"/>
      <c r="G13" s="50"/>
      <c r="H13" s="50"/>
      <c r="I13" s="50"/>
      <c r="J13" s="50"/>
      <c r="K13" s="50"/>
      <c r="L13" s="50"/>
      <c r="M13" s="50"/>
      <c r="N13" s="50"/>
      <c r="O13" s="50"/>
      <c r="P13" s="50"/>
      <c r="Q13" s="50"/>
      <c r="R13" s="50"/>
      <c r="S13" s="50"/>
      <c r="T13" s="50"/>
      <c r="U13" s="50"/>
      <c r="V13" s="50"/>
      <c r="W13" s="50"/>
      <c r="X13" s="50"/>
      <c r="Y13" s="50"/>
      <c r="Z13" s="50"/>
    </row>
    <row r="14" spans="1:26" ht="12" customHeight="1">
      <c r="A14" s="81" t="s">
        <v>108</v>
      </c>
      <c r="B14" s="80"/>
      <c r="C14" s="50"/>
      <c r="D14" s="82"/>
      <c r="E14" s="84"/>
      <c r="F14" s="50"/>
      <c r="G14" s="50"/>
      <c r="H14" s="50"/>
      <c r="I14" s="50"/>
      <c r="J14" s="50"/>
      <c r="K14" s="50"/>
      <c r="L14" s="50"/>
      <c r="M14" s="50"/>
      <c r="N14" s="50"/>
      <c r="O14" s="50"/>
      <c r="P14" s="50"/>
      <c r="Q14" s="50"/>
      <c r="R14" s="50"/>
      <c r="S14" s="50"/>
      <c r="T14" s="50"/>
      <c r="U14" s="50"/>
      <c r="V14" s="50"/>
      <c r="W14" s="50"/>
      <c r="X14" s="50"/>
      <c r="Y14" s="50"/>
      <c r="Z14" s="50"/>
    </row>
    <row r="15" spans="1:26" ht="12" customHeight="1">
      <c r="A15" s="80"/>
      <c r="B15" s="85" t="s">
        <v>109</v>
      </c>
      <c r="C15" s="50"/>
      <c r="D15" s="86" t="s">
        <v>110</v>
      </c>
      <c r="E15" s="87" t="s">
        <v>111</v>
      </c>
      <c r="F15" s="50"/>
      <c r="G15" s="50"/>
      <c r="H15" s="50"/>
      <c r="I15" s="50"/>
      <c r="J15" s="50"/>
      <c r="K15" s="50"/>
      <c r="L15" s="50"/>
      <c r="M15" s="50"/>
      <c r="N15" s="50"/>
      <c r="O15" s="50"/>
      <c r="P15" s="50"/>
      <c r="Q15" s="50"/>
      <c r="R15" s="50"/>
      <c r="S15" s="50"/>
      <c r="T15" s="50"/>
      <c r="U15" s="50"/>
      <c r="V15" s="50"/>
      <c r="W15" s="50"/>
      <c r="X15" s="50"/>
      <c r="Y15" s="50"/>
      <c r="Z15" s="50"/>
    </row>
    <row r="16" spans="1:26" ht="12" customHeight="1">
      <c r="A16" s="80"/>
      <c r="B16" s="50" t="s">
        <v>112</v>
      </c>
      <c r="C16" s="50" t="s">
        <v>81</v>
      </c>
      <c r="D16" s="82" t="s">
        <v>113</v>
      </c>
      <c r="E16" s="83" t="s">
        <v>114</v>
      </c>
      <c r="F16" s="50"/>
      <c r="G16" s="50"/>
      <c r="H16" s="50"/>
      <c r="I16" s="50"/>
      <c r="J16" s="50"/>
      <c r="K16" s="50"/>
      <c r="L16" s="50"/>
      <c r="M16" s="50"/>
      <c r="N16" s="50"/>
      <c r="O16" s="50"/>
      <c r="P16" s="50"/>
      <c r="Q16" s="50"/>
      <c r="R16" s="50"/>
      <c r="S16" s="50"/>
      <c r="T16" s="50"/>
      <c r="U16" s="50"/>
      <c r="V16" s="50"/>
      <c r="W16" s="50"/>
      <c r="X16" s="50"/>
      <c r="Y16" s="50"/>
      <c r="Z16" s="50"/>
    </row>
    <row r="17" spans="1:26" ht="12" customHeight="1">
      <c r="A17" s="80"/>
      <c r="B17" s="50" t="s">
        <v>115</v>
      </c>
      <c r="C17" s="50" t="s">
        <v>81</v>
      </c>
      <c r="D17" s="82" t="s">
        <v>116</v>
      </c>
      <c r="E17" s="83" t="s">
        <v>117</v>
      </c>
      <c r="F17" s="50"/>
      <c r="G17" s="50"/>
      <c r="H17" s="50"/>
      <c r="I17" s="50"/>
      <c r="J17" s="50"/>
      <c r="K17" s="50"/>
      <c r="L17" s="50"/>
      <c r="M17" s="50"/>
      <c r="N17" s="50"/>
      <c r="O17" s="50"/>
      <c r="P17" s="50"/>
      <c r="Q17" s="50"/>
      <c r="R17" s="50"/>
      <c r="S17" s="50"/>
      <c r="T17" s="50"/>
      <c r="U17" s="50"/>
      <c r="V17" s="50"/>
      <c r="W17" s="50"/>
      <c r="X17" s="50"/>
      <c r="Y17" s="50"/>
      <c r="Z17" s="50"/>
    </row>
    <row r="18" spans="1:26" ht="12" customHeight="1">
      <c r="A18" s="50"/>
      <c r="B18" s="80" t="s">
        <v>118</v>
      </c>
      <c r="C18" s="50" t="s">
        <v>81</v>
      </c>
      <c r="D18" s="50"/>
      <c r="E18" s="50"/>
      <c r="F18" s="50"/>
      <c r="G18" s="50"/>
      <c r="H18" s="50"/>
      <c r="I18" s="50"/>
      <c r="J18" s="50"/>
      <c r="K18" s="50"/>
      <c r="L18" s="50"/>
      <c r="M18" s="50"/>
      <c r="N18" s="50"/>
      <c r="O18" s="50"/>
      <c r="P18" s="50"/>
      <c r="Q18" s="50"/>
      <c r="R18" s="50"/>
      <c r="S18" s="50"/>
      <c r="T18" s="50"/>
      <c r="U18" s="50"/>
      <c r="V18" s="50"/>
      <c r="W18" s="50"/>
      <c r="X18" s="50"/>
      <c r="Y18" s="50"/>
      <c r="Z18" s="50"/>
    </row>
    <row r="19" spans="1:26" ht="12" customHeight="1">
      <c r="A19" s="50"/>
      <c r="B19" s="80" t="s">
        <v>119</v>
      </c>
      <c r="C19" s="50"/>
      <c r="D19" s="82" t="s">
        <v>120</v>
      </c>
      <c r="E19" s="83" t="s">
        <v>121</v>
      </c>
      <c r="F19" s="50"/>
      <c r="G19" s="50"/>
      <c r="H19" s="50"/>
      <c r="I19" s="50"/>
      <c r="J19" s="50"/>
      <c r="K19" s="50"/>
      <c r="L19" s="50"/>
      <c r="M19" s="50"/>
      <c r="N19" s="50"/>
      <c r="O19" s="50"/>
      <c r="P19" s="50"/>
      <c r="Q19" s="50"/>
      <c r="R19" s="50"/>
      <c r="S19" s="50"/>
      <c r="T19" s="50"/>
      <c r="U19" s="50"/>
      <c r="V19" s="50"/>
      <c r="W19" s="50"/>
      <c r="X19" s="50"/>
      <c r="Y19" s="50"/>
      <c r="Z19" s="50"/>
    </row>
    <row r="20" spans="1:26" ht="12" customHeight="1">
      <c r="A20" s="81" t="s">
        <v>122</v>
      </c>
      <c r="B20" s="50"/>
      <c r="C20" s="50" t="s">
        <v>81</v>
      </c>
      <c r="D20" s="82"/>
      <c r="E20" s="84"/>
      <c r="F20" s="50"/>
      <c r="G20" s="50"/>
      <c r="H20" s="50"/>
      <c r="I20" s="50"/>
      <c r="J20" s="50"/>
      <c r="K20" s="50"/>
      <c r="L20" s="50"/>
      <c r="M20" s="50"/>
      <c r="N20" s="50"/>
      <c r="O20" s="50"/>
      <c r="P20" s="50"/>
      <c r="Q20" s="50"/>
      <c r="R20" s="50"/>
      <c r="S20" s="50"/>
      <c r="T20" s="50"/>
      <c r="U20" s="50"/>
      <c r="V20" s="50"/>
      <c r="W20" s="50"/>
      <c r="X20" s="50"/>
      <c r="Y20" s="50"/>
      <c r="Z20" s="50"/>
    </row>
    <row r="21" spans="1:26" ht="12" customHeight="1">
      <c r="A21" s="50"/>
      <c r="B21" s="80" t="s">
        <v>123</v>
      </c>
      <c r="C21" s="50" t="s">
        <v>81</v>
      </c>
      <c r="D21" s="82" t="s">
        <v>124</v>
      </c>
      <c r="E21" s="83" t="s">
        <v>125</v>
      </c>
      <c r="F21" s="50"/>
      <c r="G21" s="50"/>
      <c r="H21" s="50"/>
      <c r="I21" s="50"/>
      <c r="J21" s="50"/>
      <c r="K21" s="50"/>
      <c r="L21" s="50"/>
      <c r="M21" s="50"/>
      <c r="N21" s="50"/>
      <c r="O21" s="50"/>
      <c r="P21" s="50"/>
      <c r="Q21" s="50"/>
      <c r="R21" s="50"/>
      <c r="S21" s="50"/>
      <c r="T21" s="50"/>
      <c r="U21" s="50"/>
      <c r="V21" s="50"/>
      <c r="W21" s="50"/>
      <c r="X21" s="50"/>
      <c r="Y21" s="50"/>
      <c r="Z21" s="50"/>
    </row>
    <row r="22" spans="1:26" ht="12" customHeight="1">
      <c r="A22" s="50"/>
      <c r="B22" s="80" t="s">
        <v>126</v>
      </c>
      <c r="C22" s="50" t="s">
        <v>81</v>
      </c>
      <c r="D22" s="82" t="s">
        <v>127</v>
      </c>
      <c r="E22" s="83" t="s">
        <v>128</v>
      </c>
      <c r="F22" s="50"/>
      <c r="G22" s="50"/>
      <c r="H22" s="50"/>
      <c r="I22" s="50"/>
      <c r="J22" s="50"/>
      <c r="K22" s="50"/>
      <c r="L22" s="50"/>
      <c r="M22" s="50"/>
      <c r="N22" s="50"/>
      <c r="O22" s="50"/>
      <c r="P22" s="50"/>
      <c r="Q22" s="50"/>
      <c r="R22" s="50"/>
      <c r="S22" s="50"/>
      <c r="T22" s="50"/>
      <c r="U22" s="50"/>
      <c r="V22" s="50"/>
      <c r="W22" s="50"/>
      <c r="X22" s="50"/>
      <c r="Y22" s="50"/>
      <c r="Z22" s="50"/>
    </row>
    <row r="23" spans="1:26" ht="12" customHeight="1">
      <c r="A23" s="81" t="s">
        <v>129</v>
      </c>
      <c r="B23" s="50"/>
      <c r="C23" s="50" t="s">
        <v>81</v>
      </c>
      <c r="D23" s="80" t="s">
        <v>130</v>
      </c>
      <c r="E23" s="83" t="s">
        <v>131</v>
      </c>
      <c r="F23" s="50"/>
      <c r="G23" s="50"/>
      <c r="H23" s="50"/>
      <c r="I23" s="50"/>
      <c r="J23" s="50"/>
      <c r="K23" s="50"/>
      <c r="L23" s="50"/>
      <c r="M23" s="50"/>
      <c r="N23" s="50"/>
      <c r="O23" s="50"/>
      <c r="P23" s="50"/>
      <c r="Q23" s="50"/>
      <c r="R23" s="50"/>
      <c r="S23" s="50"/>
      <c r="T23" s="50"/>
      <c r="U23" s="50"/>
      <c r="V23" s="50"/>
      <c r="W23" s="50"/>
      <c r="X23" s="50"/>
      <c r="Y23" s="50"/>
      <c r="Z23" s="50"/>
    </row>
    <row r="24" spans="1:26" ht="12" customHeight="1">
      <c r="A24" s="81" t="s">
        <v>132</v>
      </c>
      <c r="B24" s="50"/>
      <c r="C24" s="50" t="s">
        <v>81</v>
      </c>
      <c r="D24" s="80" t="s">
        <v>133</v>
      </c>
      <c r="E24" s="83" t="s">
        <v>134</v>
      </c>
      <c r="F24" s="50"/>
      <c r="G24" s="50"/>
      <c r="H24" s="50"/>
      <c r="I24" s="50"/>
      <c r="J24" s="50"/>
      <c r="K24" s="50"/>
      <c r="L24" s="50"/>
      <c r="M24" s="50"/>
      <c r="N24" s="50"/>
      <c r="O24" s="50"/>
      <c r="P24" s="50"/>
      <c r="Q24" s="50"/>
      <c r="R24" s="50"/>
      <c r="S24" s="50"/>
      <c r="T24" s="50"/>
      <c r="U24" s="50"/>
      <c r="V24" s="50"/>
      <c r="W24" s="50"/>
      <c r="X24" s="50"/>
      <c r="Y24" s="50"/>
      <c r="Z24" s="50"/>
    </row>
    <row r="25" spans="1:26" ht="12" customHeight="1">
      <c r="A25" s="81" t="s">
        <v>135</v>
      </c>
      <c r="B25" s="50"/>
      <c r="C25" s="50" t="s">
        <v>81</v>
      </c>
      <c r="D25" s="82" t="s">
        <v>136</v>
      </c>
      <c r="E25" s="83" t="s">
        <v>137</v>
      </c>
      <c r="F25" s="50"/>
      <c r="G25" s="50"/>
      <c r="H25" s="50"/>
      <c r="I25" s="50"/>
      <c r="J25" s="50"/>
      <c r="K25" s="50"/>
      <c r="L25" s="50"/>
      <c r="M25" s="50"/>
      <c r="N25" s="50"/>
      <c r="O25" s="50"/>
      <c r="P25" s="50"/>
      <c r="Q25" s="50"/>
      <c r="R25" s="50"/>
      <c r="S25" s="50"/>
      <c r="T25" s="50"/>
      <c r="U25" s="50"/>
      <c r="V25" s="50"/>
      <c r="W25" s="50"/>
      <c r="X25" s="50"/>
      <c r="Y25" s="50"/>
      <c r="Z25" s="50"/>
    </row>
    <row r="26" spans="1:26" ht="12" customHeight="1">
      <c r="A26" s="81" t="s">
        <v>138</v>
      </c>
      <c r="B26" s="50"/>
      <c r="C26" s="50" t="s">
        <v>81</v>
      </c>
      <c r="D26" s="82" t="s">
        <v>139</v>
      </c>
      <c r="E26" s="83" t="s">
        <v>140</v>
      </c>
      <c r="F26" s="50"/>
      <c r="G26" s="50"/>
      <c r="H26" s="50"/>
      <c r="I26" s="50"/>
      <c r="J26" s="50"/>
      <c r="K26" s="50"/>
      <c r="L26" s="50"/>
      <c r="M26" s="50"/>
      <c r="N26" s="50"/>
      <c r="O26" s="50"/>
      <c r="P26" s="50"/>
      <c r="Q26" s="50"/>
      <c r="R26" s="50"/>
      <c r="S26" s="50"/>
      <c r="T26" s="50"/>
      <c r="U26" s="50"/>
      <c r="V26" s="50"/>
      <c r="W26" s="50"/>
      <c r="X26" s="50"/>
      <c r="Y26" s="50"/>
      <c r="Z26" s="50"/>
    </row>
    <row r="27" spans="1:26" ht="12" customHeight="1">
      <c r="A27" s="81" t="s">
        <v>141</v>
      </c>
      <c r="B27" s="50"/>
      <c r="C27" s="50" t="s">
        <v>81</v>
      </c>
      <c r="D27" s="82" t="s">
        <v>142</v>
      </c>
      <c r="E27" s="83" t="s">
        <v>143</v>
      </c>
      <c r="F27" s="50"/>
      <c r="G27" s="50"/>
      <c r="H27" s="50"/>
      <c r="I27" s="50"/>
      <c r="J27" s="50"/>
      <c r="K27" s="50"/>
      <c r="L27" s="50"/>
      <c r="M27" s="50"/>
      <c r="N27" s="50"/>
      <c r="O27" s="50"/>
      <c r="P27" s="50"/>
      <c r="Q27" s="50"/>
      <c r="R27" s="50"/>
      <c r="S27" s="50"/>
      <c r="T27" s="50"/>
      <c r="U27" s="50"/>
      <c r="V27" s="50"/>
      <c r="W27" s="50"/>
      <c r="X27" s="50"/>
      <c r="Y27" s="50"/>
      <c r="Z27" s="50"/>
    </row>
    <row r="28" spans="1:26" ht="12" customHeight="1">
      <c r="A28" s="81" t="s">
        <v>144</v>
      </c>
      <c r="B28" s="50"/>
      <c r="C28" s="50"/>
      <c r="D28" s="82" t="s">
        <v>145</v>
      </c>
      <c r="E28" s="83" t="s">
        <v>146</v>
      </c>
      <c r="F28" s="50"/>
      <c r="G28" s="50"/>
      <c r="H28" s="50"/>
      <c r="I28" s="50"/>
      <c r="J28" s="50"/>
      <c r="K28" s="50"/>
      <c r="L28" s="50"/>
      <c r="M28" s="50"/>
      <c r="N28" s="50"/>
      <c r="O28" s="50"/>
      <c r="P28" s="50"/>
      <c r="Q28" s="50"/>
      <c r="R28" s="50"/>
      <c r="S28" s="50"/>
      <c r="T28" s="50"/>
      <c r="U28" s="50"/>
      <c r="V28" s="50"/>
      <c r="W28" s="50"/>
      <c r="X28" s="50"/>
      <c r="Y28" s="50"/>
      <c r="Z28" s="50"/>
    </row>
    <row r="29" spans="1:26" ht="12" customHeight="1">
      <c r="A29" s="81" t="s">
        <v>147</v>
      </c>
      <c r="B29" s="50"/>
      <c r="C29" s="50"/>
      <c r="D29" s="82" t="s">
        <v>148</v>
      </c>
      <c r="E29" s="83" t="s">
        <v>149</v>
      </c>
      <c r="F29" s="50"/>
      <c r="G29" s="50"/>
      <c r="H29" s="50"/>
      <c r="I29" s="50"/>
      <c r="J29" s="50"/>
      <c r="K29" s="50"/>
      <c r="L29" s="50"/>
      <c r="M29" s="50"/>
      <c r="N29" s="50"/>
      <c r="O29" s="50"/>
      <c r="P29" s="50"/>
      <c r="Q29" s="50"/>
      <c r="R29" s="50"/>
      <c r="S29" s="50"/>
      <c r="T29" s="50"/>
      <c r="U29" s="50"/>
      <c r="V29" s="50"/>
      <c r="W29" s="50"/>
      <c r="X29" s="50"/>
      <c r="Y29" s="50"/>
      <c r="Z29" s="50"/>
    </row>
    <row r="30" spans="1:26" ht="12" customHeight="1">
      <c r="A30" s="88" t="s">
        <v>150</v>
      </c>
      <c r="B30" s="50"/>
      <c r="C30" s="50" t="s">
        <v>81</v>
      </c>
      <c r="D30" s="82" t="s">
        <v>151</v>
      </c>
      <c r="E30" s="83" t="s">
        <v>152</v>
      </c>
      <c r="F30" s="50"/>
      <c r="G30" s="50"/>
      <c r="H30" s="50"/>
      <c r="I30" s="50"/>
      <c r="J30" s="50"/>
      <c r="K30" s="50"/>
      <c r="L30" s="50"/>
      <c r="M30" s="50"/>
      <c r="N30" s="50"/>
      <c r="O30" s="50"/>
      <c r="P30" s="50"/>
      <c r="Q30" s="50"/>
      <c r="R30" s="50"/>
      <c r="S30" s="50"/>
      <c r="T30" s="50"/>
      <c r="U30" s="50"/>
      <c r="V30" s="50"/>
      <c r="W30" s="50"/>
      <c r="X30" s="50"/>
      <c r="Y30" s="50"/>
      <c r="Z30" s="50"/>
    </row>
    <row r="31" spans="1:26" ht="12" customHeight="1">
      <c r="A31" s="81" t="s">
        <v>153</v>
      </c>
      <c r="B31" s="50"/>
      <c r="C31" s="50" t="s">
        <v>81</v>
      </c>
      <c r="D31" s="80"/>
      <c r="E31" s="84"/>
      <c r="F31" s="50"/>
      <c r="G31" s="50"/>
      <c r="H31" s="50"/>
      <c r="I31" s="50"/>
      <c r="J31" s="50"/>
      <c r="K31" s="50"/>
      <c r="L31" s="50"/>
      <c r="M31" s="50"/>
      <c r="N31" s="50"/>
      <c r="O31" s="50"/>
      <c r="P31" s="50"/>
      <c r="Q31" s="50"/>
      <c r="R31" s="50"/>
      <c r="S31" s="50"/>
      <c r="T31" s="50"/>
      <c r="U31" s="50"/>
      <c r="V31" s="50"/>
      <c r="W31" s="50"/>
      <c r="X31" s="50"/>
      <c r="Y31" s="50"/>
      <c r="Z31" s="50"/>
    </row>
    <row r="32" spans="1:26" ht="12" customHeight="1">
      <c r="A32" s="50"/>
      <c r="B32" s="80" t="s">
        <v>154</v>
      </c>
      <c r="C32" s="50" t="s">
        <v>81</v>
      </c>
      <c r="D32" s="82" t="s">
        <v>155</v>
      </c>
      <c r="E32" s="83" t="s">
        <v>156</v>
      </c>
      <c r="F32" s="50"/>
      <c r="G32" s="50"/>
      <c r="H32" s="50"/>
      <c r="I32" s="50"/>
      <c r="J32" s="50"/>
      <c r="K32" s="50"/>
      <c r="L32" s="50"/>
      <c r="M32" s="50"/>
      <c r="N32" s="50"/>
      <c r="O32" s="50"/>
      <c r="P32" s="50"/>
      <c r="Q32" s="50"/>
      <c r="R32" s="50"/>
      <c r="S32" s="50"/>
      <c r="T32" s="50"/>
      <c r="U32" s="50"/>
      <c r="V32" s="50"/>
      <c r="W32" s="50"/>
      <c r="X32" s="50"/>
      <c r="Y32" s="50"/>
      <c r="Z32" s="50"/>
    </row>
    <row r="33" spans="1:26" ht="12" customHeight="1">
      <c r="A33" s="80"/>
      <c r="B33" s="50"/>
      <c r="C33" s="50"/>
      <c r="D33" s="82"/>
      <c r="E33" s="84"/>
      <c r="F33" s="50"/>
      <c r="G33" s="50"/>
      <c r="H33" s="50"/>
      <c r="I33" s="50"/>
      <c r="J33" s="50"/>
      <c r="K33" s="50"/>
      <c r="L33" s="50"/>
      <c r="M33" s="50"/>
      <c r="N33" s="50"/>
      <c r="O33" s="50"/>
      <c r="P33" s="50"/>
      <c r="Q33" s="50"/>
      <c r="R33" s="50"/>
      <c r="S33" s="50"/>
      <c r="T33" s="50"/>
      <c r="U33" s="50"/>
      <c r="V33" s="50"/>
      <c r="W33" s="50"/>
      <c r="X33" s="50"/>
      <c r="Y33" s="50"/>
      <c r="Z33" s="50"/>
    </row>
    <row r="34" spans="1:26" ht="12" customHeight="1">
      <c r="A34" s="80"/>
      <c r="B34" s="50"/>
      <c r="C34" s="50"/>
      <c r="D34" s="82"/>
      <c r="E34" s="84"/>
      <c r="F34" s="50"/>
      <c r="G34" s="50"/>
      <c r="H34" s="50"/>
      <c r="I34" s="50"/>
      <c r="J34" s="50"/>
      <c r="K34" s="50"/>
      <c r="L34" s="50"/>
      <c r="M34" s="50"/>
      <c r="N34" s="50"/>
      <c r="O34" s="50"/>
      <c r="P34" s="50"/>
      <c r="Q34" s="50"/>
      <c r="R34" s="50"/>
      <c r="S34" s="50"/>
      <c r="T34" s="50"/>
      <c r="U34" s="50"/>
      <c r="V34" s="50"/>
      <c r="W34" s="50"/>
      <c r="X34" s="50"/>
      <c r="Y34" s="50"/>
      <c r="Z34" s="50"/>
    </row>
    <row r="35" spans="1:26" ht="15.75" customHeight="1">
      <c r="A35" s="89" t="s">
        <v>157</v>
      </c>
      <c r="B35" s="90"/>
      <c r="C35" s="90" t="s">
        <v>81</v>
      </c>
      <c r="D35" s="90"/>
      <c r="E35" s="90"/>
      <c r="F35" s="50"/>
      <c r="G35" s="50"/>
      <c r="H35" s="50"/>
      <c r="I35" s="50"/>
      <c r="J35" s="50"/>
      <c r="K35" s="50"/>
      <c r="L35" s="50"/>
      <c r="M35" s="50"/>
      <c r="N35" s="50"/>
      <c r="O35" s="50"/>
      <c r="P35" s="50"/>
      <c r="Q35" s="50"/>
      <c r="R35" s="50"/>
      <c r="S35" s="50"/>
      <c r="T35" s="50"/>
      <c r="U35" s="50"/>
      <c r="V35" s="50"/>
      <c r="W35" s="50"/>
      <c r="X35" s="50"/>
      <c r="Y35" s="50"/>
      <c r="Z35" s="50"/>
    </row>
    <row r="36" spans="1:26" ht="12" customHeight="1">
      <c r="A36" s="50"/>
      <c r="B36" s="88"/>
      <c r="C36" s="7"/>
      <c r="D36" s="7"/>
      <c r="E36" s="21"/>
      <c r="F36" s="50"/>
      <c r="G36" s="50"/>
      <c r="H36" s="50"/>
      <c r="I36" s="50"/>
      <c r="J36" s="50"/>
      <c r="K36" s="50"/>
      <c r="L36" s="50"/>
      <c r="M36" s="50"/>
      <c r="N36" s="50"/>
      <c r="O36" s="50"/>
      <c r="P36" s="50"/>
      <c r="Q36" s="50"/>
      <c r="R36" s="50"/>
      <c r="S36" s="50"/>
      <c r="T36" s="50"/>
      <c r="U36" s="50"/>
      <c r="V36" s="50"/>
      <c r="W36" s="50"/>
      <c r="X36" s="50"/>
      <c r="Y36" s="50"/>
      <c r="Z36" s="50"/>
    </row>
    <row r="37" spans="1:26" ht="12" customHeight="1">
      <c r="A37" s="50" t="s">
        <v>158</v>
      </c>
      <c r="B37" s="88"/>
      <c r="C37" s="7"/>
      <c r="D37" s="7"/>
      <c r="E37" s="21"/>
      <c r="F37" s="50"/>
      <c r="G37" s="50"/>
      <c r="H37" s="50"/>
      <c r="I37" s="50"/>
      <c r="J37" s="50"/>
      <c r="K37" s="50"/>
      <c r="L37" s="50"/>
      <c r="M37" s="50"/>
      <c r="N37" s="50"/>
      <c r="O37" s="50"/>
      <c r="P37" s="50"/>
      <c r="Q37" s="50"/>
      <c r="R37" s="50"/>
      <c r="S37" s="50"/>
      <c r="T37" s="50"/>
      <c r="U37" s="50"/>
      <c r="V37" s="50"/>
      <c r="W37" s="50"/>
      <c r="X37" s="50"/>
      <c r="Y37" s="50"/>
      <c r="Z37" s="50"/>
    </row>
    <row r="38" spans="1:26" ht="12" customHeight="1">
      <c r="A38" s="50" t="s">
        <v>159</v>
      </c>
      <c r="B38" s="88"/>
      <c r="C38" s="7"/>
      <c r="D38" s="7"/>
      <c r="E38" s="21"/>
      <c r="F38" s="50"/>
      <c r="G38" s="50"/>
      <c r="H38" s="50"/>
      <c r="I38" s="50"/>
      <c r="J38" s="50"/>
      <c r="K38" s="50"/>
      <c r="L38" s="50"/>
      <c r="M38" s="50"/>
      <c r="N38" s="50"/>
      <c r="O38" s="50"/>
      <c r="P38" s="50"/>
      <c r="Q38" s="50"/>
      <c r="R38" s="50"/>
      <c r="S38" s="50"/>
      <c r="T38" s="50"/>
      <c r="U38" s="50"/>
      <c r="V38" s="50"/>
      <c r="W38" s="50"/>
      <c r="X38" s="50"/>
      <c r="Y38" s="50"/>
      <c r="Z38" s="50"/>
    </row>
    <row r="39" spans="1:26" ht="12" customHeight="1">
      <c r="A39" s="50"/>
      <c r="B39" s="88"/>
      <c r="C39" s="7"/>
      <c r="D39" s="7"/>
      <c r="E39" s="21"/>
      <c r="F39" s="50"/>
      <c r="G39" s="50"/>
      <c r="H39" s="50"/>
      <c r="I39" s="50"/>
      <c r="J39" s="50"/>
      <c r="K39" s="50"/>
      <c r="L39" s="50"/>
      <c r="M39" s="50"/>
      <c r="N39" s="50"/>
      <c r="O39" s="50"/>
      <c r="P39" s="50"/>
      <c r="Q39" s="50"/>
      <c r="R39" s="50"/>
      <c r="S39" s="50"/>
      <c r="T39" s="50"/>
      <c r="U39" s="50"/>
      <c r="V39" s="50"/>
      <c r="W39" s="50"/>
      <c r="X39" s="50"/>
      <c r="Y39" s="50"/>
      <c r="Z39" s="50"/>
    </row>
    <row r="40" spans="1:26" ht="12" customHeight="1">
      <c r="A40" s="50" t="s">
        <v>160</v>
      </c>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ht="12" customHeight="1">
      <c r="A41" s="91" t="s">
        <v>161</v>
      </c>
      <c r="B41" s="21"/>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ht="12" customHeight="1">
      <c r="A42" s="50"/>
      <c r="B42" s="80" t="s">
        <v>162</v>
      </c>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ht="12" customHeight="1">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ht="12" customHeight="1">
      <c r="A44" s="80"/>
      <c r="B44" s="92" t="s">
        <v>163</v>
      </c>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ht="12" customHeight="1">
      <c r="A45" s="80"/>
      <c r="B45" s="93"/>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ht="12" customHeight="1">
      <c r="A46" s="50"/>
      <c r="B46" s="80" t="s">
        <v>164</v>
      </c>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ht="12" customHeight="1">
      <c r="A47" s="50"/>
      <c r="B47" s="50"/>
      <c r="C47" s="94"/>
      <c r="D47" s="50"/>
      <c r="E47" s="50"/>
      <c r="F47" s="50"/>
      <c r="G47" s="50"/>
      <c r="H47" s="50"/>
      <c r="I47" s="50"/>
      <c r="J47" s="50"/>
      <c r="K47" s="50"/>
      <c r="L47" s="50"/>
      <c r="M47" s="50"/>
      <c r="N47" s="50"/>
      <c r="O47" s="50"/>
      <c r="P47" s="50"/>
      <c r="Q47" s="50"/>
      <c r="R47" s="50"/>
      <c r="S47" s="50"/>
      <c r="T47" s="50"/>
      <c r="U47" s="50"/>
      <c r="V47" s="50"/>
      <c r="W47" s="50"/>
      <c r="X47" s="50"/>
      <c r="Y47" s="50"/>
      <c r="Z47" s="50"/>
    </row>
    <row r="48" spans="1:26" ht="12" customHeight="1">
      <c r="A48" s="95" t="s">
        <v>165</v>
      </c>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ht="12" customHeight="1">
      <c r="A49" s="80" t="s">
        <v>166</v>
      </c>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ht="12" customHeight="1">
      <c r="A50" s="80"/>
      <c r="B50" s="80" t="s">
        <v>167</v>
      </c>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ht="12" customHeight="1">
      <c r="A51" s="80"/>
      <c r="B51" s="8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ht="12" customHeight="1">
      <c r="A52" s="80"/>
      <c r="B52" s="93" t="s">
        <v>168</v>
      </c>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ht="12" customHeight="1">
      <c r="A53" s="80"/>
      <c r="B53" s="93"/>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ht="12" customHeight="1">
      <c r="A54" s="80"/>
      <c r="B54" s="96" t="s">
        <v>169</v>
      </c>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ht="12" customHeight="1">
      <c r="A55" s="80"/>
      <c r="B55" s="97"/>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ht="12" customHeight="1">
      <c r="A56" s="80" t="s">
        <v>170</v>
      </c>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ht="12" customHeight="1">
      <c r="A57" s="80" t="s">
        <v>171</v>
      </c>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ht="12" customHeight="1">
      <c r="A58" s="80"/>
      <c r="B58" s="80" t="s">
        <v>172</v>
      </c>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ht="12" customHeight="1">
      <c r="A59" s="98" t="s">
        <v>173</v>
      </c>
      <c r="B59" s="99"/>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ht="12" customHeight="1">
      <c r="A60" s="100" t="s">
        <v>174</v>
      </c>
      <c r="B60" s="101"/>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ht="12" customHeight="1">
      <c r="A61" s="102"/>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ht="12" hidden="1" customHeight="1">
      <c r="A62" s="80"/>
      <c r="B62" s="93"/>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ht="12" customHeight="1">
      <c r="A63" s="103" t="s">
        <v>175</v>
      </c>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ht="12" customHeight="1">
      <c r="A64" s="80" t="s">
        <v>176</v>
      </c>
      <c r="B64" s="8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ht="12" customHeight="1">
      <c r="A65" s="98" t="s">
        <v>177</v>
      </c>
      <c r="B65" s="104"/>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ht="12" customHeight="1">
      <c r="A66" s="80" t="s">
        <v>178</v>
      </c>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ht="12" customHeight="1">
      <c r="A67" s="80"/>
      <c r="B67" s="80" t="s">
        <v>179</v>
      </c>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ht="12" customHeight="1">
      <c r="A68" s="80" t="s">
        <v>180</v>
      </c>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ht="12" customHeight="1">
      <c r="A69" s="50"/>
      <c r="B69" s="80" t="s">
        <v>181</v>
      </c>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ht="7.5" customHeight="1">
      <c r="A70" s="8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ht="9.75" customHeight="1">
      <c r="A71" s="80" t="s">
        <v>182</v>
      </c>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ht="12" customHeight="1">
      <c r="A72" s="80"/>
      <c r="B72" s="92" t="s">
        <v>183</v>
      </c>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ht="12"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ht="0.75" customHeight="1">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ht="12" customHeight="1">
      <c r="A75" s="95" t="s">
        <v>184</v>
      </c>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ht="12" customHeight="1">
      <c r="A76" s="101" t="s">
        <v>185</v>
      </c>
      <c r="B76" s="50"/>
      <c r="C76" s="105"/>
      <c r="D76" s="58"/>
      <c r="E76" s="4"/>
      <c r="F76" s="4"/>
      <c r="G76" s="4"/>
      <c r="H76" s="4"/>
      <c r="I76" s="4"/>
      <c r="J76" s="50"/>
      <c r="K76" s="50"/>
      <c r="L76" s="50"/>
      <c r="M76" s="50"/>
      <c r="N76" s="50"/>
      <c r="O76" s="50"/>
      <c r="P76" s="50"/>
      <c r="Q76" s="50"/>
      <c r="R76" s="50"/>
      <c r="S76" s="50"/>
      <c r="T76" s="50"/>
      <c r="U76" s="50"/>
      <c r="V76" s="50"/>
      <c r="W76" s="50"/>
      <c r="X76" s="50"/>
      <c r="Y76" s="50"/>
      <c r="Z76" s="50"/>
    </row>
    <row r="77" spans="1:26" ht="11.25" customHeight="1">
      <c r="A77" s="80"/>
      <c r="B77" s="50" t="s">
        <v>186</v>
      </c>
      <c r="C77" s="105"/>
      <c r="D77" s="106"/>
      <c r="E77" s="106"/>
      <c r="F77" s="106"/>
      <c r="G77" s="106"/>
      <c r="H77" s="106"/>
      <c r="I77" s="4"/>
      <c r="J77" s="50"/>
      <c r="K77" s="50"/>
      <c r="L77" s="50"/>
      <c r="M77" s="50"/>
      <c r="N77" s="50"/>
      <c r="O77" s="50"/>
      <c r="P77" s="50"/>
      <c r="Q77" s="50"/>
      <c r="R77" s="50"/>
      <c r="S77" s="50"/>
      <c r="T77" s="50"/>
      <c r="U77" s="50"/>
      <c r="V77" s="50"/>
      <c r="W77" s="50"/>
      <c r="X77" s="50"/>
      <c r="Y77" s="50"/>
      <c r="Z77" s="50"/>
    </row>
    <row r="78" spans="1:26" ht="12" customHeight="1">
      <c r="A78" s="101" t="s">
        <v>187</v>
      </c>
      <c r="B78" s="50"/>
      <c r="C78" s="105"/>
      <c r="D78" s="106"/>
      <c r="E78" s="106"/>
      <c r="F78" s="106"/>
      <c r="G78" s="106"/>
      <c r="H78" s="106"/>
      <c r="I78" s="4"/>
      <c r="J78" s="50"/>
      <c r="K78" s="50"/>
      <c r="L78" s="50"/>
      <c r="M78" s="50"/>
      <c r="N78" s="50"/>
      <c r="O78" s="50"/>
      <c r="P78" s="50"/>
      <c r="Q78" s="50"/>
      <c r="R78" s="50"/>
      <c r="S78" s="50"/>
      <c r="T78" s="50"/>
      <c r="U78" s="50"/>
      <c r="V78" s="50"/>
      <c r="W78" s="50"/>
      <c r="X78" s="50"/>
      <c r="Y78" s="50"/>
      <c r="Z78" s="50"/>
    </row>
    <row r="79" spans="1:26" ht="11.25" customHeight="1">
      <c r="A79" s="50"/>
      <c r="B79" s="50" t="s">
        <v>188</v>
      </c>
      <c r="C79" s="105"/>
      <c r="D79" s="106"/>
      <c r="E79" s="106"/>
      <c r="F79" s="106"/>
      <c r="G79" s="106"/>
      <c r="H79" s="106"/>
      <c r="I79" s="4"/>
      <c r="J79" s="50"/>
      <c r="K79" s="50"/>
      <c r="L79" s="50"/>
      <c r="M79" s="50"/>
      <c r="N79" s="50"/>
      <c r="O79" s="50"/>
      <c r="P79" s="50"/>
      <c r="Q79" s="50"/>
      <c r="R79" s="50"/>
      <c r="S79" s="50"/>
      <c r="T79" s="50"/>
      <c r="U79" s="50"/>
      <c r="V79" s="50"/>
      <c r="W79" s="50"/>
      <c r="X79" s="50"/>
      <c r="Y79" s="50"/>
      <c r="Z79" s="50"/>
    </row>
    <row r="80" spans="1:26" ht="12" customHeight="1">
      <c r="A80" s="8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ht="12" customHeight="1">
      <c r="A81" s="8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ht="3.75" customHeight="1">
      <c r="A82" s="8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ht="12" customHeight="1">
      <c r="A83" s="82"/>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ht="12" customHeight="1">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ht="12" customHeight="1">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ht="12" customHeight="1">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ht="12" customHeight="1">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ht="12" customHeight="1">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ht="12" customHeight="1">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ht="12" customHeight="1">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ht="12" customHeight="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ht="12" customHeight="1">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ht="12" customHeight="1">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ht="12" customHeight="1">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ht="12" customHeight="1">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ht="12" customHeight="1">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ht="12" customHeight="1">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ht="12" customHeight="1">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ht="12" customHeight="1">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ht="12" customHeight="1">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2" customHeight="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2" customHeight="1">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2" customHeight="1">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2" customHeight="1">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2" customHeight="1">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2" customHeight="1">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2" customHeight="1">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2" customHeight="1">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2" customHeight="1">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2" customHeight="1">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2" customHeight="1">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2" customHeight="1">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2" customHeight="1">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2" customHeight="1">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2" customHeight="1">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2" customHeight="1">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2" customHeight="1">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2" customHeight="1">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2" customHeight="1">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2" customHeight="1">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2" customHeight="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2" customHeight="1">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2" customHeight="1">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2" customHeight="1">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2" customHeight="1">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2" customHeight="1">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2" customHeight="1">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2" customHeight="1">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2" customHeight="1">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2" customHeight="1">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2" customHeight="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2" customHeight="1">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2" customHeight="1">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2" customHeight="1">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2" customHeight="1">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2" customHeight="1">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2" customHeight="1">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2" customHeight="1">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2" customHeight="1">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2" customHeight="1">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2" customHeight="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2" customHeight="1">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2" customHeight="1">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2" customHeight="1">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2" customHeight="1">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2" customHeight="1">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2" customHeight="1">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2" customHeight="1">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2" customHeight="1">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2" customHeight="1">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2" customHeight="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2" customHeight="1">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2" customHeight="1">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2" customHeight="1">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2" customHeight="1">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2" customHeight="1">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2" customHeight="1">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2" customHeight="1">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2" customHeight="1">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2" customHeight="1">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2" customHeight="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2" customHeight="1">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2" customHeight="1">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2" customHeight="1">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2" customHeight="1">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2" customHeight="1">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2" customHeight="1">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2" customHeight="1">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2" customHeight="1">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2" customHeight="1">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2" customHeight="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2" customHeight="1">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2" customHeight="1">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2" customHeight="1">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2" customHeight="1">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2" customHeight="1">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2" customHeight="1">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2" customHeight="1">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2" customHeight="1">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2" customHeight="1">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2" customHeight="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2" customHeight="1">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2" customHeight="1">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2" customHeight="1">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2" customHeight="1">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2" customHeight="1">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2" customHeight="1">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2" customHeight="1">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2" customHeight="1">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2" customHeight="1">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2" customHeight="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2" customHeight="1">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2" customHeight="1">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2" customHeight="1">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2" customHeight="1">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2" customHeight="1">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2" customHeight="1">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2" customHeight="1">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2" customHeight="1">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2" customHeight="1">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2" customHeight="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2" customHeight="1">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2" customHeight="1">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2" customHeight="1">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2" customHeight="1">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2" customHeight="1">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2" customHeight="1">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2" customHeight="1">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2" customHeight="1">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2" customHeight="1">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2" customHeight="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2" customHeight="1">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2" customHeight="1">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2" customHeight="1">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2" customHeight="1">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2" customHeight="1">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2" customHeight="1">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2" customHeight="1">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2" customHeight="1">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2" customHeight="1">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2" customHeight="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2" customHeight="1">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2" customHeight="1">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2" customHeight="1">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2" customHeight="1">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2" customHeight="1">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2" customHeight="1">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2" customHeight="1">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2" customHeight="1">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2" customHeight="1">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2" customHeight="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2" customHeight="1">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2" customHeight="1">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2" customHeight="1">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2" customHeight="1">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2" customHeight="1">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2" customHeight="1">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2" customHeight="1">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2" customHeight="1">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2" customHeight="1">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2" customHeight="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2" customHeight="1">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2" customHeight="1">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2" customHeight="1">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2" customHeight="1">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2" customHeight="1">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2" customHeight="1">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2" customHeight="1">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2" customHeight="1">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2" customHeight="1">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2" customHeight="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2" customHeight="1">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2" customHeight="1">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2" customHeight="1">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2" customHeight="1">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2" customHeight="1">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2" customHeight="1">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2" customHeight="1">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2" customHeight="1">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2" customHeight="1">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2" customHeight="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2" customHeight="1">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2" customHeight="1">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2" customHeight="1">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2" customHeight="1">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2" customHeight="1">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2" customHeight="1">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2" customHeight="1">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2" customHeight="1">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2" customHeight="1">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2" customHeight="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2" customHeight="1">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2" customHeight="1">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2" customHeight="1">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2" customHeight="1">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2" customHeight="1">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2" customHeight="1">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2" customHeight="1">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2" customHeight="1">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2" customHeight="1">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2" customHeight="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2" customHeight="1">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2" customHeight="1">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2" customHeight="1">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2" customHeight="1">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2" customHeight="1">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2" customHeight="1">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2" customHeight="1">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2" customHeight="1">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2" customHeight="1">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2" customHeight="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2" customHeight="1">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2" customHeight="1">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2" customHeight="1">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2" customHeight="1">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2" customHeight="1">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2" customHeight="1">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2" customHeight="1">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2" customHeight="1">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2" customHeight="1">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2" customHeight="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2" customHeight="1">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2" customHeight="1">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2" customHeight="1">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2" customHeight="1">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2" customHeight="1">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2" customHeight="1">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2" customHeight="1">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2" customHeight="1">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2" customHeight="1">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2" customHeight="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2" customHeight="1">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2" customHeight="1">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2" customHeight="1">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2" customHeight="1">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2" customHeight="1">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2" customHeight="1">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2" customHeight="1">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2" customHeight="1">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2" customHeight="1">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2" customHeight="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2" customHeight="1">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2" customHeight="1">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2" customHeight="1">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2" customHeight="1">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2" customHeight="1">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2" customHeight="1">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2" customHeight="1">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2" customHeight="1">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2" customHeight="1">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2" customHeight="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2" customHeight="1">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2" customHeight="1">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2" customHeight="1">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2" customHeight="1">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2" customHeight="1">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2" customHeight="1">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2" customHeight="1">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2" customHeight="1">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2" customHeight="1">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2" customHeight="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2" customHeight="1">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2" customHeight="1">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2" customHeight="1">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2" customHeight="1">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2" customHeight="1">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2" customHeight="1">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2" customHeight="1">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2" customHeight="1">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2" customHeight="1">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2" customHeight="1">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2" customHeight="1">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2" customHeight="1">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2" customHeight="1">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2" customHeight="1">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2" customHeight="1">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2" customHeight="1">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2" customHeight="1">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2" customHeight="1">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2" customHeight="1">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2" customHeight="1">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2" customHeight="1">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2" customHeight="1">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2" customHeight="1">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2" customHeight="1">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2" customHeight="1">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2" customHeight="1">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2" customHeight="1">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2" customHeight="1">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2" customHeight="1">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2" customHeight="1">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2" customHeight="1">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2" customHeight="1">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2" customHeight="1">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2" customHeight="1">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2" customHeight="1">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2" customHeight="1">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2" customHeight="1">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2" customHeight="1">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2" customHeight="1">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2" customHeight="1">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2" customHeight="1">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2" customHeight="1">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2" customHeight="1">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2" customHeight="1">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2" customHeight="1">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2" customHeight="1">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2" customHeight="1">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2" customHeight="1">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2" customHeight="1">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2" customHeight="1">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2" customHeight="1">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2" customHeight="1">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2" customHeight="1">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2" customHeight="1">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2" customHeight="1">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2" customHeight="1">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2" customHeight="1">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2" customHeight="1">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2" customHeight="1">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2" customHeight="1">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2" customHeight="1">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2" customHeight="1">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2" customHeight="1">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2" customHeight="1">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2" customHeight="1">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2" customHeight="1">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2" customHeight="1">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2" customHeight="1">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2" customHeight="1">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2" customHeight="1">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2" customHeight="1">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2" customHeight="1">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2" customHeight="1">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2" customHeight="1">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2" customHeight="1">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2" customHeight="1">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2" customHeight="1">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2" customHeight="1">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2" customHeight="1">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2" customHeight="1">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2" customHeight="1">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2" customHeight="1">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2" customHeight="1">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2" customHeight="1">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2" customHeight="1">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2" customHeight="1">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2" customHeight="1">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2" customHeight="1">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2" customHeight="1">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2" customHeight="1">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2" customHeight="1">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2" customHeight="1">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2" customHeight="1">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2" customHeight="1">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2" customHeight="1">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2" customHeight="1">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2" customHeight="1">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2" customHeight="1">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2" customHeight="1">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2" customHeight="1">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2" customHeight="1">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2" customHeight="1">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2" customHeight="1">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2" customHeight="1">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2" customHeight="1">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2" customHeight="1">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2" customHeight="1">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2" customHeight="1">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2" customHeight="1">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2" customHeight="1">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2" customHeight="1">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2" customHeight="1">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2" customHeight="1">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2" customHeight="1">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2" customHeight="1">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2" customHeight="1">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2" customHeight="1">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2" customHeight="1">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2" customHeight="1">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2" customHeight="1">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2" customHeight="1">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2" customHeight="1">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2" customHeight="1">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2"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2" customHeight="1">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2" customHeight="1">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2" customHeight="1">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2" customHeight="1">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2" customHeight="1">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2"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2"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2" customHeight="1">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2" customHeight="1">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2" customHeight="1">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2" customHeight="1">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2" customHeight="1">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2" customHeight="1">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2" customHeight="1">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2" customHeight="1">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2" customHeight="1">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2" customHeight="1">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2" customHeight="1">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2" customHeight="1">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2" customHeight="1">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2" customHeight="1">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2" customHeight="1">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2" customHeight="1">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2" customHeight="1">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2" customHeight="1">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2" customHeight="1">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2" customHeight="1">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2" customHeight="1">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2" customHeight="1">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2" customHeight="1">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2" customHeight="1">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2" customHeight="1">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2" customHeight="1">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2" customHeight="1">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2" customHeight="1">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2" customHeight="1">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2" customHeight="1">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2" customHeight="1">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2" customHeight="1">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2" customHeight="1">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2" customHeight="1">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2" customHeight="1">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2" customHeight="1">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2" customHeight="1">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2" customHeight="1">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2" customHeight="1">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2" customHeight="1">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2" customHeight="1">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2" customHeight="1">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2" customHeight="1">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2" customHeight="1">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2" customHeight="1">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2" customHeight="1">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2" customHeight="1">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2" customHeight="1">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2" customHeight="1">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2" customHeight="1">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2" customHeight="1">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2" customHeight="1">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2" customHeight="1">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2" customHeight="1">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2" customHeight="1">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2" customHeight="1">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2" customHeight="1">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2" customHeight="1">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2" customHeight="1">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2" customHeight="1">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2" customHeight="1">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2" customHeight="1">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2" customHeight="1">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2" customHeight="1">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2" customHeight="1">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2" customHeight="1">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2" customHeight="1">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2" customHeight="1">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2" customHeight="1">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2" customHeight="1">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2" customHeight="1">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2" customHeight="1">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2" customHeight="1">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2" customHeight="1">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2" customHeight="1">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2" customHeight="1">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2" customHeight="1">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2" customHeight="1">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2" customHeight="1">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2" customHeight="1">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2" customHeight="1">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2" customHeight="1">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2" customHeight="1">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2" customHeight="1">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2" customHeight="1">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2" customHeight="1">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2" customHeight="1">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2" customHeight="1">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2" customHeight="1">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2" customHeight="1">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2" customHeight="1">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2" customHeight="1">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2" customHeight="1">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2" customHeight="1">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2" customHeight="1">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2" customHeight="1">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2" customHeight="1">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2" customHeight="1">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2" customHeight="1">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2" customHeight="1">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2" customHeight="1">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2" customHeight="1">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2" customHeight="1">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2" customHeight="1">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2" customHeight="1">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2" customHeight="1">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2" customHeight="1">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2" customHeight="1">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2" customHeight="1">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2" customHeight="1">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2" customHeight="1">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2" customHeight="1">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2" customHeight="1">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2" customHeight="1">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2" customHeight="1">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2" customHeight="1">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2" customHeight="1">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2" customHeight="1">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2" customHeight="1">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2" customHeight="1">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2" customHeight="1">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2" customHeight="1">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2" customHeight="1">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2" customHeight="1">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2" customHeight="1">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2" customHeight="1">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2" customHeight="1">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2" customHeight="1">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2" customHeight="1">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2" customHeight="1">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2" customHeight="1">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2" customHeight="1">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2" customHeight="1">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2" customHeight="1">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2" customHeight="1">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2" customHeight="1">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2" customHeight="1">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2" customHeight="1">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2" customHeight="1">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2" customHeight="1">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2" customHeight="1">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2" customHeight="1">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2" customHeight="1">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2" customHeight="1">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2" customHeight="1">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2" customHeight="1">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2" customHeight="1">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2" customHeight="1">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2" customHeight="1">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2" customHeight="1">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2" customHeight="1">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2" customHeight="1">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2" customHeight="1">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2" customHeight="1">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2" customHeight="1">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2" customHeight="1">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2" customHeight="1">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2" customHeight="1">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2" customHeight="1">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2" customHeight="1">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2" customHeight="1">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2" customHeight="1">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2" customHeight="1">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2" customHeight="1">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2" customHeight="1">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2" customHeight="1">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2" customHeight="1">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2" customHeight="1">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2" customHeight="1">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2" customHeight="1">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2" customHeight="1">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2" customHeight="1">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2" customHeight="1">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2" customHeight="1">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2" customHeight="1">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2" customHeight="1">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2" customHeight="1">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2" customHeight="1">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2" customHeight="1">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2" customHeight="1">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2" customHeight="1">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2" customHeight="1">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2" customHeight="1">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2" customHeight="1">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2" customHeight="1">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2" customHeight="1">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2" customHeight="1">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2" customHeight="1">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2" customHeight="1">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2" customHeight="1">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2" customHeight="1">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2" customHeight="1">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2" customHeight="1">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2" customHeight="1">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2" customHeight="1">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2" customHeight="1">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2" customHeight="1">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2" customHeight="1">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2" customHeight="1">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2" customHeight="1">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2" customHeight="1">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2" customHeight="1">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2" customHeight="1">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2" customHeight="1">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2" customHeight="1">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2" customHeight="1">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2" customHeight="1">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2" customHeight="1">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2" customHeight="1">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2" customHeight="1">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2" customHeight="1">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2" customHeight="1">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2" customHeight="1">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2" customHeight="1">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2" customHeight="1">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2" customHeight="1">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2" customHeight="1">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2" customHeight="1">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2" customHeight="1">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2" customHeight="1">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2" customHeight="1">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2" customHeight="1">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2" customHeight="1">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2" customHeight="1">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2" customHeight="1">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2" customHeight="1">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2" customHeight="1">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2" customHeight="1">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2" customHeight="1">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2" customHeight="1">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2" customHeight="1">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2" customHeight="1">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2" customHeight="1">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2" customHeight="1">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2" customHeight="1">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2" customHeight="1">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2" customHeight="1">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2" customHeight="1">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2" customHeight="1">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2" customHeight="1">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2" customHeight="1">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2" customHeight="1">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2" customHeight="1">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2" customHeight="1">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2" customHeight="1">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2" customHeight="1">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2" customHeight="1">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2" customHeight="1">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2" customHeight="1">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2" customHeight="1">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2" customHeight="1">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2" customHeight="1">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2" customHeight="1">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2" customHeight="1">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2" customHeight="1">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2" customHeight="1">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2" customHeight="1">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2" customHeight="1">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2" customHeight="1">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2" customHeight="1">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2" customHeight="1">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2" customHeight="1">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2" customHeight="1">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2" customHeight="1">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2" customHeight="1">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2" customHeight="1">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2" customHeight="1">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2" customHeight="1">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2" customHeight="1">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2" customHeight="1">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2" customHeight="1">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2" customHeight="1">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2" customHeight="1">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2" customHeight="1">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2" customHeight="1">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2" customHeight="1">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2" customHeight="1">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2" customHeight="1">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2" customHeight="1">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2" customHeight="1">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2" customHeight="1">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2" customHeight="1">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2" customHeight="1">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2" customHeight="1">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2" customHeight="1">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2" customHeight="1">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2" customHeight="1">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2" customHeight="1">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2" customHeight="1">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2" customHeight="1">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2" customHeight="1">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2" customHeight="1">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2" customHeight="1">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2" customHeight="1">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2" customHeight="1">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2" customHeight="1">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2" customHeight="1">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2" customHeight="1">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2" customHeight="1">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2" customHeight="1">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2" customHeight="1">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2" customHeight="1">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2" customHeight="1">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2" customHeight="1">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2" customHeight="1">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2" customHeight="1">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2" customHeight="1">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2" customHeight="1">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2" customHeight="1">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2" customHeight="1">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2" customHeight="1">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2" customHeight="1">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2" customHeight="1">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2" customHeight="1">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2" customHeight="1">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2" customHeight="1">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2" customHeight="1">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2" customHeight="1">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2" customHeight="1">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2" customHeight="1">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2" customHeight="1">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2" customHeight="1">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2" customHeight="1">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2" customHeight="1">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2" customHeight="1">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2" customHeight="1">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2" customHeight="1">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2" customHeight="1">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2" customHeight="1">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2" customHeight="1">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2" customHeight="1">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2" customHeight="1">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2" customHeight="1">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2" customHeight="1">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2" customHeight="1">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2" customHeight="1">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2" customHeight="1">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2" customHeight="1">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2" customHeight="1">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2" customHeight="1">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2" customHeight="1">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2" customHeight="1">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2" customHeight="1">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2" customHeight="1">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2" customHeight="1">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2" customHeight="1">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2" customHeight="1">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2" customHeight="1">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2" customHeight="1">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2" customHeight="1">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2" customHeight="1">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2" customHeight="1">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2" customHeight="1">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2" customHeight="1">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2" customHeight="1">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2" customHeight="1">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2" customHeight="1">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2" customHeight="1">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2" customHeight="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2" customHeight="1">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2" customHeight="1">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2" customHeight="1">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2" customHeight="1">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2" customHeight="1">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2" customHeight="1">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2" customHeight="1">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2" customHeight="1">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2" customHeight="1">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2" customHeight="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2" customHeight="1">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2" customHeight="1">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2" customHeight="1">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2" customHeight="1">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2" customHeight="1">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2" customHeight="1">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2" customHeight="1">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2" customHeight="1">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2" customHeight="1">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2" customHeight="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2" customHeight="1">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2" customHeight="1">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2" customHeight="1">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2" customHeight="1">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2" customHeight="1">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2" customHeight="1">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2" customHeight="1">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2" customHeight="1">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2" customHeight="1">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2" customHeight="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2" customHeight="1">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2" customHeight="1">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2" customHeight="1">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2" customHeight="1">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2" customHeight="1">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2" customHeight="1">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2" customHeight="1">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2" customHeight="1">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2" customHeight="1">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2" customHeight="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2" customHeight="1">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2" customHeight="1">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2" customHeight="1">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2" customHeight="1">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2" customHeight="1">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2" customHeight="1">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2" customHeight="1">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2" customHeight="1">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2" customHeight="1">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2" customHeight="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2" customHeight="1">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2" customHeight="1">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2" customHeight="1">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2" customHeight="1">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2" customHeight="1">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2" customHeight="1">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2" customHeight="1">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2" customHeight="1">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2" customHeight="1">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2" customHeight="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2" customHeight="1">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2" customHeight="1">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2" customHeight="1">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2" customHeight="1">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2" customHeight="1">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2" customHeight="1">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2" customHeight="1">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2" customHeight="1">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2" customHeight="1">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2" customHeight="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2" customHeight="1">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2" customHeight="1">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2" customHeight="1">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2" customHeight="1">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2" customHeight="1">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2" customHeight="1">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2" customHeight="1">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2" customHeight="1">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2" customHeight="1">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2" customHeight="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2" customHeight="1">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2" customHeight="1">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2" customHeight="1">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2" customHeight="1">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2" customHeight="1">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2" customHeight="1">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2" customHeight="1">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2" customHeight="1">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2" customHeight="1">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2" customHeight="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2" customHeight="1">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2" customHeight="1">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2" customHeight="1">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2" customHeight="1">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2" customHeight="1">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2" customHeight="1">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2" customHeight="1">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2" customHeight="1">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2" customHeight="1">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2" customHeight="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2" customHeight="1">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2" customHeight="1">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2" customHeight="1">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2" customHeight="1">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2" customHeight="1">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2" customHeight="1">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2" customHeight="1">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2" customHeight="1">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2" customHeight="1">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2" customHeight="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2" customHeight="1">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2" customHeight="1">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2" customHeight="1">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2" customHeight="1">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2" customHeight="1">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2" customHeight="1">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2" customHeight="1">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2" customHeight="1">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2" customHeight="1">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2" customHeight="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2" customHeight="1">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2" customHeight="1">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2" customHeight="1">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2" customHeight="1">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2" customHeight="1">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2" customHeight="1">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2" customHeight="1">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2" customHeight="1">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2" customHeight="1">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2" customHeight="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2" customHeight="1">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2" customHeight="1">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2" customHeight="1">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2" customHeight="1">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2" customHeight="1">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2" customHeight="1">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2" customHeight="1">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2" customHeight="1">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2" customHeight="1">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2" customHeight="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2" customHeight="1">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2" customHeight="1">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2" customHeight="1">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2" customHeight="1">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2" customHeight="1">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2" customHeight="1">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2" customHeight="1">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2" customHeight="1">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2" customHeight="1">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2" customHeight="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2" customHeight="1">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2" customHeight="1">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2" customHeight="1">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2" customHeight="1">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2" customHeight="1">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2" customHeight="1">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2" customHeight="1">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2" customHeight="1">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2" customHeight="1">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2" customHeight="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2" customHeight="1">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2" customHeight="1">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2" customHeight="1">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2" customHeight="1">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2" customHeight="1">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2" customHeight="1">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2" customHeight="1">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2" customHeight="1">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2" customHeight="1">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1">
    <mergeCell ref="C1:E1"/>
  </mergeCells>
  <hyperlinks>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5" location="ARRA Sched 23!A1" display="23"/>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B44" r:id="rId1"/>
    <hyperlink ref="B52" r:id="rId2"/>
    <hyperlink ref="B72" r:id="rId3"/>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80" workbookViewId="0">
      <selection activeCell="D123" sqref="D123"/>
    </sheetView>
  </sheetViews>
  <sheetFormatPr defaultColWidth="14.42578125" defaultRowHeight="15" customHeight="1"/>
  <cols>
    <col min="1" max="1" width="1.5703125" customWidth="1"/>
    <col min="2" max="2" width="2.85546875" customWidth="1"/>
    <col min="3" max="3" width="4.140625" customWidth="1"/>
    <col min="4" max="4" width="40" customWidth="1"/>
    <col min="5" max="6" width="12.5703125" customWidth="1"/>
    <col min="7" max="7" width="11.7109375" customWidth="1"/>
    <col min="8" max="8" width="12" customWidth="1"/>
    <col min="9" max="9" width="11.85546875" customWidth="1"/>
    <col min="10" max="10" width="11.140625" customWidth="1"/>
    <col min="11" max="26" width="9.140625" customWidth="1"/>
  </cols>
  <sheetData>
    <row r="1" spans="1:26" ht="14.25" customHeight="1">
      <c r="A1" s="58"/>
      <c r="B1" s="55"/>
      <c r="C1" s="107"/>
      <c r="D1" s="58"/>
      <c r="E1" s="108"/>
      <c r="F1" s="58"/>
      <c r="G1" s="58"/>
      <c r="H1" s="58"/>
      <c r="I1" s="58"/>
      <c r="J1" s="58"/>
      <c r="K1" s="58"/>
      <c r="L1" s="58"/>
      <c r="M1" s="58"/>
      <c r="N1" s="58"/>
      <c r="O1" s="58"/>
      <c r="P1" s="58"/>
      <c r="Q1" s="58"/>
      <c r="R1" s="58"/>
      <c r="S1" s="58"/>
      <c r="T1" s="58"/>
      <c r="U1" s="58"/>
      <c r="V1" s="58"/>
      <c r="W1" s="58"/>
      <c r="X1" s="58"/>
      <c r="Y1" s="58"/>
      <c r="Z1" s="58"/>
    </row>
    <row r="2" spans="1:26" ht="12" customHeight="1">
      <c r="A2" s="1355" t="s">
        <v>189</v>
      </c>
      <c r="B2" s="1328"/>
      <c r="C2" s="1328"/>
      <c r="D2" s="1328"/>
      <c r="E2" s="1328"/>
      <c r="F2" s="1328"/>
      <c r="G2" s="1328"/>
      <c r="H2" s="1328"/>
      <c r="I2" s="1328"/>
      <c r="J2" s="4"/>
      <c r="K2" s="4"/>
      <c r="L2" s="4"/>
      <c r="M2" s="4"/>
      <c r="N2" s="4"/>
      <c r="O2" s="4"/>
      <c r="P2" s="4"/>
      <c r="Q2" s="4"/>
      <c r="R2" s="4"/>
      <c r="S2" s="4"/>
      <c r="T2" s="4"/>
      <c r="U2" s="4"/>
      <c r="V2" s="4"/>
      <c r="W2" s="4"/>
      <c r="X2" s="4"/>
      <c r="Y2" s="4"/>
      <c r="Z2" s="4"/>
    </row>
    <row r="3" spans="1:26" ht="6" customHeight="1">
      <c r="A3" s="109"/>
      <c r="B3" s="109"/>
      <c r="C3" s="110"/>
      <c r="D3" s="22"/>
      <c r="E3" s="58"/>
      <c r="F3" s="4"/>
      <c r="G3" s="4"/>
      <c r="H3" s="4"/>
      <c r="I3" s="4"/>
      <c r="J3" s="4"/>
      <c r="K3" s="4"/>
      <c r="L3" s="4"/>
      <c r="M3" s="4"/>
      <c r="N3" s="4"/>
      <c r="O3" s="4"/>
      <c r="P3" s="4"/>
      <c r="Q3" s="4"/>
      <c r="R3" s="4"/>
      <c r="S3" s="4"/>
      <c r="T3" s="4"/>
      <c r="U3" s="4"/>
      <c r="V3" s="4"/>
      <c r="W3" s="4"/>
      <c r="X3" s="4"/>
      <c r="Y3" s="4"/>
      <c r="Z3" s="4"/>
    </row>
    <row r="4" spans="1:26" ht="12.75" customHeight="1">
      <c r="A4" s="109"/>
      <c r="B4" s="111"/>
      <c r="C4" s="1356" t="s">
        <v>190</v>
      </c>
      <c r="D4" s="1328"/>
      <c r="E4" s="1328"/>
      <c r="F4" s="1328"/>
      <c r="G4" s="1328"/>
      <c r="H4" s="1328"/>
      <c r="I4" s="58"/>
      <c r="J4" s="58"/>
      <c r="K4" s="58"/>
      <c r="L4" s="58"/>
      <c r="M4" s="58"/>
      <c r="N4" s="58"/>
      <c r="O4" s="58"/>
      <c r="P4" s="58"/>
      <c r="Q4" s="58"/>
      <c r="R4" s="58"/>
      <c r="S4" s="58"/>
      <c r="T4" s="58"/>
      <c r="U4" s="58"/>
      <c r="V4" s="58"/>
      <c r="W4" s="58"/>
      <c r="X4" s="58"/>
      <c r="Y4" s="58"/>
      <c r="Z4" s="58"/>
    </row>
    <row r="5" spans="1:26" ht="12.75" customHeight="1">
      <c r="A5" s="109"/>
      <c r="B5" s="112"/>
      <c r="C5" s="113" t="s">
        <v>191</v>
      </c>
      <c r="D5" s="58"/>
      <c r="E5" s="58"/>
      <c r="F5" s="58"/>
      <c r="G5" s="58"/>
      <c r="H5" s="58"/>
      <c r="I5" s="58"/>
      <c r="J5" s="58"/>
      <c r="K5" s="58"/>
      <c r="L5" s="58"/>
      <c r="M5" s="58"/>
      <c r="N5" s="58"/>
      <c r="O5" s="58"/>
      <c r="P5" s="58"/>
      <c r="Q5" s="58"/>
      <c r="R5" s="58"/>
      <c r="S5" s="58"/>
      <c r="T5" s="58"/>
      <c r="U5" s="58"/>
      <c r="V5" s="58"/>
      <c r="W5" s="58"/>
      <c r="X5" s="58"/>
      <c r="Y5" s="58"/>
      <c r="Z5" s="58"/>
    </row>
    <row r="6" spans="1:26" ht="16.5" customHeight="1">
      <c r="A6" s="109"/>
      <c r="B6" s="112"/>
      <c r="C6" s="114"/>
      <c r="D6" s="112"/>
      <c r="E6" s="58"/>
      <c r="F6" s="58"/>
      <c r="G6" s="58"/>
      <c r="H6" s="58"/>
      <c r="I6" s="58"/>
      <c r="J6" s="58"/>
      <c r="K6" s="58"/>
      <c r="L6" s="58"/>
      <c r="M6" s="58"/>
      <c r="N6" s="58"/>
      <c r="O6" s="58"/>
      <c r="P6" s="58"/>
      <c r="Q6" s="58"/>
      <c r="R6" s="58"/>
      <c r="S6" s="58"/>
      <c r="T6" s="58"/>
      <c r="U6" s="58"/>
      <c r="V6" s="58"/>
      <c r="W6" s="58"/>
      <c r="X6" s="58"/>
      <c r="Y6" s="58"/>
      <c r="Z6" s="58"/>
    </row>
    <row r="7" spans="1:26">
      <c r="A7" s="47" t="s">
        <v>192</v>
      </c>
      <c r="B7" s="112"/>
      <c r="C7" s="114"/>
      <c r="D7" s="115"/>
      <c r="E7" s="58"/>
      <c r="F7" s="58"/>
      <c r="G7" s="58"/>
      <c r="H7" s="58"/>
      <c r="I7" s="58"/>
      <c r="J7" s="58"/>
      <c r="K7" s="58"/>
      <c r="L7" s="58"/>
      <c r="M7" s="58"/>
      <c r="N7" s="58"/>
      <c r="O7" s="58"/>
      <c r="P7" s="58"/>
      <c r="Q7" s="58"/>
      <c r="R7" s="58"/>
      <c r="S7" s="58"/>
      <c r="T7" s="58"/>
      <c r="U7" s="58"/>
      <c r="V7" s="58"/>
      <c r="W7" s="58"/>
      <c r="X7" s="58"/>
      <c r="Y7" s="58"/>
      <c r="Z7" s="58"/>
    </row>
    <row r="8" spans="1:26" ht="12.75" customHeight="1">
      <c r="A8" s="50"/>
      <c r="B8" s="80"/>
      <c r="C8" s="107"/>
      <c r="D8" s="99"/>
      <c r="E8" s="58"/>
      <c r="F8" s="58"/>
      <c r="G8" s="58"/>
      <c r="H8" s="58"/>
      <c r="I8" s="58"/>
      <c r="J8" s="58"/>
      <c r="K8" s="58"/>
      <c r="L8" s="58"/>
      <c r="M8" s="58"/>
      <c r="N8" s="58"/>
      <c r="O8" s="58"/>
      <c r="P8" s="58"/>
      <c r="Q8" s="58"/>
      <c r="R8" s="58"/>
      <c r="S8" s="58"/>
      <c r="T8" s="58"/>
      <c r="U8" s="58"/>
      <c r="V8" s="58"/>
      <c r="W8" s="58"/>
      <c r="X8" s="58"/>
      <c r="Y8" s="58"/>
      <c r="Z8" s="58"/>
    </row>
    <row r="9" spans="1:26" ht="12.75" customHeight="1">
      <c r="A9" s="34"/>
      <c r="B9" s="116"/>
      <c r="C9" s="105">
        <v>1</v>
      </c>
      <c r="D9" s="56" t="s">
        <v>193</v>
      </c>
      <c r="E9" s="4"/>
      <c r="F9" s="4"/>
      <c r="G9" s="4"/>
      <c r="H9" s="4"/>
      <c r="I9" s="4"/>
      <c r="J9" s="4"/>
      <c r="K9" s="4"/>
      <c r="L9" s="4"/>
      <c r="M9" s="4"/>
      <c r="N9" s="4"/>
      <c r="O9" s="4"/>
      <c r="P9" s="4"/>
      <c r="Q9" s="4"/>
      <c r="R9" s="4"/>
      <c r="S9" s="4"/>
      <c r="T9" s="4"/>
      <c r="U9" s="4"/>
      <c r="V9" s="4"/>
      <c r="W9" s="4"/>
      <c r="X9" s="4"/>
      <c r="Y9" s="4"/>
      <c r="Z9" s="4"/>
    </row>
    <row r="10" spans="1:26" ht="12.75" customHeight="1">
      <c r="A10" s="21"/>
      <c r="B10" s="117"/>
      <c r="C10" s="118"/>
      <c r="D10" s="56" t="s">
        <v>194</v>
      </c>
      <c r="E10" s="4"/>
      <c r="F10" s="4"/>
      <c r="G10" s="4"/>
      <c r="H10" s="4"/>
      <c r="I10" s="4"/>
      <c r="J10" s="4"/>
      <c r="K10" s="4"/>
      <c r="L10" s="4"/>
      <c r="M10" s="4"/>
      <c r="N10" s="4"/>
      <c r="O10" s="4"/>
      <c r="P10" s="4"/>
      <c r="Q10" s="4"/>
      <c r="R10" s="4"/>
      <c r="S10" s="4"/>
      <c r="T10" s="4"/>
      <c r="U10" s="4"/>
      <c r="V10" s="4"/>
      <c r="W10" s="4"/>
      <c r="X10" s="4"/>
      <c r="Y10" s="4"/>
      <c r="Z10" s="4"/>
    </row>
    <row r="11" spans="1:26" ht="12.75" customHeight="1">
      <c r="A11" s="34"/>
      <c r="B11" s="24"/>
      <c r="C11" s="119">
        <v>2</v>
      </c>
      <c r="D11" s="120" t="s">
        <v>195</v>
      </c>
      <c r="E11" s="4"/>
      <c r="F11" s="4"/>
      <c r="G11" s="4"/>
      <c r="H11" s="4"/>
      <c r="I11" s="4"/>
      <c r="J11" s="4"/>
      <c r="K11" s="4"/>
      <c r="L11" s="4"/>
      <c r="M11" s="4"/>
      <c r="N11" s="4"/>
      <c r="O11" s="4"/>
      <c r="P11" s="4"/>
      <c r="Q11" s="4"/>
      <c r="R11" s="4"/>
      <c r="S11" s="4"/>
      <c r="T11" s="4"/>
      <c r="U11" s="4"/>
      <c r="V11" s="4"/>
      <c r="W11" s="4"/>
      <c r="X11" s="4"/>
      <c r="Y11" s="4"/>
      <c r="Z11" s="4"/>
    </row>
    <row r="12" spans="1:26" ht="12.75" hidden="1" customHeight="1">
      <c r="A12" s="34"/>
      <c r="B12" s="121"/>
      <c r="C12" s="119"/>
      <c r="D12" s="122"/>
      <c r="E12" s="4"/>
      <c r="F12" s="4"/>
      <c r="G12" s="4"/>
      <c r="H12" s="4"/>
      <c r="I12" s="4"/>
      <c r="J12" s="4"/>
      <c r="K12" s="4"/>
      <c r="L12" s="4"/>
      <c r="M12" s="4"/>
      <c r="N12" s="4"/>
      <c r="O12" s="4"/>
      <c r="P12" s="4"/>
      <c r="Q12" s="4"/>
      <c r="R12" s="4"/>
      <c r="S12" s="4"/>
      <c r="T12" s="4"/>
      <c r="U12" s="4"/>
      <c r="V12" s="4"/>
      <c r="W12" s="4"/>
      <c r="X12" s="4"/>
      <c r="Y12" s="4"/>
      <c r="Z12" s="4"/>
    </row>
    <row r="13" spans="1:26" ht="12.75" customHeight="1">
      <c r="A13" s="34"/>
      <c r="B13" s="24"/>
      <c r="C13" s="119">
        <v>3</v>
      </c>
      <c r="D13" s="120" t="s">
        <v>196</v>
      </c>
      <c r="E13" s="4"/>
      <c r="F13" s="4"/>
      <c r="G13" s="4"/>
      <c r="H13" s="4"/>
      <c r="I13" s="4"/>
      <c r="J13" s="4"/>
      <c r="K13" s="4"/>
      <c r="L13" s="4"/>
      <c r="M13" s="4"/>
      <c r="N13" s="4"/>
      <c r="O13" s="4"/>
      <c r="P13" s="4"/>
      <c r="Q13" s="4"/>
      <c r="R13" s="4"/>
      <c r="S13" s="4"/>
      <c r="T13" s="4"/>
      <c r="U13" s="4"/>
      <c r="V13" s="4"/>
      <c r="W13" s="4"/>
      <c r="X13" s="4"/>
      <c r="Y13" s="4"/>
      <c r="Z13" s="4"/>
    </row>
    <row r="14" spans="1:26" ht="12.75" customHeight="1">
      <c r="A14" s="34"/>
      <c r="B14" s="24"/>
      <c r="C14" s="119">
        <v>4</v>
      </c>
      <c r="D14" s="120" t="s">
        <v>197</v>
      </c>
      <c r="E14" s="4"/>
      <c r="F14" s="4"/>
      <c r="G14" s="4"/>
      <c r="H14" s="4"/>
      <c r="I14" s="4"/>
      <c r="J14" s="4"/>
      <c r="K14" s="4"/>
      <c r="L14" s="4"/>
      <c r="M14" s="4"/>
      <c r="N14" s="4"/>
      <c r="O14" s="4"/>
      <c r="P14" s="4"/>
      <c r="Q14" s="4"/>
      <c r="R14" s="4"/>
      <c r="S14" s="4"/>
      <c r="T14" s="4"/>
      <c r="U14" s="4"/>
      <c r="V14" s="4"/>
      <c r="W14" s="4"/>
      <c r="X14" s="4"/>
      <c r="Y14" s="4"/>
      <c r="Z14" s="4"/>
    </row>
    <row r="15" spans="1:26" ht="12.75" customHeight="1">
      <c r="A15" s="34"/>
      <c r="B15" s="24"/>
      <c r="C15" s="119">
        <v>5</v>
      </c>
      <c r="D15" s="56" t="s">
        <v>198</v>
      </c>
      <c r="E15" s="4"/>
      <c r="F15" s="4"/>
      <c r="G15" s="4"/>
      <c r="H15" s="4"/>
      <c r="I15" s="4"/>
      <c r="J15" s="4"/>
      <c r="K15" s="4"/>
      <c r="L15" s="4"/>
      <c r="M15" s="4"/>
      <c r="N15" s="4"/>
      <c r="O15" s="4"/>
      <c r="P15" s="4"/>
      <c r="Q15" s="4"/>
      <c r="R15" s="4"/>
      <c r="S15" s="4"/>
      <c r="T15" s="4"/>
      <c r="U15" s="4"/>
      <c r="V15" s="4"/>
      <c r="W15" s="4"/>
      <c r="X15" s="4"/>
      <c r="Y15" s="4"/>
      <c r="Z15" s="4"/>
    </row>
    <row r="16" spans="1:26" ht="12.75" customHeight="1">
      <c r="A16" s="34"/>
      <c r="B16" s="24"/>
      <c r="C16" s="119">
        <v>6</v>
      </c>
      <c r="D16" s="56" t="s">
        <v>199</v>
      </c>
      <c r="E16" s="4"/>
      <c r="F16" s="4"/>
      <c r="G16" s="4"/>
      <c r="H16" s="4"/>
      <c r="I16" s="4"/>
      <c r="J16" s="4"/>
      <c r="K16" s="4"/>
      <c r="L16" s="4"/>
      <c r="M16" s="4"/>
      <c r="N16" s="4"/>
      <c r="O16" s="4"/>
      <c r="P16" s="4"/>
      <c r="Q16" s="4"/>
      <c r="R16" s="4"/>
      <c r="S16" s="4"/>
      <c r="T16" s="4"/>
      <c r="U16" s="4"/>
      <c r="V16" s="4"/>
      <c r="W16" s="4"/>
      <c r="X16" s="4"/>
      <c r="Y16" s="4"/>
      <c r="Z16" s="4"/>
    </row>
    <row r="17" spans="1:26" ht="6" hidden="1" customHeight="1">
      <c r="A17" s="34"/>
      <c r="B17" s="121"/>
      <c r="C17" s="119"/>
      <c r="D17" s="56"/>
      <c r="E17" s="4"/>
      <c r="F17" s="4"/>
      <c r="G17" s="4"/>
      <c r="H17" s="4"/>
      <c r="I17" s="4"/>
      <c r="J17" s="4"/>
      <c r="K17" s="4"/>
      <c r="L17" s="4"/>
      <c r="M17" s="4"/>
      <c r="N17" s="4"/>
      <c r="O17" s="4"/>
      <c r="P17" s="4"/>
      <c r="Q17" s="4"/>
      <c r="R17" s="4"/>
      <c r="S17" s="4"/>
      <c r="T17" s="4"/>
      <c r="U17" s="4"/>
      <c r="V17" s="4"/>
      <c r="W17" s="4"/>
      <c r="X17" s="4"/>
      <c r="Y17" s="4"/>
      <c r="Z17" s="4"/>
    </row>
    <row r="18" spans="1:26" ht="12" customHeight="1">
      <c r="A18" s="34"/>
      <c r="B18" s="24"/>
      <c r="C18" s="119">
        <v>7</v>
      </c>
      <c r="D18" s="56" t="s">
        <v>200</v>
      </c>
      <c r="E18" s="4"/>
      <c r="F18" s="4"/>
      <c r="G18" s="4"/>
      <c r="H18" s="4"/>
      <c r="I18" s="4"/>
      <c r="J18" s="4"/>
      <c r="K18" s="4"/>
      <c r="L18" s="4"/>
      <c r="M18" s="4"/>
      <c r="N18" s="4"/>
      <c r="O18" s="4"/>
      <c r="P18" s="4"/>
      <c r="Q18" s="4"/>
      <c r="R18" s="4"/>
      <c r="S18" s="4"/>
      <c r="T18" s="4"/>
      <c r="U18" s="4"/>
      <c r="V18" s="4"/>
      <c r="W18" s="4"/>
      <c r="X18" s="4"/>
      <c r="Y18" s="4"/>
      <c r="Z18" s="4"/>
    </row>
    <row r="19" spans="1:26" ht="12.75" hidden="1" customHeight="1">
      <c r="A19" s="34"/>
      <c r="B19" s="121"/>
      <c r="C19" s="119"/>
      <c r="D19" s="56"/>
      <c r="E19" s="4"/>
      <c r="F19" s="4"/>
      <c r="G19" s="4"/>
      <c r="H19" s="4"/>
      <c r="I19" s="4"/>
      <c r="J19" s="4"/>
      <c r="K19" s="4"/>
      <c r="L19" s="4"/>
      <c r="M19" s="4"/>
      <c r="N19" s="4"/>
      <c r="O19" s="4"/>
      <c r="P19" s="4"/>
      <c r="Q19" s="4"/>
      <c r="R19" s="4"/>
      <c r="S19" s="4"/>
      <c r="T19" s="4"/>
      <c r="U19" s="4"/>
      <c r="V19" s="4"/>
      <c r="W19" s="4"/>
      <c r="X19" s="4"/>
      <c r="Y19" s="4"/>
      <c r="Z19" s="4"/>
    </row>
    <row r="20" spans="1:26" ht="12.75" customHeight="1">
      <c r="A20" s="34"/>
      <c r="B20" s="24"/>
      <c r="C20" s="119">
        <v>8</v>
      </c>
      <c r="D20" s="56" t="s">
        <v>201</v>
      </c>
      <c r="E20" s="4"/>
      <c r="F20" s="4"/>
      <c r="G20" s="4"/>
      <c r="H20" s="4"/>
      <c r="I20" s="4"/>
      <c r="J20" s="4"/>
      <c r="K20" s="4"/>
      <c r="L20" s="4"/>
      <c r="M20" s="4"/>
      <c r="N20" s="4"/>
      <c r="O20" s="4"/>
      <c r="P20" s="4"/>
      <c r="Q20" s="4"/>
      <c r="R20" s="4"/>
      <c r="S20" s="4"/>
      <c r="T20" s="4"/>
      <c r="U20" s="4"/>
      <c r="V20" s="4"/>
      <c r="W20" s="4"/>
      <c r="X20" s="4"/>
      <c r="Y20" s="4"/>
      <c r="Z20" s="4"/>
    </row>
    <row r="21" spans="1:26" ht="12.75" customHeight="1">
      <c r="A21" s="34"/>
      <c r="B21" s="121"/>
      <c r="C21" s="119"/>
      <c r="D21" s="75" t="s">
        <v>202</v>
      </c>
      <c r="E21" s="4"/>
      <c r="F21" s="4"/>
      <c r="G21" s="4"/>
      <c r="H21" s="4"/>
      <c r="I21" s="4"/>
      <c r="J21" s="4"/>
      <c r="K21" s="4"/>
      <c r="L21" s="4"/>
      <c r="M21" s="4"/>
      <c r="N21" s="4"/>
      <c r="O21" s="4"/>
      <c r="P21" s="4"/>
      <c r="Q21" s="4"/>
      <c r="R21" s="4"/>
      <c r="S21" s="4"/>
      <c r="T21" s="4"/>
      <c r="U21" s="4"/>
      <c r="V21" s="4"/>
      <c r="W21" s="4"/>
      <c r="X21" s="4"/>
      <c r="Y21" s="4"/>
      <c r="Z21" s="4"/>
    </row>
    <row r="22" spans="1:26" ht="12.75" customHeight="1">
      <c r="A22" s="34"/>
      <c r="B22" s="24"/>
      <c r="C22" s="119">
        <v>9</v>
      </c>
      <c r="D22" s="56" t="s">
        <v>203</v>
      </c>
      <c r="E22" s="4"/>
      <c r="F22" s="4"/>
      <c r="G22" s="4"/>
      <c r="H22" s="4"/>
      <c r="I22" s="4"/>
      <c r="J22" s="4"/>
      <c r="K22" s="4"/>
      <c r="L22" s="4"/>
      <c r="M22" s="4"/>
      <c r="N22" s="4"/>
      <c r="O22" s="4"/>
      <c r="P22" s="4"/>
      <c r="Q22" s="4"/>
      <c r="R22" s="4"/>
      <c r="S22" s="4"/>
      <c r="T22" s="4"/>
      <c r="U22" s="4"/>
      <c r="V22" s="4"/>
      <c r="W22" s="4"/>
      <c r="X22" s="4"/>
      <c r="Y22" s="4"/>
      <c r="Z22" s="4"/>
    </row>
    <row r="23" spans="1:26" ht="12.75" customHeight="1">
      <c r="A23" s="34"/>
      <c r="B23" s="123"/>
      <c r="C23" s="119"/>
      <c r="D23" s="56" t="s">
        <v>204</v>
      </c>
      <c r="E23" s="4"/>
      <c r="F23" s="4"/>
      <c r="G23" s="4"/>
      <c r="H23" s="4"/>
      <c r="I23" s="4"/>
      <c r="J23" s="4"/>
      <c r="K23" s="4"/>
      <c r="L23" s="4"/>
      <c r="M23" s="4"/>
      <c r="N23" s="4"/>
      <c r="O23" s="4"/>
      <c r="P23" s="4"/>
      <c r="Q23" s="4"/>
      <c r="R23" s="4"/>
      <c r="S23" s="4"/>
      <c r="T23" s="4"/>
      <c r="U23" s="4"/>
      <c r="V23" s="4"/>
      <c r="W23" s="4"/>
      <c r="X23" s="4"/>
      <c r="Y23" s="4"/>
      <c r="Z23" s="4"/>
    </row>
    <row r="24" spans="1:26" ht="12.75" customHeight="1">
      <c r="A24" s="34"/>
      <c r="B24" s="24"/>
      <c r="C24" s="119">
        <v>10</v>
      </c>
      <c r="D24" s="56" t="s">
        <v>205</v>
      </c>
      <c r="E24" s="4"/>
      <c r="F24" s="4"/>
      <c r="G24" s="4"/>
      <c r="H24" s="4"/>
      <c r="I24" s="4"/>
      <c r="J24" s="4"/>
      <c r="K24" s="4"/>
      <c r="L24" s="4"/>
      <c r="M24" s="4"/>
      <c r="N24" s="4"/>
      <c r="O24" s="4"/>
      <c r="P24" s="4"/>
      <c r="Q24" s="4"/>
      <c r="R24" s="4"/>
      <c r="S24" s="4"/>
      <c r="T24" s="4"/>
      <c r="U24" s="4"/>
      <c r="V24" s="4"/>
      <c r="W24" s="4"/>
      <c r="X24" s="4"/>
      <c r="Y24" s="4"/>
      <c r="Z24" s="4"/>
    </row>
    <row r="25" spans="1:26" ht="12.75" customHeight="1">
      <c r="A25" s="34"/>
      <c r="B25" s="24"/>
      <c r="C25" s="119">
        <v>11</v>
      </c>
      <c r="D25" s="56" t="s">
        <v>206</v>
      </c>
      <c r="E25" s="4"/>
      <c r="F25" s="4"/>
      <c r="G25" s="4"/>
      <c r="H25" s="4"/>
      <c r="I25" s="4"/>
      <c r="J25" s="4"/>
      <c r="K25" s="4"/>
      <c r="L25" s="4"/>
      <c r="M25" s="4"/>
      <c r="N25" s="4"/>
      <c r="O25" s="4"/>
      <c r="P25" s="4"/>
      <c r="Q25" s="4"/>
      <c r="R25" s="4"/>
      <c r="S25" s="4"/>
      <c r="T25" s="4"/>
      <c r="U25" s="4"/>
      <c r="V25" s="4"/>
      <c r="W25" s="4"/>
      <c r="X25" s="4"/>
      <c r="Y25" s="4"/>
      <c r="Z25" s="4"/>
    </row>
    <row r="26" spans="1:26" ht="12.75" customHeight="1">
      <c r="A26" s="34"/>
      <c r="B26" s="123"/>
      <c r="C26" s="119"/>
      <c r="D26" s="56" t="s">
        <v>207</v>
      </c>
      <c r="E26" s="4"/>
      <c r="F26" s="4"/>
      <c r="G26" s="4"/>
      <c r="H26" s="4"/>
      <c r="I26" s="4"/>
      <c r="J26" s="4"/>
      <c r="K26" s="4"/>
      <c r="L26" s="4"/>
      <c r="M26" s="4"/>
      <c r="N26" s="4"/>
      <c r="O26" s="4"/>
      <c r="P26" s="4"/>
      <c r="Q26" s="4"/>
      <c r="R26" s="4"/>
      <c r="S26" s="4"/>
      <c r="T26" s="4"/>
      <c r="U26" s="4"/>
      <c r="V26" s="4"/>
      <c r="W26" s="4"/>
      <c r="X26" s="4"/>
      <c r="Y26" s="4"/>
      <c r="Z26" s="4"/>
    </row>
    <row r="27" spans="1:26" ht="12.75" customHeight="1">
      <c r="A27" s="34"/>
      <c r="B27" s="24"/>
      <c r="C27" s="119">
        <v>12</v>
      </c>
      <c r="D27" s="56" t="s">
        <v>208</v>
      </c>
      <c r="E27" s="4"/>
      <c r="F27" s="4"/>
      <c r="G27" s="4"/>
      <c r="H27" s="4"/>
      <c r="I27" s="4"/>
      <c r="J27" s="4"/>
      <c r="K27" s="4"/>
      <c r="L27" s="4"/>
      <c r="M27" s="4"/>
      <c r="N27" s="4"/>
      <c r="O27" s="4"/>
      <c r="P27" s="4"/>
      <c r="Q27" s="4"/>
      <c r="R27" s="4"/>
      <c r="S27" s="4"/>
      <c r="T27" s="4"/>
      <c r="U27" s="4"/>
      <c r="V27" s="4"/>
      <c r="W27" s="4"/>
      <c r="X27" s="4"/>
      <c r="Y27" s="4"/>
      <c r="Z27" s="4"/>
    </row>
    <row r="28" spans="1:26" ht="12.75" customHeight="1">
      <c r="A28" s="34"/>
      <c r="B28" s="121"/>
      <c r="C28" s="119"/>
      <c r="D28" s="56"/>
      <c r="E28" s="4"/>
      <c r="F28" s="4"/>
      <c r="G28" s="4"/>
      <c r="H28" s="4"/>
      <c r="I28" s="4"/>
      <c r="J28" s="4"/>
      <c r="K28" s="4"/>
      <c r="L28" s="4"/>
      <c r="M28" s="4"/>
      <c r="N28" s="4"/>
      <c r="O28" s="4"/>
      <c r="P28" s="4"/>
      <c r="Q28" s="4"/>
      <c r="R28" s="4"/>
      <c r="S28" s="4"/>
      <c r="T28" s="4"/>
      <c r="U28" s="4"/>
      <c r="V28" s="4"/>
      <c r="W28" s="4"/>
      <c r="X28" s="4"/>
      <c r="Y28" s="4"/>
      <c r="Z28" s="4"/>
    </row>
    <row r="29" spans="1:26" ht="12.75" customHeight="1">
      <c r="A29" s="34"/>
      <c r="B29" s="24"/>
      <c r="C29" s="119">
        <v>13</v>
      </c>
      <c r="D29" s="56" t="s">
        <v>209</v>
      </c>
      <c r="E29" s="4"/>
      <c r="F29" s="4"/>
      <c r="G29" s="4"/>
      <c r="H29" s="4"/>
      <c r="I29" s="4"/>
      <c r="J29" s="4"/>
      <c r="K29" s="4"/>
      <c r="L29" s="4"/>
      <c r="M29" s="4"/>
      <c r="N29" s="4"/>
      <c r="O29" s="4"/>
      <c r="P29" s="4"/>
      <c r="Q29" s="4"/>
      <c r="R29" s="4"/>
      <c r="S29" s="4"/>
      <c r="T29" s="4"/>
      <c r="U29" s="4"/>
      <c r="V29" s="4"/>
      <c r="W29" s="4"/>
      <c r="X29" s="4"/>
      <c r="Y29" s="4"/>
      <c r="Z29" s="4"/>
    </row>
    <row r="30" spans="1:26" ht="12.75" customHeight="1">
      <c r="A30" s="34"/>
      <c r="B30" s="121"/>
      <c r="C30" s="119"/>
      <c r="D30" s="56" t="s">
        <v>210</v>
      </c>
      <c r="E30" s="4"/>
      <c r="F30" s="4"/>
      <c r="G30" s="4"/>
      <c r="H30" s="4"/>
      <c r="I30" s="4"/>
      <c r="J30" s="4"/>
      <c r="K30" s="4"/>
      <c r="L30" s="4"/>
      <c r="M30" s="4"/>
      <c r="N30" s="4"/>
      <c r="O30" s="4"/>
      <c r="P30" s="4"/>
      <c r="Q30" s="4"/>
      <c r="R30" s="4"/>
      <c r="S30" s="4"/>
      <c r="T30" s="4"/>
      <c r="U30" s="4"/>
      <c r="V30" s="4"/>
      <c r="W30" s="4"/>
      <c r="X30" s="4"/>
      <c r="Y30" s="4"/>
      <c r="Z30" s="4"/>
    </row>
    <row r="31" spans="1:26" ht="12.75" customHeight="1">
      <c r="A31" s="34"/>
      <c r="B31" s="24"/>
      <c r="C31" s="119">
        <v>14</v>
      </c>
      <c r="D31" s="56" t="s">
        <v>211</v>
      </c>
      <c r="E31" s="4"/>
      <c r="F31" s="4"/>
      <c r="G31" s="4"/>
      <c r="H31" s="4"/>
      <c r="I31" s="4"/>
      <c r="J31" s="4"/>
      <c r="K31" s="4"/>
      <c r="L31" s="4"/>
      <c r="M31" s="4"/>
      <c r="N31" s="4"/>
      <c r="O31" s="4"/>
      <c r="P31" s="4"/>
      <c r="Q31" s="4"/>
      <c r="R31" s="4"/>
      <c r="S31" s="4"/>
      <c r="T31" s="4"/>
      <c r="U31" s="4"/>
      <c r="V31" s="4"/>
      <c r="W31" s="4"/>
      <c r="X31" s="4"/>
      <c r="Y31" s="4"/>
      <c r="Z31" s="4"/>
    </row>
    <row r="32" spans="1:26" ht="12.75" customHeight="1">
      <c r="A32" s="34"/>
      <c r="B32" s="34"/>
      <c r="C32" s="119"/>
      <c r="D32" s="20" t="s">
        <v>212</v>
      </c>
      <c r="E32" s="4"/>
      <c r="F32" s="4"/>
      <c r="G32" s="4"/>
      <c r="H32" s="4"/>
      <c r="I32" s="4"/>
      <c r="J32" s="4"/>
      <c r="K32" s="4"/>
      <c r="L32" s="4"/>
      <c r="M32" s="4"/>
      <c r="N32" s="4"/>
      <c r="O32" s="4"/>
      <c r="P32" s="4"/>
      <c r="Q32" s="4"/>
      <c r="R32" s="4"/>
      <c r="S32" s="4"/>
      <c r="T32" s="4"/>
      <c r="U32" s="4"/>
      <c r="V32" s="4"/>
      <c r="W32" s="4"/>
      <c r="X32" s="4"/>
      <c r="Y32" s="4"/>
      <c r="Z32" s="4"/>
    </row>
    <row r="33" spans="1:26" ht="12" customHeight="1">
      <c r="A33" s="34"/>
      <c r="B33" s="34"/>
      <c r="C33" s="119"/>
      <c r="D33" s="75" t="s">
        <v>81</v>
      </c>
      <c r="E33" s="4"/>
      <c r="F33" s="4"/>
      <c r="G33" s="4"/>
      <c r="H33" s="4"/>
      <c r="I33" s="4"/>
      <c r="J33" s="4"/>
      <c r="K33" s="4"/>
      <c r="L33" s="4"/>
      <c r="M33" s="4"/>
      <c r="N33" s="4"/>
      <c r="O33" s="4"/>
      <c r="P33" s="4"/>
      <c r="Q33" s="4"/>
      <c r="R33" s="4"/>
      <c r="S33" s="4"/>
      <c r="T33" s="4"/>
      <c r="U33" s="4"/>
      <c r="V33" s="4"/>
      <c r="W33" s="4"/>
      <c r="X33" s="4"/>
      <c r="Y33" s="4"/>
      <c r="Z33" s="4"/>
    </row>
    <row r="34" spans="1:26" ht="8.25" hidden="1" customHeight="1">
      <c r="A34" s="34"/>
      <c r="B34" s="121"/>
      <c r="C34" s="119"/>
      <c r="D34" s="112"/>
      <c r="E34" s="4"/>
      <c r="F34" s="4"/>
      <c r="G34" s="4"/>
      <c r="H34" s="4"/>
      <c r="I34" s="4"/>
      <c r="J34" s="4"/>
      <c r="K34" s="4"/>
      <c r="L34" s="4"/>
      <c r="M34" s="4"/>
      <c r="N34" s="4"/>
      <c r="O34" s="4"/>
      <c r="P34" s="4"/>
      <c r="Q34" s="4"/>
      <c r="R34" s="4"/>
      <c r="S34" s="4"/>
      <c r="T34" s="4"/>
      <c r="U34" s="4"/>
      <c r="V34" s="4"/>
      <c r="W34" s="4"/>
      <c r="X34" s="4"/>
      <c r="Y34" s="4"/>
      <c r="Z34" s="4"/>
    </row>
    <row r="35" spans="1:26" ht="12.75" customHeight="1">
      <c r="A35" s="1359" t="s">
        <v>213</v>
      </c>
      <c r="B35" s="1328"/>
      <c r="C35" s="1328"/>
      <c r="D35" s="1328"/>
      <c r="E35" s="1328"/>
      <c r="F35" s="1328"/>
      <c r="G35" s="1328"/>
      <c r="H35" s="1328"/>
      <c r="I35" s="1328"/>
      <c r="J35" s="4"/>
      <c r="K35" s="4"/>
      <c r="L35" s="4"/>
      <c r="M35" s="4"/>
      <c r="N35" s="4"/>
      <c r="O35" s="4"/>
      <c r="P35" s="4"/>
      <c r="Q35" s="4"/>
      <c r="R35" s="4"/>
      <c r="S35" s="4"/>
      <c r="T35" s="4"/>
      <c r="U35" s="4"/>
      <c r="V35" s="4"/>
      <c r="W35" s="4"/>
      <c r="X35" s="4"/>
      <c r="Y35" s="4"/>
      <c r="Z35" s="4"/>
    </row>
    <row r="36" spans="1:26" ht="12.75" customHeight="1">
      <c r="A36" s="34"/>
      <c r="B36" s="121"/>
      <c r="C36" s="119"/>
      <c r="D36" s="112"/>
      <c r="E36" s="4"/>
      <c r="F36" s="4"/>
      <c r="G36" s="4"/>
      <c r="H36" s="4"/>
      <c r="I36" s="4"/>
      <c r="J36" s="4"/>
      <c r="K36" s="4"/>
      <c r="L36" s="4"/>
      <c r="M36" s="4"/>
      <c r="N36" s="4"/>
      <c r="O36" s="4"/>
      <c r="P36" s="4"/>
      <c r="Q36" s="4"/>
      <c r="R36" s="4"/>
      <c r="S36" s="4"/>
      <c r="T36" s="4"/>
      <c r="U36" s="4"/>
      <c r="V36" s="4"/>
      <c r="W36" s="4"/>
      <c r="X36" s="4"/>
      <c r="Y36" s="4"/>
      <c r="Z36" s="4"/>
    </row>
    <row r="37" spans="1:26" ht="12.75" customHeight="1">
      <c r="A37" s="34"/>
      <c r="B37" s="24"/>
      <c r="C37" s="119">
        <v>15</v>
      </c>
      <c r="D37" s="56" t="s">
        <v>214</v>
      </c>
      <c r="E37" s="4"/>
      <c r="F37" s="4"/>
      <c r="G37" s="4"/>
      <c r="H37" s="4"/>
      <c r="I37" s="4"/>
      <c r="J37" s="4"/>
      <c r="K37" s="4"/>
      <c r="L37" s="4"/>
      <c r="M37" s="4"/>
      <c r="N37" s="4"/>
      <c r="O37" s="4"/>
      <c r="P37" s="4"/>
      <c r="Q37" s="4"/>
      <c r="R37" s="4"/>
      <c r="S37" s="4"/>
      <c r="T37" s="4"/>
      <c r="U37" s="4"/>
      <c r="V37" s="4"/>
      <c r="W37" s="4"/>
      <c r="X37" s="4"/>
      <c r="Y37" s="4"/>
      <c r="Z37" s="4"/>
    </row>
    <row r="38" spans="1:26" ht="12.75" customHeight="1">
      <c r="A38" s="34"/>
      <c r="B38" s="121"/>
      <c r="C38" s="119"/>
      <c r="D38" s="112" t="s">
        <v>215</v>
      </c>
      <c r="E38" s="4"/>
      <c r="F38" s="4"/>
      <c r="G38" s="4"/>
      <c r="H38" s="4"/>
      <c r="I38" s="4"/>
      <c r="J38" s="4"/>
      <c r="K38" s="4"/>
      <c r="L38" s="4"/>
      <c r="M38" s="4"/>
      <c r="N38" s="4"/>
      <c r="O38" s="4"/>
      <c r="P38" s="4"/>
      <c r="Q38" s="4"/>
      <c r="R38" s="4"/>
      <c r="S38" s="4"/>
      <c r="T38" s="4"/>
      <c r="U38" s="4"/>
      <c r="V38" s="4"/>
      <c r="W38" s="4"/>
      <c r="X38" s="4"/>
      <c r="Y38" s="4"/>
      <c r="Z38" s="4"/>
    </row>
    <row r="39" spans="1:26" ht="12.75" hidden="1" customHeight="1">
      <c r="A39" s="34"/>
      <c r="B39" s="121"/>
      <c r="C39" s="119"/>
      <c r="D39" s="124"/>
      <c r="E39" s="4"/>
      <c r="F39" s="4"/>
      <c r="G39" s="4"/>
      <c r="H39" s="4"/>
      <c r="I39" s="4"/>
      <c r="J39" s="4"/>
      <c r="K39" s="4"/>
      <c r="L39" s="4"/>
      <c r="M39" s="4"/>
      <c r="N39" s="4"/>
      <c r="O39" s="4"/>
      <c r="P39" s="4"/>
      <c r="Q39" s="4"/>
      <c r="R39" s="4"/>
      <c r="S39" s="4"/>
      <c r="T39" s="4"/>
      <c r="U39" s="4"/>
      <c r="V39" s="4"/>
      <c r="W39" s="4"/>
      <c r="X39" s="4"/>
      <c r="Y39" s="4"/>
      <c r="Z39" s="4"/>
    </row>
    <row r="40" spans="1:26" ht="12.75" customHeight="1">
      <c r="A40" s="34"/>
      <c r="B40" s="24"/>
      <c r="C40" s="119">
        <v>16</v>
      </c>
      <c r="D40" s="113" t="s">
        <v>216</v>
      </c>
      <c r="E40" s="4"/>
      <c r="F40" s="4"/>
      <c r="G40" s="4"/>
      <c r="H40" s="4"/>
      <c r="I40" s="4"/>
      <c r="J40" s="4"/>
      <c r="K40" s="4"/>
      <c r="L40" s="4"/>
      <c r="M40" s="4"/>
      <c r="N40" s="4"/>
      <c r="O40" s="4"/>
      <c r="P40" s="4"/>
      <c r="Q40" s="4"/>
      <c r="R40" s="4"/>
      <c r="S40" s="4"/>
      <c r="T40" s="4"/>
      <c r="U40" s="4"/>
      <c r="V40" s="4"/>
      <c r="W40" s="4"/>
      <c r="X40" s="4"/>
      <c r="Y40" s="4"/>
      <c r="Z40" s="4"/>
    </row>
    <row r="41" spans="1:26" ht="12.75" customHeight="1">
      <c r="A41" s="34"/>
      <c r="B41" s="121"/>
      <c r="C41" s="119"/>
      <c r="D41" s="112" t="s">
        <v>217</v>
      </c>
      <c r="E41" s="4"/>
      <c r="F41" s="4"/>
      <c r="G41" s="4"/>
      <c r="H41" s="4"/>
      <c r="I41" s="4"/>
      <c r="J41" s="4"/>
      <c r="K41" s="4"/>
      <c r="L41" s="4"/>
      <c r="M41" s="4"/>
      <c r="N41" s="4"/>
      <c r="O41" s="4"/>
      <c r="P41" s="4"/>
      <c r="Q41" s="4"/>
      <c r="R41" s="4"/>
      <c r="S41" s="4"/>
      <c r="T41" s="4"/>
      <c r="U41" s="4"/>
      <c r="V41" s="4"/>
      <c r="W41" s="4"/>
      <c r="X41" s="4"/>
      <c r="Y41" s="4"/>
      <c r="Z41" s="4"/>
    </row>
    <row r="42" spans="1:26" ht="12.75" customHeight="1">
      <c r="A42" s="34"/>
      <c r="B42" s="24"/>
      <c r="C42" s="119">
        <v>17</v>
      </c>
      <c r="D42" s="113" t="s">
        <v>218</v>
      </c>
      <c r="E42" s="4"/>
      <c r="F42" s="4"/>
      <c r="G42" s="4"/>
      <c r="H42" s="4"/>
      <c r="I42" s="4"/>
      <c r="J42" s="4"/>
      <c r="K42" s="4"/>
      <c r="L42" s="4"/>
      <c r="M42" s="4"/>
      <c r="N42" s="4"/>
      <c r="O42" s="4"/>
      <c r="P42" s="4"/>
      <c r="Q42" s="4"/>
      <c r="R42" s="4"/>
      <c r="S42" s="4"/>
      <c r="T42" s="4"/>
      <c r="U42" s="4"/>
      <c r="V42" s="4"/>
      <c r="W42" s="4"/>
      <c r="X42" s="4"/>
      <c r="Y42" s="4"/>
      <c r="Z42" s="4"/>
    </row>
    <row r="43" spans="1:26" ht="12.75" customHeight="1">
      <c r="A43" s="34"/>
      <c r="B43" s="121"/>
      <c r="C43" s="119"/>
      <c r="D43" s="112" t="s">
        <v>219</v>
      </c>
      <c r="E43" s="4"/>
      <c r="F43" s="4"/>
      <c r="G43" s="4"/>
      <c r="H43" s="4"/>
      <c r="I43" s="4"/>
      <c r="J43" s="4"/>
      <c r="K43" s="4"/>
      <c r="L43" s="4"/>
      <c r="M43" s="4"/>
      <c r="N43" s="4"/>
      <c r="O43" s="4"/>
      <c r="P43" s="4"/>
      <c r="Q43" s="4"/>
      <c r="R43" s="4"/>
      <c r="S43" s="4"/>
      <c r="T43" s="4"/>
      <c r="U43" s="4"/>
      <c r="V43" s="4"/>
      <c r="W43" s="4"/>
      <c r="X43" s="4"/>
      <c r="Y43" s="4"/>
      <c r="Z43" s="4"/>
    </row>
    <row r="44" spans="1:26" ht="12.75" customHeight="1">
      <c r="A44" s="34"/>
      <c r="B44" s="24"/>
      <c r="C44" s="119">
        <v>18</v>
      </c>
      <c r="D44" s="113" t="s">
        <v>220</v>
      </c>
      <c r="E44" s="4"/>
      <c r="F44" s="4"/>
      <c r="G44" s="4"/>
      <c r="H44" s="4"/>
      <c r="I44" s="4"/>
      <c r="J44" s="4"/>
      <c r="K44" s="4"/>
      <c r="L44" s="4"/>
      <c r="M44" s="4"/>
      <c r="N44" s="4"/>
      <c r="O44" s="4"/>
      <c r="P44" s="4"/>
      <c r="Q44" s="4"/>
      <c r="R44" s="4"/>
      <c r="S44" s="4"/>
      <c r="T44" s="4"/>
      <c r="U44" s="4"/>
      <c r="V44" s="4"/>
      <c r="W44" s="4"/>
      <c r="X44" s="4"/>
      <c r="Y44" s="4"/>
      <c r="Z44" s="4"/>
    </row>
    <row r="45" spans="1:26" ht="12.75" customHeight="1">
      <c r="A45" s="34"/>
      <c r="B45" s="121"/>
      <c r="C45" s="119"/>
      <c r="D45" s="112" t="s">
        <v>221</v>
      </c>
      <c r="E45" s="4"/>
      <c r="F45" s="4"/>
      <c r="G45" s="4"/>
      <c r="H45" s="4"/>
      <c r="I45" s="4"/>
      <c r="J45" s="4"/>
      <c r="K45" s="4"/>
      <c r="L45" s="4"/>
      <c r="M45" s="4"/>
      <c r="N45" s="4"/>
      <c r="O45" s="4"/>
      <c r="P45" s="4"/>
      <c r="Q45" s="4"/>
      <c r="R45" s="4"/>
      <c r="S45" s="4"/>
      <c r="T45" s="4"/>
      <c r="U45" s="4"/>
      <c r="V45" s="4"/>
      <c r="W45" s="4"/>
      <c r="X45" s="4"/>
      <c r="Y45" s="4"/>
      <c r="Z45" s="4"/>
    </row>
    <row r="46" spans="1:26" ht="16.5" customHeight="1">
      <c r="A46" s="34"/>
      <c r="B46" s="121"/>
      <c r="C46" s="119"/>
      <c r="D46" s="112"/>
      <c r="E46" s="4"/>
      <c r="F46" s="4"/>
      <c r="G46" s="4"/>
      <c r="H46" s="4"/>
      <c r="I46" s="4"/>
      <c r="J46" s="4"/>
      <c r="K46" s="4"/>
      <c r="L46" s="4"/>
      <c r="M46" s="4"/>
      <c r="N46" s="4"/>
      <c r="O46" s="4"/>
      <c r="P46" s="4"/>
      <c r="Q46" s="4"/>
      <c r="R46" s="4"/>
      <c r="S46" s="4"/>
      <c r="T46" s="4"/>
      <c r="U46" s="4"/>
      <c r="V46" s="4"/>
      <c r="W46" s="4"/>
      <c r="X46" s="4"/>
      <c r="Y46" s="4"/>
      <c r="Z46" s="4"/>
    </row>
    <row r="47" spans="1:26" ht="12.75" customHeight="1">
      <c r="A47" s="1359" t="s">
        <v>222</v>
      </c>
      <c r="B47" s="1328"/>
      <c r="C47" s="1328"/>
      <c r="D47" s="1328"/>
      <c r="E47" s="1328"/>
      <c r="F47" s="1328"/>
      <c r="G47" s="1328"/>
      <c r="H47" s="1328"/>
      <c r="I47" s="1328"/>
      <c r="J47" s="4"/>
      <c r="K47" s="4"/>
      <c r="L47" s="4"/>
      <c r="M47" s="4"/>
      <c r="N47" s="4"/>
      <c r="O47" s="4"/>
      <c r="P47" s="4"/>
      <c r="Q47" s="4"/>
      <c r="R47" s="4"/>
      <c r="S47" s="4"/>
      <c r="T47" s="4"/>
      <c r="U47" s="4"/>
      <c r="V47" s="4"/>
      <c r="W47" s="4"/>
      <c r="X47" s="4"/>
      <c r="Y47" s="4"/>
      <c r="Z47" s="4"/>
    </row>
    <row r="48" spans="1:26" ht="12.75" customHeight="1">
      <c r="A48" s="34"/>
      <c r="B48" s="121"/>
      <c r="C48" s="119"/>
      <c r="D48" s="112"/>
      <c r="E48" s="4"/>
      <c r="F48" s="4"/>
      <c r="G48" s="4"/>
      <c r="H48" s="4"/>
      <c r="I48" s="4"/>
      <c r="J48" s="4"/>
      <c r="K48" s="4"/>
      <c r="L48" s="4"/>
      <c r="M48" s="4"/>
      <c r="N48" s="4"/>
      <c r="O48" s="4"/>
      <c r="P48" s="4"/>
      <c r="Q48" s="4"/>
      <c r="R48" s="4"/>
      <c r="S48" s="4"/>
      <c r="T48" s="4"/>
      <c r="U48" s="4"/>
      <c r="V48" s="4"/>
      <c r="W48" s="4"/>
      <c r="X48" s="4"/>
      <c r="Y48" s="4"/>
      <c r="Z48" s="4"/>
    </row>
    <row r="49" spans="1:26" ht="12.75" customHeight="1">
      <c r="A49" s="34"/>
      <c r="B49" s="24"/>
      <c r="C49" s="119">
        <v>19</v>
      </c>
      <c r="D49" s="113" t="s">
        <v>223</v>
      </c>
      <c r="E49" s="4"/>
      <c r="F49" s="4"/>
      <c r="G49" s="4"/>
      <c r="H49" s="4"/>
      <c r="I49" s="4"/>
      <c r="J49" s="4"/>
      <c r="K49" s="4"/>
      <c r="L49" s="4"/>
      <c r="M49" s="4"/>
      <c r="N49" s="4"/>
      <c r="O49" s="4"/>
      <c r="P49" s="4"/>
      <c r="Q49" s="4"/>
      <c r="R49" s="4"/>
      <c r="S49" s="4"/>
      <c r="T49" s="4"/>
      <c r="U49" s="4"/>
      <c r="V49" s="4"/>
      <c r="W49" s="4"/>
      <c r="X49" s="4"/>
      <c r="Y49" s="4"/>
      <c r="Z49" s="4"/>
    </row>
    <row r="50" spans="1:26" ht="12.75" customHeight="1">
      <c r="A50" s="34"/>
      <c r="B50" s="24"/>
      <c r="C50" s="119">
        <v>20</v>
      </c>
      <c r="D50" s="113" t="s">
        <v>224</v>
      </c>
      <c r="E50" s="4"/>
      <c r="F50" s="4"/>
      <c r="G50" s="4"/>
      <c r="H50" s="4"/>
      <c r="I50" s="4"/>
      <c r="J50" s="4"/>
      <c r="K50" s="4"/>
      <c r="L50" s="4"/>
      <c r="M50" s="4"/>
      <c r="N50" s="4"/>
      <c r="O50" s="4"/>
      <c r="P50" s="4"/>
      <c r="Q50" s="4"/>
      <c r="R50" s="4"/>
      <c r="S50" s="4"/>
      <c r="T50" s="4"/>
      <c r="U50" s="4"/>
      <c r="V50" s="4"/>
      <c r="W50" s="4"/>
      <c r="X50" s="4"/>
      <c r="Y50" s="4"/>
      <c r="Z50" s="4"/>
    </row>
    <row r="51" spans="1:26" ht="12.75" customHeight="1">
      <c r="A51" s="58"/>
      <c r="B51" s="125"/>
      <c r="C51" s="126">
        <v>21</v>
      </c>
      <c r="D51" s="99" t="s">
        <v>225</v>
      </c>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127"/>
      <c r="C52" s="126"/>
      <c r="D52" s="112" t="s">
        <v>226</v>
      </c>
      <c r="E52" s="58"/>
      <c r="F52" s="58"/>
      <c r="G52" s="58"/>
      <c r="H52" s="58"/>
      <c r="I52" s="58"/>
      <c r="J52" s="58"/>
      <c r="K52" s="58"/>
      <c r="L52" s="58"/>
      <c r="M52" s="58"/>
      <c r="N52" s="58"/>
      <c r="O52" s="58"/>
      <c r="P52" s="58"/>
      <c r="Q52" s="58"/>
      <c r="R52" s="58"/>
      <c r="S52" s="58"/>
      <c r="T52" s="58"/>
      <c r="U52" s="58"/>
      <c r="V52" s="58"/>
      <c r="W52" s="58"/>
      <c r="X52" s="58"/>
      <c r="Y52" s="58"/>
      <c r="Z52" s="58"/>
    </row>
    <row r="53" spans="1:26" ht="15.75" customHeight="1">
      <c r="A53" s="34"/>
      <c r="B53" s="116" t="s">
        <v>7</v>
      </c>
      <c r="C53" s="105">
        <v>22</v>
      </c>
      <c r="D53" s="56" t="s">
        <v>227</v>
      </c>
      <c r="E53" s="17"/>
      <c r="F53" s="128"/>
      <c r="G53" s="128" t="s">
        <v>228</v>
      </c>
      <c r="H53" s="129">
        <v>34335</v>
      </c>
      <c r="I53" s="20" t="s">
        <v>229</v>
      </c>
      <c r="J53" s="4"/>
      <c r="K53" s="4"/>
      <c r="L53" s="4"/>
      <c r="M53" s="4"/>
      <c r="N53" s="4"/>
      <c r="O53" s="4"/>
      <c r="P53" s="4"/>
      <c r="Q53" s="4"/>
      <c r="R53" s="4"/>
      <c r="S53" s="4"/>
      <c r="T53" s="4"/>
      <c r="U53" s="4"/>
      <c r="V53" s="4"/>
      <c r="W53" s="4"/>
      <c r="X53" s="4"/>
      <c r="Y53" s="4"/>
      <c r="Z53" s="4"/>
    </row>
    <row r="54" spans="1:26" ht="12.75" customHeight="1">
      <c r="A54" s="34"/>
      <c r="B54" s="116"/>
      <c r="C54" s="105">
        <v>23</v>
      </c>
      <c r="D54" s="113" t="s">
        <v>230</v>
      </c>
      <c r="E54" s="17"/>
      <c r="F54" s="128"/>
      <c r="G54" s="4"/>
      <c r="H54" s="4"/>
      <c r="I54" s="4"/>
      <c r="J54" s="4"/>
      <c r="K54" s="4"/>
      <c r="L54" s="4"/>
      <c r="M54" s="4"/>
      <c r="N54" s="4"/>
      <c r="O54" s="4"/>
      <c r="P54" s="4"/>
      <c r="Q54" s="4"/>
      <c r="R54" s="4"/>
      <c r="S54" s="4"/>
      <c r="T54" s="4"/>
      <c r="U54" s="4"/>
      <c r="V54" s="4"/>
      <c r="W54" s="4"/>
      <c r="X54" s="4"/>
      <c r="Y54" s="4"/>
      <c r="Z54" s="4"/>
    </row>
    <row r="55" spans="1:26" ht="12.75" customHeight="1">
      <c r="A55" s="47"/>
      <c r="B55" s="130"/>
      <c r="C55" s="130"/>
      <c r="D55" s="56" t="s">
        <v>231</v>
      </c>
      <c r="E55" s="17"/>
      <c r="F55" s="17"/>
      <c r="G55" s="17"/>
      <c r="H55" s="17"/>
      <c r="I55" s="17"/>
      <c r="J55" s="4"/>
      <c r="K55" s="4"/>
      <c r="L55" s="4"/>
      <c r="M55" s="4"/>
      <c r="N55" s="4"/>
      <c r="O55" s="4"/>
      <c r="P55" s="4"/>
      <c r="Q55" s="4"/>
      <c r="R55" s="4"/>
      <c r="S55" s="4"/>
      <c r="T55" s="4"/>
      <c r="U55" s="4"/>
      <c r="V55" s="4"/>
      <c r="W55" s="4"/>
      <c r="X55" s="4"/>
      <c r="Y55" s="4"/>
      <c r="Z55" s="4"/>
    </row>
    <row r="56" spans="1:26" ht="12.75" customHeight="1">
      <c r="A56" s="47"/>
      <c r="B56" s="130"/>
      <c r="C56" s="4"/>
      <c r="D56" s="4"/>
      <c r="E56" s="17"/>
      <c r="F56" s="17"/>
      <c r="G56" s="17"/>
      <c r="H56" s="17"/>
      <c r="I56" s="17"/>
      <c r="J56" s="4"/>
      <c r="K56" s="4"/>
      <c r="L56" s="4"/>
      <c r="M56" s="4"/>
      <c r="N56" s="4"/>
      <c r="O56" s="4"/>
      <c r="P56" s="4"/>
      <c r="Q56" s="4"/>
      <c r="R56" s="4"/>
      <c r="S56" s="4"/>
      <c r="T56" s="4"/>
      <c r="U56" s="4"/>
      <c r="V56" s="4"/>
      <c r="W56" s="4"/>
      <c r="X56" s="4"/>
      <c r="Y56" s="4"/>
      <c r="Z56" s="4"/>
    </row>
    <row r="57" spans="1:26" ht="12.75" customHeight="1">
      <c r="A57" s="131"/>
      <c r="B57" s="1363"/>
      <c r="C57" s="1323"/>
      <c r="D57" s="1323"/>
      <c r="E57" s="1323"/>
      <c r="F57" s="1323"/>
      <c r="G57" s="1323"/>
      <c r="H57" s="1336"/>
      <c r="I57" s="17"/>
      <c r="J57" s="4"/>
      <c r="K57" s="4"/>
      <c r="L57" s="4"/>
      <c r="M57" s="4"/>
      <c r="N57" s="4"/>
      <c r="O57" s="4"/>
      <c r="P57" s="4"/>
      <c r="Q57" s="4"/>
      <c r="R57" s="4"/>
      <c r="S57" s="4"/>
      <c r="T57" s="4"/>
      <c r="U57" s="4"/>
      <c r="V57" s="4"/>
      <c r="W57" s="4"/>
      <c r="X57" s="4"/>
      <c r="Y57" s="4"/>
      <c r="Z57" s="4"/>
    </row>
    <row r="58" spans="1:26" ht="12.75" customHeight="1">
      <c r="A58" s="131"/>
      <c r="B58" s="1344"/>
      <c r="C58" s="1328"/>
      <c r="D58" s="1328"/>
      <c r="E58" s="1328"/>
      <c r="F58" s="1328"/>
      <c r="G58" s="1328"/>
      <c r="H58" s="1333"/>
      <c r="I58" s="17"/>
      <c r="J58" s="4"/>
      <c r="K58" s="4"/>
      <c r="L58" s="4"/>
      <c r="M58" s="4"/>
      <c r="N58" s="4"/>
      <c r="O58" s="4"/>
      <c r="P58" s="4"/>
      <c r="Q58" s="4"/>
      <c r="R58" s="4"/>
      <c r="S58" s="4"/>
      <c r="T58" s="4"/>
      <c r="U58" s="4"/>
      <c r="V58" s="4"/>
      <c r="W58" s="4"/>
      <c r="X58" s="4"/>
      <c r="Y58" s="4"/>
      <c r="Z58" s="4"/>
    </row>
    <row r="59" spans="1:26" ht="12.75" customHeight="1">
      <c r="A59" s="131"/>
      <c r="B59" s="1344"/>
      <c r="C59" s="1328"/>
      <c r="D59" s="1328"/>
      <c r="E59" s="1328"/>
      <c r="F59" s="1328"/>
      <c r="G59" s="1328"/>
      <c r="H59" s="1333"/>
      <c r="I59" s="17"/>
      <c r="J59" s="4"/>
      <c r="K59" s="4"/>
      <c r="L59" s="4"/>
      <c r="M59" s="4"/>
      <c r="N59" s="4"/>
      <c r="O59" s="4"/>
      <c r="P59" s="4"/>
      <c r="Q59" s="4"/>
      <c r="R59" s="4"/>
      <c r="S59" s="4"/>
      <c r="T59" s="4"/>
      <c r="U59" s="4"/>
      <c r="V59" s="4"/>
      <c r="W59" s="4"/>
      <c r="X59" s="4"/>
      <c r="Y59" s="4"/>
      <c r="Z59" s="4"/>
    </row>
    <row r="60" spans="1:26" ht="12.75" customHeight="1">
      <c r="A60" s="131"/>
      <c r="B60" s="1344"/>
      <c r="C60" s="1328"/>
      <c r="D60" s="1328"/>
      <c r="E60" s="1328"/>
      <c r="F60" s="1328"/>
      <c r="G60" s="1328"/>
      <c r="H60" s="1333"/>
      <c r="I60" s="17"/>
      <c r="J60" s="4"/>
      <c r="K60" s="4"/>
      <c r="L60" s="4"/>
      <c r="M60" s="4"/>
      <c r="N60" s="4"/>
      <c r="O60" s="4"/>
      <c r="P60" s="4"/>
      <c r="Q60" s="4"/>
      <c r="R60" s="4"/>
      <c r="S60" s="4"/>
      <c r="T60" s="4"/>
      <c r="U60" s="4"/>
      <c r="V60" s="4"/>
      <c r="W60" s="4"/>
      <c r="X60" s="4"/>
      <c r="Y60" s="4"/>
      <c r="Z60" s="4"/>
    </row>
    <row r="61" spans="1:26" ht="12.75" customHeight="1">
      <c r="A61" s="131"/>
      <c r="B61" s="1344"/>
      <c r="C61" s="1328"/>
      <c r="D61" s="1328"/>
      <c r="E61" s="1328"/>
      <c r="F61" s="1328"/>
      <c r="G61" s="1328"/>
      <c r="H61" s="1333"/>
      <c r="I61" s="17"/>
      <c r="J61" s="4"/>
      <c r="K61" s="4"/>
      <c r="L61" s="4"/>
      <c r="M61" s="4"/>
      <c r="N61" s="4"/>
      <c r="O61" s="4"/>
      <c r="P61" s="4"/>
      <c r="Q61" s="4"/>
      <c r="R61" s="4"/>
      <c r="S61" s="4"/>
      <c r="T61" s="4"/>
      <c r="U61" s="4"/>
      <c r="V61" s="4"/>
      <c r="W61" s="4"/>
      <c r="X61" s="4"/>
      <c r="Y61" s="4"/>
      <c r="Z61" s="4"/>
    </row>
    <row r="62" spans="1:26" ht="12.75" customHeight="1">
      <c r="A62" s="131"/>
      <c r="B62" s="1344"/>
      <c r="C62" s="1328"/>
      <c r="D62" s="1328"/>
      <c r="E62" s="1328"/>
      <c r="F62" s="1328"/>
      <c r="G62" s="1328"/>
      <c r="H62" s="1333"/>
      <c r="I62" s="17"/>
      <c r="J62" s="4"/>
      <c r="K62" s="4"/>
      <c r="L62" s="4"/>
      <c r="M62" s="4"/>
      <c r="N62" s="4"/>
      <c r="O62" s="4"/>
      <c r="P62" s="4"/>
      <c r="Q62" s="4"/>
      <c r="R62" s="4"/>
      <c r="S62" s="4"/>
      <c r="T62" s="4"/>
      <c r="U62" s="4"/>
      <c r="V62" s="4"/>
      <c r="W62" s="4"/>
      <c r="X62" s="4"/>
      <c r="Y62" s="4"/>
      <c r="Z62" s="4"/>
    </row>
    <row r="63" spans="1:26" ht="12.75" customHeight="1">
      <c r="A63" s="131"/>
      <c r="B63" s="1344"/>
      <c r="C63" s="1328"/>
      <c r="D63" s="1328"/>
      <c r="E63" s="1328"/>
      <c r="F63" s="1328"/>
      <c r="G63" s="1328"/>
      <c r="H63" s="1333"/>
      <c r="I63" s="17"/>
      <c r="J63" s="4"/>
      <c r="K63" s="4"/>
      <c r="L63" s="4"/>
      <c r="M63" s="4"/>
      <c r="N63" s="4"/>
      <c r="O63" s="4"/>
      <c r="P63" s="4"/>
      <c r="Q63" s="4"/>
      <c r="R63" s="4"/>
      <c r="S63" s="4"/>
      <c r="T63" s="4"/>
      <c r="U63" s="4"/>
      <c r="V63" s="4"/>
      <c r="W63" s="4"/>
      <c r="X63" s="4"/>
      <c r="Y63" s="4"/>
      <c r="Z63" s="4"/>
    </row>
    <row r="64" spans="1:26" ht="12.75" customHeight="1">
      <c r="A64" s="131"/>
      <c r="B64" s="1344"/>
      <c r="C64" s="1328"/>
      <c r="D64" s="1328"/>
      <c r="E64" s="1328"/>
      <c r="F64" s="1328"/>
      <c r="G64" s="1328"/>
      <c r="H64" s="1333"/>
      <c r="I64" s="17"/>
      <c r="J64" s="4"/>
      <c r="K64" s="4"/>
      <c r="L64" s="4"/>
      <c r="M64" s="4"/>
      <c r="N64" s="4"/>
      <c r="O64" s="4"/>
      <c r="P64" s="4"/>
      <c r="Q64" s="4"/>
      <c r="R64" s="4"/>
      <c r="S64" s="4"/>
      <c r="T64" s="4"/>
      <c r="U64" s="4"/>
      <c r="V64" s="4"/>
      <c r="W64" s="4"/>
      <c r="X64" s="4"/>
      <c r="Y64" s="4"/>
      <c r="Z64" s="4"/>
    </row>
    <row r="65" spans="1:26" ht="12.75" customHeight="1">
      <c r="A65" s="131"/>
      <c r="B65" s="1344"/>
      <c r="C65" s="1328"/>
      <c r="D65" s="1328"/>
      <c r="E65" s="1328"/>
      <c r="F65" s="1328"/>
      <c r="G65" s="1328"/>
      <c r="H65" s="1333"/>
      <c r="I65" s="17"/>
      <c r="J65" s="4"/>
      <c r="K65" s="4"/>
      <c r="L65" s="4"/>
      <c r="M65" s="4"/>
      <c r="N65" s="4"/>
      <c r="O65" s="4"/>
      <c r="P65" s="4"/>
      <c r="Q65" s="4"/>
      <c r="R65" s="4"/>
      <c r="S65" s="4"/>
      <c r="T65" s="4"/>
      <c r="U65" s="4"/>
      <c r="V65" s="4"/>
      <c r="W65" s="4"/>
      <c r="X65" s="4"/>
      <c r="Y65" s="4"/>
      <c r="Z65" s="4"/>
    </row>
    <row r="66" spans="1:26" ht="12.75" customHeight="1">
      <c r="A66" s="131"/>
      <c r="B66" s="1344"/>
      <c r="C66" s="1328"/>
      <c r="D66" s="1328"/>
      <c r="E66" s="1328"/>
      <c r="F66" s="1328"/>
      <c r="G66" s="1328"/>
      <c r="H66" s="1333"/>
      <c r="I66" s="17"/>
      <c r="J66" s="4"/>
      <c r="K66" s="4"/>
      <c r="L66" s="4"/>
      <c r="M66" s="4"/>
      <c r="N66" s="4"/>
      <c r="O66" s="4"/>
      <c r="P66" s="4"/>
      <c r="Q66" s="4"/>
      <c r="R66" s="4"/>
      <c r="S66" s="4"/>
      <c r="T66" s="4"/>
      <c r="U66" s="4"/>
      <c r="V66" s="4"/>
      <c r="W66" s="4"/>
      <c r="X66" s="4"/>
      <c r="Y66" s="4"/>
      <c r="Z66" s="4"/>
    </row>
    <row r="67" spans="1:26" ht="9" customHeight="1">
      <c r="A67" s="132"/>
      <c r="B67" s="1345"/>
      <c r="C67" s="1319"/>
      <c r="D67" s="1319"/>
      <c r="E67" s="1319"/>
      <c r="F67" s="1319"/>
      <c r="G67" s="1319"/>
      <c r="H67" s="1320"/>
      <c r="I67" s="4"/>
      <c r="J67" s="4"/>
      <c r="K67" s="4"/>
      <c r="L67" s="4"/>
      <c r="M67" s="4"/>
      <c r="N67" s="4"/>
      <c r="O67" s="4"/>
      <c r="P67" s="4"/>
      <c r="Q67" s="4"/>
      <c r="R67" s="4"/>
      <c r="S67" s="4"/>
      <c r="T67" s="4"/>
      <c r="U67" s="4"/>
      <c r="V67" s="4"/>
      <c r="W67" s="4"/>
      <c r="X67" s="4"/>
      <c r="Y67" s="4"/>
      <c r="Z67" s="4"/>
    </row>
    <row r="68" spans="1:26" ht="9" customHeight="1">
      <c r="A68" s="34"/>
      <c r="B68" s="106"/>
      <c r="C68" s="133"/>
      <c r="D68" s="133"/>
      <c r="E68" s="133"/>
      <c r="F68" s="133"/>
      <c r="G68" s="133"/>
      <c r="H68" s="133"/>
      <c r="I68" s="4"/>
      <c r="J68" s="4"/>
      <c r="K68" s="4"/>
      <c r="L68" s="4"/>
      <c r="M68" s="4"/>
      <c r="N68" s="4"/>
      <c r="O68" s="4"/>
      <c r="P68" s="4"/>
      <c r="Q68" s="4"/>
      <c r="R68" s="4"/>
      <c r="S68" s="4"/>
      <c r="T68" s="4"/>
      <c r="U68" s="4"/>
      <c r="V68" s="4"/>
      <c r="W68" s="4"/>
      <c r="X68" s="4"/>
      <c r="Y68" s="4"/>
      <c r="Z68" s="4"/>
    </row>
    <row r="69" spans="1:26" ht="16.5" customHeight="1">
      <c r="A69" s="34"/>
      <c r="B69" s="106"/>
      <c r="C69" s="133"/>
      <c r="D69" s="133"/>
      <c r="E69" s="133"/>
      <c r="F69" s="133"/>
      <c r="G69" s="133"/>
      <c r="H69" s="133"/>
      <c r="I69" s="4"/>
      <c r="J69" s="4"/>
      <c r="K69" s="4"/>
      <c r="L69" s="4"/>
      <c r="M69" s="4"/>
      <c r="N69" s="4"/>
      <c r="O69" s="4"/>
      <c r="P69" s="4"/>
      <c r="Q69" s="4"/>
      <c r="R69" s="4"/>
      <c r="S69" s="4"/>
      <c r="T69" s="4"/>
      <c r="U69" s="4"/>
      <c r="V69" s="4"/>
      <c r="W69" s="4"/>
      <c r="X69" s="4"/>
      <c r="Y69" s="4"/>
      <c r="Z69" s="4"/>
    </row>
    <row r="70" spans="1:26" ht="12.75" customHeight="1">
      <c r="A70" s="1359" t="s">
        <v>232</v>
      </c>
      <c r="B70" s="1328"/>
      <c r="C70" s="1328"/>
      <c r="D70" s="1328"/>
      <c r="E70" s="1328"/>
      <c r="F70" s="1328"/>
      <c r="G70" s="1328"/>
      <c r="H70" s="1328"/>
      <c r="I70" s="1328"/>
      <c r="J70" s="4"/>
      <c r="K70" s="4"/>
      <c r="L70" s="4"/>
      <c r="M70" s="4"/>
      <c r="N70" s="4"/>
      <c r="O70" s="4"/>
      <c r="P70" s="4"/>
      <c r="Q70" s="4"/>
      <c r="R70" s="4"/>
      <c r="S70" s="4"/>
      <c r="T70" s="4"/>
      <c r="U70" s="4"/>
      <c r="V70" s="4"/>
      <c r="W70" s="4"/>
      <c r="X70" s="4"/>
      <c r="Y70" s="4"/>
      <c r="Z70" s="4"/>
    </row>
    <row r="71" spans="1:26" ht="12.75" customHeight="1">
      <c r="A71" s="34"/>
      <c r="B71" s="4"/>
      <c r="C71" s="134"/>
      <c r="D71" s="101" t="s">
        <v>233</v>
      </c>
      <c r="E71" s="133"/>
      <c r="F71" s="133"/>
      <c r="G71" s="133"/>
      <c r="H71" s="133"/>
      <c r="I71" s="4"/>
      <c r="J71" s="4"/>
      <c r="K71" s="4"/>
      <c r="L71" s="4"/>
      <c r="M71" s="4"/>
      <c r="N71" s="4"/>
      <c r="O71" s="4"/>
      <c r="P71" s="4"/>
      <c r="Q71" s="4"/>
      <c r="R71" s="4"/>
      <c r="S71" s="4"/>
      <c r="T71" s="4"/>
      <c r="U71" s="4"/>
      <c r="V71" s="4"/>
      <c r="W71" s="4"/>
      <c r="X71" s="4"/>
      <c r="Y71" s="4"/>
      <c r="Z71" s="4"/>
    </row>
    <row r="72" spans="1:26" ht="12" customHeight="1">
      <c r="A72" s="4"/>
      <c r="B72" s="106"/>
      <c r="C72" s="133"/>
      <c r="D72" s="133"/>
      <c r="E72" s="133"/>
      <c r="F72" s="133"/>
      <c r="G72" s="133"/>
      <c r="H72" s="133"/>
      <c r="I72" s="4"/>
      <c r="J72" s="4"/>
      <c r="K72" s="4"/>
      <c r="L72" s="4"/>
      <c r="M72" s="4"/>
      <c r="N72" s="4"/>
      <c r="O72" s="4"/>
      <c r="P72" s="4"/>
      <c r="Q72" s="4"/>
      <c r="R72" s="4"/>
      <c r="S72" s="4"/>
      <c r="T72" s="4"/>
      <c r="U72" s="4"/>
      <c r="V72" s="4"/>
      <c r="W72" s="4"/>
      <c r="X72" s="4"/>
      <c r="Y72" s="4"/>
      <c r="Z72" s="4"/>
    </row>
    <row r="73" spans="1:26" ht="12.75" customHeight="1">
      <c r="A73" s="99" t="s">
        <v>234</v>
      </c>
      <c r="B73" s="106"/>
      <c r="C73" s="133"/>
      <c r="D73" s="133"/>
      <c r="E73" s="133"/>
      <c r="F73" s="133"/>
      <c r="G73" s="133"/>
      <c r="H73" s="133"/>
      <c r="I73" s="4"/>
      <c r="J73" s="4"/>
      <c r="K73" s="4"/>
      <c r="L73" s="4"/>
      <c r="M73" s="4"/>
      <c r="N73" s="4"/>
      <c r="O73" s="4"/>
      <c r="P73" s="4"/>
      <c r="Q73" s="4"/>
      <c r="R73" s="4"/>
      <c r="S73" s="4"/>
      <c r="T73" s="4"/>
      <c r="U73" s="4"/>
      <c r="V73" s="4"/>
      <c r="W73" s="4"/>
      <c r="X73" s="4"/>
      <c r="Y73" s="4"/>
      <c r="Z73" s="4"/>
    </row>
    <row r="74" spans="1:26" ht="12.75" customHeight="1">
      <c r="A74" s="99" t="s">
        <v>235</v>
      </c>
      <c r="B74" s="106"/>
      <c r="C74" s="133"/>
      <c r="D74" s="133"/>
      <c r="E74" s="133"/>
      <c r="F74" s="133"/>
      <c r="G74" s="133"/>
      <c r="H74" s="133"/>
      <c r="I74" s="4"/>
      <c r="J74" s="4"/>
      <c r="K74" s="4"/>
      <c r="L74" s="4"/>
      <c r="M74" s="4"/>
      <c r="N74" s="4"/>
      <c r="O74" s="4"/>
      <c r="P74" s="4"/>
      <c r="Q74" s="4"/>
      <c r="R74" s="4"/>
      <c r="S74" s="4"/>
      <c r="T74" s="4"/>
      <c r="U74" s="4"/>
      <c r="V74" s="4"/>
      <c r="W74" s="4"/>
      <c r="X74" s="4"/>
      <c r="Y74" s="4"/>
      <c r="Z74" s="4"/>
    </row>
    <row r="75" spans="1:26" ht="12.75" customHeight="1">
      <c r="A75" s="99" t="s">
        <v>236</v>
      </c>
      <c r="B75" s="106"/>
      <c r="C75" s="133"/>
      <c r="D75" s="133"/>
      <c r="E75" s="133"/>
      <c r="F75" s="133"/>
      <c r="G75" s="133"/>
      <c r="H75" s="133"/>
      <c r="I75" s="4"/>
      <c r="J75" s="4"/>
      <c r="K75" s="4"/>
      <c r="L75" s="4"/>
      <c r="M75" s="4"/>
      <c r="N75" s="4"/>
      <c r="O75" s="4"/>
      <c r="P75" s="4"/>
      <c r="Q75" s="4"/>
      <c r="R75" s="4"/>
      <c r="S75" s="4"/>
      <c r="T75" s="4"/>
      <c r="U75" s="4"/>
      <c r="V75" s="4"/>
      <c r="W75" s="4"/>
      <c r="X75" s="4"/>
      <c r="Y75" s="4"/>
      <c r="Z75" s="4"/>
    </row>
    <row r="76" spans="1:26" ht="22.5" customHeight="1">
      <c r="A76" s="112" t="s">
        <v>237</v>
      </c>
      <c r="B76" s="106"/>
      <c r="C76" s="133"/>
      <c r="D76" s="133"/>
      <c r="E76" s="133"/>
      <c r="F76" s="133"/>
      <c r="G76" s="133"/>
      <c r="H76" s="133"/>
      <c r="I76" s="4"/>
      <c r="J76" s="4"/>
      <c r="K76" s="4"/>
      <c r="L76" s="4"/>
      <c r="M76" s="4"/>
      <c r="N76" s="4"/>
      <c r="O76" s="4"/>
      <c r="P76" s="4"/>
      <c r="Q76" s="4"/>
      <c r="R76" s="4"/>
      <c r="S76" s="4"/>
      <c r="T76" s="4"/>
      <c r="U76" s="4"/>
      <c r="V76" s="4"/>
      <c r="W76" s="4"/>
      <c r="X76" s="4"/>
      <c r="Y76" s="4"/>
      <c r="Z76" s="4"/>
    </row>
    <row r="77" spans="1:26" ht="12.75" customHeight="1">
      <c r="A77" s="4"/>
      <c r="B77" s="4"/>
      <c r="C77" s="105">
        <v>24</v>
      </c>
      <c r="D77" s="56" t="s">
        <v>238</v>
      </c>
      <c r="E77" s="4"/>
      <c r="F77" s="4"/>
      <c r="G77" s="135" t="s">
        <v>239</v>
      </c>
      <c r="H77" s="136">
        <v>42976</v>
      </c>
      <c r="I77" s="4"/>
      <c r="J77" s="4"/>
      <c r="K77" s="4"/>
      <c r="L77" s="4"/>
      <c r="M77" s="4"/>
      <c r="N77" s="4"/>
      <c r="O77" s="4"/>
      <c r="P77" s="4"/>
      <c r="Q77" s="4"/>
      <c r="R77" s="4"/>
      <c r="S77" s="4"/>
      <c r="T77" s="4"/>
      <c r="U77" s="4"/>
      <c r="V77" s="4"/>
      <c r="W77" s="4"/>
      <c r="X77" s="4"/>
      <c r="Y77" s="4"/>
      <c r="Z77" s="4"/>
    </row>
    <row r="78" spans="1:26" ht="6" customHeight="1">
      <c r="A78" s="34"/>
      <c r="B78" s="137"/>
      <c r="C78" s="105"/>
      <c r="D78" s="56"/>
      <c r="E78" s="17"/>
      <c r="F78" s="128"/>
      <c r="G78" s="4"/>
      <c r="H78" s="4"/>
      <c r="I78" s="4"/>
      <c r="J78" s="4"/>
      <c r="K78" s="4"/>
      <c r="L78" s="4"/>
      <c r="M78" s="4"/>
      <c r="N78" s="4"/>
      <c r="O78" s="4"/>
      <c r="P78" s="4"/>
      <c r="Q78" s="4"/>
      <c r="R78" s="4"/>
      <c r="S78" s="4"/>
      <c r="T78" s="4"/>
      <c r="U78" s="4"/>
      <c r="V78" s="4"/>
      <c r="W78" s="4"/>
      <c r="X78" s="4"/>
      <c r="Y78" s="4"/>
      <c r="Z78" s="4"/>
    </row>
    <row r="79" spans="1:26" ht="12.75" customHeight="1">
      <c r="A79" s="34"/>
      <c r="B79" s="137"/>
      <c r="C79" s="105">
        <v>25</v>
      </c>
      <c r="D79" s="56" t="s">
        <v>240</v>
      </c>
      <c r="E79" s="17"/>
      <c r="F79" s="128"/>
      <c r="G79" s="4"/>
      <c r="H79" s="4"/>
      <c r="I79" s="4"/>
      <c r="J79" s="4"/>
      <c r="K79" s="4"/>
      <c r="L79" s="4"/>
      <c r="M79" s="4"/>
      <c r="N79" s="4"/>
      <c r="O79" s="4"/>
      <c r="P79" s="4"/>
      <c r="Q79" s="4"/>
      <c r="R79" s="4"/>
      <c r="S79" s="4"/>
      <c r="T79" s="4"/>
      <c r="U79" s="4"/>
      <c r="V79" s="4"/>
      <c r="W79" s="4"/>
      <c r="X79" s="4"/>
      <c r="Y79" s="4"/>
      <c r="Z79" s="4"/>
    </row>
    <row r="80" spans="1:26" ht="12.75" customHeight="1">
      <c r="A80" s="34"/>
      <c r="B80" s="137"/>
      <c r="C80" s="105"/>
      <c r="D80" s="56" t="s">
        <v>241</v>
      </c>
      <c r="E80" s="17"/>
      <c r="F80" s="128"/>
      <c r="G80" s="4"/>
      <c r="H80" s="4"/>
      <c r="I80" s="4"/>
      <c r="J80" s="4"/>
      <c r="K80" s="4"/>
      <c r="L80" s="4"/>
      <c r="M80" s="4"/>
      <c r="N80" s="4"/>
      <c r="O80" s="4"/>
      <c r="P80" s="4"/>
      <c r="Q80" s="4"/>
      <c r="R80" s="4"/>
      <c r="S80" s="4"/>
      <c r="T80" s="4"/>
      <c r="U80" s="4"/>
      <c r="V80" s="4"/>
      <c r="W80" s="4"/>
      <c r="X80" s="4"/>
      <c r="Y80" s="4"/>
      <c r="Z80" s="4"/>
    </row>
    <row r="81" spans="1:26" ht="12.75" customHeight="1">
      <c r="A81" s="34"/>
      <c r="B81" s="137"/>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34"/>
      <c r="B82" s="137"/>
      <c r="C82" s="56"/>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1360" t="s">
        <v>242</v>
      </c>
      <c r="B83" s="1361"/>
      <c r="C83" s="1361"/>
      <c r="D83" s="1362"/>
      <c r="E83" s="138" t="s">
        <v>243</v>
      </c>
      <c r="F83" s="138" t="s">
        <v>244</v>
      </c>
      <c r="G83" s="138" t="s">
        <v>245</v>
      </c>
      <c r="H83" s="138" t="s">
        <v>246</v>
      </c>
      <c r="I83" s="138" t="s">
        <v>247</v>
      </c>
      <c r="J83" s="139" t="s">
        <v>248</v>
      </c>
      <c r="K83" s="4"/>
      <c r="L83" s="4"/>
      <c r="M83" s="4"/>
      <c r="N83" s="4"/>
      <c r="O83" s="4"/>
      <c r="P83" s="4"/>
      <c r="Q83" s="4"/>
      <c r="R83" s="4"/>
      <c r="S83" s="4"/>
      <c r="T83" s="4"/>
      <c r="U83" s="4"/>
      <c r="V83" s="4"/>
      <c r="W83" s="4"/>
      <c r="X83" s="4"/>
      <c r="Y83" s="4"/>
      <c r="Z83" s="4"/>
    </row>
    <row r="84" spans="1:26" ht="13.5" customHeight="1">
      <c r="A84" s="140" t="s">
        <v>249</v>
      </c>
      <c r="B84" s="141"/>
      <c r="C84" s="142"/>
      <c r="D84" s="143"/>
      <c r="E84" s="144"/>
      <c r="F84" s="144"/>
      <c r="G84" s="144"/>
      <c r="H84" s="144"/>
      <c r="I84" s="144"/>
      <c r="J84" s="145"/>
      <c r="K84" s="4"/>
      <c r="L84" s="4"/>
      <c r="M84" s="4"/>
      <c r="N84" s="4"/>
      <c r="O84" s="4"/>
      <c r="P84" s="4"/>
      <c r="Q84" s="4"/>
      <c r="R84" s="4"/>
      <c r="S84" s="4"/>
      <c r="T84" s="4"/>
      <c r="U84" s="4"/>
      <c r="V84" s="4"/>
      <c r="W84" s="4"/>
      <c r="X84" s="4"/>
      <c r="Y84" s="4"/>
      <c r="Z84" s="4"/>
    </row>
    <row r="85" spans="1:26" ht="13.5" customHeight="1">
      <c r="A85" s="146" t="s">
        <v>250</v>
      </c>
      <c r="B85" s="147"/>
      <c r="C85" s="148"/>
      <c r="D85" s="149"/>
      <c r="E85" s="150">
        <v>0</v>
      </c>
      <c r="F85" s="151">
        <v>0</v>
      </c>
      <c r="G85" s="151">
        <v>0</v>
      </c>
      <c r="H85" s="151">
        <v>0</v>
      </c>
      <c r="I85" s="151">
        <v>0</v>
      </c>
      <c r="J85" s="152">
        <f>SUM(E85:I85)</f>
        <v>0</v>
      </c>
      <c r="K85" s="4"/>
      <c r="L85" s="4"/>
      <c r="M85" s="4"/>
      <c r="N85" s="4"/>
      <c r="O85" s="4"/>
      <c r="P85" s="4"/>
      <c r="Q85" s="4"/>
      <c r="R85" s="4"/>
      <c r="S85" s="4"/>
      <c r="T85" s="4"/>
      <c r="U85" s="4"/>
      <c r="V85" s="4"/>
      <c r="W85" s="4"/>
      <c r="X85" s="4"/>
      <c r="Y85" s="4"/>
      <c r="Z85" s="4"/>
    </row>
    <row r="86" spans="1:26" ht="13.5" customHeight="1">
      <c r="A86" s="153"/>
      <c r="B86" s="154"/>
      <c r="C86" s="155"/>
      <c r="D86" s="156"/>
      <c r="E86" s="144"/>
      <c r="F86" s="144"/>
      <c r="G86" s="144"/>
      <c r="H86" s="144"/>
      <c r="I86" s="144"/>
      <c r="J86" s="145"/>
      <c r="K86" s="4"/>
      <c r="L86" s="4"/>
      <c r="M86" s="4"/>
      <c r="N86" s="4"/>
      <c r="O86" s="4"/>
      <c r="P86" s="4"/>
      <c r="Q86" s="4"/>
      <c r="R86" s="4"/>
      <c r="S86" s="4"/>
      <c r="T86" s="4"/>
      <c r="U86" s="4"/>
      <c r="V86" s="4"/>
      <c r="W86" s="4"/>
      <c r="X86" s="4"/>
      <c r="Y86" s="4"/>
      <c r="Z86" s="4"/>
    </row>
    <row r="87" spans="1:26" ht="13.5" customHeight="1">
      <c r="A87" s="157" t="s">
        <v>251</v>
      </c>
      <c r="B87" s="158"/>
      <c r="C87" s="159"/>
      <c r="D87" s="156"/>
      <c r="E87" s="144"/>
      <c r="F87" s="144"/>
      <c r="G87" s="144"/>
      <c r="H87" s="144"/>
      <c r="I87" s="144"/>
      <c r="J87" s="145"/>
      <c r="K87" s="4"/>
      <c r="L87" s="4"/>
      <c r="M87" s="4"/>
      <c r="N87" s="4"/>
      <c r="O87" s="4"/>
      <c r="P87" s="4"/>
      <c r="Q87" s="4"/>
      <c r="R87" s="4"/>
      <c r="S87" s="4"/>
      <c r="T87" s="4"/>
      <c r="U87" s="4"/>
      <c r="V87" s="4"/>
      <c r="W87" s="4"/>
      <c r="X87" s="4"/>
      <c r="Y87" s="4"/>
      <c r="Z87" s="4"/>
    </row>
    <row r="88" spans="1:26" ht="13.5" customHeight="1">
      <c r="A88" s="160" t="s">
        <v>252</v>
      </c>
      <c r="B88" s="161"/>
      <c r="C88" s="162"/>
      <c r="D88" s="163"/>
      <c r="E88" s="151">
        <v>0</v>
      </c>
      <c r="F88" s="151">
        <v>0</v>
      </c>
      <c r="G88" s="151">
        <v>0</v>
      </c>
      <c r="H88" s="151">
        <v>0</v>
      </c>
      <c r="I88" s="151">
        <v>0</v>
      </c>
      <c r="J88" s="152">
        <f>SUM(E88:I88)</f>
        <v>0</v>
      </c>
      <c r="K88" s="4"/>
      <c r="L88" s="4"/>
      <c r="M88" s="4"/>
      <c r="N88" s="4"/>
      <c r="O88" s="4"/>
      <c r="P88" s="4"/>
      <c r="Q88" s="4"/>
      <c r="R88" s="4"/>
      <c r="S88" s="4"/>
      <c r="T88" s="4"/>
      <c r="U88" s="4"/>
      <c r="V88" s="4"/>
      <c r="W88" s="4"/>
      <c r="X88" s="4"/>
      <c r="Y88" s="4"/>
      <c r="Z88" s="4"/>
    </row>
    <row r="89" spans="1:26" ht="13.5" customHeight="1">
      <c r="A89" s="164"/>
      <c r="B89" s="165"/>
      <c r="C89" s="166"/>
      <c r="D89" s="163"/>
      <c r="E89" s="151"/>
      <c r="F89" s="151"/>
      <c r="G89" s="151"/>
      <c r="H89" s="151"/>
      <c r="I89" s="151"/>
      <c r="J89" s="152"/>
      <c r="K89" s="4"/>
      <c r="L89" s="4"/>
      <c r="M89" s="4"/>
      <c r="N89" s="4"/>
      <c r="O89" s="4"/>
      <c r="P89" s="4"/>
      <c r="Q89" s="4"/>
      <c r="R89" s="4"/>
      <c r="S89" s="4"/>
      <c r="T89" s="4"/>
      <c r="U89" s="4"/>
      <c r="V89" s="4"/>
      <c r="W89" s="4"/>
      <c r="X89" s="4"/>
      <c r="Y89" s="4"/>
      <c r="Z89" s="4"/>
    </row>
    <row r="90" spans="1:26" ht="13.5" customHeight="1">
      <c r="A90" s="157" t="s">
        <v>248</v>
      </c>
      <c r="B90" s="158"/>
      <c r="C90" s="159"/>
      <c r="D90" s="167"/>
      <c r="E90" s="168"/>
      <c r="F90" s="168"/>
      <c r="G90" s="168"/>
      <c r="H90" s="168"/>
      <c r="I90" s="168"/>
      <c r="J90" s="169">
        <f>SUM(J85:J89)</f>
        <v>0</v>
      </c>
      <c r="K90" s="4"/>
      <c r="L90" s="4"/>
      <c r="M90" s="4"/>
      <c r="N90" s="4"/>
      <c r="O90" s="4"/>
      <c r="P90" s="4"/>
      <c r="Q90" s="4"/>
      <c r="R90" s="4"/>
      <c r="S90" s="4"/>
      <c r="T90" s="4"/>
      <c r="U90" s="4"/>
      <c r="V90" s="4"/>
      <c r="W90" s="4"/>
      <c r="X90" s="4"/>
      <c r="Y90" s="4"/>
      <c r="Z90" s="4"/>
    </row>
    <row r="91" spans="1:26" ht="12.75" customHeight="1">
      <c r="A91" s="34"/>
      <c r="B91" s="137"/>
      <c r="C91" s="105"/>
      <c r="D91" s="4"/>
      <c r="E91" s="135"/>
      <c r="F91" s="170"/>
      <c r="G91" s="4"/>
      <c r="H91" s="23"/>
      <c r="I91" s="4"/>
      <c r="J91" s="4"/>
      <c r="K91" s="4"/>
      <c r="L91" s="4"/>
      <c r="M91" s="4"/>
      <c r="N91" s="4"/>
      <c r="O91" s="4"/>
      <c r="P91" s="4"/>
      <c r="Q91" s="4"/>
      <c r="R91" s="4"/>
      <c r="S91" s="4"/>
      <c r="T91" s="4"/>
      <c r="U91" s="4"/>
      <c r="V91" s="4"/>
      <c r="W91" s="4"/>
      <c r="X91" s="4"/>
      <c r="Y91" s="4"/>
      <c r="Z91" s="4"/>
    </row>
    <row r="92" spans="1:26" ht="12.75" customHeight="1">
      <c r="A92" s="34"/>
      <c r="B92" s="56" t="s">
        <v>253</v>
      </c>
      <c r="C92" s="105"/>
      <c r="D92" s="4"/>
      <c r="E92" s="135"/>
      <c r="F92" s="170"/>
      <c r="G92" s="4"/>
      <c r="H92" s="23"/>
      <c r="I92" s="4"/>
      <c r="J92" s="4"/>
      <c r="K92" s="4"/>
      <c r="L92" s="4"/>
      <c r="M92" s="4"/>
      <c r="N92" s="4"/>
      <c r="O92" s="4"/>
      <c r="P92" s="4"/>
      <c r="Q92" s="4"/>
      <c r="R92" s="4"/>
      <c r="S92" s="4"/>
      <c r="T92" s="4"/>
      <c r="U92" s="4"/>
      <c r="V92" s="4"/>
      <c r="W92" s="4"/>
      <c r="X92" s="4"/>
      <c r="Y92" s="4"/>
      <c r="Z92" s="4"/>
    </row>
    <row r="93" spans="1:26" ht="16.5" customHeight="1">
      <c r="A93" s="34"/>
      <c r="B93" s="171" t="s">
        <v>254</v>
      </c>
      <c r="C93" s="105"/>
      <c r="D93" s="4"/>
      <c r="E93" s="135"/>
      <c r="F93" s="170"/>
      <c r="G93" s="4"/>
      <c r="H93" s="23"/>
      <c r="I93" s="4"/>
      <c r="J93" s="4"/>
      <c r="K93" s="4"/>
      <c r="L93" s="4"/>
      <c r="M93" s="4"/>
      <c r="N93" s="4"/>
      <c r="O93" s="4"/>
      <c r="P93" s="4"/>
      <c r="Q93" s="4"/>
      <c r="R93" s="4"/>
      <c r="S93" s="4"/>
      <c r="T93" s="4"/>
      <c r="U93" s="4"/>
      <c r="V93" s="4"/>
      <c r="W93" s="4"/>
      <c r="X93" s="4"/>
      <c r="Y93" s="4"/>
      <c r="Z93" s="4"/>
    </row>
    <row r="94" spans="1:26" ht="12.75" customHeight="1">
      <c r="A94" s="47" t="s">
        <v>255</v>
      </c>
      <c r="B94" s="130"/>
      <c r="C94" s="130"/>
      <c r="D94" s="74"/>
      <c r="E94" s="135"/>
      <c r="F94" s="170"/>
      <c r="G94" s="4"/>
      <c r="H94" s="23"/>
      <c r="I94" s="4"/>
      <c r="J94" s="4"/>
      <c r="K94" s="4"/>
      <c r="L94" s="4"/>
      <c r="M94" s="4"/>
      <c r="N94" s="4"/>
      <c r="O94" s="4"/>
      <c r="P94" s="4"/>
      <c r="Q94" s="4"/>
      <c r="R94" s="4"/>
      <c r="S94" s="4"/>
      <c r="T94" s="4"/>
      <c r="U94" s="4"/>
      <c r="V94" s="4"/>
      <c r="W94" s="4"/>
      <c r="X94" s="4"/>
      <c r="Y94" s="4"/>
      <c r="Z94" s="4"/>
    </row>
    <row r="95" spans="1:26" ht="12.75" customHeight="1">
      <c r="A95" s="101" t="s">
        <v>256</v>
      </c>
      <c r="B95" s="50"/>
      <c r="C95" s="105"/>
      <c r="D95" s="58"/>
      <c r="E95" s="4"/>
      <c r="F95" s="4"/>
      <c r="G95" s="4"/>
      <c r="H95" s="4"/>
      <c r="I95" s="4"/>
      <c r="J95" s="4"/>
      <c r="K95" s="4"/>
      <c r="L95" s="4"/>
      <c r="M95" s="4"/>
      <c r="N95" s="4"/>
      <c r="O95" s="4"/>
      <c r="P95" s="4"/>
      <c r="Q95" s="4"/>
      <c r="R95" s="4"/>
      <c r="S95" s="4"/>
      <c r="T95" s="4"/>
      <c r="U95" s="4"/>
      <c r="V95" s="4"/>
      <c r="W95" s="4"/>
      <c r="X95" s="4"/>
      <c r="Y95" s="4"/>
      <c r="Z95" s="4"/>
    </row>
    <row r="96" spans="1:26" ht="12.75" customHeight="1">
      <c r="A96" s="101" t="s">
        <v>257</v>
      </c>
      <c r="B96" s="50"/>
      <c r="C96" s="105"/>
      <c r="D96" s="106"/>
      <c r="E96" s="106"/>
      <c r="F96" s="106"/>
      <c r="G96" s="106"/>
      <c r="H96" s="106"/>
      <c r="I96" s="4"/>
      <c r="J96" s="4"/>
      <c r="K96" s="4"/>
      <c r="L96" s="4"/>
      <c r="M96" s="4"/>
      <c r="N96" s="4"/>
      <c r="O96" s="4"/>
      <c r="P96" s="4"/>
      <c r="Q96" s="4"/>
      <c r="R96" s="4"/>
      <c r="S96" s="4"/>
      <c r="T96" s="4"/>
      <c r="U96" s="4"/>
      <c r="V96" s="4"/>
      <c r="W96" s="4"/>
      <c r="X96" s="4"/>
      <c r="Y96" s="4"/>
      <c r="Z96" s="4"/>
    </row>
    <row r="97" spans="1:26" ht="12.75" customHeight="1">
      <c r="A97" s="101" t="s">
        <v>258</v>
      </c>
      <c r="B97" s="50"/>
      <c r="C97" s="105"/>
      <c r="D97" s="106"/>
      <c r="E97" s="106"/>
      <c r="F97" s="106"/>
      <c r="G97" s="106"/>
      <c r="H97" s="106"/>
      <c r="I97" s="4"/>
      <c r="J97" s="4"/>
      <c r="K97" s="4"/>
      <c r="L97" s="4"/>
      <c r="M97" s="4"/>
      <c r="N97" s="4"/>
      <c r="O97" s="4"/>
      <c r="P97" s="4"/>
      <c r="Q97" s="4"/>
      <c r="R97" s="4"/>
      <c r="S97" s="4"/>
      <c r="T97" s="4"/>
      <c r="U97" s="4"/>
      <c r="V97" s="4"/>
      <c r="W97" s="4"/>
      <c r="X97" s="4"/>
      <c r="Y97" s="4"/>
      <c r="Z97" s="4"/>
    </row>
    <row r="98" spans="1:26" ht="12.75" customHeight="1">
      <c r="A98" s="50"/>
      <c r="B98" s="99" t="s">
        <v>259</v>
      </c>
      <c r="C98" s="105"/>
      <c r="D98" s="106"/>
      <c r="E98" s="106"/>
      <c r="F98" s="106"/>
      <c r="G98" s="106"/>
      <c r="H98" s="106"/>
      <c r="I98" s="4"/>
      <c r="J98" s="4"/>
      <c r="K98" s="4"/>
      <c r="L98" s="4"/>
      <c r="M98" s="4"/>
      <c r="N98" s="4"/>
      <c r="O98" s="4"/>
      <c r="P98" s="4"/>
      <c r="Q98" s="4"/>
      <c r="R98" s="4"/>
      <c r="S98" s="4"/>
      <c r="T98" s="4"/>
      <c r="U98" s="4"/>
      <c r="V98" s="4"/>
      <c r="W98" s="4"/>
      <c r="X98" s="4"/>
      <c r="Y98" s="4"/>
      <c r="Z98" s="4"/>
    </row>
    <row r="99" spans="1:26" ht="12.75" customHeight="1">
      <c r="A99" s="34"/>
      <c r="B99" s="117"/>
      <c r="C99" s="105"/>
      <c r="D99" s="106"/>
      <c r="E99" s="106"/>
      <c r="F99" s="106"/>
      <c r="G99" s="106"/>
      <c r="H99" s="106"/>
      <c r="I99" s="4"/>
      <c r="J99" s="4"/>
      <c r="K99" s="4"/>
      <c r="L99" s="4"/>
      <c r="M99" s="4"/>
      <c r="N99" s="4"/>
      <c r="O99" s="4"/>
      <c r="P99" s="4"/>
      <c r="Q99" s="4"/>
      <c r="R99" s="4"/>
      <c r="S99" s="4"/>
      <c r="T99" s="4"/>
      <c r="U99" s="4"/>
      <c r="V99" s="4"/>
      <c r="W99" s="4"/>
      <c r="X99" s="4"/>
      <c r="Y99" s="4"/>
      <c r="Z99" s="4"/>
    </row>
    <row r="100" spans="1:26" ht="3.75" customHeight="1">
      <c r="A100" s="58"/>
      <c r="B100" s="172"/>
      <c r="C100" s="58"/>
      <c r="D100" s="106"/>
      <c r="E100" s="106"/>
      <c r="F100" s="106"/>
      <c r="G100" s="106"/>
      <c r="H100" s="106"/>
      <c r="I100" s="4"/>
      <c r="J100" s="4"/>
      <c r="K100" s="4"/>
      <c r="L100" s="4"/>
      <c r="M100" s="4"/>
      <c r="N100" s="4"/>
      <c r="O100" s="4"/>
      <c r="P100" s="4"/>
      <c r="Q100" s="4"/>
      <c r="R100" s="4"/>
      <c r="S100" s="4"/>
      <c r="T100" s="4"/>
      <c r="U100" s="4"/>
      <c r="V100" s="4"/>
      <c r="W100" s="4"/>
      <c r="X100" s="4"/>
      <c r="Y100" s="4"/>
      <c r="Z100" s="4"/>
    </row>
    <row r="101" spans="1:26" ht="12.75" customHeight="1">
      <c r="A101" s="58"/>
      <c r="B101" s="172" t="s">
        <v>260</v>
      </c>
      <c r="C101" s="58"/>
      <c r="D101" s="58"/>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58"/>
      <c r="B102" s="1358"/>
      <c r="C102" s="1323"/>
      <c r="D102" s="1323"/>
      <c r="E102" s="1323"/>
      <c r="F102" s="1323"/>
      <c r="G102" s="1323"/>
      <c r="H102" s="1336"/>
      <c r="I102" s="4"/>
      <c r="J102" s="4"/>
      <c r="K102" s="4"/>
      <c r="L102" s="4"/>
      <c r="M102" s="4"/>
      <c r="N102" s="4"/>
      <c r="O102" s="4"/>
      <c r="P102" s="4"/>
      <c r="Q102" s="4"/>
      <c r="R102" s="4"/>
      <c r="S102" s="4"/>
      <c r="T102" s="4"/>
      <c r="U102" s="4"/>
      <c r="V102" s="4"/>
      <c r="W102" s="4"/>
      <c r="X102" s="4"/>
      <c r="Y102" s="4"/>
      <c r="Z102" s="4"/>
    </row>
    <row r="103" spans="1:26" ht="11.25" customHeight="1">
      <c r="A103" s="58"/>
      <c r="B103" s="1357"/>
      <c r="C103" s="1328"/>
      <c r="D103" s="1328"/>
      <c r="E103" s="1328"/>
      <c r="F103" s="1328"/>
      <c r="G103" s="1328"/>
      <c r="H103" s="1333"/>
      <c r="I103" s="4"/>
      <c r="J103" s="4"/>
      <c r="K103" s="4"/>
      <c r="L103" s="4"/>
      <c r="M103" s="4"/>
      <c r="N103" s="4"/>
      <c r="O103" s="4"/>
      <c r="P103" s="4"/>
      <c r="Q103" s="4"/>
      <c r="R103" s="4"/>
      <c r="S103" s="4"/>
      <c r="T103" s="4"/>
      <c r="U103" s="4"/>
      <c r="V103" s="4"/>
      <c r="W103" s="4"/>
      <c r="X103" s="4"/>
      <c r="Y103" s="4"/>
      <c r="Z103" s="4"/>
    </row>
    <row r="104" spans="1:26" ht="11.25" customHeight="1">
      <c r="A104" s="58"/>
      <c r="B104" s="1357"/>
      <c r="C104" s="1328"/>
      <c r="D104" s="1328"/>
      <c r="E104" s="1328"/>
      <c r="F104" s="1328"/>
      <c r="G104" s="1328"/>
      <c r="H104" s="1333"/>
      <c r="I104" s="4"/>
      <c r="J104" s="4"/>
      <c r="K104" s="4"/>
      <c r="L104" s="4"/>
      <c r="M104" s="4"/>
      <c r="N104" s="4"/>
      <c r="O104" s="4"/>
      <c r="P104" s="4"/>
      <c r="Q104" s="4"/>
      <c r="R104" s="4"/>
      <c r="S104" s="4"/>
      <c r="T104" s="4"/>
      <c r="U104" s="4"/>
      <c r="V104" s="4"/>
      <c r="W104" s="4"/>
      <c r="X104" s="4"/>
      <c r="Y104" s="4"/>
      <c r="Z104" s="4"/>
    </row>
    <row r="105" spans="1:26" ht="12.75" customHeight="1">
      <c r="A105" s="58"/>
      <c r="B105" s="1357"/>
      <c r="C105" s="1328"/>
      <c r="D105" s="1328"/>
      <c r="E105" s="1328"/>
      <c r="F105" s="1328"/>
      <c r="G105" s="1328"/>
      <c r="H105" s="1333"/>
      <c r="I105" s="4"/>
      <c r="J105" s="4"/>
      <c r="K105" s="4"/>
      <c r="L105" s="4"/>
      <c r="M105" s="4"/>
      <c r="N105" s="4"/>
      <c r="O105" s="4"/>
      <c r="P105" s="4"/>
      <c r="Q105" s="4"/>
      <c r="R105" s="4"/>
      <c r="S105" s="4"/>
      <c r="T105" s="4"/>
      <c r="U105" s="4"/>
      <c r="V105" s="4"/>
      <c r="W105" s="4"/>
      <c r="X105" s="4"/>
      <c r="Y105" s="4"/>
      <c r="Z105" s="4"/>
    </row>
    <row r="106" spans="1:26" ht="11.25" customHeight="1">
      <c r="A106" s="58"/>
      <c r="B106" s="1357"/>
      <c r="C106" s="1328"/>
      <c r="D106" s="1328"/>
      <c r="E106" s="1328"/>
      <c r="F106" s="1328"/>
      <c r="G106" s="1328"/>
      <c r="H106" s="1333"/>
      <c r="I106" s="4"/>
      <c r="J106" s="4"/>
      <c r="K106" s="4"/>
      <c r="L106" s="4"/>
      <c r="M106" s="4"/>
      <c r="N106" s="4"/>
      <c r="O106" s="4"/>
      <c r="P106" s="4"/>
      <c r="Q106" s="4"/>
      <c r="R106" s="4"/>
      <c r="S106" s="4"/>
      <c r="T106" s="4"/>
      <c r="U106" s="4"/>
      <c r="V106" s="4"/>
      <c r="W106" s="4"/>
      <c r="X106" s="4"/>
      <c r="Y106" s="4"/>
      <c r="Z106" s="4"/>
    </row>
    <row r="107" spans="1:26" ht="11.25" customHeight="1">
      <c r="A107" s="58"/>
      <c r="B107" s="1357"/>
      <c r="C107" s="1328"/>
      <c r="D107" s="1328"/>
      <c r="E107" s="1328"/>
      <c r="F107" s="1328"/>
      <c r="G107" s="1328"/>
      <c r="H107" s="1333"/>
      <c r="I107" s="4"/>
      <c r="J107" s="4"/>
      <c r="K107" s="4"/>
      <c r="L107" s="4"/>
      <c r="M107" s="4"/>
      <c r="N107" s="4"/>
      <c r="O107" s="4"/>
      <c r="P107" s="4"/>
      <c r="Q107" s="4"/>
      <c r="R107" s="4"/>
      <c r="S107" s="4"/>
      <c r="T107" s="4"/>
      <c r="U107" s="4"/>
      <c r="V107" s="4"/>
      <c r="W107" s="4"/>
      <c r="X107" s="4"/>
      <c r="Y107" s="4"/>
      <c r="Z107" s="4"/>
    </row>
    <row r="108" spans="1:26" ht="11.25" customHeight="1">
      <c r="A108" s="58"/>
      <c r="B108" s="1357"/>
      <c r="C108" s="1328"/>
      <c r="D108" s="1328"/>
      <c r="E108" s="1328"/>
      <c r="F108" s="1328"/>
      <c r="G108" s="1328"/>
      <c r="H108" s="1333"/>
      <c r="I108" s="4"/>
      <c r="J108" s="4"/>
      <c r="K108" s="4"/>
      <c r="L108" s="4"/>
      <c r="M108" s="4"/>
      <c r="N108" s="4"/>
      <c r="O108" s="4"/>
      <c r="P108" s="4"/>
      <c r="Q108" s="4"/>
      <c r="R108" s="4"/>
      <c r="S108" s="4"/>
      <c r="T108" s="4"/>
      <c r="U108" s="4"/>
      <c r="V108" s="4"/>
      <c r="W108" s="4"/>
      <c r="X108" s="4"/>
      <c r="Y108" s="4"/>
      <c r="Z108" s="4"/>
    </row>
    <row r="109" spans="1:26" ht="11.25" customHeight="1">
      <c r="A109" s="58"/>
      <c r="B109" s="1357"/>
      <c r="C109" s="1328"/>
      <c r="D109" s="1328"/>
      <c r="E109" s="1328"/>
      <c r="F109" s="1328"/>
      <c r="G109" s="1328"/>
      <c r="H109" s="1333"/>
      <c r="I109" s="17"/>
      <c r="J109" s="4"/>
      <c r="K109" s="4"/>
      <c r="L109" s="4"/>
      <c r="M109" s="4"/>
      <c r="N109" s="4"/>
      <c r="O109" s="4"/>
      <c r="P109" s="4"/>
      <c r="Q109" s="4"/>
      <c r="R109" s="4"/>
      <c r="S109" s="4"/>
      <c r="T109" s="4"/>
      <c r="U109" s="4"/>
      <c r="V109" s="4"/>
      <c r="W109" s="4"/>
      <c r="X109" s="4"/>
      <c r="Y109" s="4"/>
      <c r="Z109" s="4"/>
    </row>
    <row r="110" spans="1:26" ht="11.25" customHeight="1">
      <c r="A110" s="58"/>
      <c r="B110" s="1357"/>
      <c r="C110" s="1328"/>
      <c r="D110" s="1328"/>
      <c r="E110" s="1328"/>
      <c r="F110" s="1328"/>
      <c r="G110" s="1328"/>
      <c r="H110" s="1333"/>
      <c r="I110" s="4"/>
      <c r="J110" s="4"/>
      <c r="K110" s="4"/>
      <c r="L110" s="4"/>
      <c r="M110" s="4"/>
      <c r="N110" s="4"/>
      <c r="O110" s="4"/>
      <c r="P110" s="4"/>
      <c r="Q110" s="4"/>
      <c r="R110" s="4"/>
      <c r="S110" s="4"/>
      <c r="T110" s="4"/>
      <c r="U110" s="4"/>
      <c r="V110" s="4"/>
      <c r="W110" s="4"/>
      <c r="X110" s="4"/>
      <c r="Y110" s="4"/>
      <c r="Z110" s="4"/>
    </row>
    <row r="111" spans="1:26" ht="11.25" customHeight="1">
      <c r="A111" s="58"/>
      <c r="B111" s="1357"/>
      <c r="C111" s="1328"/>
      <c r="D111" s="1328"/>
      <c r="E111" s="1328"/>
      <c r="F111" s="1328"/>
      <c r="G111" s="1328"/>
      <c r="H111" s="1333"/>
      <c r="I111" s="4"/>
      <c r="J111" s="4"/>
      <c r="K111" s="4"/>
      <c r="L111" s="4"/>
      <c r="M111" s="4"/>
      <c r="N111" s="4"/>
      <c r="O111" s="4"/>
      <c r="P111" s="4"/>
      <c r="Q111" s="4"/>
      <c r="R111" s="4"/>
      <c r="S111" s="4"/>
      <c r="T111" s="4"/>
      <c r="U111" s="4"/>
      <c r="V111" s="4"/>
      <c r="W111" s="4"/>
      <c r="X111" s="4"/>
      <c r="Y111" s="4"/>
      <c r="Z111" s="4"/>
    </row>
    <row r="112" spans="1:26" ht="11.25" customHeight="1">
      <c r="A112" s="58"/>
      <c r="B112" s="1367"/>
      <c r="C112" s="1319"/>
      <c r="D112" s="1319"/>
      <c r="E112" s="1319"/>
      <c r="F112" s="1319"/>
      <c r="G112" s="1319"/>
      <c r="H112" s="1320"/>
      <c r="I112" s="4"/>
      <c r="J112" s="4"/>
      <c r="K112" s="4"/>
      <c r="L112" s="4"/>
      <c r="M112" s="4"/>
      <c r="N112" s="4"/>
      <c r="O112" s="4"/>
      <c r="P112" s="4"/>
      <c r="Q112" s="4"/>
      <c r="R112" s="4"/>
      <c r="S112" s="4"/>
      <c r="T112" s="4"/>
      <c r="U112" s="4"/>
      <c r="V112" s="4"/>
      <c r="W112" s="4"/>
      <c r="X112" s="4"/>
      <c r="Y112" s="4"/>
      <c r="Z112" s="4"/>
    </row>
    <row r="113" spans="1:26" ht="11.25" customHeight="1">
      <c r="A113" s="58"/>
      <c r="B113" s="106"/>
      <c r="C113" s="106"/>
      <c r="D113" s="106"/>
      <c r="E113" s="4"/>
      <c r="F113" s="4"/>
      <c r="G113" s="4"/>
      <c r="H113" s="4"/>
      <c r="I113" s="4"/>
      <c r="J113" s="4"/>
      <c r="K113" s="4"/>
      <c r="L113" s="4"/>
      <c r="M113" s="4"/>
      <c r="N113" s="4"/>
      <c r="O113" s="4"/>
      <c r="P113" s="4"/>
      <c r="Q113" s="4"/>
      <c r="R113" s="4"/>
      <c r="S113" s="4"/>
      <c r="T113" s="4"/>
      <c r="U113" s="4"/>
      <c r="V113" s="4"/>
      <c r="W113" s="4"/>
      <c r="X113" s="4"/>
      <c r="Y113" s="4"/>
      <c r="Z113" s="4"/>
    </row>
    <row r="114" spans="1:26" ht="18" customHeight="1">
      <c r="A114" s="58"/>
      <c r="B114" s="58"/>
      <c r="C114" s="1364" t="s">
        <v>21</v>
      </c>
      <c r="D114" s="1365"/>
      <c r="E114" s="4"/>
      <c r="F114" s="4"/>
      <c r="G114" s="4"/>
      <c r="H114" s="4"/>
      <c r="I114" s="4"/>
      <c r="J114" s="4"/>
      <c r="K114" s="4"/>
      <c r="L114" s="4"/>
      <c r="M114" s="4"/>
      <c r="N114" s="4"/>
      <c r="O114" s="4"/>
      <c r="P114" s="4"/>
      <c r="Q114" s="4"/>
      <c r="R114" s="4"/>
      <c r="S114" s="4"/>
      <c r="T114" s="4"/>
      <c r="U114" s="4"/>
      <c r="V114" s="4"/>
      <c r="W114" s="4"/>
      <c r="X114" s="4"/>
      <c r="Y114" s="4"/>
      <c r="Z114" s="4"/>
    </row>
    <row r="115" spans="1:26" ht="11.25" customHeight="1">
      <c r="A115" s="58"/>
      <c r="B115" s="58"/>
      <c r="C115" s="175"/>
      <c r="D115" s="176" t="s">
        <v>261</v>
      </c>
      <c r="E115" s="177"/>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58"/>
      <c r="B116" s="58"/>
      <c r="C116" s="175"/>
      <c r="D116" s="178"/>
      <c r="E116" s="177"/>
      <c r="F116" s="4"/>
      <c r="G116" s="4"/>
      <c r="H116" s="4"/>
      <c r="I116" s="4"/>
      <c r="J116" s="4"/>
      <c r="K116" s="4"/>
      <c r="L116" s="4"/>
      <c r="M116" s="4"/>
      <c r="N116" s="4"/>
      <c r="O116" s="4"/>
      <c r="P116" s="4"/>
      <c r="Q116" s="4"/>
      <c r="R116" s="4"/>
      <c r="S116" s="4"/>
      <c r="T116" s="4"/>
      <c r="U116" s="4"/>
      <c r="V116" s="4"/>
      <c r="W116" s="4"/>
      <c r="X116" s="4"/>
      <c r="Y116" s="4"/>
      <c r="Z116" s="4"/>
    </row>
    <row r="117" spans="1:26" ht="36" customHeight="1">
      <c r="A117" s="58"/>
      <c r="B117" s="58"/>
      <c r="C117" s="1366" t="s">
        <v>262</v>
      </c>
      <c r="D117" s="1328"/>
      <c r="E117" s="1328"/>
      <c r="F117" s="1328"/>
      <c r="G117" s="1328"/>
      <c r="H117" s="1328"/>
      <c r="I117" s="4"/>
      <c r="J117" s="4"/>
      <c r="K117" s="4"/>
      <c r="L117" s="4"/>
      <c r="M117" s="4"/>
      <c r="N117" s="4"/>
      <c r="O117" s="4"/>
      <c r="P117" s="4"/>
      <c r="Q117" s="4"/>
      <c r="R117" s="4"/>
      <c r="S117" s="4"/>
      <c r="T117" s="4"/>
      <c r="U117" s="4"/>
      <c r="V117" s="4"/>
      <c r="W117" s="4"/>
      <c r="X117" s="4"/>
      <c r="Y117" s="4"/>
      <c r="Z117" s="4"/>
    </row>
    <row r="118" spans="1:26" ht="24" customHeight="1">
      <c r="A118" s="58"/>
      <c r="B118" s="58"/>
      <c r="C118" s="58"/>
      <c r="D118" s="58"/>
      <c r="E118" s="58"/>
      <c r="F118" s="180">
        <v>43146</v>
      </c>
      <c r="G118" s="58"/>
      <c r="H118" s="58"/>
      <c r="I118" s="4"/>
      <c r="J118" s="4"/>
      <c r="K118" s="4"/>
      <c r="L118" s="4"/>
      <c r="M118" s="4"/>
      <c r="N118" s="4"/>
      <c r="O118" s="4"/>
      <c r="P118" s="4"/>
      <c r="Q118" s="4"/>
      <c r="R118" s="4"/>
      <c r="S118" s="4"/>
      <c r="T118" s="4"/>
      <c r="U118" s="4"/>
      <c r="V118" s="4"/>
      <c r="W118" s="4"/>
      <c r="X118" s="4"/>
      <c r="Y118" s="4"/>
      <c r="Z118" s="4"/>
    </row>
    <row r="119" spans="1:26" ht="11.25" customHeight="1">
      <c r="A119" s="23"/>
      <c r="B119" s="23"/>
      <c r="C119" s="181"/>
      <c r="D119" s="182" t="s">
        <v>263</v>
      </c>
      <c r="E119" s="58"/>
      <c r="F119" s="183" t="s">
        <v>264</v>
      </c>
      <c r="G119" s="50"/>
      <c r="H119" s="50"/>
      <c r="I119" s="4"/>
      <c r="J119" s="4"/>
      <c r="K119" s="4"/>
      <c r="L119" s="4"/>
      <c r="M119" s="4"/>
      <c r="N119" s="4"/>
      <c r="O119" s="4"/>
      <c r="P119" s="4"/>
      <c r="Q119" s="4"/>
      <c r="R119" s="4"/>
      <c r="S119" s="4"/>
      <c r="T119" s="4"/>
      <c r="U119" s="4"/>
      <c r="V119" s="4"/>
      <c r="W119" s="4"/>
      <c r="X119" s="4"/>
      <c r="Y119" s="4"/>
      <c r="Z119" s="4"/>
    </row>
    <row r="120" spans="1:26" ht="12.75" customHeight="1">
      <c r="B120" s="58"/>
      <c r="C120" s="175"/>
      <c r="D120" s="133"/>
      <c r="E120" s="133"/>
      <c r="F120" s="133"/>
      <c r="G120" s="133"/>
      <c r="H120" s="133"/>
      <c r="I120" s="4"/>
      <c r="J120" s="58"/>
      <c r="K120" s="58"/>
      <c r="L120" s="58"/>
      <c r="M120" s="58"/>
      <c r="N120" s="58"/>
      <c r="O120" s="58"/>
      <c r="P120" s="58"/>
      <c r="Q120" s="58"/>
      <c r="R120" s="58"/>
      <c r="S120" s="58"/>
      <c r="T120" s="58"/>
      <c r="U120" s="58"/>
      <c r="V120" s="58"/>
      <c r="W120" s="58"/>
      <c r="X120" s="58"/>
      <c r="Y120" s="58"/>
      <c r="Z120" s="58"/>
    </row>
    <row r="121" spans="1:26" ht="12.75" customHeight="1">
      <c r="B121" s="58"/>
      <c r="C121" s="179"/>
      <c r="D121" s="133"/>
      <c r="E121" s="133"/>
      <c r="F121" s="133"/>
      <c r="G121" s="133"/>
      <c r="H121" s="133"/>
      <c r="I121" s="4"/>
      <c r="J121" s="58"/>
      <c r="K121" s="58"/>
      <c r="L121" s="58"/>
      <c r="M121" s="58"/>
      <c r="N121" s="58"/>
      <c r="O121" s="58"/>
      <c r="P121" s="58"/>
      <c r="Q121" s="58"/>
      <c r="R121" s="58"/>
      <c r="S121" s="58"/>
      <c r="T121" s="58"/>
      <c r="U121" s="58"/>
      <c r="V121" s="58"/>
      <c r="W121" s="58"/>
      <c r="X121" s="58"/>
      <c r="Y121" s="58"/>
      <c r="Z121" s="58"/>
    </row>
    <row r="122" spans="1:26" ht="12.75" customHeight="1">
      <c r="D122" s="178"/>
      <c r="E122" s="133"/>
      <c r="F122" s="176"/>
      <c r="G122" s="133"/>
      <c r="H122" s="133"/>
      <c r="I122" s="4"/>
      <c r="J122" s="50"/>
      <c r="K122" s="50"/>
      <c r="L122" s="50"/>
      <c r="M122" s="50"/>
      <c r="N122" s="50"/>
      <c r="O122" s="50"/>
      <c r="P122" s="50"/>
      <c r="Q122" s="50"/>
      <c r="R122" s="50"/>
      <c r="S122" s="50"/>
      <c r="T122" s="50"/>
      <c r="U122" s="50"/>
      <c r="V122" s="50"/>
      <c r="W122" s="50"/>
      <c r="X122" s="50"/>
      <c r="Y122" s="50"/>
      <c r="Z122" s="50"/>
    </row>
    <row r="123" spans="1:26" ht="12.75" customHeight="1">
      <c r="A123" s="23"/>
      <c r="B123" s="23"/>
      <c r="C123" s="181"/>
      <c r="D123" s="184"/>
      <c r="E123" s="4"/>
      <c r="F123" s="4"/>
      <c r="G123" s="4"/>
      <c r="H123" s="4"/>
      <c r="I123" s="4"/>
      <c r="J123" s="58"/>
      <c r="K123" s="58"/>
      <c r="L123" s="58"/>
      <c r="M123" s="58"/>
      <c r="N123" s="58"/>
      <c r="O123" s="58"/>
      <c r="P123" s="58"/>
      <c r="Q123" s="58"/>
      <c r="R123" s="58"/>
      <c r="S123" s="58"/>
      <c r="T123" s="58"/>
      <c r="U123" s="58"/>
      <c r="V123" s="58"/>
      <c r="W123" s="58"/>
      <c r="X123" s="58"/>
      <c r="Y123" s="58"/>
      <c r="Z123" s="58"/>
    </row>
    <row r="124" spans="1:26" ht="12.75" customHeight="1">
      <c r="A124" s="22"/>
      <c r="B124" s="22"/>
      <c r="C124" s="181"/>
      <c r="D124" s="176"/>
      <c r="E124" s="177"/>
      <c r="F124" s="4"/>
      <c r="G124" s="4"/>
      <c r="H124" s="4"/>
      <c r="I124" s="4"/>
      <c r="J124" s="58"/>
      <c r="K124" s="58"/>
      <c r="L124" s="58"/>
      <c r="M124" s="58"/>
      <c r="N124" s="58"/>
      <c r="O124" s="58"/>
      <c r="P124" s="58"/>
      <c r="Q124" s="58"/>
      <c r="R124" s="58"/>
      <c r="S124" s="58"/>
      <c r="T124" s="58"/>
      <c r="U124" s="58"/>
      <c r="V124" s="58"/>
      <c r="W124" s="58"/>
      <c r="X124" s="58"/>
      <c r="Y124" s="58"/>
      <c r="Z124" s="58"/>
    </row>
    <row r="125" spans="1:26" ht="12.75" customHeight="1">
      <c r="A125" s="22"/>
      <c r="B125" s="22"/>
      <c r="C125" s="181"/>
      <c r="D125" s="178"/>
      <c r="E125" s="177"/>
      <c r="F125" s="4"/>
      <c r="G125" s="4"/>
      <c r="H125" s="4"/>
      <c r="I125" s="4"/>
      <c r="J125" s="58"/>
      <c r="K125" s="58"/>
      <c r="L125" s="58"/>
      <c r="M125" s="58"/>
      <c r="N125" s="58"/>
      <c r="O125" s="58"/>
      <c r="P125" s="58"/>
      <c r="Q125" s="58"/>
      <c r="R125" s="58"/>
      <c r="S125" s="58"/>
      <c r="T125" s="58"/>
      <c r="U125" s="58"/>
      <c r="V125" s="58"/>
      <c r="W125" s="58"/>
      <c r="X125" s="58"/>
      <c r="Y125" s="58"/>
      <c r="Z125" s="58"/>
    </row>
    <row r="126" spans="1:26" ht="12.75" customHeight="1">
      <c r="A126" s="22"/>
      <c r="B126" s="22"/>
      <c r="C126" s="181"/>
      <c r="D126" s="185"/>
      <c r="E126" s="185"/>
      <c r="F126" s="185"/>
      <c r="G126" s="185"/>
      <c r="H126" s="185"/>
      <c r="I126" s="4"/>
      <c r="J126" s="58"/>
      <c r="K126" s="58"/>
      <c r="L126" s="58"/>
      <c r="M126" s="58"/>
      <c r="N126" s="58"/>
      <c r="O126" s="58"/>
      <c r="P126" s="58"/>
      <c r="Q126" s="58"/>
      <c r="R126" s="58"/>
      <c r="S126" s="58"/>
      <c r="T126" s="58"/>
      <c r="U126" s="58"/>
      <c r="V126" s="58"/>
      <c r="W126" s="58"/>
      <c r="X126" s="58"/>
      <c r="Y126" s="58"/>
      <c r="Z126" s="58"/>
    </row>
    <row r="127" spans="1:26" ht="12.75" customHeight="1">
      <c r="A127" s="22"/>
      <c r="B127" s="22"/>
      <c r="C127" s="181"/>
      <c r="D127" s="58"/>
      <c r="E127" s="58"/>
      <c r="F127" s="58"/>
      <c r="G127" s="58"/>
      <c r="H127" s="58"/>
      <c r="I127" s="4"/>
      <c r="J127" s="58"/>
      <c r="K127" s="58"/>
      <c r="L127" s="58"/>
      <c r="M127" s="58"/>
      <c r="N127" s="58"/>
      <c r="O127" s="58"/>
      <c r="P127" s="58"/>
      <c r="Q127" s="58"/>
      <c r="R127" s="58"/>
      <c r="S127" s="58"/>
      <c r="T127" s="58"/>
      <c r="U127" s="58"/>
      <c r="V127" s="58"/>
      <c r="W127" s="58"/>
      <c r="X127" s="58"/>
      <c r="Y127" s="58"/>
      <c r="Z127" s="58"/>
    </row>
    <row r="128" spans="1:26" ht="12.75" customHeight="1">
      <c r="A128" s="22"/>
      <c r="B128" s="22"/>
      <c r="C128" s="181"/>
      <c r="D128" s="178"/>
      <c r="E128" s="58"/>
      <c r="F128" s="176"/>
      <c r="G128" s="50"/>
      <c r="H128" s="50"/>
      <c r="I128" s="58"/>
      <c r="J128" s="58"/>
      <c r="K128" s="58"/>
      <c r="L128" s="58"/>
      <c r="M128" s="58"/>
      <c r="N128" s="58"/>
      <c r="O128" s="58"/>
      <c r="P128" s="58"/>
      <c r="Q128" s="58"/>
      <c r="R128" s="58"/>
      <c r="S128" s="58"/>
      <c r="T128" s="58"/>
      <c r="U128" s="58"/>
      <c r="V128" s="58"/>
      <c r="W128" s="58"/>
      <c r="X128" s="58"/>
      <c r="Y128" s="58"/>
      <c r="Z128" s="58"/>
    </row>
    <row r="129" spans="1:26" ht="12.75" customHeight="1">
      <c r="A129" s="17"/>
      <c r="B129" s="17"/>
      <c r="C129" s="181"/>
      <c r="D129" s="58"/>
      <c r="E129" s="58"/>
      <c r="F129" s="58"/>
      <c r="G129" s="58"/>
      <c r="H129" s="58"/>
      <c r="I129" s="58"/>
      <c r="J129" s="50"/>
      <c r="K129" s="50"/>
      <c r="L129" s="50"/>
      <c r="M129" s="50"/>
      <c r="N129" s="50"/>
      <c r="O129" s="50"/>
      <c r="P129" s="50"/>
      <c r="Q129" s="50"/>
      <c r="R129" s="50"/>
      <c r="S129" s="50"/>
      <c r="T129" s="50"/>
      <c r="U129" s="50"/>
      <c r="V129" s="50"/>
      <c r="W129" s="50"/>
      <c r="X129" s="50"/>
      <c r="Y129" s="50"/>
      <c r="Z129" s="50"/>
    </row>
    <row r="130" spans="1:26" ht="12.75" customHeight="1">
      <c r="A130" s="17"/>
      <c r="B130" s="17"/>
      <c r="C130" s="181"/>
      <c r="D130" s="58"/>
      <c r="E130" s="58"/>
      <c r="F130" s="58"/>
      <c r="G130" s="58"/>
      <c r="H130" s="58"/>
      <c r="I130" s="50"/>
      <c r="J130" s="58"/>
      <c r="K130" s="58"/>
      <c r="L130" s="58"/>
      <c r="M130" s="58"/>
      <c r="N130" s="58"/>
      <c r="O130" s="58"/>
      <c r="P130" s="58"/>
      <c r="Q130" s="58"/>
      <c r="R130" s="58"/>
      <c r="S130" s="58"/>
      <c r="T130" s="58"/>
      <c r="U130" s="58"/>
      <c r="V130" s="58"/>
      <c r="W130" s="58"/>
      <c r="X130" s="58"/>
      <c r="Y130" s="58"/>
      <c r="Z130" s="58"/>
    </row>
    <row r="131" spans="1:26" ht="12.75" customHeight="1">
      <c r="A131" s="17"/>
      <c r="B131" s="17"/>
      <c r="C131" s="181"/>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17"/>
      <c r="B132" s="17"/>
      <c r="C132" s="181"/>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17"/>
      <c r="B133" s="17"/>
      <c r="C133" s="181"/>
      <c r="D133" s="58"/>
      <c r="E133" s="58"/>
      <c r="F133" s="58"/>
      <c r="G133" s="50"/>
      <c r="H133" s="50"/>
      <c r="I133" s="58"/>
      <c r="J133" s="58"/>
      <c r="K133" s="58"/>
      <c r="L133" s="58"/>
      <c r="M133" s="58"/>
      <c r="N133" s="58"/>
      <c r="O133" s="58"/>
      <c r="P133" s="58"/>
      <c r="Q133" s="58"/>
      <c r="R133" s="58"/>
      <c r="S133" s="58"/>
      <c r="T133" s="58"/>
      <c r="U133" s="58"/>
      <c r="V133" s="58"/>
      <c r="W133" s="58"/>
      <c r="X133" s="58"/>
      <c r="Y133" s="58"/>
      <c r="Z133" s="58"/>
    </row>
    <row r="134" spans="1:26" ht="12.75" customHeight="1">
      <c r="A134" s="17"/>
      <c r="B134" s="17"/>
      <c r="C134" s="181"/>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17"/>
      <c r="B135" s="17"/>
      <c r="C135" s="181"/>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17"/>
      <c r="B136" s="17"/>
      <c r="C136" s="181"/>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17"/>
      <c r="B137" s="17"/>
      <c r="C137" s="181"/>
      <c r="D137" s="58"/>
      <c r="E137" s="58"/>
      <c r="F137" s="58"/>
      <c r="G137" s="58"/>
      <c r="H137" s="58"/>
      <c r="I137" s="50"/>
      <c r="J137" s="58"/>
      <c r="K137" s="58"/>
      <c r="L137" s="58"/>
      <c r="M137" s="58"/>
      <c r="N137" s="58"/>
      <c r="O137" s="58"/>
      <c r="P137" s="58"/>
      <c r="Q137" s="58"/>
      <c r="R137" s="58"/>
      <c r="S137" s="58"/>
      <c r="T137" s="58"/>
      <c r="U137" s="58"/>
      <c r="V137" s="58"/>
      <c r="W137" s="58"/>
      <c r="X137" s="58"/>
      <c r="Y137" s="58"/>
      <c r="Z137" s="58"/>
    </row>
    <row r="138" spans="1:26" ht="12.75" customHeight="1">
      <c r="A138" s="22"/>
      <c r="B138" s="22"/>
      <c r="C138" s="181"/>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5.25" customHeight="1">
      <c r="A139" s="50"/>
      <c r="B139" s="80"/>
      <c r="C139" s="107"/>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9" customHeight="1">
      <c r="A140" s="186"/>
      <c r="B140" s="186"/>
      <c r="C140" s="120"/>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5"/>
      <c r="C141" s="107"/>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5"/>
      <c r="C142" s="107"/>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5"/>
      <c r="C143" s="107"/>
      <c r="D143" s="50"/>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5"/>
      <c r="C144" s="107"/>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5"/>
      <c r="C145" s="107"/>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5"/>
      <c r="C146" s="107"/>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5"/>
      <c r="C147" s="107"/>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5"/>
      <c r="C148" s="107"/>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5"/>
      <c r="C149" s="107"/>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5"/>
      <c r="C150" s="107"/>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5"/>
      <c r="C151" s="107"/>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5"/>
      <c r="C152" s="107"/>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5"/>
      <c r="C153" s="107"/>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5"/>
      <c r="C154" s="107"/>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5"/>
      <c r="C155" s="107"/>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5"/>
      <c r="C156" s="107"/>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5"/>
      <c r="C157" s="107"/>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5"/>
      <c r="C158" s="107"/>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5"/>
      <c r="C159" s="107"/>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5"/>
      <c r="C160" s="107"/>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5"/>
      <c r="C161" s="107"/>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5"/>
      <c r="C162" s="107"/>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5"/>
      <c r="C163" s="107"/>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5"/>
      <c r="C164" s="107"/>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5"/>
      <c r="C165" s="107"/>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5"/>
      <c r="C166" s="107"/>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5"/>
      <c r="C167" s="107"/>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5"/>
      <c r="C168" s="107"/>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5"/>
      <c r="C169" s="107"/>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5"/>
      <c r="C170" s="107"/>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5"/>
      <c r="C171" s="107"/>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5"/>
      <c r="C172" s="107"/>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5"/>
      <c r="C173" s="107"/>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5"/>
      <c r="C174" s="107"/>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5"/>
      <c r="C175" s="107"/>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5"/>
      <c r="C176" s="107"/>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5"/>
      <c r="C177" s="107"/>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5"/>
      <c r="C178" s="107"/>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5"/>
      <c r="C179" s="107"/>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5"/>
      <c r="C180" s="107"/>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5"/>
      <c r="C181" s="107"/>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5"/>
      <c r="C182" s="107"/>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5"/>
      <c r="C183" s="107"/>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5"/>
      <c r="C184" s="107"/>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5"/>
      <c r="C185" s="107"/>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5"/>
      <c r="C186" s="107"/>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5"/>
      <c r="C187" s="107"/>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5"/>
      <c r="C188" s="107"/>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5"/>
      <c r="C189" s="107"/>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5"/>
      <c r="C190" s="107"/>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5"/>
      <c r="C191" s="107"/>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5"/>
      <c r="C192" s="107"/>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5"/>
      <c r="C193" s="107"/>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5"/>
      <c r="C194" s="107"/>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5"/>
      <c r="C195" s="107"/>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5"/>
      <c r="C196" s="107"/>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5"/>
      <c r="C197" s="107"/>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5"/>
      <c r="C198" s="107"/>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5"/>
      <c r="C199" s="107"/>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5"/>
      <c r="C200" s="107"/>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5"/>
      <c r="C201" s="107"/>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5"/>
      <c r="C202" s="107"/>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5"/>
      <c r="C203" s="107"/>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5"/>
      <c r="C204" s="107"/>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5"/>
      <c r="C205" s="107"/>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5"/>
      <c r="C206" s="107"/>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5"/>
      <c r="C207" s="107"/>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5"/>
      <c r="C208" s="107"/>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5"/>
      <c r="C209" s="107"/>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5"/>
      <c r="C210" s="107"/>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5"/>
      <c r="C211" s="107"/>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5"/>
      <c r="C212" s="107"/>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5"/>
      <c r="C213" s="107"/>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5"/>
      <c r="C214" s="107"/>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5"/>
      <c r="C215" s="107"/>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5"/>
      <c r="C216" s="107"/>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5"/>
      <c r="C217" s="107"/>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5"/>
      <c r="C218" s="107"/>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5"/>
      <c r="C219" s="107"/>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5"/>
      <c r="C220" s="107"/>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5"/>
      <c r="C221" s="107"/>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5"/>
      <c r="C222" s="107"/>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5"/>
      <c r="C223" s="107"/>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5"/>
      <c r="C224" s="107"/>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5"/>
      <c r="C225" s="107"/>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5"/>
      <c r="C226" s="107"/>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5"/>
      <c r="C227" s="107"/>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5"/>
      <c r="C228" s="107"/>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5"/>
      <c r="C229" s="107"/>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5"/>
      <c r="C230" s="107"/>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5"/>
      <c r="C231" s="107"/>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5"/>
      <c r="C232" s="107"/>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5"/>
      <c r="C233" s="107"/>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5"/>
      <c r="C234" s="107"/>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5"/>
      <c r="C235" s="107"/>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5"/>
      <c r="C236" s="107"/>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5"/>
      <c r="C237" s="107"/>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5"/>
      <c r="C238" s="107"/>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5"/>
      <c r="C239" s="107"/>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5"/>
      <c r="C240" s="107"/>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5"/>
      <c r="C241" s="107"/>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5"/>
      <c r="C242" s="107"/>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5"/>
      <c r="C243" s="107"/>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5"/>
      <c r="C244" s="107"/>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5"/>
      <c r="C245" s="107"/>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5"/>
      <c r="C246" s="107"/>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5"/>
      <c r="C247" s="107"/>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5"/>
      <c r="C248" s="107"/>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5"/>
      <c r="C249" s="107"/>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5"/>
      <c r="C250" s="107"/>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5"/>
      <c r="C251" s="107"/>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5"/>
      <c r="C252" s="107"/>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5"/>
      <c r="C253" s="107"/>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5"/>
      <c r="C254" s="107"/>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5"/>
      <c r="C255" s="107"/>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5"/>
      <c r="C256" s="107"/>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5"/>
      <c r="C257" s="107"/>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5"/>
      <c r="C258" s="107"/>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5"/>
      <c r="C259" s="107"/>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5"/>
      <c r="C260" s="107"/>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5"/>
      <c r="C261" s="107"/>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5"/>
      <c r="C262" s="107"/>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5"/>
      <c r="C263" s="107"/>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5"/>
      <c r="C264" s="107"/>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5"/>
      <c r="C265" s="107"/>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5"/>
      <c r="C266" s="107"/>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5"/>
      <c r="C267" s="107"/>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5"/>
      <c r="C268" s="107"/>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5"/>
      <c r="C269" s="107"/>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5"/>
      <c r="C270" s="107"/>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5"/>
      <c r="C271" s="107"/>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5"/>
      <c r="C272" s="107"/>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5"/>
      <c r="C273" s="107"/>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5"/>
      <c r="C274" s="107"/>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5"/>
      <c r="C275" s="107"/>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5"/>
      <c r="C276" s="107"/>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5"/>
      <c r="C277" s="107"/>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5"/>
      <c r="C278" s="107"/>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5"/>
      <c r="C279" s="107"/>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5"/>
      <c r="C280" s="107"/>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5"/>
      <c r="C281" s="107"/>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5"/>
      <c r="C282" s="107"/>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5"/>
      <c r="C283" s="107"/>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5"/>
      <c r="C284" s="107"/>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5"/>
      <c r="C285" s="107"/>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5"/>
      <c r="C286" s="107"/>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5"/>
      <c r="C287" s="107"/>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5"/>
      <c r="C288" s="107"/>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5"/>
      <c r="C289" s="107"/>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5"/>
      <c r="C290" s="107"/>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5"/>
      <c r="C291" s="107"/>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5"/>
      <c r="C292" s="107"/>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5"/>
      <c r="C293" s="107"/>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5"/>
      <c r="C294" s="107"/>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5"/>
      <c r="C295" s="107"/>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5"/>
      <c r="C296" s="107"/>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5"/>
      <c r="C297" s="107"/>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5"/>
      <c r="C298" s="107"/>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5"/>
      <c r="C299" s="107"/>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5"/>
      <c r="C300" s="107"/>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5"/>
      <c r="C301" s="107"/>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5"/>
      <c r="C302" s="107"/>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5"/>
      <c r="C303" s="107"/>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5"/>
      <c r="C304" s="107"/>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5"/>
      <c r="C305" s="107"/>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5"/>
      <c r="C306" s="107"/>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5"/>
      <c r="C307" s="107"/>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5"/>
      <c r="C308" s="107"/>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5"/>
      <c r="C309" s="107"/>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5"/>
      <c r="C310" s="107"/>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5"/>
      <c r="C311" s="107"/>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5"/>
      <c r="C312" s="107"/>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5"/>
      <c r="C313" s="107"/>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5"/>
      <c r="C314" s="107"/>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5"/>
      <c r="C315" s="107"/>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5"/>
      <c r="C316" s="107"/>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5"/>
      <c r="C317" s="107"/>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5"/>
      <c r="C318" s="107"/>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5"/>
      <c r="C319" s="107"/>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5"/>
      <c r="C320" s="107"/>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5"/>
      <c r="C321" s="107"/>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5"/>
      <c r="C322" s="107"/>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5"/>
      <c r="C323" s="107"/>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5"/>
      <c r="C324" s="107"/>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5"/>
      <c r="C325" s="107"/>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5"/>
      <c r="C326" s="107"/>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5"/>
      <c r="C327" s="107"/>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5"/>
      <c r="C328" s="107"/>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5"/>
      <c r="C329" s="107"/>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5"/>
      <c r="C330" s="107"/>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5"/>
      <c r="C331" s="107"/>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5"/>
      <c r="C332" s="107"/>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5"/>
      <c r="C333" s="107"/>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5"/>
      <c r="C334" s="107"/>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5"/>
      <c r="C335" s="107"/>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5"/>
      <c r="C336" s="107"/>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5"/>
      <c r="C337" s="107"/>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5"/>
      <c r="C338" s="107"/>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5"/>
      <c r="C339" s="107"/>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5"/>
      <c r="C340" s="107"/>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5"/>
      <c r="C341" s="107"/>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5"/>
      <c r="C342" s="107"/>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5"/>
      <c r="C343" s="107"/>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5"/>
      <c r="C344" s="107"/>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5"/>
      <c r="C345" s="107"/>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5"/>
      <c r="C346" s="107"/>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5"/>
      <c r="C347" s="107"/>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5"/>
      <c r="C348" s="107"/>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5"/>
      <c r="C349" s="107"/>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5"/>
      <c r="C350" s="107"/>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5"/>
      <c r="C351" s="107"/>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5"/>
      <c r="C352" s="107"/>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5"/>
      <c r="C353" s="107"/>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5"/>
      <c r="C354" s="107"/>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5"/>
      <c r="C355" s="107"/>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5"/>
      <c r="C356" s="107"/>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5"/>
      <c r="C357" s="107"/>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5"/>
      <c r="C358" s="107"/>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5"/>
      <c r="C359" s="107"/>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5"/>
      <c r="C360" s="107"/>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5"/>
      <c r="C361" s="107"/>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5"/>
      <c r="C362" s="107"/>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5"/>
      <c r="C363" s="107"/>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5"/>
      <c r="C364" s="107"/>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5"/>
      <c r="C365" s="107"/>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5"/>
      <c r="C366" s="107"/>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5"/>
      <c r="C367" s="107"/>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5"/>
      <c r="C368" s="107"/>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5"/>
      <c r="C369" s="107"/>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5"/>
      <c r="C370" s="107"/>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5"/>
      <c r="C371" s="107"/>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5"/>
      <c r="C372" s="107"/>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5"/>
      <c r="C373" s="107"/>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5"/>
      <c r="C374" s="107"/>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5"/>
      <c r="C375" s="107"/>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5"/>
      <c r="C376" s="107"/>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5"/>
      <c r="C377" s="107"/>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5"/>
      <c r="C378" s="107"/>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5"/>
      <c r="C379" s="107"/>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5"/>
      <c r="C380" s="107"/>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5"/>
      <c r="C381" s="107"/>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5"/>
      <c r="C382" s="107"/>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5"/>
      <c r="C383" s="107"/>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5"/>
      <c r="C384" s="107"/>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5"/>
      <c r="C385" s="107"/>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5"/>
      <c r="C386" s="107"/>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5"/>
      <c r="C387" s="107"/>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5"/>
      <c r="C388" s="107"/>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5"/>
      <c r="C389" s="107"/>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5"/>
      <c r="C390" s="107"/>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5"/>
      <c r="C391" s="107"/>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5"/>
      <c r="C392" s="107"/>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5"/>
      <c r="C393" s="107"/>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5"/>
      <c r="C394" s="107"/>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5"/>
      <c r="C395" s="107"/>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5"/>
      <c r="C396" s="107"/>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5"/>
      <c r="C397" s="107"/>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5"/>
      <c r="C398" s="107"/>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5"/>
      <c r="C399" s="107"/>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5"/>
      <c r="C400" s="107"/>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5"/>
      <c r="C401" s="107"/>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5"/>
      <c r="C402" s="107"/>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5"/>
      <c r="C403" s="107"/>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5"/>
      <c r="C404" s="107"/>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5"/>
      <c r="C405" s="107"/>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5"/>
      <c r="C406" s="107"/>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5"/>
      <c r="C407" s="107"/>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5"/>
      <c r="C408" s="107"/>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5"/>
      <c r="C409" s="107"/>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5"/>
      <c r="C410" s="107"/>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5"/>
      <c r="C411" s="107"/>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5"/>
      <c r="C412" s="107"/>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5"/>
      <c r="C413" s="107"/>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5"/>
      <c r="C414" s="107"/>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5"/>
      <c r="C415" s="107"/>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5"/>
      <c r="C416" s="107"/>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5"/>
      <c r="C417" s="107"/>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5"/>
      <c r="C418" s="107"/>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5"/>
      <c r="C419" s="107"/>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5"/>
      <c r="C420" s="107"/>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5"/>
      <c r="C421" s="107"/>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5"/>
      <c r="C422" s="107"/>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5"/>
      <c r="C423" s="107"/>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5"/>
      <c r="C424" s="107"/>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5"/>
      <c r="C425" s="107"/>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5"/>
      <c r="C426" s="107"/>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5"/>
      <c r="C427" s="107"/>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5"/>
      <c r="C428" s="107"/>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5"/>
      <c r="C429" s="107"/>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5"/>
      <c r="C430" s="107"/>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5"/>
      <c r="C431" s="107"/>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5"/>
      <c r="C432" s="107"/>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5"/>
      <c r="C433" s="107"/>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5"/>
      <c r="C434" s="107"/>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5"/>
      <c r="C435" s="107"/>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5"/>
      <c r="C436" s="107"/>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5"/>
      <c r="C437" s="107"/>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5"/>
      <c r="C438" s="107"/>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5"/>
      <c r="C439" s="107"/>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5"/>
      <c r="C440" s="107"/>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5"/>
      <c r="C441" s="107"/>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5"/>
      <c r="C442" s="107"/>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5"/>
      <c r="C443" s="107"/>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5"/>
      <c r="C444" s="107"/>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5"/>
      <c r="C445" s="107"/>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5"/>
      <c r="C446" s="107"/>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5"/>
      <c r="C447" s="107"/>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5"/>
      <c r="C448" s="107"/>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5"/>
      <c r="C449" s="107"/>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5"/>
      <c r="C450" s="107"/>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5"/>
      <c r="C451" s="107"/>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5"/>
      <c r="C452" s="107"/>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5"/>
      <c r="C453" s="107"/>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5"/>
      <c r="C454" s="107"/>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5"/>
      <c r="C455" s="107"/>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5"/>
      <c r="C456" s="107"/>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5"/>
      <c r="C457" s="107"/>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5"/>
      <c r="C458" s="107"/>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5"/>
      <c r="C459" s="107"/>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5"/>
      <c r="C460" s="107"/>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5"/>
      <c r="C461" s="107"/>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5"/>
      <c r="C462" s="107"/>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5"/>
      <c r="C463" s="107"/>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5"/>
      <c r="C464" s="107"/>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5"/>
      <c r="C465" s="107"/>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5"/>
      <c r="C466" s="107"/>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5"/>
      <c r="C467" s="107"/>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5"/>
      <c r="C468" s="107"/>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5"/>
      <c r="C469" s="107"/>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5"/>
      <c r="C470" s="107"/>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5"/>
      <c r="C471" s="107"/>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5"/>
      <c r="C472" s="107"/>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5"/>
      <c r="C473" s="107"/>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5"/>
      <c r="C474" s="107"/>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5"/>
      <c r="C475" s="107"/>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5"/>
      <c r="C476" s="107"/>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5"/>
      <c r="C477" s="107"/>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5"/>
      <c r="C478" s="107"/>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5"/>
      <c r="C479" s="107"/>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5"/>
      <c r="C480" s="107"/>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5"/>
      <c r="C481" s="107"/>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5"/>
      <c r="C482" s="107"/>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5"/>
      <c r="C483" s="107"/>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5"/>
      <c r="C484" s="107"/>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5"/>
      <c r="C485" s="107"/>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5"/>
      <c r="C486" s="107"/>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5"/>
      <c r="C487" s="107"/>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5"/>
      <c r="C488" s="107"/>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5"/>
      <c r="C489" s="107"/>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5"/>
      <c r="C490" s="107"/>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5"/>
      <c r="C491" s="107"/>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5"/>
      <c r="C492" s="107"/>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5"/>
      <c r="C493" s="107"/>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5"/>
      <c r="C494" s="107"/>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5"/>
      <c r="C495" s="107"/>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5"/>
      <c r="C496" s="107"/>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5"/>
      <c r="C497" s="107"/>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5"/>
      <c r="C498" s="107"/>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5"/>
      <c r="C499" s="107"/>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5"/>
      <c r="C500" s="107"/>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5"/>
      <c r="C501" s="107"/>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5"/>
      <c r="C502" s="107"/>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5"/>
      <c r="C503" s="107"/>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5"/>
      <c r="C504" s="107"/>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5"/>
      <c r="C505" s="107"/>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5"/>
      <c r="C506" s="107"/>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5"/>
      <c r="C507" s="107"/>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5"/>
      <c r="C508" s="107"/>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5"/>
      <c r="C509" s="107"/>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5"/>
      <c r="C510" s="107"/>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5"/>
      <c r="C511" s="107"/>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5"/>
      <c r="C512" s="107"/>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5"/>
      <c r="C513" s="107"/>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5"/>
      <c r="C514" s="107"/>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5"/>
      <c r="C515" s="107"/>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5"/>
      <c r="C516" s="107"/>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5"/>
      <c r="C517" s="107"/>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5"/>
      <c r="C518" s="107"/>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5"/>
      <c r="C519" s="107"/>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5"/>
      <c r="C520" s="107"/>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5"/>
      <c r="C521" s="107"/>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5"/>
      <c r="C522" s="107"/>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5"/>
      <c r="C523" s="107"/>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5"/>
      <c r="C524" s="107"/>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5"/>
      <c r="C525" s="107"/>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5"/>
      <c r="C526" s="107"/>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5"/>
      <c r="C527" s="107"/>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5"/>
      <c r="C528" s="107"/>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5"/>
      <c r="C529" s="107"/>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5"/>
      <c r="C530" s="107"/>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5"/>
      <c r="C531" s="107"/>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5"/>
      <c r="C532" s="107"/>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5"/>
      <c r="C533" s="107"/>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5"/>
      <c r="C534" s="107"/>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5"/>
      <c r="C535" s="107"/>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5"/>
      <c r="C536" s="107"/>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5"/>
      <c r="C537" s="107"/>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5"/>
      <c r="C538" s="107"/>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5"/>
      <c r="C539" s="107"/>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5"/>
      <c r="C540" s="107"/>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5"/>
      <c r="C541" s="107"/>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5"/>
      <c r="C542" s="107"/>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5"/>
      <c r="C543" s="107"/>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5"/>
      <c r="C544" s="107"/>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5"/>
      <c r="C545" s="107"/>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5"/>
      <c r="C546" s="107"/>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5"/>
      <c r="C547" s="107"/>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5"/>
      <c r="C548" s="107"/>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5"/>
      <c r="C549" s="107"/>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5"/>
      <c r="C550" s="107"/>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5"/>
      <c r="C551" s="107"/>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5"/>
      <c r="C552" s="107"/>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5"/>
      <c r="C553" s="107"/>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5"/>
      <c r="C554" s="107"/>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5"/>
      <c r="C555" s="107"/>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5"/>
      <c r="C556" s="107"/>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5"/>
      <c r="C557" s="107"/>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5"/>
      <c r="C558" s="107"/>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5"/>
      <c r="C559" s="107"/>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5"/>
      <c r="C560" s="107"/>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5"/>
      <c r="C561" s="107"/>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5"/>
      <c r="C562" s="107"/>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5"/>
      <c r="C563" s="107"/>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5"/>
      <c r="C564" s="107"/>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5"/>
      <c r="C565" s="107"/>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5"/>
      <c r="C566" s="107"/>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5"/>
      <c r="C567" s="107"/>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5"/>
      <c r="C568" s="107"/>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5"/>
      <c r="C569" s="107"/>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5"/>
      <c r="C570" s="107"/>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5"/>
      <c r="C571" s="107"/>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5"/>
      <c r="C572" s="107"/>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5"/>
      <c r="C573" s="107"/>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5"/>
      <c r="C574" s="107"/>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5"/>
      <c r="C575" s="107"/>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5"/>
      <c r="C576" s="107"/>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5"/>
      <c r="C577" s="107"/>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5"/>
      <c r="C578" s="107"/>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5"/>
      <c r="C579" s="107"/>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5"/>
      <c r="C580" s="107"/>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5"/>
      <c r="C581" s="107"/>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5"/>
      <c r="C582" s="107"/>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5"/>
      <c r="C583" s="107"/>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5"/>
      <c r="C584" s="107"/>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5"/>
      <c r="C585" s="107"/>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5"/>
      <c r="C586" s="107"/>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5"/>
      <c r="C587" s="107"/>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5"/>
      <c r="C588" s="107"/>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5"/>
      <c r="C589" s="107"/>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5"/>
      <c r="C590" s="107"/>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5"/>
      <c r="C591" s="107"/>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5"/>
      <c r="C592" s="107"/>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5"/>
      <c r="C593" s="107"/>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5"/>
      <c r="C594" s="107"/>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5"/>
      <c r="C595" s="107"/>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5"/>
      <c r="C596" s="107"/>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5"/>
      <c r="C597" s="107"/>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5"/>
      <c r="C598" s="107"/>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5"/>
      <c r="C599" s="107"/>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5"/>
      <c r="C600" s="107"/>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5"/>
      <c r="C601" s="107"/>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5"/>
      <c r="C602" s="107"/>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5"/>
      <c r="C603" s="107"/>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5"/>
      <c r="C604" s="107"/>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5"/>
      <c r="C605" s="107"/>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5"/>
      <c r="C606" s="107"/>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5"/>
      <c r="C607" s="107"/>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5"/>
      <c r="C608" s="107"/>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5"/>
      <c r="C609" s="107"/>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5"/>
      <c r="C610" s="107"/>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5"/>
      <c r="C611" s="107"/>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5"/>
      <c r="C612" s="107"/>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5"/>
      <c r="C613" s="107"/>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5"/>
      <c r="C614" s="107"/>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5"/>
      <c r="C615" s="107"/>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5"/>
      <c r="C616" s="107"/>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5"/>
      <c r="C617" s="107"/>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5"/>
      <c r="C618" s="107"/>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5"/>
      <c r="C619" s="107"/>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5"/>
      <c r="C620" s="107"/>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5"/>
      <c r="C621" s="107"/>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5"/>
      <c r="C622" s="107"/>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5"/>
      <c r="C623" s="107"/>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5"/>
      <c r="C624" s="107"/>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5"/>
      <c r="C625" s="107"/>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5"/>
      <c r="C626" s="107"/>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5"/>
      <c r="C627" s="107"/>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5"/>
      <c r="C628" s="107"/>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5"/>
      <c r="C629" s="107"/>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5"/>
      <c r="C630" s="107"/>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5"/>
      <c r="C631" s="107"/>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5"/>
      <c r="C632" s="107"/>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5"/>
      <c r="C633" s="107"/>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5"/>
      <c r="C634" s="107"/>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5"/>
      <c r="C635" s="107"/>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5"/>
      <c r="C636" s="107"/>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5"/>
      <c r="C637" s="107"/>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5"/>
      <c r="C638" s="107"/>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5"/>
      <c r="C639" s="107"/>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5"/>
      <c r="C640" s="107"/>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5"/>
      <c r="C641" s="107"/>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5"/>
      <c r="C642" s="107"/>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5"/>
      <c r="C643" s="107"/>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5"/>
      <c r="C644" s="107"/>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5"/>
      <c r="C645" s="107"/>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5"/>
      <c r="C646" s="107"/>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5"/>
      <c r="C647" s="107"/>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5"/>
      <c r="C648" s="107"/>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5"/>
      <c r="C649" s="107"/>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5"/>
      <c r="C650" s="107"/>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5"/>
      <c r="C651" s="107"/>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5"/>
      <c r="C652" s="107"/>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5"/>
      <c r="C653" s="107"/>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5"/>
      <c r="C654" s="107"/>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5"/>
      <c r="C655" s="107"/>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5"/>
      <c r="C656" s="107"/>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5"/>
      <c r="C657" s="107"/>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5"/>
      <c r="C658" s="107"/>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5"/>
      <c r="C659" s="107"/>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5"/>
      <c r="C660" s="107"/>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5"/>
      <c r="C661" s="107"/>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5"/>
      <c r="C662" s="107"/>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5"/>
      <c r="C663" s="107"/>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5"/>
      <c r="C664" s="107"/>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5"/>
      <c r="C665" s="107"/>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5"/>
      <c r="C666" s="107"/>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5"/>
      <c r="C667" s="107"/>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5"/>
      <c r="C668" s="107"/>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5"/>
      <c r="C669" s="107"/>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5"/>
      <c r="C670" s="107"/>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5"/>
      <c r="C671" s="107"/>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5"/>
      <c r="C672" s="107"/>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5"/>
      <c r="C673" s="107"/>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5"/>
      <c r="C674" s="107"/>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5"/>
      <c r="C675" s="107"/>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5"/>
      <c r="C676" s="107"/>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5"/>
      <c r="C677" s="107"/>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5"/>
      <c r="C678" s="107"/>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5"/>
      <c r="C679" s="107"/>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5"/>
      <c r="C680" s="107"/>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5"/>
      <c r="C681" s="107"/>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5"/>
      <c r="C682" s="107"/>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5"/>
      <c r="C683" s="107"/>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5"/>
      <c r="C684" s="107"/>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5"/>
      <c r="C685" s="107"/>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5"/>
      <c r="C686" s="107"/>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5"/>
      <c r="C687" s="107"/>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5"/>
      <c r="C688" s="107"/>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5"/>
      <c r="C689" s="107"/>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5"/>
      <c r="C690" s="107"/>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5"/>
      <c r="C691" s="107"/>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5"/>
      <c r="C692" s="107"/>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5"/>
      <c r="C693" s="107"/>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5"/>
      <c r="C694" s="107"/>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5"/>
      <c r="C695" s="107"/>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5"/>
      <c r="C696" s="107"/>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5"/>
      <c r="C697" s="107"/>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5"/>
      <c r="C698" s="107"/>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5"/>
      <c r="C699" s="107"/>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5"/>
      <c r="C700" s="107"/>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5"/>
      <c r="C701" s="107"/>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5"/>
      <c r="C702" s="107"/>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5"/>
      <c r="C703" s="107"/>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5"/>
      <c r="C704" s="107"/>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5"/>
      <c r="C705" s="107"/>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5"/>
      <c r="C706" s="107"/>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5"/>
      <c r="C707" s="107"/>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5"/>
      <c r="C708" s="107"/>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5"/>
      <c r="C709" s="107"/>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5"/>
      <c r="C710" s="107"/>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5"/>
      <c r="C711" s="107"/>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5"/>
      <c r="C712" s="107"/>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5"/>
      <c r="C713" s="107"/>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5"/>
      <c r="C714" s="107"/>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5"/>
      <c r="C715" s="107"/>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5"/>
      <c r="C716" s="107"/>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5"/>
      <c r="C717" s="107"/>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5"/>
      <c r="C718" s="107"/>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5"/>
      <c r="C719" s="107"/>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5"/>
      <c r="C720" s="107"/>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5"/>
      <c r="C721" s="107"/>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5"/>
      <c r="C722" s="107"/>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5"/>
      <c r="C723" s="107"/>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5"/>
      <c r="C724" s="107"/>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5"/>
      <c r="C725" s="107"/>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5"/>
      <c r="C726" s="107"/>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5"/>
      <c r="C727" s="107"/>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5"/>
      <c r="C728" s="107"/>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5"/>
      <c r="C729" s="107"/>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5"/>
      <c r="C730" s="107"/>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5"/>
      <c r="C731" s="107"/>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5"/>
      <c r="C732" s="107"/>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5"/>
      <c r="C733" s="107"/>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5"/>
      <c r="C734" s="107"/>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5"/>
      <c r="C735" s="107"/>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5"/>
      <c r="C736" s="107"/>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5"/>
      <c r="C737" s="107"/>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5"/>
      <c r="C738" s="107"/>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5"/>
      <c r="C739" s="107"/>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5"/>
      <c r="C740" s="107"/>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5"/>
      <c r="C741" s="107"/>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5"/>
      <c r="C742" s="107"/>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5"/>
      <c r="C743" s="107"/>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5"/>
      <c r="C744" s="107"/>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5"/>
      <c r="C745" s="107"/>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5"/>
      <c r="C746" s="107"/>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5"/>
      <c r="C747" s="107"/>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5"/>
      <c r="C748" s="107"/>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5"/>
      <c r="C749" s="107"/>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5"/>
      <c r="C750" s="107"/>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5"/>
      <c r="C751" s="107"/>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5"/>
      <c r="C752" s="107"/>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5"/>
      <c r="C753" s="107"/>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5"/>
      <c r="C754" s="107"/>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5"/>
      <c r="C755" s="107"/>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5"/>
      <c r="C756" s="107"/>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5"/>
      <c r="C757" s="107"/>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5"/>
      <c r="C758" s="107"/>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5"/>
      <c r="C759" s="107"/>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5"/>
      <c r="C760" s="107"/>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5"/>
      <c r="C761" s="107"/>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5"/>
      <c r="C762" s="107"/>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5"/>
      <c r="C763" s="107"/>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5"/>
      <c r="C764" s="107"/>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5"/>
      <c r="C765" s="107"/>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5"/>
      <c r="C766" s="107"/>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5"/>
      <c r="C767" s="107"/>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5"/>
      <c r="C768" s="107"/>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5"/>
      <c r="C769" s="107"/>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5"/>
      <c r="C770" s="107"/>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5"/>
      <c r="C771" s="107"/>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5"/>
      <c r="C772" s="107"/>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5"/>
      <c r="C773" s="107"/>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5"/>
      <c r="C774" s="107"/>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5"/>
      <c r="C775" s="107"/>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5"/>
      <c r="C776" s="107"/>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5"/>
      <c r="C777" s="107"/>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5"/>
      <c r="C778" s="107"/>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5"/>
      <c r="C779" s="107"/>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5"/>
      <c r="C780" s="107"/>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5"/>
      <c r="C781" s="107"/>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5"/>
      <c r="C782" s="107"/>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5"/>
      <c r="C783" s="107"/>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5"/>
      <c r="C784" s="107"/>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5"/>
      <c r="C785" s="107"/>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5"/>
      <c r="C786" s="107"/>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5"/>
      <c r="C787" s="107"/>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5"/>
      <c r="C788" s="107"/>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5"/>
      <c r="C789" s="107"/>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5"/>
      <c r="C790" s="107"/>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5"/>
      <c r="C791" s="107"/>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5"/>
      <c r="C792" s="107"/>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5"/>
      <c r="C793" s="107"/>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5"/>
      <c r="C794" s="107"/>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5"/>
      <c r="C795" s="107"/>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5"/>
      <c r="C796" s="107"/>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5"/>
      <c r="C797" s="107"/>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5"/>
      <c r="C798" s="107"/>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5"/>
      <c r="C799" s="107"/>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5"/>
      <c r="C800" s="107"/>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5"/>
      <c r="C801" s="107"/>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5"/>
      <c r="C802" s="107"/>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5"/>
      <c r="C803" s="107"/>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5"/>
      <c r="C804" s="107"/>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5"/>
      <c r="C805" s="107"/>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5"/>
      <c r="C806" s="107"/>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5"/>
      <c r="C807" s="107"/>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5"/>
      <c r="C808" s="107"/>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5"/>
      <c r="C809" s="107"/>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5"/>
      <c r="C810" s="107"/>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5"/>
      <c r="C811" s="107"/>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5"/>
      <c r="C812" s="107"/>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5"/>
      <c r="C813" s="107"/>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5"/>
      <c r="C814" s="107"/>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5"/>
      <c r="C815" s="107"/>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5"/>
      <c r="C816" s="107"/>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5"/>
      <c r="C817" s="107"/>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5"/>
      <c r="C818" s="107"/>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5"/>
      <c r="C819" s="107"/>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5"/>
      <c r="C820" s="107"/>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5"/>
      <c r="C821" s="107"/>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5"/>
      <c r="C822" s="107"/>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5"/>
      <c r="C823" s="107"/>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5"/>
      <c r="C824" s="107"/>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5"/>
      <c r="C825" s="107"/>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5"/>
      <c r="C826" s="107"/>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5"/>
      <c r="C827" s="107"/>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5"/>
      <c r="C828" s="107"/>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5"/>
      <c r="C829" s="107"/>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5"/>
      <c r="C830" s="107"/>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5"/>
      <c r="C831" s="107"/>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5"/>
      <c r="C832" s="107"/>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5"/>
      <c r="C833" s="107"/>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5"/>
      <c r="C834" s="107"/>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5"/>
      <c r="C835" s="107"/>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5"/>
      <c r="C836" s="107"/>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5"/>
      <c r="C837" s="107"/>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5"/>
      <c r="C838" s="107"/>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5"/>
      <c r="C839" s="107"/>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5"/>
      <c r="C840" s="107"/>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5"/>
      <c r="C841" s="107"/>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5"/>
      <c r="C842" s="107"/>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5"/>
      <c r="C843" s="107"/>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5"/>
      <c r="C844" s="107"/>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5"/>
      <c r="C845" s="107"/>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5"/>
      <c r="C846" s="107"/>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5"/>
      <c r="C847" s="107"/>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5"/>
      <c r="C848" s="107"/>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5"/>
      <c r="C849" s="107"/>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5"/>
      <c r="C850" s="107"/>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5"/>
      <c r="C851" s="107"/>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5"/>
      <c r="C852" s="107"/>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5"/>
      <c r="C853" s="107"/>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5"/>
      <c r="C854" s="107"/>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5"/>
      <c r="C855" s="107"/>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5"/>
      <c r="C856" s="107"/>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5"/>
      <c r="C857" s="107"/>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5"/>
      <c r="C858" s="107"/>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5"/>
      <c r="C859" s="107"/>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5"/>
      <c r="C860" s="107"/>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5"/>
      <c r="C861" s="107"/>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5"/>
      <c r="C862" s="107"/>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5"/>
      <c r="C863" s="107"/>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5"/>
      <c r="C864" s="107"/>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5"/>
      <c r="C865" s="107"/>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5"/>
      <c r="C866" s="107"/>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5"/>
      <c r="C867" s="107"/>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5"/>
      <c r="C868" s="107"/>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5"/>
      <c r="C869" s="107"/>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5"/>
      <c r="C870" s="107"/>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5"/>
      <c r="C871" s="107"/>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5"/>
      <c r="C872" s="107"/>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5"/>
      <c r="C873" s="107"/>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5"/>
      <c r="C874" s="107"/>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5"/>
      <c r="C875" s="107"/>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5"/>
      <c r="C876" s="107"/>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5"/>
      <c r="C877" s="107"/>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5"/>
      <c r="C878" s="107"/>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5"/>
      <c r="C879" s="107"/>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5"/>
      <c r="C880" s="107"/>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5"/>
      <c r="C881" s="107"/>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5"/>
      <c r="C882" s="107"/>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5"/>
      <c r="C883" s="107"/>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5"/>
      <c r="C884" s="107"/>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5"/>
      <c r="C885" s="107"/>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5"/>
      <c r="C886" s="107"/>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5"/>
      <c r="C887" s="107"/>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5"/>
      <c r="C888" s="107"/>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5"/>
      <c r="C889" s="107"/>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5"/>
      <c r="C890" s="107"/>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5"/>
      <c r="C891" s="107"/>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5"/>
      <c r="C892" s="107"/>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5"/>
      <c r="C893" s="107"/>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5"/>
      <c r="C894" s="107"/>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5"/>
      <c r="C895" s="107"/>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5"/>
      <c r="C896" s="107"/>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5"/>
      <c r="C897" s="107"/>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5"/>
      <c r="C898" s="107"/>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5"/>
      <c r="C899" s="107"/>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5"/>
      <c r="C900" s="107"/>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5"/>
      <c r="C901" s="107"/>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5"/>
      <c r="C902" s="107"/>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5"/>
      <c r="C903" s="107"/>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5"/>
      <c r="C904" s="107"/>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5"/>
      <c r="C905" s="107"/>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5"/>
      <c r="C906" s="107"/>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5"/>
      <c r="C907" s="107"/>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5"/>
      <c r="C908" s="107"/>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5"/>
      <c r="C909" s="107"/>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5"/>
      <c r="C910" s="107"/>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5"/>
      <c r="C911" s="107"/>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5"/>
      <c r="C912" s="107"/>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5"/>
      <c r="C913" s="107"/>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5"/>
      <c r="C914" s="107"/>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5"/>
      <c r="C915" s="107"/>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5"/>
      <c r="C916" s="107"/>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5"/>
      <c r="C917" s="107"/>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5"/>
      <c r="C918" s="107"/>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5"/>
      <c r="C919" s="107"/>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5"/>
      <c r="C920" s="107"/>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5"/>
      <c r="C921" s="107"/>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5"/>
      <c r="C922" s="107"/>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5"/>
      <c r="C923" s="107"/>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5"/>
      <c r="C924" s="107"/>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5"/>
      <c r="C925" s="107"/>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5"/>
      <c r="C926" s="107"/>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5"/>
      <c r="C927" s="107"/>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5"/>
      <c r="C928" s="107"/>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5"/>
      <c r="C929" s="107"/>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5"/>
      <c r="C930" s="107"/>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5"/>
      <c r="C931" s="107"/>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5"/>
      <c r="C932" s="107"/>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5"/>
      <c r="C933" s="107"/>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5"/>
      <c r="C934" s="107"/>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5"/>
      <c r="C935" s="107"/>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5"/>
      <c r="C936" s="107"/>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5"/>
      <c r="C937" s="107"/>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5"/>
      <c r="C938" s="107"/>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5"/>
      <c r="C939" s="107"/>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5"/>
      <c r="C940" s="107"/>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5"/>
      <c r="C941" s="107"/>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5"/>
      <c r="C942" s="107"/>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5"/>
      <c r="C943" s="107"/>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5"/>
      <c r="C944" s="107"/>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5"/>
      <c r="C945" s="107"/>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5"/>
      <c r="C946" s="107"/>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5"/>
      <c r="C947" s="107"/>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5"/>
      <c r="C948" s="107"/>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5"/>
      <c r="C949" s="107"/>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5"/>
      <c r="C950" s="107"/>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5"/>
      <c r="C951" s="107"/>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5"/>
      <c r="C952" s="107"/>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5"/>
      <c r="C953" s="107"/>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5"/>
      <c r="C954" s="107"/>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5"/>
      <c r="C955" s="107"/>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5"/>
      <c r="C956" s="107"/>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5"/>
      <c r="C957" s="107"/>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5"/>
      <c r="C958" s="107"/>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5"/>
      <c r="C959" s="107"/>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5"/>
      <c r="C960" s="107"/>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5"/>
      <c r="C961" s="107"/>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5"/>
      <c r="C962" s="107"/>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5"/>
      <c r="C963" s="107"/>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5"/>
      <c r="C964" s="107"/>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5"/>
      <c r="C965" s="107"/>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5"/>
      <c r="C966" s="107"/>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5"/>
      <c r="C967" s="107"/>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5"/>
      <c r="C968" s="107"/>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5"/>
      <c r="C969" s="107"/>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5"/>
      <c r="C970" s="107"/>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5"/>
      <c r="C971" s="107"/>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5"/>
      <c r="C972" s="107"/>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5"/>
      <c r="C973" s="107"/>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5"/>
      <c r="C974" s="107"/>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5"/>
      <c r="C975" s="107"/>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5"/>
      <c r="C976" s="107"/>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5"/>
      <c r="C977" s="107"/>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5"/>
      <c r="C978" s="107"/>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5"/>
      <c r="C979" s="107"/>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5"/>
      <c r="C980" s="107"/>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5"/>
      <c r="C981" s="107"/>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5"/>
      <c r="C982" s="107"/>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5"/>
      <c r="C983" s="107"/>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5"/>
      <c r="C984" s="107"/>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5"/>
      <c r="C985" s="107"/>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5"/>
      <c r="C986" s="107"/>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5"/>
      <c r="C987" s="107"/>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5"/>
      <c r="C988" s="107"/>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5"/>
      <c r="C989" s="107"/>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5"/>
      <c r="C990" s="107"/>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5"/>
      <c r="C991" s="107"/>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5"/>
      <c r="C992" s="107"/>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5"/>
      <c r="C993" s="107"/>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5"/>
      <c r="C994" s="107"/>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5"/>
      <c r="C995" s="107"/>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5"/>
      <c r="C996" s="107"/>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5"/>
      <c r="C997" s="107"/>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5"/>
      <c r="C998" s="107"/>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5"/>
      <c r="C999" s="107"/>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5"/>
      <c r="C1000" s="107"/>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0">
    <mergeCell ref="C114:D114"/>
    <mergeCell ref="C117:H117"/>
    <mergeCell ref="B105:H105"/>
    <mergeCell ref="B108:H108"/>
    <mergeCell ref="B109:H109"/>
    <mergeCell ref="B111:H111"/>
    <mergeCell ref="B110:H110"/>
    <mergeCell ref="B107:H107"/>
    <mergeCell ref="B106:H106"/>
    <mergeCell ref="B112:H112"/>
    <mergeCell ref="A2:I2"/>
    <mergeCell ref="C4:H4"/>
    <mergeCell ref="B104:H104"/>
    <mergeCell ref="B103:H103"/>
    <mergeCell ref="B102:H102"/>
    <mergeCell ref="A70:I70"/>
    <mergeCell ref="A83:D83"/>
    <mergeCell ref="A35:I35"/>
    <mergeCell ref="A47:I47"/>
    <mergeCell ref="B57:H6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M1"/>
    </sheetView>
  </sheetViews>
  <sheetFormatPr defaultColWidth="14.42578125" defaultRowHeight="15" customHeight="1"/>
  <cols>
    <col min="1" max="1" width="4.85546875" customWidth="1"/>
    <col min="2" max="2" width="2.7109375" customWidth="1"/>
    <col min="3" max="3" width="3.7109375" customWidth="1"/>
    <col min="4" max="4" width="14.7109375" customWidth="1"/>
    <col min="5" max="5" width="2.7109375" customWidth="1"/>
    <col min="6" max="6" width="14.7109375" customWidth="1"/>
    <col min="7" max="7" width="4" customWidth="1"/>
    <col min="8" max="8" width="14.7109375" customWidth="1"/>
    <col min="9" max="9" width="2.7109375" customWidth="1"/>
    <col min="10" max="10" width="14.7109375" customWidth="1"/>
    <col min="11" max="11" width="2.7109375" customWidth="1"/>
    <col min="12" max="12" width="14.7109375" customWidth="1"/>
    <col min="13" max="13" width="2.7109375" customWidth="1"/>
    <col min="14" max="14" width="3.7109375" customWidth="1"/>
    <col min="15" max="15" width="4.7109375" customWidth="1"/>
    <col min="16" max="17" width="5.7109375" customWidth="1"/>
    <col min="18" max="26" width="9.140625" customWidth="1"/>
  </cols>
  <sheetData>
    <row r="1" spans="1:26" ht="24" customHeight="1">
      <c r="A1" s="1368" t="s">
        <v>265</v>
      </c>
      <c r="B1" s="1328"/>
      <c r="C1" s="1328"/>
      <c r="D1" s="1328"/>
      <c r="E1" s="1328"/>
      <c r="F1" s="1328"/>
      <c r="G1" s="1328"/>
      <c r="H1" s="1328"/>
      <c r="I1" s="1328"/>
      <c r="J1" s="1328"/>
      <c r="K1" s="1328"/>
      <c r="L1" s="1328"/>
      <c r="M1" s="1328"/>
      <c r="N1" s="187"/>
      <c r="O1" s="21"/>
      <c r="P1" s="21"/>
      <c r="Q1" s="21"/>
      <c r="R1" s="21"/>
      <c r="S1" s="21"/>
      <c r="T1" s="21"/>
      <c r="U1" s="21"/>
      <c r="V1" s="21"/>
      <c r="W1" s="21"/>
      <c r="X1" s="21"/>
      <c r="Y1" s="21"/>
      <c r="Z1" s="21"/>
    </row>
    <row r="2" spans="1:26" ht="10.5" customHeight="1">
      <c r="A2" s="187"/>
      <c r="B2" s="187"/>
      <c r="C2" s="187"/>
      <c r="D2" s="187"/>
      <c r="E2" s="187"/>
      <c r="F2" s="187"/>
      <c r="G2" s="187"/>
      <c r="H2" s="187"/>
      <c r="I2" s="187"/>
      <c r="J2" s="187"/>
      <c r="K2" s="187"/>
      <c r="L2" s="187"/>
      <c r="M2" s="187"/>
      <c r="N2" s="187"/>
      <c r="O2" s="21"/>
      <c r="P2" s="21"/>
      <c r="Q2" s="21"/>
      <c r="R2" s="21"/>
      <c r="S2" s="21"/>
      <c r="T2" s="21"/>
      <c r="U2" s="21"/>
      <c r="V2" s="21"/>
      <c r="W2" s="21"/>
      <c r="X2" s="21"/>
      <c r="Y2" s="21"/>
      <c r="Z2" s="21"/>
    </row>
    <row r="3" spans="1:26" ht="12" customHeight="1">
      <c r="A3" s="188" t="s">
        <v>266</v>
      </c>
      <c r="B3" s="187"/>
      <c r="C3" s="187"/>
      <c r="D3" s="187"/>
      <c r="E3" s="187"/>
      <c r="F3" s="187"/>
      <c r="G3" s="187"/>
      <c r="H3" s="187"/>
      <c r="I3" s="187"/>
      <c r="J3" s="187"/>
      <c r="K3" s="187"/>
      <c r="L3" s="187"/>
      <c r="M3" s="187"/>
      <c r="N3" s="187"/>
      <c r="O3" s="21"/>
      <c r="P3" s="21"/>
      <c r="Q3" s="21"/>
      <c r="R3" s="21"/>
      <c r="S3" s="21"/>
      <c r="T3" s="21"/>
      <c r="U3" s="21"/>
      <c r="V3" s="21"/>
      <c r="W3" s="21"/>
      <c r="X3" s="21"/>
      <c r="Y3" s="21"/>
      <c r="Z3" s="21"/>
    </row>
    <row r="4" spans="1:26" ht="10.5" customHeight="1">
      <c r="A4" s="21"/>
      <c r="B4" s="21"/>
      <c r="C4" s="21"/>
      <c r="D4" s="21"/>
      <c r="E4" s="21"/>
      <c r="F4" s="21"/>
      <c r="G4" s="21"/>
      <c r="H4" s="21"/>
      <c r="I4" s="21"/>
      <c r="J4" s="21"/>
      <c r="K4" s="21"/>
      <c r="L4" s="21"/>
      <c r="M4" s="21"/>
      <c r="N4" s="21"/>
      <c r="O4" s="21"/>
      <c r="P4" s="21"/>
      <c r="Q4" s="21"/>
      <c r="R4" s="21"/>
      <c r="S4" s="21"/>
      <c r="T4" s="21"/>
      <c r="U4" s="21"/>
      <c r="V4" s="21"/>
      <c r="W4" s="21"/>
      <c r="X4" s="21"/>
      <c r="Y4" s="21"/>
      <c r="Z4" s="21"/>
    </row>
    <row r="5" spans="1:26" ht="14.25" customHeight="1">
      <c r="A5" s="189" t="s">
        <v>267</v>
      </c>
      <c r="B5" s="189" t="s">
        <v>268</v>
      </c>
      <c r="C5" s="21"/>
      <c r="D5" s="21"/>
      <c r="E5" s="21"/>
      <c r="F5" s="21"/>
      <c r="G5" s="21"/>
      <c r="H5" s="21"/>
      <c r="I5" s="21"/>
      <c r="J5" s="21"/>
      <c r="K5" s="190"/>
      <c r="L5" s="21"/>
      <c r="M5" s="21"/>
      <c r="N5" s="21"/>
      <c r="O5" s="21"/>
      <c r="P5" s="21"/>
      <c r="Q5" s="21"/>
      <c r="R5" s="21"/>
      <c r="S5" s="21"/>
      <c r="T5" s="21"/>
      <c r="U5" s="21"/>
      <c r="V5" s="21"/>
      <c r="W5" s="21"/>
      <c r="X5" s="21"/>
      <c r="Y5" s="21"/>
      <c r="Z5" s="21"/>
    </row>
    <row r="6" spans="1:26" ht="10.5" customHeight="1">
      <c r="A6" s="21"/>
      <c r="B6" s="21"/>
      <c r="C6" s="21"/>
      <c r="D6" s="21"/>
      <c r="E6" s="21"/>
      <c r="F6" s="21"/>
      <c r="G6" s="21"/>
      <c r="H6" s="21"/>
      <c r="I6" s="21"/>
      <c r="J6" s="21"/>
      <c r="K6" s="21"/>
      <c r="L6" s="21"/>
      <c r="M6" s="21"/>
      <c r="N6" s="21"/>
      <c r="O6" s="21"/>
      <c r="P6" s="21"/>
      <c r="Q6" s="21"/>
      <c r="R6" s="21"/>
      <c r="S6" s="21"/>
      <c r="T6" s="21"/>
      <c r="U6" s="21"/>
      <c r="V6" s="21"/>
      <c r="W6" s="21"/>
      <c r="X6" s="21"/>
      <c r="Y6" s="21"/>
      <c r="Z6" s="21"/>
    </row>
    <row r="7" spans="1:26" ht="12.75" customHeight="1">
      <c r="A7" s="21"/>
      <c r="B7" s="21"/>
      <c r="C7" s="21"/>
      <c r="D7" s="191" t="s">
        <v>269</v>
      </c>
      <c r="E7" s="21"/>
      <c r="F7" s="56" t="s">
        <v>270</v>
      </c>
      <c r="G7" s="21"/>
      <c r="H7" s="21"/>
      <c r="I7" s="21"/>
      <c r="J7" s="192">
        <v>74020998258</v>
      </c>
      <c r="K7" s="21"/>
      <c r="L7" s="21"/>
      <c r="M7" s="21"/>
      <c r="N7" s="21"/>
      <c r="O7" s="21"/>
      <c r="P7" s="21"/>
      <c r="Q7" s="21"/>
      <c r="R7" s="21"/>
      <c r="S7" s="21"/>
      <c r="T7" s="21"/>
      <c r="U7" s="21"/>
      <c r="V7" s="21"/>
      <c r="W7" s="21"/>
      <c r="X7" s="21"/>
      <c r="Y7" s="21"/>
      <c r="Z7" s="21"/>
    </row>
    <row r="8" spans="1:26" ht="10.5" customHeight="1">
      <c r="A8" s="21"/>
      <c r="B8" s="21"/>
      <c r="C8" s="21"/>
      <c r="D8" s="21"/>
      <c r="E8" s="21"/>
      <c r="F8" s="21"/>
      <c r="G8" s="21"/>
      <c r="H8" s="21"/>
      <c r="I8" s="21"/>
      <c r="J8" s="21"/>
      <c r="K8" s="21"/>
      <c r="L8" s="21"/>
      <c r="M8" s="21"/>
      <c r="N8" s="21"/>
      <c r="O8" s="21"/>
      <c r="P8" s="21"/>
      <c r="Q8" s="21"/>
      <c r="R8" s="21"/>
      <c r="S8" s="21"/>
      <c r="T8" s="21"/>
      <c r="U8" s="21"/>
      <c r="V8" s="21"/>
      <c r="W8" s="21"/>
      <c r="X8" s="21"/>
      <c r="Y8" s="21"/>
      <c r="Z8" s="21"/>
    </row>
    <row r="9" spans="1:26" ht="12" customHeight="1">
      <c r="A9" s="21"/>
      <c r="B9" s="21"/>
      <c r="C9" s="21"/>
      <c r="D9" s="193" t="s">
        <v>271</v>
      </c>
      <c r="E9" s="189"/>
      <c r="F9" s="194" t="s">
        <v>272</v>
      </c>
      <c r="G9" s="189"/>
      <c r="H9" s="193" t="s">
        <v>273</v>
      </c>
      <c r="I9" s="189"/>
      <c r="J9" s="194" t="s">
        <v>274</v>
      </c>
      <c r="K9" s="189"/>
      <c r="L9" s="193" t="s">
        <v>275</v>
      </c>
      <c r="M9" s="21"/>
      <c r="N9" s="21"/>
      <c r="O9" s="21"/>
      <c r="P9" s="21"/>
      <c r="Q9" s="21"/>
      <c r="R9" s="21"/>
      <c r="S9" s="21"/>
      <c r="T9" s="21"/>
      <c r="U9" s="21"/>
      <c r="V9" s="21"/>
      <c r="W9" s="21"/>
      <c r="X9" s="21"/>
      <c r="Y9" s="21"/>
      <c r="Z9" s="21"/>
    </row>
    <row r="10" spans="1:26" ht="12.75" customHeight="1">
      <c r="A10" s="191" t="s">
        <v>276</v>
      </c>
      <c r="B10" s="21"/>
      <c r="C10" s="21"/>
      <c r="D10" s="195">
        <v>3.1148909999999998E-2</v>
      </c>
      <c r="E10" s="7" t="s">
        <v>277</v>
      </c>
      <c r="F10" s="195">
        <v>0</v>
      </c>
      <c r="G10" s="7" t="s">
        <v>277</v>
      </c>
      <c r="H10" s="195">
        <v>0</v>
      </c>
      <c r="I10" s="7" t="s">
        <v>278</v>
      </c>
      <c r="J10" s="196">
        <f>ROUND(D10+F10+H10,5)</f>
        <v>3.1150000000000001E-2</v>
      </c>
      <c r="K10" s="21"/>
      <c r="L10" s="195">
        <v>0</v>
      </c>
      <c r="M10" s="21"/>
      <c r="N10" s="21"/>
      <c r="O10" s="21"/>
      <c r="P10" s="21"/>
      <c r="Q10" s="21"/>
      <c r="R10" s="21"/>
      <c r="S10" s="21"/>
      <c r="T10" s="21"/>
      <c r="U10" s="21"/>
      <c r="V10" s="21"/>
      <c r="W10" s="21"/>
      <c r="X10" s="21"/>
      <c r="Y10" s="21"/>
      <c r="Z10" s="21"/>
    </row>
    <row r="11" spans="1:26" ht="12.75">
      <c r="A11" s="21"/>
      <c r="B11" s="21"/>
      <c r="C11" s="21"/>
      <c r="D11" s="1377" t="str">
        <f>IF(SUM(J10)&lt;=0.0999999,"","Enter the Tax Rates by moving the decimal two places to the left.")</f>
        <v/>
      </c>
      <c r="E11" s="1328"/>
      <c r="F11" s="1328"/>
      <c r="G11" s="1328"/>
      <c r="H11" s="1328"/>
      <c r="I11" s="1328"/>
      <c r="J11" s="1328"/>
      <c r="K11" s="21"/>
      <c r="L11" s="198"/>
      <c r="M11" s="21"/>
      <c r="N11" s="21"/>
      <c r="O11" s="21"/>
      <c r="P11" s="21"/>
      <c r="Q11" s="21"/>
      <c r="R11" s="21"/>
      <c r="S11" s="21"/>
      <c r="T11" s="21"/>
      <c r="U11" s="21"/>
      <c r="V11" s="21"/>
      <c r="W11" s="21"/>
      <c r="X11" s="21"/>
      <c r="Y11" s="21"/>
      <c r="Z11" s="21"/>
    </row>
    <row r="12" spans="1:26" ht="10.5" customHeight="1">
      <c r="A12" s="21"/>
      <c r="B12" s="21"/>
      <c r="C12" s="21"/>
      <c r="D12" s="197"/>
      <c r="E12" s="199"/>
      <c r="F12" s="199"/>
      <c r="G12" s="199"/>
      <c r="H12" s="199"/>
      <c r="I12" s="199"/>
      <c r="J12" s="199"/>
      <c r="K12" s="21"/>
      <c r="L12" s="198"/>
      <c r="M12" s="21"/>
      <c r="N12" s="21"/>
      <c r="O12" s="21"/>
      <c r="P12" s="21"/>
      <c r="Q12" s="21"/>
      <c r="R12" s="21"/>
      <c r="S12" s="21"/>
      <c r="T12" s="21"/>
      <c r="U12" s="21"/>
      <c r="V12" s="21"/>
      <c r="W12" s="21"/>
      <c r="X12" s="21"/>
      <c r="Y12" s="21"/>
      <c r="Z12" s="21"/>
    </row>
    <row r="13" spans="1:26" ht="14.25" customHeight="1">
      <c r="A13" s="189" t="s">
        <v>279</v>
      </c>
      <c r="B13" s="189" t="s">
        <v>280</v>
      </c>
      <c r="C13" s="21"/>
      <c r="D13" s="21"/>
      <c r="E13" s="21"/>
      <c r="F13" s="21"/>
      <c r="G13" s="21"/>
      <c r="H13" s="21"/>
      <c r="I13" s="21"/>
      <c r="J13" s="21"/>
      <c r="K13" s="21"/>
      <c r="L13" s="21"/>
      <c r="M13" s="21"/>
      <c r="N13" s="21"/>
      <c r="O13" s="21"/>
      <c r="P13" s="21"/>
      <c r="Q13" s="21"/>
      <c r="R13" s="21"/>
      <c r="S13" s="21"/>
      <c r="T13" s="21"/>
      <c r="U13" s="21"/>
      <c r="V13" s="21"/>
      <c r="W13" s="21"/>
      <c r="X13" s="21"/>
      <c r="Y13" s="21"/>
      <c r="Z13" s="21"/>
    </row>
    <row r="14" spans="1:26" ht="10.5" customHeight="1">
      <c r="A14" s="189"/>
      <c r="B14" s="21"/>
      <c r="C14" s="21"/>
      <c r="D14" s="21"/>
      <c r="E14" s="21"/>
      <c r="F14" s="21"/>
      <c r="G14" s="21"/>
      <c r="H14" s="21"/>
      <c r="I14" s="21"/>
      <c r="J14" s="21"/>
      <c r="K14" s="21"/>
      <c r="L14" s="21"/>
      <c r="M14" s="21"/>
      <c r="N14" s="21"/>
      <c r="O14" s="21"/>
      <c r="P14" s="21"/>
      <c r="Q14" s="21"/>
      <c r="R14" s="21"/>
      <c r="S14" s="21"/>
      <c r="T14" s="21"/>
      <c r="U14" s="21"/>
      <c r="V14" s="21"/>
      <c r="W14" s="21"/>
      <c r="X14" s="21"/>
      <c r="Y14" s="21"/>
      <c r="Z14" s="21"/>
    </row>
    <row r="15" spans="1:26" ht="12" customHeight="1">
      <c r="A15" s="189"/>
      <c r="B15" s="21"/>
      <c r="C15" s="21"/>
      <c r="D15" s="193" t="s">
        <v>281</v>
      </c>
      <c r="E15" s="21"/>
      <c r="F15" s="194" t="s">
        <v>282</v>
      </c>
      <c r="G15" s="21"/>
      <c r="H15" s="194" t="s">
        <v>283</v>
      </c>
      <c r="I15" s="21"/>
      <c r="J15" s="193" t="s">
        <v>284</v>
      </c>
      <c r="K15" s="21"/>
      <c r="L15" s="21"/>
      <c r="M15" s="21"/>
      <c r="N15" s="21"/>
      <c r="O15" s="21"/>
      <c r="P15" s="21"/>
      <c r="Q15" s="21"/>
      <c r="R15" s="21"/>
      <c r="S15" s="21"/>
      <c r="T15" s="21"/>
      <c r="U15" s="21"/>
      <c r="V15" s="21"/>
      <c r="W15" s="21"/>
      <c r="X15" s="21"/>
      <c r="Y15" s="21"/>
      <c r="Z15" s="21"/>
    </row>
    <row r="16" spans="1:26" ht="12.75" customHeight="1">
      <c r="A16" s="189"/>
      <c r="B16" s="21"/>
      <c r="C16" s="21"/>
      <c r="D16" s="200">
        <f>SUM('Acct Summary 7-8'!C8,'Acct Summary 7-8'!D8,'Acct Summary 7-8'!F8,'Acct Summary 7-8'!I8)</f>
        <v>4939974611</v>
      </c>
      <c r="E16" s="7"/>
      <c r="F16" s="200">
        <f>SUM('Acct Summary 7-8'!C17,'Acct Summary 7-8'!D17,'Acct Summary 7-8'!F17)</f>
        <v>5139375158</v>
      </c>
      <c r="G16" s="7"/>
      <c r="H16" s="200">
        <f>SUM(D16-F16)</f>
        <v>-199400547</v>
      </c>
      <c r="I16" s="21"/>
      <c r="J16" s="200">
        <f>SUM('Acct Summary 7-8'!C81,'Acct Summary 7-8'!D81,'Acct Summary 7-8'!F81,'Acct Summary 7-8'!I81)</f>
        <v>-302572931</v>
      </c>
      <c r="K16" s="21"/>
      <c r="L16" s="21"/>
      <c r="M16" s="21"/>
      <c r="N16" s="21"/>
      <c r="O16" s="21"/>
      <c r="P16" s="21"/>
      <c r="Q16" s="21"/>
      <c r="R16" s="21"/>
      <c r="S16" s="21"/>
      <c r="T16" s="21"/>
      <c r="U16" s="21"/>
      <c r="V16" s="21"/>
      <c r="W16" s="21"/>
      <c r="X16" s="21"/>
      <c r="Y16" s="21"/>
      <c r="Z16" s="21"/>
    </row>
    <row r="17" spans="1:26" ht="12" customHeight="1">
      <c r="A17" s="189"/>
      <c r="B17" s="135" t="s">
        <v>285</v>
      </c>
      <c r="C17" s="20" t="s">
        <v>286</v>
      </c>
      <c r="D17" s="21"/>
      <c r="E17" s="21"/>
      <c r="F17" s="21"/>
      <c r="G17" s="21"/>
      <c r="H17" s="21"/>
      <c r="I17" s="21"/>
      <c r="J17" s="21"/>
      <c r="K17" s="21"/>
      <c r="L17" s="21"/>
      <c r="M17" s="21"/>
      <c r="N17" s="21"/>
      <c r="O17" s="21"/>
      <c r="P17" s="21"/>
      <c r="Q17" s="21"/>
      <c r="R17" s="21"/>
      <c r="S17" s="21"/>
      <c r="T17" s="21"/>
      <c r="U17" s="21"/>
      <c r="V17" s="21"/>
      <c r="W17" s="21"/>
      <c r="X17" s="21"/>
      <c r="Y17" s="21"/>
      <c r="Z17" s="21"/>
    </row>
    <row r="18" spans="1:26" ht="12" customHeight="1">
      <c r="A18" s="189"/>
      <c r="B18" s="21"/>
      <c r="C18" s="20" t="s">
        <v>287</v>
      </c>
      <c r="D18" s="21"/>
      <c r="E18" s="21"/>
      <c r="F18" s="21"/>
      <c r="G18" s="21"/>
      <c r="H18" s="21"/>
      <c r="I18" s="21"/>
      <c r="J18" s="21"/>
      <c r="K18" s="21"/>
      <c r="L18" s="21"/>
      <c r="M18" s="21"/>
      <c r="N18" s="21"/>
      <c r="O18" s="21"/>
      <c r="P18" s="21"/>
      <c r="Q18" s="21"/>
      <c r="R18" s="21"/>
      <c r="S18" s="21"/>
      <c r="T18" s="21"/>
      <c r="U18" s="21"/>
      <c r="V18" s="21"/>
      <c r="W18" s="21"/>
      <c r="X18" s="21"/>
      <c r="Y18" s="21"/>
      <c r="Z18" s="21"/>
    </row>
    <row r="19" spans="1:26" ht="10.5" customHeigh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row>
    <row r="20" spans="1:26" ht="12.75" customHeight="1">
      <c r="A20" s="189" t="s">
        <v>288</v>
      </c>
      <c r="B20" s="189" t="s">
        <v>289</v>
      </c>
      <c r="C20" s="21"/>
      <c r="D20" s="21"/>
      <c r="E20" s="21"/>
      <c r="F20" s="21"/>
      <c r="G20" s="21"/>
      <c r="H20" s="21"/>
      <c r="I20" s="21"/>
      <c r="J20" s="21"/>
      <c r="K20" s="21"/>
      <c r="L20" s="21"/>
      <c r="M20" s="21"/>
      <c r="N20" s="21"/>
      <c r="O20" s="21"/>
      <c r="P20" s="21"/>
      <c r="Q20" s="21"/>
      <c r="R20" s="21"/>
      <c r="S20" s="21"/>
      <c r="T20" s="21"/>
      <c r="U20" s="21"/>
      <c r="V20" s="21"/>
      <c r="W20" s="21"/>
      <c r="X20" s="21"/>
      <c r="Y20" s="21"/>
      <c r="Z20" s="21"/>
    </row>
    <row r="21" spans="1:26" ht="12" customHeight="1">
      <c r="A21" s="189"/>
      <c r="B21" s="21"/>
      <c r="C21" s="21"/>
      <c r="D21" s="201" t="s">
        <v>290</v>
      </c>
      <c r="E21" s="50"/>
      <c r="F21" s="201" t="s">
        <v>291</v>
      </c>
      <c r="G21" s="50"/>
      <c r="H21" s="201" t="s">
        <v>292</v>
      </c>
      <c r="I21" s="50"/>
      <c r="J21" s="201" t="s">
        <v>293</v>
      </c>
      <c r="K21" s="50"/>
      <c r="L21" s="202" t="s">
        <v>294</v>
      </c>
      <c r="M21" s="21"/>
      <c r="N21" s="21"/>
      <c r="O21" s="21"/>
      <c r="P21" s="21"/>
      <c r="Q21" s="21"/>
      <c r="R21" s="21"/>
      <c r="S21" s="21"/>
      <c r="T21" s="21"/>
      <c r="U21" s="21"/>
      <c r="V21" s="21"/>
      <c r="W21" s="21"/>
      <c r="X21" s="21"/>
      <c r="Y21" s="21"/>
      <c r="Z21" s="21"/>
    </row>
    <row r="22" spans="1:26" ht="12.75" customHeight="1">
      <c r="A22" s="189"/>
      <c r="B22" s="21"/>
      <c r="C22" s="21"/>
      <c r="D22" s="200">
        <f>'Short-Term Long-Term Debt 25'!F4</f>
        <v>0</v>
      </c>
      <c r="E22" s="7" t="s">
        <v>277</v>
      </c>
      <c r="F22" s="200">
        <f>'Short-Term Long-Term Debt 25'!F15</f>
        <v>0</v>
      </c>
      <c r="G22" s="7" t="s">
        <v>277</v>
      </c>
      <c r="H22" s="200">
        <f>'Short-Term Long-Term Debt 25'!F21</f>
        <v>950000000</v>
      </c>
      <c r="I22" s="7" t="s">
        <v>277</v>
      </c>
      <c r="J22" s="200">
        <f>'Short-Term Long-Term Debt 25'!F23</f>
        <v>0</v>
      </c>
      <c r="K22" s="7" t="s">
        <v>277</v>
      </c>
      <c r="L22" s="200">
        <f>'Short-Term Long-Term Debt 25'!F25</f>
        <v>0</v>
      </c>
      <c r="M22" s="7" t="s">
        <v>277</v>
      </c>
      <c r="N22" s="21"/>
      <c r="O22" s="21"/>
      <c r="P22" s="21"/>
      <c r="Q22" s="21"/>
      <c r="R22" s="21"/>
      <c r="S22" s="21"/>
      <c r="T22" s="21"/>
      <c r="U22" s="21"/>
      <c r="V22" s="21"/>
      <c r="W22" s="21"/>
      <c r="X22" s="21"/>
      <c r="Y22" s="21"/>
      <c r="Z22" s="21"/>
    </row>
    <row r="23" spans="1:26" ht="12.75">
      <c r="A23" s="189"/>
      <c r="B23" s="21"/>
      <c r="C23" s="21"/>
      <c r="D23" s="201" t="s">
        <v>295</v>
      </c>
      <c r="E23" s="50"/>
      <c r="F23" s="201" t="s">
        <v>248</v>
      </c>
      <c r="G23" s="21"/>
      <c r="H23" s="21"/>
      <c r="I23" s="21"/>
      <c r="J23" s="21"/>
      <c r="K23" s="21"/>
      <c r="L23" s="21"/>
      <c r="M23" s="21"/>
      <c r="N23" s="21"/>
      <c r="O23" s="21"/>
      <c r="P23" s="21"/>
      <c r="Q23" s="21"/>
      <c r="R23" s="21"/>
      <c r="S23" s="21"/>
      <c r="T23" s="21"/>
      <c r="U23" s="21"/>
      <c r="V23" s="21"/>
      <c r="W23" s="21"/>
      <c r="X23" s="21"/>
      <c r="Y23" s="21"/>
      <c r="Z23" s="21"/>
    </row>
    <row r="24" spans="1:26" ht="12.75" customHeight="1">
      <c r="A24" s="189"/>
      <c r="B24" s="21"/>
      <c r="C24" s="7"/>
      <c r="D24" s="200">
        <f>'Short-Term Long-Term Debt 25'!F27</f>
        <v>386994000</v>
      </c>
      <c r="E24" s="7" t="s">
        <v>278</v>
      </c>
      <c r="F24" s="203">
        <f>SUM(D22,F22,H22,J22,L22, D24)</f>
        <v>1336994000</v>
      </c>
      <c r="G24" s="21"/>
      <c r="H24" s="21"/>
      <c r="I24" s="21"/>
      <c r="J24" s="21"/>
      <c r="K24" s="21"/>
      <c r="L24" s="21"/>
      <c r="M24" s="21"/>
      <c r="N24" s="21"/>
      <c r="O24" s="21"/>
      <c r="P24" s="21"/>
      <c r="Q24" s="21"/>
      <c r="R24" s="21"/>
      <c r="S24" s="21"/>
      <c r="T24" s="21"/>
      <c r="U24" s="21"/>
      <c r="V24" s="21"/>
      <c r="W24" s="21"/>
      <c r="X24" s="21"/>
      <c r="Y24" s="21"/>
      <c r="Z24" s="21"/>
    </row>
    <row r="25" spans="1:26" ht="12" customHeight="1">
      <c r="A25" s="189"/>
      <c r="B25" s="4" t="s">
        <v>296</v>
      </c>
      <c r="C25" s="20" t="s">
        <v>297</v>
      </c>
      <c r="D25" s="21"/>
      <c r="E25" s="21"/>
      <c r="F25" s="21"/>
      <c r="G25" s="21"/>
      <c r="H25" s="21"/>
      <c r="I25" s="21"/>
      <c r="J25" s="21"/>
      <c r="K25" s="21"/>
      <c r="L25" s="21"/>
      <c r="M25" s="21"/>
      <c r="N25" s="21"/>
      <c r="O25" s="21"/>
      <c r="P25" s="21"/>
      <c r="Q25" s="21"/>
      <c r="R25" s="21"/>
      <c r="S25" s="21"/>
      <c r="T25" s="21"/>
      <c r="U25" s="21"/>
      <c r="V25" s="21"/>
      <c r="W25" s="21"/>
      <c r="X25" s="21"/>
      <c r="Y25" s="21"/>
      <c r="Z25" s="21"/>
    </row>
    <row r="26" spans="1:26" ht="9" customHeight="1">
      <c r="A26" s="189"/>
      <c r="B26" s="4"/>
      <c r="C26" s="20"/>
      <c r="D26" s="21"/>
      <c r="E26" s="21"/>
      <c r="F26" s="21"/>
      <c r="G26" s="21"/>
      <c r="H26" s="21"/>
      <c r="I26" s="21"/>
      <c r="J26" s="21"/>
      <c r="K26" s="21"/>
      <c r="L26" s="21"/>
      <c r="M26" s="21"/>
      <c r="N26" s="21"/>
      <c r="O26" s="21"/>
      <c r="P26" s="21"/>
      <c r="Q26" s="21"/>
      <c r="R26" s="21"/>
      <c r="S26" s="21"/>
      <c r="T26" s="21"/>
      <c r="U26" s="21"/>
      <c r="V26" s="21"/>
      <c r="W26" s="21"/>
      <c r="X26" s="21"/>
      <c r="Y26" s="21"/>
      <c r="Z26" s="21"/>
    </row>
    <row r="27" spans="1:26" ht="10.5" customHeight="1">
      <c r="A27" s="189"/>
      <c r="B27" s="204"/>
      <c r="C27" s="205"/>
      <c r="D27" s="21"/>
      <c r="E27" s="21"/>
      <c r="F27" s="21"/>
      <c r="G27" s="21"/>
      <c r="H27" s="21"/>
      <c r="I27" s="21"/>
      <c r="J27" s="21"/>
      <c r="K27" s="21"/>
      <c r="L27" s="21"/>
      <c r="M27" s="21"/>
      <c r="N27" s="21"/>
      <c r="O27" s="21"/>
      <c r="P27" s="21"/>
      <c r="Q27" s="21"/>
      <c r="R27" s="21"/>
      <c r="S27" s="21"/>
      <c r="T27" s="21"/>
      <c r="U27" s="21"/>
      <c r="V27" s="21"/>
      <c r="W27" s="21"/>
      <c r="X27" s="21"/>
      <c r="Y27" s="21"/>
      <c r="Z27" s="21"/>
    </row>
    <row r="28" spans="1:26" ht="12.75" customHeight="1">
      <c r="A28" s="189" t="s">
        <v>298</v>
      </c>
      <c r="B28" s="189" t="s">
        <v>299</v>
      </c>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2" customHeight="1">
      <c r="A29" s="189"/>
      <c r="B29" s="20" t="s">
        <v>300</v>
      </c>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0.5" customHeight="1">
      <c r="A30" s="189"/>
      <c r="B30" s="206"/>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ht="12.75" customHeight="1">
      <c r="A31" s="21"/>
      <c r="B31" s="207"/>
      <c r="C31" s="204" t="s">
        <v>301</v>
      </c>
      <c r="D31" s="20" t="s">
        <v>302</v>
      </c>
      <c r="E31" s="21"/>
      <c r="F31" s="21"/>
      <c r="G31" s="204"/>
      <c r="H31" s="208">
        <f>IF(B31="X",(J7*0.069),IF(B32="X",(J7*0.138),"Enter x in a.or b."))</f>
        <v>10214897759.604</v>
      </c>
      <c r="I31" s="5"/>
      <c r="J31" s="21"/>
      <c r="K31" s="21"/>
      <c r="L31" s="21"/>
      <c r="M31" s="21"/>
      <c r="N31" s="21"/>
      <c r="O31" s="21"/>
      <c r="P31" s="21"/>
      <c r="Q31" s="21"/>
      <c r="R31" s="21"/>
      <c r="S31" s="21"/>
      <c r="T31" s="21"/>
      <c r="U31" s="21"/>
      <c r="V31" s="21"/>
      <c r="W31" s="21"/>
      <c r="X31" s="21"/>
      <c r="Y31" s="21"/>
      <c r="Z31" s="21"/>
    </row>
    <row r="32" spans="1:26" ht="12.75" customHeight="1">
      <c r="A32" s="21"/>
      <c r="B32" s="209" t="s">
        <v>303</v>
      </c>
      <c r="C32" s="210" t="s">
        <v>304</v>
      </c>
      <c r="D32" s="20" t="s">
        <v>305</v>
      </c>
      <c r="E32" s="21"/>
      <c r="F32" s="21"/>
      <c r="G32" s="21"/>
      <c r="H32" s="21"/>
      <c r="I32" s="21"/>
      <c r="J32" s="21"/>
      <c r="K32" s="21"/>
      <c r="L32" s="21"/>
      <c r="M32" s="21"/>
      <c r="N32" s="21"/>
      <c r="O32" s="21"/>
      <c r="P32" s="21"/>
      <c r="Q32" s="21"/>
      <c r="R32" s="21"/>
      <c r="S32" s="21"/>
      <c r="T32" s="21"/>
      <c r="U32" s="21"/>
      <c r="V32" s="21"/>
      <c r="W32" s="21"/>
      <c r="X32" s="21"/>
      <c r="Y32" s="21"/>
      <c r="Z32" s="21"/>
    </row>
    <row r="33" spans="1:26" ht="14.25" customHeight="1">
      <c r="A33" s="21"/>
      <c r="B33" s="21"/>
      <c r="C33" s="211"/>
      <c r="D33" s="20"/>
      <c r="E33" s="21"/>
      <c r="F33" s="21"/>
      <c r="G33" s="21"/>
      <c r="H33" s="21"/>
      <c r="I33" s="21"/>
      <c r="J33" s="21"/>
      <c r="K33" s="21"/>
      <c r="L33" s="21"/>
      <c r="M33" s="21"/>
      <c r="N33" s="21"/>
      <c r="O33" s="21"/>
      <c r="P33" s="21"/>
      <c r="Q33" s="21"/>
      <c r="R33" s="21"/>
      <c r="S33" s="21"/>
      <c r="T33" s="21"/>
      <c r="U33" s="21"/>
      <c r="V33" s="21"/>
      <c r="W33" s="21"/>
      <c r="X33" s="21"/>
      <c r="Y33" s="21"/>
      <c r="Z33" s="21"/>
    </row>
    <row r="34" spans="1:26" ht="12" customHeight="1">
      <c r="A34" s="21"/>
      <c r="B34" s="21" t="s">
        <v>306</v>
      </c>
      <c r="C34" s="212"/>
      <c r="D34" s="21"/>
      <c r="E34" s="21"/>
      <c r="F34" s="21"/>
      <c r="G34" s="21"/>
      <c r="H34" s="21"/>
      <c r="I34" s="21"/>
      <c r="J34" s="21"/>
      <c r="K34" s="21"/>
      <c r="L34" s="21"/>
      <c r="M34" s="21"/>
      <c r="N34" s="21"/>
      <c r="O34" s="21"/>
      <c r="P34" s="21"/>
      <c r="Q34" s="21"/>
      <c r="R34" s="21"/>
      <c r="S34" s="21"/>
      <c r="T34" s="21"/>
      <c r="U34" s="21"/>
      <c r="V34" s="21"/>
      <c r="W34" s="21"/>
      <c r="X34" s="21"/>
      <c r="Y34" s="21"/>
      <c r="Z34" s="21"/>
    </row>
    <row r="35" spans="1:26" ht="13.5" customHeight="1">
      <c r="A35" s="21"/>
      <c r="B35" s="21"/>
      <c r="C35" s="212"/>
      <c r="D35" s="21"/>
      <c r="E35" s="21"/>
      <c r="F35" s="21"/>
      <c r="G35" s="21"/>
      <c r="H35" s="60"/>
      <c r="I35" s="21"/>
      <c r="J35" s="21"/>
      <c r="K35" s="21"/>
      <c r="L35" s="21"/>
      <c r="M35" s="21"/>
      <c r="N35" s="21"/>
      <c r="O35" s="21"/>
      <c r="P35" s="21"/>
      <c r="Q35" s="21"/>
      <c r="R35" s="21"/>
      <c r="S35" s="21"/>
      <c r="T35" s="21"/>
      <c r="U35" s="21"/>
      <c r="V35" s="21"/>
      <c r="W35" s="21"/>
      <c r="X35" s="21"/>
      <c r="Y35" s="21"/>
      <c r="Z35" s="21"/>
    </row>
    <row r="36" spans="1:26" ht="13.5" customHeight="1">
      <c r="A36" s="21"/>
      <c r="B36" s="21"/>
      <c r="C36" s="213" t="s">
        <v>307</v>
      </c>
      <c r="D36" s="56" t="s">
        <v>308</v>
      </c>
      <c r="E36" s="21"/>
      <c r="F36" s="21"/>
      <c r="G36" s="214" t="s">
        <v>309</v>
      </c>
      <c r="H36" s="215"/>
      <c r="I36" s="21"/>
      <c r="J36" s="21"/>
      <c r="K36" s="21"/>
      <c r="L36" s="21"/>
      <c r="M36" s="21"/>
      <c r="N36" s="21"/>
      <c r="O36" s="21"/>
      <c r="P36" s="21"/>
      <c r="Q36" s="21"/>
      <c r="R36" s="21"/>
      <c r="S36" s="21"/>
      <c r="T36" s="21"/>
      <c r="U36" s="21"/>
      <c r="V36" s="21"/>
      <c r="W36" s="21"/>
      <c r="X36" s="21"/>
      <c r="Y36" s="21"/>
      <c r="Z36" s="21"/>
    </row>
    <row r="37" spans="1:26" ht="13.5" customHeight="1">
      <c r="A37" s="21"/>
      <c r="B37" s="21"/>
      <c r="C37" s="213"/>
      <c r="D37" s="56" t="s">
        <v>310</v>
      </c>
      <c r="E37" s="21"/>
      <c r="F37" s="21"/>
      <c r="G37" s="216">
        <v>511</v>
      </c>
      <c r="H37" s="203">
        <f>'Assets-Liab 5-6'!N36</f>
        <v>6887588716</v>
      </c>
      <c r="I37" s="21"/>
      <c r="J37" s="112"/>
      <c r="K37" s="112"/>
      <c r="L37" s="112"/>
      <c r="M37" s="21"/>
      <c r="N37" s="21"/>
      <c r="O37" s="21"/>
      <c r="P37" s="21"/>
      <c r="Q37" s="21"/>
      <c r="R37" s="21"/>
      <c r="S37" s="21"/>
      <c r="T37" s="21"/>
      <c r="U37" s="21"/>
      <c r="V37" s="21"/>
      <c r="W37" s="21"/>
      <c r="X37" s="21"/>
      <c r="Y37" s="21"/>
      <c r="Z37" s="21"/>
    </row>
    <row r="38" spans="1:26" ht="12.75">
      <c r="A38" s="21"/>
      <c r="B38" s="21"/>
      <c r="I38" s="21"/>
      <c r="J38" s="112"/>
      <c r="K38" s="112"/>
      <c r="L38" s="112"/>
      <c r="M38" s="21"/>
      <c r="N38" s="21"/>
      <c r="O38" s="21"/>
      <c r="P38" s="21"/>
      <c r="Q38" s="21"/>
      <c r="R38" s="21"/>
      <c r="S38" s="21"/>
      <c r="T38" s="21"/>
      <c r="U38" s="21"/>
      <c r="V38" s="21"/>
      <c r="W38" s="21"/>
      <c r="X38" s="21"/>
      <c r="Y38" s="21"/>
      <c r="Z38" s="21"/>
    </row>
    <row r="39" spans="1:26" ht="10.5" customHeight="1">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12.75" customHeight="1">
      <c r="A40" s="189" t="s">
        <v>311</v>
      </c>
      <c r="B40" s="189" t="s">
        <v>312</v>
      </c>
      <c r="C40" s="189"/>
      <c r="D40" s="189"/>
      <c r="E40" s="189"/>
      <c r="F40" s="189"/>
      <c r="G40" s="21"/>
      <c r="H40" s="21"/>
      <c r="I40" s="21"/>
      <c r="J40" s="21"/>
      <c r="K40" s="21"/>
      <c r="L40" s="21"/>
      <c r="M40" s="21"/>
      <c r="N40" s="21"/>
      <c r="O40" s="21"/>
      <c r="P40" s="21"/>
      <c r="Q40" s="21"/>
      <c r="R40" s="21"/>
      <c r="S40" s="21"/>
      <c r="T40" s="21"/>
      <c r="U40" s="21"/>
      <c r="V40" s="21"/>
      <c r="W40" s="21"/>
      <c r="X40" s="21"/>
      <c r="Y40" s="21"/>
      <c r="Z40" s="21"/>
    </row>
    <row r="41" spans="1:26" ht="12" customHeight="1">
      <c r="A41" s="21"/>
      <c r="B41" s="20" t="s">
        <v>313</v>
      </c>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2" customHeight="1">
      <c r="A42" s="21"/>
      <c r="B42" s="20" t="s">
        <v>314</v>
      </c>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2" customHeight="1">
      <c r="A43" s="21"/>
      <c r="B43" s="20"/>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2" customHeight="1">
      <c r="A44" s="21"/>
      <c r="B44" s="12"/>
      <c r="C44" s="56" t="s">
        <v>315</v>
      </c>
      <c r="D44" s="21"/>
      <c r="E44" s="21"/>
      <c r="F44" s="21"/>
      <c r="G44" s="21"/>
      <c r="H44" s="21"/>
      <c r="I44" s="21"/>
      <c r="J44" s="21"/>
      <c r="K44" s="21"/>
      <c r="L44" s="21"/>
      <c r="M44" s="21"/>
      <c r="N44" s="21"/>
      <c r="O44" s="21"/>
      <c r="P44" s="21"/>
      <c r="Q44" s="21"/>
      <c r="R44" s="21"/>
      <c r="S44" s="21"/>
      <c r="T44" s="21"/>
      <c r="U44" s="21"/>
      <c r="V44" s="21"/>
      <c r="W44" s="21"/>
      <c r="X44" s="21"/>
      <c r="Y44" s="21"/>
      <c r="Z44" s="21"/>
    </row>
    <row r="45" spans="1:26" ht="13.5" customHeight="1">
      <c r="A45" s="21"/>
      <c r="B45" s="12"/>
      <c r="C45" s="56" t="s">
        <v>316</v>
      </c>
      <c r="D45" s="21"/>
      <c r="E45" s="21"/>
      <c r="F45" s="21"/>
      <c r="G45" s="21"/>
      <c r="H45" s="21"/>
      <c r="I45" s="21"/>
      <c r="J45" s="21"/>
      <c r="K45" s="21"/>
      <c r="L45" s="21"/>
      <c r="M45" s="21"/>
      <c r="N45" s="21"/>
      <c r="O45" s="21"/>
      <c r="P45" s="21"/>
      <c r="Q45" s="21"/>
      <c r="R45" s="21"/>
      <c r="S45" s="21"/>
      <c r="T45" s="21"/>
      <c r="U45" s="21"/>
      <c r="V45" s="21"/>
      <c r="W45" s="21"/>
      <c r="X45" s="21"/>
      <c r="Y45" s="21"/>
      <c r="Z45" s="21"/>
    </row>
    <row r="46" spans="1:26" ht="13.5" customHeight="1">
      <c r="A46" s="21"/>
      <c r="B46" s="12"/>
      <c r="C46" s="56" t="s">
        <v>317</v>
      </c>
      <c r="D46" s="21"/>
      <c r="E46" s="21"/>
      <c r="F46" s="21"/>
      <c r="G46" s="21"/>
      <c r="H46" s="21"/>
      <c r="I46" s="21"/>
      <c r="J46" s="21"/>
      <c r="K46" s="21"/>
      <c r="L46" s="21"/>
      <c r="M46" s="21"/>
      <c r="N46" s="21"/>
      <c r="O46" s="21"/>
      <c r="P46" s="21"/>
      <c r="Q46" s="21"/>
      <c r="R46" s="21"/>
      <c r="S46" s="21"/>
      <c r="T46" s="21"/>
      <c r="U46" s="21"/>
      <c r="V46" s="21"/>
      <c r="W46" s="21"/>
      <c r="X46" s="21"/>
      <c r="Y46" s="21"/>
      <c r="Z46" s="21"/>
    </row>
    <row r="47" spans="1:26" ht="13.5" customHeight="1">
      <c r="A47" s="21"/>
      <c r="B47" s="12"/>
      <c r="C47" s="56" t="s">
        <v>318</v>
      </c>
      <c r="D47" s="21"/>
      <c r="E47" s="21"/>
      <c r="F47" s="21"/>
      <c r="G47" s="21"/>
      <c r="H47" s="21"/>
      <c r="I47" s="21"/>
      <c r="J47" s="21"/>
      <c r="K47" s="21"/>
      <c r="L47" s="21"/>
      <c r="M47" s="21"/>
      <c r="N47" s="21"/>
      <c r="O47" s="21"/>
      <c r="P47" s="21"/>
      <c r="Q47" s="21"/>
      <c r="R47" s="21"/>
      <c r="S47" s="21"/>
      <c r="T47" s="21"/>
      <c r="U47" s="21"/>
      <c r="V47" s="21"/>
      <c r="W47" s="21"/>
      <c r="X47" s="21"/>
      <c r="Y47" s="21"/>
      <c r="Z47" s="21"/>
    </row>
    <row r="48" spans="1:26" ht="13.5" customHeight="1">
      <c r="A48" s="21"/>
      <c r="B48" s="12"/>
      <c r="C48" s="56" t="s">
        <v>319</v>
      </c>
      <c r="D48" s="21"/>
      <c r="E48" s="21"/>
      <c r="F48" s="21"/>
      <c r="G48" s="21"/>
      <c r="H48" s="21"/>
      <c r="I48" s="21"/>
      <c r="J48" s="21"/>
      <c r="K48" s="21"/>
      <c r="L48" s="21"/>
      <c r="M48" s="21"/>
      <c r="N48" s="21"/>
      <c r="O48" s="21"/>
      <c r="P48" s="21"/>
      <c r="Q48" s="21"/>
      <c r="R48" s="21"/>
      <c r="S48" s="21"/>
      <c r="T48" s="21"/>
      <c r="U48" s="21"/>
      <c r="V48" s="21"/>
      <c r="W48" s="21"/>
      <c r="X48" s="21"/>
      <c r="Y48" s="21"/>
      <c r="Z48" s="21"/>
    </row>
    <row r="49" spans="1:26" ht="13.5" customHeight="1">
      <c r="A49" s="21"/>
      <c r="B49" s="12"/>
      <c r="C49" s="56" t="s">
        <v>320</v>
      </c>
      <c r="D49" s="21"/>
      <c r="E49" s="21"/>
      <c r="F49" s="21"/>
      <c r="G49" s="21"/>
      <c r="H49" s="21"/>
      <c r="I49" s="21"/>
      <c r="J49" s="21"/>
      <c r="K49" s="21"/>
      <c r="L49" s="21"/>
      <c r="M49" s="21"/>
      <c r="N49" s="21"/>
      <c r="O49" s="21"/>
      <c r="P49" s="21"/>
      <c r="Q49" s="21"/>
      <c r="R49" s="21"/>
      <c r="S49" s="21"/>
      <c r="T49" s="21"/>
      <c r="U49" s="21"/>
      <c r="V49" s="21"/>
      <c r="W49" s="21"/>
      <c r="X49" s="21"/>
      <c r="Y49" s="21"/>
      <c r="Z49" s="21"/>
    </row>
    <row r="50" spans="1:26" ht="13.5" customHeight="1">
      <c r="A50" s="21"/>
      <c r="B50" s="12"/>
      <c r="C50" s="56" t="s">
        <v>321</v>
      </c>
      <c r="D50" s="21"/>
      <c r="E50" s="21"/>
      <c r="F50" s="21"/>
      <c r="G50" s="21"/>
      <c r="H50" s="21"/>
      <c r="I50" s="21"/>
      <c r="J50" s="21"/>
      <c r="K50" s="21"/>
      <c r="L50" s="21"/>
      <c r="M50" s="21"/>
      <c r="N50" s="21"/>
      <c r="O50" s="21"/>
      <c r="P50" s="21"/>
      <c r="Q50" s="21"/>
      <c r="R50" s="21"/>
      <c r="S50" s="21"/>
      <c r="T50" s="21"/>
      <c r="U50" s="21"/>
      <c r="V50" s="21"/>
      <c r="W50" s="21"/>
      <c r="X50" s="21"/>
      <c r="Y50" s="21"/>
      <c r="Z50" s="21"/>
    </row>
    <row r="51" spans="1:26" ht="13.5" customHeight="1">
      <c r="A51" s="21"/>
      <c r="B51" s="12"/>
      <c r="C51" s="56" t="s">
        <v>322</v>
      </c>
      <c r="D51" s="21"/>
      <c r="E51" s="21"/>
      <c r="F51" s="21"/>
      <c r="G51" s="21"/>
      <c r="H51" s="21"/>
      <c r="I51" s="21"/>
      <c r="J51" s="21"/>
      <c r="K51" s="21"/>
      <c r="L51" s="21"/>
      <c r="M51" s="21"/>
      <c r="N51" s="21"/>
      <c r="O51" s="21"/>
      <c r="P51" s="21"/>
      <c r="Q51" s="21"/>
      <c r="R51" s="21"/>
      <c r="S51" s="21"/>
      <c r="T51" s="21"/>
      <c r="U51" s="21"/>
      <c r="V51" s="21"/>
      <c r="W51" s="21"/>
      <c r="X51" s="21"/>
      <c r="Y51" s="21"/>
      <c r="Z51" s="21"/>
    </row>
    <row r="52" spans="1:26" ht="12.75" customHeight="1">
      <c r="A52" s="21"/>
      <c r="B52" s="21"/>
      <c r="C52" s="217"/>
      <c r="D52" s="20"/>
      <c r="E52" s="21"/>
      <c r="F52" s="21"/>
      <c r="G52" s="21"/>
      <c r="H52" s="21"/>
      <c r="I52" s="21"/>
      <c r="J52" s="21"/>
      <c r="K52" s="21"/>
      <c r="L52" s="21"/>
      <c r="M52" s="21"/>
      <c r="N52" s="21"/>
      <c r="O52" s="21"/>
      <c r="P52" s="21"/>
      <c r="Q52" s="21"/>
      <c r="R52" s="21"/>
      <c r="S52" s="21"/>
      <c r="T52" s="21"/>
      <c r="U52" s="21"/>
      <c r="V52" s="21"/>
      <c r="W52" s="21"/>
      <c r="X52" s="21"/>
      <c r="Y52" s="21"/>
      <c r="Z52" s="21"/>
    </row>
    <row r="53" spans="1:26" ht="12.75">
      <c r="A53" s="21"/>
      <c r="B53" s="206" t="s">
        <v>323</v>
      </c>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2" customHeight="1">
      <c r="A54" s="21"/>
      <c r="B54" s="1369"/>
      <c r="C54" s="1370"/>
      <c r="D54" s="1370"/>
      <c r="E54" s="1370"/>
      <c r="F54" s="1370"/>
      <c r="G54" s="1370"/>
      <c r="H54" s="1370"/>
      <c r="I54" s="1370"/>
      <c r="J54" s="1370"/>
      <c r="K54" s="1370"/>
      <c r="L54" s="1371"/>
      <c r="M54" s="133"/>
      <c r="N54" s="21"/>
      <c r="O54" s="21"/>
      <c r="P54" s="21"/>
      <c r="Q54" s="21"/>
      <c r="R54" s="21"/>
      <c r="S54" s="21"/>
      <c r="T54" s="21"/>
      <c r="U54" s="21"/>
      <c r="V54" s="21"/>
      <c r="W54" s="21"/>
      <c r="X54" s="21"/>
      <c r="Y54" s="21"/>
      <c r="Z54" s="21"/>
    </row>
    <row r="55" spans="1:26" ht="12.75" customHeight="1">
      <c r="A55" s="21"/>
      <c r="B55" s="1372"/>
      <c r="C55" s="1328"/>
      <c r="D55" s="1328"/>
      <c r="E55" s="1328"/>
      <c r="F55" s="1328"/>
      <c r="G55" s="1328"/>
      <c r="H55" s="1328"/>
      <c r="I55" s="1328"/>
      <c r="J55" s="1328"/>
      <c r="K55" s="1328"/>
      <c r="L55" s="1373"/>
      <c r="M55" s="133"/>
      <c r="N55" s="21"/>
      <c r="O55" s="21"/>
      <c r="P55" s="21"/>
      <c r="Q55" s="21"/>
      <c r="R55" s="21"/>
      <c r="S55" s="21"/>
      <c r="T55" s="21"/>
      <c r="U55" s="21"/>
      <c r="V55" s="21"/>
      <c r="W55" s="21"/>
      <c r="X55" s="21"/>
      <c r="Y55" s="21"/>
      <c r="Z55" s="21"/>
    </row>
    <row r="56" spans="1:26" ht="12.75" customHeight="1">
      <c r="A56" s="21"/>
      <c r="B56" s="1372"/>
      <c r="C56" s="1328"/>
      <c r="D56" s="1328"/>
      <c r="E56" s="1328"/>
      <c r="F56" s="1328"/>
      <c r="G56" s="1328"/>
      <c r="H56" s="1328"/>
      <c r="I56" s="1328"/>
      <c r="J56" s="1328"/>
      <c r="K56" s="1328"/>
      <c r="L56" s="1373"/>
      <c r="M56" s="21"/>
      <c r="N56" s="21"/>
      <c r="O56" s="21"/>
      <c r="P56" s="21"/>
      <c r="Q56" s="21"/>
      <c r="R56" s="21"/>
      <c r="S56" s="21"/>
      <c r="T56" s="21"/>
      <c r="U56" s="21"/>
      <c r="V56" s="21"/>
      <c r="W56" s="21"/>
      <c r="X56" s="21"/>
      <c r="Y56" s="21"/>
      <c r="Z56" s="21"/>
    </row>
    <row r="57" spans="1:26" ht="12.75" customHeight="1">
      <c r="A57" s="21"/>
      <c r="B57" s="1372"/>
      <c r="C57" s="1328"/>
      <c r="D57" s="1328"/>
      <c r="E57" s="1328"/>
      <c r="F57" s="1328"/>
      <c r="G57" s="1328"/>
      <c r="H57" s="1328"/>
      <c r="I57" s="1328"/>
      <c r="J57" s="1328"/>
      <c r="K57" s="1328"/>
      <c r="L57" s="1373"/>
      <c r="M57" s="21"/>
      <c r="N57" s="21"/>
      <c r="O57" s="21"/>
      <c r="P57" s="21"/>
      <c r="Q57" s="21"/>
      <c r="R57" s="21"/>
      <c r="S57" s="21"/>
      <c r="T57" s="21"/>
      <c r="U57" s="21"/>
      <c r="V57" s="21"/>
      <c r="W57" s="21"/>
      <c r="X57" s="21"/>
      <c r="Y57" s="21"/>
      <c r="Z57" s="21"/>
    </row>
    <row r="58" spans="1:26" ht="12" customHeight="1">
      <c r="A58" s="21"/>
      <c r="B58" s="1374"/>
      <c r="C58" s="1375"/>
      <c r="D58" s="1375"/>
      <c r="E58" s="1375"/>
      <c r="F58" s="1375"/>
      <c r="G58" s="1375"/>
      <c r="H58" s="1375"/>
      <c r="I58" s="1375"/>
      <c r="J58" s="1375"/>
      <c r="K58" s="1375"/>
      <c r="L58" s="1376"/>
      <c r="M58" s="21"/>
      <c r="N58" s="21"/>
      <c r="O58" s="21"/>
      <c r="P58" s="21"/>
      <c r="Q58" s="21"/>
      <c r="R58" s="21"/>
      <c r="S58" s="21"/>
      <c r="T58" s="21"/>
      <c r="U58" s="21"/>
      <c r="V58" s="21"/>
      <c r="W58" s="21"/>
      <c r="X58" s="21"/>
      <c r="Y58" s="21"/>
      <c r="Z58" s="21"/>
    </row>
    <row r="59" spans="1:26" ht="6" customHeight="1">
      <c r="A59" s="21"/>
      <c r="B59" s="58"/>
      <c r="C59" s="58"/>
      <c r="D59" s="58"/>
      <c r="E59" s="58"/>
      <c r="F59" s="58"/>
      <c r="G59" s="58"/>
      <c r="H59" s="58"/>
      <c r="I59" s="58"/>
      <c r="J59" s="58"/>
      <c r="K59" s="58"/>
      <c r="L59" s="58"/>
      <c r="M59" s="21"/>
      <c r="N59" s="21"/>
      <c r="O59" s="21"/>
      <c r="P59" s="21"/>
      <c r="Q59" s="21"/>
      <c r="R59" s="21"/>
      <c r="S59" s="21"/>
      <c r="T59" s="21"/>
      <c r="U59" s="21"/>
      <c r="V59" s="21"/>
      <c r="W59" s="21"/>
      <c r="X59" s="21"/>
      <c r="Y59" s="21"/>
      <c r="Z59" s="21"/>
    </row>
    <row r="60" spans="1:26" ht="12" customHeight="1">
      <c r="A60" s="21"/>
      <c r="B60" s="58"/>
      <c r="C60" s="58"/>
      <c r="D60" s="58"/>
      <c r="E60" s="58"/>
      <c r="F60" s="58"/>
      <c r="G60" s="58"/>
      <c r="H60" s="58"/>
      <c r="I60" s="58"/>
      <c r="J60" s="58"/>
      <c r="K60" s="58"/>
      <c r="L60" s="58"/>
      <c r="M60" s="21"/>
      <c r="N60" s="21"/>
      <c r="O60" s="21"/>
      <c r="P60" s="21"/>
      <c r="Q60" s="21"/>
      <c r="R60" s="21"/>
      <c r="S60" s="21"/>
      <c r="T60" s="21"/>
      <c r="U60" s="21"/>
      <c r="V60" s="21"/>
      <c r="W60" s="21"/>
      <c r="X60" s="21"/>
      <c r="Y60" s="21"/>
      <c r="Z60" s="21"/>
    </row>
    <row r="61" spans="1:26" ht="12.75" customHeight="1">
      <c r="A61" s="56"/>
      <c r="B61" s="218"/>
      <c r="C61" s="1378"/>
      <c r="D61" s="1328"/>
      <c r="E61" s="219"/>
      <c r="F61" s="219"/>
      <c r="G61" s="219"/>
      <c r="H61" s="219"/>
      <c r="I61" s="219"/>
      <c r="J61" s="219"/>
      <c r="K61" s="219"/>
      <c r="L61" s="219"/>
      <c r="M61" s="21"/>
      <c r="N61" s="21"/>
      <c r="O61" s="21"/>
      <c r="P61" s="21"/>
      <c r="Q61" s="21"/>
      <c r="R61" s="21"/>
      <c r="S61" s="21"/>
      <c r="T61" s="21"/>
      <c r="U61" s="21"/>
      <c r="V61" s="21"/>
      <c r="W61" s="21"/>
      <c r="X61" s="21"/>
      <c r="Y61" s="21"/>
      <c r="Z61" s="21"/>
    </row>
    <row r="62" spans="1:26" ht="12" customHeight="1">
      <c r="A62" s="56"/>
      <c r="B62" s="218"/>
      <c r="C62" s="56"/>
      <c r="D62" s="21"/>
      <c r="E62" s="219"/>
      <c r="F62" s="219"/>
      <c r="G62" s="219"/>
      <c r="H62" s="219"/>
      <c r="I62" s="219"/>
      <c r="J62" s="219"/>
      <c r="K62" s="219"/>
      <c r="L62" s="219"/>
      <c r="M62" s="21"/>
      <c r="N62" s="21"/>
      <c r="O62" s="21"/>
      <c r="P62" s="21"/>
      <c r="Q62" s="21"/>
      <c r="R62" s="21"/>
      <c r="S62" s="21"/>
      <c r="T62" s="21"/>
      <c r="U62" s="21"/>
      <c r="V62" s="21"/>
      <c r="W62" s="21"/>
      <c r="X62" s="21"/>
      <c r="Y62" s="21"/>
      <c r="Z62" s="21"/>
    </row>
    <row r="63" spans="1:26" ht="12" customHeight="1">
      <c r="A63" s="220"/>
      <c r="B63" s="219"/>
      <c r="C63" s="219"/>
      <c r="D63" s="219"/>
      <c r="E63" s="219"/>
      <c r="F63" s="219"/>
      <c r="G63" s="219"/>
      <c r="H63" s="219"/>
      <c r="I63" s="219"/>
      <c r="J63" s="219"/>
      <c r="K63" s="219"/>
      <c r="L63" s="219"/>
      <c r="M63" s="21"/>
      <c r="N63" s="21"/>
      <c r="O63" s="21"/>
      <c r="P63" s="21"/>
      <c r="Q63" s="21"/>
      <c r="R63" s="21"/>
      <c r="S63" s="21"/>
      <c r="T63" s="21"/>
      <c r="U63" s="21"/>
      <c r="V63" s="21"/>
      <c r="W63" s="21"/>
      <c r="X63" s="21"/>
      <c r="Y63" s="21"/>
      <c r="Z63" s="21"/>
    </row>
    <row r="64" spans="1:26" ht="12" customHeight="1">
      <c r="A64" s="220"/>
      <c r="B64" s="219"/>
      <c r="C64" s="219"/>
      <c r="D64" s="219"/>
      <c r="E64" s="219"/>
      <c r="F64" s="219"/>
      <c r="G64" s="219"/>
      <c r="H64" s="219"/>
      <c r="I64" s="219"/>
      <c r="J64" s="219"/>
      <c r="K64" s="219"/>
      <c r="L64" s="219"/>
      <c r="M64" s="21"/>
      <c r="N64" s="21"/>
      <c r="O64" s="21"/>
      <c r="P64" s="21"/>
      <c r="Q64" s="21"/>
      <c r="R64" s="21"/>
      <c r="S64" s="21"/>
      <c r="T64" s="21"/>
      <c r="U64" s="21"/>
      <c r="V64" s="21"/>
      <c r="W64" s="21"/>
      <c r="X64" s="21"/>
      <c r="Y64" s="21"/>
      <c r="Z64" s="21"/>
    </row>
    <row r="65" spans="1:26" ht="9" customHeight="1">
      <c r="A65" s="220"/>
      <c r="B65" s="219"/>
      <c r="C65" s="219"/>
      <c r="D65" s="219"/>
      <c r="E65" s="219"/>
      <c r="F65" s="219"/>
      <c r="G65" s="219"/>
      <c r="H65" s="219"/>
      <c r="I65" s="219"/>
      <c r="J65" s="219"/>
      <c r="K65" s="219"/>
      <c r="L65" s="219"/>
      <c r="M65" s="21"/>
      <c r="N65" s="21"/>
      <c r="O65" s="21"/>
      <c r="P65" s="21"/>
      <c r="Q65" s="21"/>
      <c r="R65" s="21"/>
      <c r="S65" s="21"/>
      <c r="T65" s="21"/>
      <c r="U65" s="21"/>
      <c r="V65" s="21"/>
      <c r="W65" s="21"/>
      <c r="X65" s="21"/>
      <c r="Y65" s="21"/>
      <c r="Z65" s="21"/>
    </row>
    <row r="66" spans="1:26" ht="12" customHeight="1">
      <c r="A66" s="220"/>
      <c r="B66" s="205"/>
      <c r="C66" s="205"/>
      <c r="D66" s="205"/>
      <c r="E66" s="205"/>
      <c r="F66" s="205"/>
      <c r="G66" s="205"/>
      <c r="H66" s="205"/>
      <c r="I66" s="205"/>
      <c r="J66" s="205"/>
      <c r="K66" s="205"/>
      <c r="L66" s="205"/>
      <c r="M66" s="21"/>
      <c r="N66" s="21"/>
      <c r="O66" s="21"/>
      <c r="P66" s="21"/>
      <c r="Q66" s="21"/>
      <c r="R66" s="21"/>
      <c r="S66" s="21"/>
      <c r="T66" s="21"/>
      <c r="U66" s="21"/>
      <c r="V66" s="21"/>
      <c r="W66" s="21"/>
      <c r="X66" s="21"/>
      <c r="Y66" s="21"/>
      <c r="Z66" s="21"/>
    </row>
    <row r="67" spans="1:26" ht="12" customHeight="1">
      <c r="A67" s="220"/>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2" customHeight="1">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2" customHeight="1">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2" customHeight="1">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2" customHeight="1">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2" customHeight="1">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2" customHeight="1">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2" customHeight="1">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2" customHeight="1">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2" customHeight="1">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2" customHeight="1">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2" customHeight="1">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2" customHeight="1">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2" customHeight="1">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2" customHeight="1">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2" customHeight="1">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2" customHeight="1">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2" customHeight="1">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2" customHeight="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2" customHeight="1">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2" customHeight="1">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2" customHeight="1">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2" customHeight="1">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2" customHeight="1">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2" customHeight="1">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2" customHeight="1">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2" customHeight="1">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2" customHeight="1">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2" customHeight="1">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2" customHeight="1">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2" customHeight="1">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2" customHeight="1">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2" customHeight="1">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2" customHeight="1">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2" customHeight="1">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2" customHeight="1">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2" customHeight="1">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2" customHeight="1">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2" customHeight="1">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2" customHeight="1">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2" customHeight="1">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2" customHeight="1">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2" customHeight="1">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2" customHeight="1">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2" customHeight="1">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2" customHeight="1">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2" customHeight="1">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2" customHeight="1">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2" customHeight="1">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2" customHeight="1">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2" customHeight="1">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2" customHeight="1">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2" customHeight="1">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2" customHeight="1">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2" customHeight="1">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2" customHeight="1">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2" customHeight="1">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2" customHeight="1">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2" customHeight="1">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2" customHeight="1">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2" customHeight="1">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2" customHeight="1">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2" customHeight="1">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2" customHeight="1">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2" customHeight="1">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2" customHeight="1">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2" customHeight="1">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2" customHeight="1">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2" customHeight="1">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2" customHeight="1">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2" customHeight="1">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2" customHeight="1">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2" customHeight="1">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2" customHeight="1">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2" customHeight="1">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2" customHeight="1">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2" customHeight="1">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2" customHeight="1">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2" customHeight="1">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2" customHeight="1">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2" customHeight="1">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2" customHeight="1">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2" customHeight="1">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2" customHeight="1">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2" customHeight="1">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2" customHeight="1">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2" customHeight="1">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2" customHeight="1">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2" customHeight="1">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2" customHeight="1">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2" customHeight="1">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2" customHeight="1">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2" customHeight="1">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2" customHeight="1">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2" customHeight="1">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2" customHeight="1">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2" customHeight="1">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2" customHeight="1">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2" customHeight="1">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2" customHeight="1">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2" customHeight="1">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2" customHeight="1">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2" customHeight="1">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2" customHeight="1">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2" customHeight="1">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2" customHeight="1">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2" customHeight="1">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2" customHeight="1">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2" customHeight="1">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2" customHeight="1">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2" customHeight="1">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2" customHeight="1">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2" customHeight="1">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2" customHeight="1">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2" customHeight="1">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2" customHeight="1">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2" customHeight="1">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2" customHeight="1">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2" customHeight="1">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2" customHeight="1">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2" customHeight="1">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2" customHeight="1">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2" customHeight="1">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2" customHeight="1">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2" customHeight="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2" customHeight="1">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2" customHeight="1">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2" customHeight="1">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2" customHeight="1">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2" customHeight="1">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2" customHeight="1">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2" customHeight="1">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2" customHeight="1">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2" customHeight="1">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2" customHeight="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2" customHeight="1">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2" customHeight="1">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2" customHeight="1">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2" customHeight="1">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2" customHeight="1">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2" customHeight="1">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2" customHeight="1">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2" customHeight="1">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2" customHeight="1">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2" customHeight="1">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2" customHeight="1">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2" customHeight="1">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2" customHeight="1">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2" customHeight="1">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2" customHeight="1">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2" customHeight="1">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2" customHeight="1">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2" customHeight="1">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2" customHeight="1">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2" customHeight="1">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2" customHeight="1">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2" customHeight="1">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2" customHeight="1">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2" customHeight="1">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2" customHeight="1">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2" customHeight="1">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2" customHeight="1">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2" customHeight="1">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2"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2" customHeight="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2" customHeight="1">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2" customHeight="1">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2" customHeight="1">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2" customHeight="1">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2" customHeight="1">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2"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2"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2"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2"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2"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2"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2"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2"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2"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2"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2"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2"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2"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2"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2"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2"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2"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2"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2"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2"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2"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2"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2"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2"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2"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2"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2"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2"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2"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2"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2"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2"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2"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2"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2"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2"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2"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2"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2"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2"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2"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2"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2"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2"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2"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2"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2"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2"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2"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2"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2"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2"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2"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2"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2"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2"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2"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2"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2"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2"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2"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2"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2"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2"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2"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2"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2"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2"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2"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2"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2"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2"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2"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2"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2"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2"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2"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2"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2"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2"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2"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2"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2"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2"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2"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2"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2"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2"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2"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2"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2"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2"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2"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2"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2"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2"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2"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2"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2"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2"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2"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2"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2"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2"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2"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2"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2"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2"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2"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2"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2"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2"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2"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2"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2"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2"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2"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2"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2"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2"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2"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2"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2"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2"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2"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2"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2"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2"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2"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2"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2"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2"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2"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2"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2"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2"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2"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2"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2"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2"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2"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2"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2"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2"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2"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2"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2"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2"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2"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2"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2"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2"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2"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2"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2"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2"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2"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2"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2"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2"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2"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2"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2"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2"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2"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2"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2"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2"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2"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2"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2"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2"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2"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2"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2"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2"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2"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2"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2"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2"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2"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2"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2"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2"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2"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2"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2"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2"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2"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2"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2"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2"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2"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2"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2"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2"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2"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2"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2"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2"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2" customHeight="1">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2" customHeight="1">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2" customHeight="1">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2" customHeight="1">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2" customHeight="1">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2" customHeight="1">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2" customHeight="1">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2" customHeight="1">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2" customHeight="1">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2" customHeight="1">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2" customHeight="1">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2" customHeight="1">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2" customHeight="1">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2" customHeight="1">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2" customHeight="1">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2" customHeight="1">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2" customHeight="1">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2" customHeight="1">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2" customHeight="1">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2" customHeight="1">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2" customHeight="1">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2" customHeight="1">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2" customHeight="1">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2" customHeight="1">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2" customHeight="1">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2" customHeight="1">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2" customHeight="1">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2" customHeight="1">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2" customHeight="1">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2" customHeight="1">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2" customHeight="1">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2" customHeight="1">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2" customHeight="1">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2" customHeight="1">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2" customHeight="1">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2" customHeight="1">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2" customHeight="1">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2" customHeight="1">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2" customHeight="1">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2" customHeight="1">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2" customHeight="1">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2" customHeight="1">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2" customHeight="1">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2" customHeight="1">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2" customHeight="1">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2" customHeight="1">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2" customHeight="1">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2" customHeight="1">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2" customHeight="1">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2" customHeight="1">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2" customHeight="1">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2" customHeight="1">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2" customHeight="1">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2" customHeight="1">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2" customHeight="1">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2" customHeight="1">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2" customHeight="1">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2" customHeight="1">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2" customHeight="1">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2" customHeight="1">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2" customHeight="1">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2" customHeight="1">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2" customHeight="1">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2" customHeight="1">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2" customHeight="1">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2" customHeight="1">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2" customHeight="1">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2" customHeight="1">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2" customHeight="1">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2" customHeight="1">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2" customHeight="1">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2" customHeight="1">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2" customHeight="1">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2" customHeight="1">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2" customHeight="1">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2" customHeight="1">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2" customHeight="1">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2" customHeight="1">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2" customHeight="1">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2" customHeight="1">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2" customHeight="1">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2" customHeight="1">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2" customHeight="1">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2" customHeight="1">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2" customHeight="1">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2" customHeight="1">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2" customHeight="1">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2" customHeight="1">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2" customHeight="1">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2" customHeight="1">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2" customHeight="1">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2" customHeight="1">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2" customHeight="1">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2" customHeight="1">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2" customHeight="1">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2" customHeight="1">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2" customHeight="1">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2" customHeight="1">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2" customHeight="1">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2" customHeight="1">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2" customHeight="1">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2" customHeight="1">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2" customHeight="1">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2" customHeight="1">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2" customHeight="1">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2" customHeight="1">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2" customHeight="1">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2" customHeight="1">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2" customHeight="1">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2" customHeight="1">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2" customHeight="1">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2" customHeight="1">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2" customHeight="1">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2" customHeight="1">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2" customHeight="1">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2" customHeight="1">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2" customHeight="1">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2" customHeight="1">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2" customHeight="1">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2" customHeight="1">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2" customHeight="1">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2" customHeight="1">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2" customHeight="1">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2" customHeight="1">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2" customHeight="1">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2" customHeight="1">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2" customHeight="1">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2" customHeight="1">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2" customHeight="1">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2" customHeight="1">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2" customHeight="1">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2" customHeight="1">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2" customHeight="1">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2" customHeight="1">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2" customHeight="1">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2" customHeight="1">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2" customHeight="1">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2" customHeight="1">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2" customHeight="1">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2" customHeight="1">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2" customHeight="1">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2" customHeight="1">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2" customHeight="1">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2" customHeight="1">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2" customHeight="1">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2" customHeight="1">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2" customHeight="1">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2" customHeight="1">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2" customHeight="1">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2" customHeight="1">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2" customHeight="1">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2" customHeight="1">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2" customHeight="1">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2" customHeight="1">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2" customHeight="1">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2" customHeight="1">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2" customHeight="1">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2" customHeight="1">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2" customHeight="1">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2" customHeight="1">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2" customHeight="1">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2" customHeight="1">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2" customHeight="1">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2" customHeight="1">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2" customHeight="1">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2" customHeight="1">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2" customHeight="1">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2" customHeight="1">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2" customHeight="1">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2" customHeight="1">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2" customHeight="1">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2" customHeight="1">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2" customHeight="1">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2" customHeight="1">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2" customHeight="1">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2" customHeight="1">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2" customHeight="1">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2" customHeight="1">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2" customHeight="1">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2" customHeight="1">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2" customHeight="1">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2" customHeight="1">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2" customHeight="1">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2" customHeight="1">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2" customHeight="1">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2" customHeight="1">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2" customHeight="1">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2" customHeight="1">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2" customHeight="1">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2" customHeight="1">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2" customHeight="1">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2" customHeight="1">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2" customHeight="1">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2" customHeight="1">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2" customHeight="1">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2" customHeight="1">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2" customHeight="1">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2" customHeight="1">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2" customHeight="1">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2" customHeight="1">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2" customHeight="1">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2" customHeight="1">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2" customHeight="1">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2" customHeight="1">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2" customHeight="1">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2" customHeight="1">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2" customHeight="1">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2" customHeight="1">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2" customHeight="1">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2" customHeight="1">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2" customHeight="1">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2" customHeight="1">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2" customHeight="1">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2" customHeight="1">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2" customHeight="1">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2" customHeight="1">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2" customHeight="1">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2" customHeight="1">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2" customHeight="1">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2" customHeight="1">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2" customHeight="1">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2" customHeight="1">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2" customHeight="1">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2" customHeight="1">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2" customHeight="1">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2" customHeight="1">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2" customHeight="1">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2" customHeight="1">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2" customHeight="1">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2" customHeight="1">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2" customHeight="1">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2" customHeight="1">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2" customHeight="1">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2" customHeight="1">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2" customHeight="1">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2" customHeight="1">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2" customHeight="1">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2" customHeight="1">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2" customHeight="1">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2" customHeight="1">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2" customHeight="1">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2" customHeight="1">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2" customHeight="1">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2" customHeight="1">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2" customHeight="1">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2" customHeight="1">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2" customHeight="1">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2" customHeight="1">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2" customHeight="1">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2" customHeight="1">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2" customHeight="1">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2" customHeight="1">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2" customHeight="1">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2" customHeight="1">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2" customHeight="1">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2" customHeight="1">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2" customHeight="1">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2" customHeight="1">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2" customHeight="1">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2" customHeight="1">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2" customHeight="1">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2" customHeight="1">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2" customHeight="1">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2" customHeight="1">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2" customHeight="1">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2" customHeight="1">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2" customHeight="1">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2" customHeight="1">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2" customHeight="1">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2" customHeight="1">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2" customHeight="1">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2" customHeight="1">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2" customHeight="1">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2" customHeight="1">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2" customHeight="1">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2" customHeight="1">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2" customHeight="1">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2" customHeight="1">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2" customHeight="1">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2" customHeight="1">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2" customHeight="1">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2" customHeight="1">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2" customHeight="1">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2" customHeight="1">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2" customHeight="1">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2" customHeight="1">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2" customHeight="1">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2" customHeight="1">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2" customHeight="1">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2" customHeight="1">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2" customHeight="1">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2" customHeight="1">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2" customHeight="1">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2" customHeight="1">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2" customHeight="1">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2" customHeight="1">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2" customHeight="1">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2" customHeight="1">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2" customHeight="1">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2" customHeight="1">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2" customHeight="1">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2" customHeight="1">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2" customHeight="1">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2" customHeight="1">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2" customHeight="1">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2" customHeight="1">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2" customHeight="1">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2" customHeight="1">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2" customHeight="1">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2" customHeight="1">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2" customHeight="1">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2" customHeight="1">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2" customHeight="1">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2" customHeight="1">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2" customHeight="1">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2" customHeight="1">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2" customHeight="1">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2" customHeight="1">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2" customHeight="1">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2" customHeight="1">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2" customHeight="1">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2" customHeight="1">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2" customHeight="1">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2" customHeight="1">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2" customHeight="1">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2" customHeight="1">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2" customHeight="1">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2" customHeight="1">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2" customHeight="1">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2" customHeight="1">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2" customHeight="1">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2" customHeight="1">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2" customHeight="1">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2" customHeight="1">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2" customHeight="1">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2" customHeight="1">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2" customHeight="1">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2" customHeight="1">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2" customHeight="1">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2" customHeight="1">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2" customHeight="1">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2" customHeight="1">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2" customHeight="1">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2" customHeight="1">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2" customHeight="1">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2" customHeight="1">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2" customHeight="1">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2" customHeight="1">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2" customHeight="1">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2" customHeight="1">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2" customHeight="1">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2" customHeight="1">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2" customHeight="1">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2" customHeight="1">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2" customHeight="1">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2" customHeight="1">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2" customHeight="1">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2" customHeight="1">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2" customHeight="1">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2" customHeight="1">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2" customHeight="1">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2" customHeight="1">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2" customHeight="1">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2" customHeight="1">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2" customHeight="1">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2" customHeight="1">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2" customHeight="1">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2" customHeight="1">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2" customHeight="1">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2" customHeight="1">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2" customHeight="1">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2" customHeight="1">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2" customHeight="1">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2" customHeight="1">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2" customHeight="1">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2" customHeight="1">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2" customHeight="1">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2" customHeight="1">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2" customHeight="1">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2" customHeight="1">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2" customHeight="1">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2" customHeight="1">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2" customHeight="1">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2" customHeight="1">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2" customHeight="1">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2" customHeight="1">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2" customHeight="1">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2" customHeight="1">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2" customHeight="1">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2" customHeight="1">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2" customHeight="1">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2" customHeight="1">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2" customHeight="1">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2" customHeight="1">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2" customHeight="1">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2" customHeight="1">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2" customHeight="1">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2" customHeight="1">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2" customHeight="1">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2" customHeight="1">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2" customHeight="1">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2" customHeight="1">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2" customHeight="1">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2" customHeight="1">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2" customHeight="1">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2" customHeight="1">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2" customHeight="1">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2" customHeight="1">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2" customHeight="1">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2" customHeight="1">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2" customHeight="1">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2" customHeight="1">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2" customHeight="1">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2" customHeight="1">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2" customHeight="1">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2" customHeight="1">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2" customHeight="1">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2" customHeight="1">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2" customHeight="1">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2" customHeight="1">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2" customHeight="1">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2" customHeight="1">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2" customHeight="1">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2" customHeight="1">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2" customHeight="1">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2" customHeight="1">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2" customHeight="1">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2" customHeight="1">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2" customHeight="1">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2" customHeight="1">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2" customHeight="1">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2" customHeight="1">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2" customHeight="1">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2" customHeight="1">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2" customHeight="1">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2" customHeight="1">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2" customHeight="1">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2" customHeight="1">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2" customHeight="1">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2" customHeight="1">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2" customHeight="1">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2" customHeight="1">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2" customHeight="1">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2" customHeight="1">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2" customHeight="1">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2" customHeight="1">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2" customHeight="1">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2" customHeight="1">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2" customHeight="1">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2" customHeight="1">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2" customHeight="1">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2" customHeight="1">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2" customHeight="1">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2" customHeight="1">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2" customHeight="1">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2" customHeight="1">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2" customHeight="1">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2" customHeight="1">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2" customHeight="1">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2" customHeight="1">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2" customHeight="1">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2" customHeight="1">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2" customHeight="1">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2" customHeight="1">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2" customHeight="1">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2" customHeight="1">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2" customHeight="1">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2" customHeight="1">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2" customHeight="1">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2" customHeight="1">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2" customHeight="1">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2" customHeight="1">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2" customHeight="1">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2" customHeight="1">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2" customHeight="1">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2" customHeight="1">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2" customHeight="1">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2" customHeight="1">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2" customHeight="1">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2" customHeight="1">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2" customHeight="1">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2" customHeight="1">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2" customHeight="1">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2" customHeight="1">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2" customHeight="1">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2" customHeight="1">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2" customHeight="1">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2" customHeight="1">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2" customHeight="1">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2" customHeight="1">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2" customHeight="1">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2" customHeight="1">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2" customHeight="1">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2" customHeight="1">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2" customHeight="1">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2" customHeight="1">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2" customHeight="1">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2" customHeight="1">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2" customHeight="1">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2" customHeight="1">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2" customHeight="1">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2" customHeight="1">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2" customHeight="1">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2" customHeight="1">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2" customHeight="1">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2" customHeight="1">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2" customHeight="1">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2" customHeight="1">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2" customHeight="1">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2" customHeight="1">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2" customHeight="1">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2" customHeight="1">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2" customHeight="1">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2" customHeight="1">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2" customHeight="1">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2" customHeight="1">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2" customHeight="1">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2" customHeight="1">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2" customHeight="1">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2" customHeight="1">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2" customHeight="1">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2" customHeight="1">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2" customHeight="1">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2" customHeight="1">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2" customHeight="1">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2" customHeight="1">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2" customHeight="1">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2" customHeight="1">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2" customHeight="1">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2" customHeight="1">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2" customHeight="1">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2" customHeight="1">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2" customHeight="1">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2" customHeight="1">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2" customHeight="1">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2" customHeight="1">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2" customHeight="1">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2" customHeight="1">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2" customHeight="1">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2" customHeight="1">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2" customHeight="1">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2" customHeight="1">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2" customHeight="1">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2" customHeight="1">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2" customHeight="1">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2" customHeight="1">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2" customHeight="1">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2" customHeight="1">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2" customHeight="1">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2" customHeight="1">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2" customHeight="1">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2" customHeight="1">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2" customHeight="1">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2" customHeight="1">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2" customHeight="1">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2" customHeight="1">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2" customHeight="1">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2" customHeight="1">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2" customHeight="1">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2" customHeight="1">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2" customHeight="1">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2" customHeight="1">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2" customHeight="1">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spans="1:26" ht="12" customHeight="1">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row>
  </sheetData>
  <mergeCells count="4">
    <mergeCell ref="A1:M1"/>
    <mergeCell ref="B54:L58"/>
    <mergeCell ref="D11:J11"/>
    <mergeCell ref="C61:D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activeCell="F43" sqref="F43"/>
    </sheetView>
  </sheetViews>
  <sheetFormatPr defaultColWidth="14.42578125" defaultRowHeight="15" customHeight="1"/>
  <cols>
    <col min="1" max="1" width="2" customWidth="1"/>
    <col min="2" max="2" width="2.7109375" customWidth="1"/>
    <col min="3" max="3" width="15.28515625" customWidth="1"/>
    <col min="4" max="4" width="37.85546875" customWidth="1"/>
    <col min="5" max="5" width="1.7109375" customWidth="1"/>
    <col min="6" max="6" width="31.140625" customWidth="1"/>
    <col min="7" max="7" width="1.7109375" customWidth="1"/>
    <col min="8" max="8" width="15.7109375" customWidth="1"/>
    <col min="9" max="9" width="2.7109375" customWidth="1"/>
    <col min="10" max="10" width="5.85546875" hidden="1" customWidth="1"/>
    <col min="11" max="11" width="10.7109375" customWidth="1"/>
    <col min="12" max="12" width="2.7109375" customWidth="1"/>
    <col min="13" max="13" width="10.7109375" customWidth="1"/>
    <col min="14" max="14" width="2.7109375" customWidth="1"/>
    <col min="15" max="15" width="10.7109375" customWidth="1"/>
    <col min="16" max="16" width="0.85546875" customWidth="1"/>
    <col min="17" max="18" width="2.7109375" customWidth="1"/>
    <col min="19" max="26" width="9.140625" customWidth="1"/>
  </cols>
  <sheetData>
    <row r="1" spans="1:26" ht="12" customHeight="1">
      <c r="A1" s="1380"/>
      <c r="B1" s="1328"/>
      <c r="C1" s="1328"/>
      <c r="D1" s="58"/>
      <c r="E1" s="58"/>
      <c r="F1" s="58"/>
      <c r="G1" s="58"/>
      <c r="H1" s="58"/>
      <c r="I1" s="58"/>
      <c r="J1" s="58"/>
      <c r="K1" s="58"/>
      <c r="L1" s="58"/>
      <c r="M1" s="58"/>
      <c r="N1" s="58"/>
      <c r="O1" s="1380"/>
      <c r="P1" s="1328"/>
      <c r="Q1" s="1328"/>
      <c r="R1" s="50"/>
      <c r="S1" s="50"/>
      <c r="T1" s="50"/>
      <c r="U1" s="50"/>
      <c r="V1" s="50"/>
      <c r="W1" s="50"/>
      <c r="X1" s="50"/>
      <c r="Y1" s="50"/>
      <c r="Z1" s="50"/>
    </row>
    <row r="2" spans="1:26" ht="12" customHeight="1">
      <c r="A2" s="1382" t="s">
        <v>324</v>
      </c>
      <c r="B2" s="1328"/>
      <c r="C2" s="1328"/>
      <c r="D2" s="1328"/>
      <c r="E2" s="1328"/>
      <c r="F2" s="1328"/>
      <c r="G2" s="1328"/>
      <c r="H2" s="1328"/>
      <c r="I2" s="1328"/>
      <c r="J2" s="1328"/>
      <c r="K2" s="1328"/>
      <c r="L2" s="1328"/>
      <c r="M2" s="1328"/>
      <c r="N2" s="1328"/>
      <c r="O2" s="1328"/>
      <c r="P2" s="1328"/>
      <c r="Q2" s="1328"/>
      <c r="R2" s="1328"/>
      <c r="S2" s="50"/>
      <c r="T2" s="50"/>
      <c r="U2" s="50"/>
      <c r="V2" s="50"/>
      <c r="W2" s="50"/>
      <c r="X2" s="50"/>
      <c r="Y2" s="50"/>
      <c r="Z2" s="50"/>
    </row>
    <row r="3" spans="1:26" ht="12" customHeight="1">
      <c r="A3" s="1383" t="s">
        <v>325</v>
      </c>
      <c r="B3" s="1328"/>
      <c r="C3" s="1328"/>
      <c r="D3" s="1328"/>
      <c r="E3" s="1328"/>
      <c r="F3" s="1328"/>
      <c r="G3" s="1328"/>
      <c r="H3" s="1328"/>
      <c r="I3" s="1328"/>
      <c r="J3" s="1328"/>
      <c r="K3" s="1328"/>
      <c r="L3" s="1328"/>
      <c r="M3" s="1328"/>
      <c r="N3" s="1328"/>
      <c r="O3" s="1328"/>
      <c r="P3" s="1328"/>
      <c r="Q3" s="1328"/>
      <c r="R3" s="1328"/>
      <c r="S3" s="50"/>
      <c r="T3" s="50"/>
      <c r="U3" s="50"/>
      <c r="V3" s="50"/>
      <c r="W3" s="50"/>
      <c r="X3" s="50"/>
      <c r="Y3" s="50"/>
      <c r="Z3" s="50"/>
    </row>
    <row r="4" spans="1:26" ht="12" customHeight="1">
      <c r="A4" s="1384" t="s">
        <v>326</v>
      </c>
      <c r="B4" s="1328"/>
      <c r="C4" s="1328"/>
      <c r="D4" s="1328"/>
      <c r="E4" s="1328"/>
      <c r="F4" s="1328"/>
      <c r="G4" s="1328"/>
      <c r="H4" s="1328"/>
      <c r="I4" s="1328"/>
      <c r="J4" s="1328"/>
      <c r="K4" s="1328"/>
      <c r="L4" s="1328"/>
      <c r="M4" s="1328"/>
      <c r="N4" s="1328"/>
      <c r="O4" s="1328"/>
      <c r="P4" s="1328"/>
      <c r="Q4" s="1328"/>
      <c r="R4" s="1328"/>
      <c r="S4" s="50"/>
      <c r="T4" s="50"/>
      <c r="U4" s="50"/>
      <c r="V4" s="50"/>
      <c r="W4" s="50"/>
      <c r="X4" s="50"/>
      <c r="Y4" s="50"/>
      <c r="Z4" s="50"/>
    </row>
    <row r="5" spans="1:26" ht="12" customHeight="1">
      <c r="A5" s="222"/>
      <c r="B5" s="23"/>
      <c r="C5" s="23"/>
      <c r="D5" s="23"/>
      <c r="E5" s="23"/>
      <c r="F5" s="23"/>
      <c r="G5" s="23"/>
      <c r="H5" s="23"/>
      <c r="I5" s="23"/>
      <c r="J5" s="23"/>
      <c r="K5" s="23"/>
      <c r="L5" s="23"/>
      <c r="M5" s="23"/>
      <c r="N5" s="23"/>
      <c r="O5" s="23"/>
      <c r="P5" s="23"/>
      <c r="Q5" s="7"/>
      <c r="R5" s="50"/>
      <c r="S5" s="50"/>
      <c r="T5" s="50"/>
      <c r="U5" s="50"/>
      <c r="V5" s="50"/>
      <c r="W5" s="50"/>
      <c r="X5" s="50"/>
      <c r="Y5" s="50"/>
      <c r="Z5" s="50"/>
    </row>
    <row r="6" spans="1:26" ht="12" customHeight="1">
      <c r="A6" s="222"/>
      <c r="B6" s="23"/>
      <c r="C6" s="23"/>
      <c r="D6" s="23"/>
      <c r="E6" s="23"/>
      <c r="F6" s="23"/>
      <c r="G6" s="23"/>
      <c r="H6" s="23"/>
      <c r="I6" s="23"/>
      <c r="J6" s="23"/>
      <c r="K6" s="23"/>
      <c r="L6" s="23"/>
      <c r="M6" s="23"/>
      <c r="N6" s="23"/>
      <c r="O6" s="23"/>
      <c r="P6" s="23"/>
      <c r="Q6" s="7"/>
      <c r="R6" s="50"/>
      <c r="S6" s="50"/>
      <c r="T6" s="50"/>
      <c r="U6" s="50"/>
      <c r="V6" s="50"/>
      <c r="W6" s="50"/>
      <c r="X6" s="50"/>
      <c r="Y6" s="50"/>
      <c r="Z6" s="50"/>
    </row>
    <row r="7" spans="1:26" ht="12" customHeight="1">
      <c r="C7" s="223" t="s">
        <v>327</v>
      </c>
      <c r="D7" s="80" t="str">
        <f>COVER!A17</f>
        <v>City of Chicago SD 299</v>
      </c>
      <c r="E7" s="55"/>
      <c r="F7" s="50"/>
      <c r="G7" s="17"/>
      <c r="H7" s="23"/>
      <c r="I7" s="23"/>
      <c r="J7" s="23"/>
      <c r="K7" s="23"/>
      <c r="Q7" s="50"/>
      <c r="R7" s="50"/>
      <c r="S7" s="50"/>
      <c r="T7" s="50"/>
      <c r="U7" s="50"/>
      <c r="V7" s="50"/>
      <c r="W7" s="50"/>
      <c r="X7" s="50"/>
      <c r="Y7" s="50"/>
      <c r="Z7" s="50"/>
    </row>
    <row r="8" spans="1:26" ht="12" customHeight="1">
      <c r="C8" s="223" t="s">
        <v>328</v>
      </c>
      <c r="D8" s="224" t="str">
        <f>COVER!A13</f>
        <v>15-016-2990-25</v>
      </c>
      <c r="E8" s="225"/>
      <c r="F8" s="50"/>
      <c r="Q8" s="50"/>
      <c r="R8" s="50"/>
      <c r="S8" s="50"/>
      <c r="T8" s="50"/>
      <c r="U8" s="50"/>
      <c r="V8" s="50"/>
      <c r="W8" s="50"/>
      <c r="X8" s="50"/>
      <c r="Y8" s="50"/>
      <c r="Z8" s="50"/>
    </row>
    <row r="9" spans="1:26" ht="12" customHeight="1">
      <c r="C9" s="223" t="s">
        <v>22</v>
      </c>
      <c r="D9" s="80" t="str">
        <f>COVER!A15</f>
        <v>COOK</v>
      </c>
      <c r="E9" s="50"/>
      <c r="F9" s="50"/>
      <c r="G9" s="50"/>
      <c r="H9" s="226"/>
      <c r="I9" s="50"/>
      <c r="J9" s="50"/>
      <c r="K9" s="226"/>
      <c r="L9" s="50"/>
      <c r="M9" s="50"/>
      <c r="N9" s="50"/>
      <c r="O9" s="50"/>
      <c r="P9" s="50"/>
      <c r="Q9" s="50"/>
      <c r="R9" s="50"/>
      <c r="S9" s="50"/>
      <c r="T9" s="50"/>
      <c r="U9" s="50"/>
      <c r="V9" s="50"/>
      <c r="W9" s="50"/>
      <c r="X9" s="50"/>
      <c r="Y9" s="50"/>
      <c r="Z9" s="50"/>
    </row>
    <row r="10" spans="1:26" ht="12" customHeight="1">
      <c r="A10" s="50"/>
      <c r="B10" s="227"/>
      <c r="C10" s="50"/>
      <c r="D10" s="50"/>
      <c r="E10" s="50"/>
      <c r="F10" s="50"/>
      <c r="G10" s="50"/>
      <c r="H10" s="226"/>
      <c r="I10" s="50"/>
      <c r="J10" s="50"/>
      <c r="K10" s="226"/>
      <c r="L10" s="50"/>
      <c r="M10" s="50"/>
      <c r="N10" s="50"/>
      <c r="O10" s="50"/>
      <c r="P10" s="50"/>
      <c r="Q10" s="50"/>
      <c r="R10" s="50"/>
      <c r="S10" s="50"/>
      <c r="T10" s="50"/>
      <c r="U10" s="50"/>
      <c r="V10" s="50"/>
      <c r="W10" s="50"/>
      <c r="X10" s="50"/>
      <c r="Y10" s="50"/>
      <c r="Z10" s="50"/>
    </row>
    <row r="11" spans="1:26" ht="12" customHeight="1">
      <c r="A11" s="50"/>
      <c r="B11" s="228" t="s">
        <v>329</v>
      </c>
      <c r="C11" s="81" t="s">
        <v>330</v>
      </c>
      <c r="D11" s="50"/>
      <c r="E11" s="50"/>
      <c r="F11" s="50"/>
      <c r="G11" s="50"/>
      <c r="H11" s="184" t="s">
        <v>248</v>
      </c>
      <c r="I11" s="184"/>
      <c r="J11" s="184"/>
      <c r="K11" s="229" t="s">
        <v>331</v>
      </c>
      <c r="L11" s="184"/>
      <c r="M11" s="184" t="s">
        <v>332</v>
      </c>
      <c r="N11" s="184"/>
      <c r="O11" s="230">
        <f>IF(K12&gt;0.24999,"4",IF(K12&gt;0.09999,"3",IF(K12&gt;=0,"2",1)))</f>
        <v>1</v>
      </c>
      <c r="P11" s="50"/>
      <c r="Q11" s="50"/>
      <c r="R11" s="50"/>
      <c r="S11" s="50"/>
      <c r="T11" s="50"/>
      <c r="U11" s="50"/>
      <c r="V11" s="50"/>
      <c r="W11" s="50"/>
      <c r="X11" s="50"/>
      <c r="Y11" s="50"/>
      <c r="Z11" s="50"/>
    </row>
    <row r="12" spans="1:26" ht="12" customHeight="1">
      <c r="A12" s="99"/>
      <c r="B12" s="231"/>
      <c r="C12" s="99" t="s">
        <v>333</v>
      </c>
      <c r="D12" s="99"/>
      <c r="E12" s="99"/>
      <c r="F12" s="99" t="s">
        <v>334</v>
      </c>
      <c r="G12" s="99"/>
      <c r="H12" s="232">
        <f>SUM('Acct Summary 7-8'!C81+'Acct Summary 7-8'!D81+'Acct Summary 7-8'!F81+'Acct Summary 7-8'!I81+IF('Acct Summary 7-8'!G81&lt;0,'Acct Summary 7-8'!G81,"0")+IF('Acct Summary 7-8'!J81&lt;0,'Acct Summary 7-8'!J81,"0"))</f>
        <v>-302572931</v>
      </c>
      <c r="I12" s="233"/>
      <c r="J12" s="233"/>
      <c r="K12" s="234">
        <f>TRUNC((H12/H13*100000),5)/100000</f>
        <v>-6.1249895900000004E-2</v>
      </c>
      <c r="L12" s="235"/>
      <c r="M12" s="201" t="s">
        <v>335</v>
      </c>
      <c r="N12" s="201"/>
      <c r="O12" s="236">
        <v>0.35</v>
      </c>
      <c r="P12" s="99"/>
      <c r="Q12" s="99"/>
      <c r="R12" s="99"/>
      <c r="S12" s="99"/>
      <c r="T12" s="99"/>
      <c r="U12" s="99"/>
      <c r="V12" s="99"/>
      <c r="W12" s="99"/>
      <c r="X12" s="99"/>
      <c r="Y12" s="99"/>
      <c r="Z12" s="99"/>
    </row>
    <row r="13" spans="1:26" ht="12" customHeight="1">
      <c r="A13" s="99"/>
      <c r="B13" s="231"/>
      <c r="C13" s="1381" t="s">
        <v>336</v>
      </c>
      <c r="D13" s="1328"/>
      <c r="E13" s="99"/>
      <c r="F13" s="238" t="s">
        <v>337</v>
      </c>
      <c r="G13" s="99"/>
      <c r="H13" s="232">
        <f>SUM('Acct Summary 7-8'!C8+'Acct Summary 7-8'!D8+'Acct Summary 7-8'!F8+'Acct Summary 7-8'!I8)+H14</f>
        <v>4939974611</v>
      </c>
      <c r="I13" s="233"/>
      <c r="J13" s="233"/>
      <c r="K13" s="236"/>
      <c r="L13" s="99"/>
      <c r="M13" s="201" t="s">
        <v>338</v>
      </c>
      <c r="N13" s="201"/>
      <c r="O13" s="239">
        <f>(O11*O12)</f>
        <v>0.35</v>
      </c>
      <c r="P13" s="99"/>
      <c r="Q13" s="99"/>
      <c r="R13" s="240"/>
      <c r="S13" s="99"/>
      <c r="T13" s="99"/>
      <c r="U13" s="99"/>
      <c r="V13" s="99"/>
      <c r="W13" s="99"/>
      <c r="X13" s="99"/>
      <c r="Y13" s="99"/>
      <c r="Z13" s="99"/>
    </row>
    <row r="14" spans="1:26" ht="12" customHeight="1">
      <c r="A14" s="99"/>
      <c r="B14" s="231"/>
      <c r="C14" s="112" t="s">
        <v>339</v>
      </c>
      <c r="D14" s="241"/>
      <c r="E14" s="99"/>
      <c r="F14" s="238" t="s">
        <v>340</v>
      </c>
      <c r="G14" s="99"/>
      <c r="H14" s="232">
        <f>-SUM('Acct Summary 7-8'!C54:D56,'Acct Summary 7-8'!C58:D60,'Acct Summary 7-8'!C62:D64,'Acct Summary 7-8'!C66:D68,'Acct Summary 7-8'!C70:D72,'Acct Summary 7-8'!C74:D74)</f>
        <v>0</v>
      </c>
      <c r="I14" s="233"/>
      <c r="J14" s="233"/>
      <c r="K14" s="236"/>
      <c r="L14" s="99"/>
      <c r="M14" s="201"/>
      <c r="N14" s="201"/>
      <c r="O14" s="239"/>
      <c r="P14" s="99"/>
      <c r="Q14" s="99"/>
      <c r="R14" s="240"/>
      <c r="S14" s="99"/>
      <c r="T14" s="99"/>
      <c r="U14" s="99"/>
      <c r="V14" s="99"/>
      <c r="W14" s="99"/>
      <c r="X14" s="99"/>
      <c r="Y14" s="99"/>
      <c r="Z14" s="99"/>
    </row>
    <row r="15" spans="1:26" ht="11.25" customHeight="1">
      <c r="A15" s="50"/>
      <c r="B15" s="227"/>
      <c r="C15" s="99" t="s">
        <v>341</v>
      </c>
      <c r="D15" s="50"/>
      <c r="E15" s="50"/>
      <c r="F15" s="99"/>
      <c r="G15" s="50"/>
      <c r="H15" s="226"/>
      <c r="I15" s="50"/>
      <c r="J15" s="50"/>
      <c r="K15" s="226"/>
      <c r="L15" s="50"/>
      <c r="M15" s="242"/>
      <c r="N15" s="242"/>
      <c r="O15" s="50"/>
      <c r="P15" s="50"/>
      <c r="Q15" s="50"/>
      <c r="R15" s="58"/>
      <c r="S15" s="50"/>
      <c r="T15" s="50"/>
      <c r="U15" s="50"/>
      <c r="V15" s="50"/>
      <c r="W15" s="50"/>
      <c r="X15" s="50"/>
      <c r="Y15" s="50"/>
      <c r="Z15" s="50"/>
    </row>
    <row r="16" spans="1:26" ht="12" customHeight="1">
      <c r="A16" s="50"/>
      <c r="B16" s="228" t="s">
        <v>342</v>
      </c>
      <c r="C16" s="81" t="s">
        <v>343</v>
      </c>
      <c r="D16" s="50"/>
      <c r="E16" s="50"/>
      <c r="F16" s="50"/>
      <c r="G16" s="50"/>
      <c r="H16" s="184" t="s">
        <v>248</v>
      </c>
      <c r="I16" s="184"/>
      <c r="J16" s="184"/>
      <c r="K16" s="229" t="s">
        <v>331</v>
      </c>
      <c r="L16" s="184"/>
      <c r="M16" s="184" t="s">
        <v>332</v>
      </c>
      <c r="N16" s="184"/>
      <c r="O16" s="230" t="str">
        <f>IF(K17&gt;1.2,"1",IF(K17&gt;1.1,"2",IF(K17&gt;1,"3",4)))</f>
        <v>3</v>
      </c>
      <c r="P16" s="50"/>
      <c r="Q16" s="50"/>
      <c r="R16" s="58"/>
      <c r="S16" s="50"/>
      <c r="T16" s="50"/>
      <c r="U16" s="50"/>
      <c r="V16" s="50"/>
      <c r="W16" s="50"/>
      <c r="X16" s="50"/>
      <c r="Y16" s="50"/>
      <c r="Z16" s="50"/>
    </row>
    <row r="17" spans="1:26" ht="12" customHeight="1">
      <c r="A17" s="99"/>
      <c r="B17" s="231"/>
      <c r="C17" s="99" t="s">
        <v>344</v>
      </c>
      <c r="D17" s="99"/>
      <c r="E17" s="99"/>
      <c r="F17" s="99" t="s">
        <v>345</v>
      </c>
      <c r="G17" s="99"/>
      <c r="H17" s="232">
        <f>SUM('Acct Summary 7-8'!C17+'Acct Summary 7-8'!D17+'Acct Summary 7-8'!F17)</f>
        <v>5139375158</v>
      </c>
      <c r="I17" s="233"/>
      <c r="J17" s="234"/>
      <c r="K17" s="234">
        <f>TRUNC((H17/H18*100000),5)/100000</f>
        <v>1.0403646906000001</v>
      </c>
      <c r="L17" s="235"/>
      <c r="M17" s="243" t="s">
        <v>346</v>
      </c>
      <c r="N17" s="99"/>
      <c r="O17" s="236" t="str">
        <f>IF(AND(O16="2", J20 &gt; 2),"1",IF(AND(O16 = "1", J20 &gt; 2),"2",IF(AND(O16="1", J20 &gt;1),"1","0")))</f>
        <v>0</v>
      </c>
      <c r="P17" s="99"/>
      <c r="Q17" s="99"/>
      <c r="R17" s="99"/>
      <c r="S17" s="99"/>
      <c r="T17" s="99"/>
      <c r="U17" s="99"/>
      <c r="V17" s="99"/>
      <c r="W17" s="99"/>
      <c r="X17" s="99"/>
      <c r="Y17" s="99"/>
      <c r="Z17" s="99"/>
    </row>
    <row r="18" spans="1:26" ht="12" customHeight="1">
      <c r="A18" s="99"/>
      <c r="B18" s="231"/>
      <c r="C18" s="1381" t="s">
        <v>347</v>
      </c>
      <c r="D18" s="1328"/>
      <c r="E18" s="99"/>
      <c r="F18" s="237" t="s">
        <v>348</v>
      </c>
      <c r="G18" s="99"/>
      <c r="H18" s="232">
        <f>SUM('Acct Summary 7-8'!C8+'Acct Summary 7-8'!D8+'Acct Summary 7-8'!F8+'Acct Summary 7-8'!I8)+H19</f>
        <v>4939974611</v>
      </c>
      <c r="I18" s="233"/>
      <c r="J18" s="233"/>
      <c r="K18" s="236"/>
      <c r="L18" s="99"/>
      <c r="M18" s="201" t="s">
        <v>335</v>
      </c>
      <c r="N18" s="201"/>
      <c r="O18" s="236">
        <v>0.35</v>
      </c>
      <c r="P18" s="99"/>
      <c r="Q18" s="99"/>
      <c r="R18" s="99"/>
      <c r="S18" s="99"/>
      <c r="T18" s="99"/>
      <c r="U18" s="99"/>
      <c r="V18" s="99"/>
      <c r="W18" s="99"/>
      <c r="X18" s="99"/>
      <c r="Y18" s="99"/>
      <c r="Z18" s="99"/>
    </row>
    <row r="19" spans="1:26" ht="12" customHeight="1">
      <c r="A19" s="99"/>
      <c r="B19" s="231"/>
      <c r="C19" s="112" t="s">
        <v>339</v>
      </c>
      <c r="D19" s="241"/>
      <c r="E19" s="99"/>
      <c r="F19" s="237" t="s">
        <v>340</v>
      </c>
      <c r="G19" s="99"/>
      <c r="H19" s="232">
        <f>-SUM('Acct Summary 7-8'!C54:D56,'Acct Summary 7-8'!C58:D60,'Acct Summary 7-8'!C62:D64,'Acct Summary 7-8'!C66:D68,'Acct Summary 7-8'!C70:D72,'Acct Summary 7-8'!C74:D74)</f>
        <v>0</v>
      </c>
      <c r="I19" s="233"/>
      <c r="J19" s="233"/>
      <c r="K19" s="236"/>
      <c r="L19" s="99"/>
      <c r="M19" s="201"/>
      <c r="N19" s="201"/>
      <c r="O19" s="236"/>
      <c r="P19" s="99"/>
      <c r="Q19" s="99"/>
      <c r="R19" s="99"/>
      <c r="S19" s="99"/>
      <c r="T19" s="99"/>
      <c r="U19" s="99"/>
      <c r="V19" s="99"/>
      <c r="W19" s="99"/>
      <c r="X19" s="99"/>
      <c r="Y19" s="99"/>
      <c r="Z19" s="99"/>
    </row>
    <row r="20" spans="1:26" ht="12" customHeight="1">
      <c r="A20" s="99"/>
      <c r="B20" s="231"/>
      <c r="C20" s="99" t="s">
        <v>341</v>
      </c>
      <c r="D20" s="99"/>
      <c r="E20" s="99"/>
      <c r="F20" s="99"/>
      <c r="G20" s="99"/>
      <c r="H20" s="244"/>
      <c r="I20" s="233"/>
      <c r="J20" s="245">
        <f>IF(K17&lt;=1,"0",TRUNC(((K12-0.1)/(K17-1)*100),5)/100)</f>
        <v>-3.9948255000000001</v>
      </c>
      <c r="K20" s="234" t="str">
        <f>IF(K17&lt;=1,"0",IF(AND(O16="2", J20 &gt; 2),TRUNC(((K12-0.1)/(K17-1)*100),5)/100,IF(AND(O16 = "1", J20 &gt; 2),TRUNC(((K12-0.1)/(K17-1)*100),5)/100,IF(AND(O16="1", J20 &gt;1),TRUNC(((K12-0.1)/(K17-1)*100),5)/100,""))))</f>
        <v/>
      </c>
      <c r="L20" s="99"/>
      <c r="M20" s="201" t="s">
        <v>338</v>
      </c>
      <c r="N20" s="201"/>
      <c r="O20" s="239">
        <f>(O16+O17)*O18</f>
        <v>1.0499999999999998</v>
      </c>
      <c r="P20" s="99"/>
      <c r="Q20" s="99"/>
      <c r="R20" s="240"/>
      <c r="S20" s="99"/>
      <c r="T20" s="99"/>
      <c r="U20" s="99"/>
      <c r="V20" s="99"/>
      <c r="W20" s="99"/>
      <c r="X20" s="99"/>
      <c r="Y20" s="99"/>
      <c r="Z20" s="99"/>
    </row>
    <row r="21" spans="1:26" ht="11.25" customHeight="1">
      <c r="A21" s="50"/>
      <c r="B21" s="227"/>
      <c r="C21" s="99" t="s">
        <v>349</v>
      </c>
      <c r="D21" s="50"/>
      <c r="E21" s="50"/>
      <c r="F21" s="50"/>
      <c r="G21" s="50"/>
      <c r="H21" s="226"/>
      <c r="I21" s="50"/>
      <c r="J21" s="50"/>
      <c r="K21" s="226"/>
      <c r="L21" s="50"/>
      <c r="M21" s="242"/>
      <c r="N21" s="242"/>
      <c r="O21" s="50"/>
      <c r="P21" s="50"/>
      <c r="Q21" s="50"/>
      <c r="R21" s="58"/>
      <c r="S21" s="50"/>
      <c r="T21" s="50"/>
      <c r="U21" s="50"/>
      <c r="V21" s="50"/>
      <c r="W21" s="50"/>
      <c r="X21" s="50"/>
      <c r="Y21" s="50"/>
      <c r="Z21" s="50"/>
    </row>
    <row r="22" spans="1:26" ht="11.25" customHeight="1">
      <c r="A22" s="50"/>
      <c r="B22" s="227"/>
      <c r="C22" s="99"/>
      <c r="D22" s="50"/>
      <c r="E22" s="50"/>
      <c r="F22" s="50"/>
      <c r="G22" s="50"/>
      <c r="H22" s="226"/>
      <c r="I22" s="50"/>
      <c r="J22" s="50"/>
      <c r="K22" s="226"/>
      <c r="L22" s="50"/>
      <c r="M22" s="242"/>
      <c r="N22" s="242"/>
      <c r="O22" s="50"/>
      <c r="P22" s="50"/>
      <c r="Q22" s="50"/>
      <c r="R22" s="58"/>
      <c r="S22" s="50"/>
      <c r="T22" s="50"/>
      <c r="U22" s="50"/>
      <c r="V22" s="50"/>
      <c r="W22" s="50"/>
      <c r="X22" s="50"/>
      <c r="Y22" s="50"/>
      <c r="Z22" s="50"/>
    </row>
    <row r="23" spans="1:26" ht="12" customHeight="1">
      <c r="A23" s="50"/>
      <c r="B23" s="228" t="s">
        <v>350</v>
      </c>
      <c r="C23" s="81" t="s">
        <v>351</v>
      </c>
      <c r="D23" s="50"/>
      <c r="E23" s="50"/>
      <c r="F23" s="50"/>
      <c r="G23" s="50"/>
      <c r="H23" s="184" t="s">
        <v>248</v>
      </c>
      <c r="I23" s="184"/>
      <c r="J23" s="184"/>
      <c r="K23" s="229" t="s">
        <v>352</v>
      </c>
      <c r="L23" s="184"/>
      <c r="M23" s="184" t="s">
        <v>332</v>
      </c>
      <c r="N23" s="184"/>
      <c r="O23" s="230">
        <f>IF(K24&gt;=180,"4",IF(K24&gt;=90,"3",IF(K24&gt;=30,"2",1)))</f>
        <v>1</v>
      </c>
      <c r="P23" s="50"/>
      <c r="Q23" s="50"/>
      <c r="R23" s="58"/>
      <c r="S23" s="50"/>
      <c r="T23" s="50"/>
      <c r="U23" s="50"/>
      <c r="V23" s="50"/>
      <c r="W23" s="50"/>
      <c r="X23" s="50"/>
      <c r="Y23" s="50"/>
      <c r="Z23" s="50"/>
    </row>
    <row r="24" spans="1:26" ht="12" customHeight="1">
      <c r="A24" s="99"/>
      <c r="B24" s="231"/>
      <c r="C24" s="1379" t="s">
        <v>353</v>
      </c>
      <c r="D24" s="1328"/>
      <c r="E24" s="99"/>
      <c r="F24" s="99" t="s">
        <v>354</v>
      </c>
      <c r="G24" s="99"/>
      <c r="H24" s="232">
        <f>SUM('Assets-Liab 5-6'!C4+'Assets-Liab 5-6'!D4+'Assets-Liab 5-6'!F4+'Assets-Liab 5-6'!I4+'Assets-Liab 5-6'!C5+'Assets-Liab 5-6'!D5+'Assets-Liab 5-6'!F5+'Assets-Liab 5-6'!I5)</f>
        <v>299278920</v>
      </c>
      <c r="I24" s="246"/>
      <c r="J24" s="246"/>
      <c r="K24" s="232">
        <f>TRUNC(((H24/H25*100000)/100000),2)</f>
        <v>20.96</v>
      </c>
      <c r="L24" s="247"/>
      <c r="M24" s="201" t="s">
        <v>335</v>
      </c>
      <c r="N24" s="201"/>
      <c r="O24" s="239">
        <v>0.1</v>
      </c>
      <c r="P24" s="99"/>
      <c r="Q24" s="99"/>
      <c r="R24" s="99"/>
      <c r="S24" s="99"/>
      <c r="T24" s="99"/>
      <c r="U24" s="99"/>
      <c r="V24" s="99"/>
      <c r="W24" s="99"/>
      <c r="X24" s="99"/>
      <c r="Y24" s="99"/>
      <c r="Z24" s="99"/>
    </row>
    <row r="25" spans="1:26" ht="12" customHeight="1">
      <c r="A25" s="99"/>
      <c r="B25" s="231"/>
      <c r="C25" s="99" t="s">
        <v>355</v>
      </c>
      <c r="D25" s="99"/>
      <c r="E25" s="99"/>
      <c r="F25" s="99" t="s">
        <v>356</v>
      </c>
      <c r="G25" s="99"/>
      <c r="H25" s="232">
        <f>ROUND((H17/360),5)</f>
        <v>14276042.105559999</v>
      </c>
      <c r="I25" s="248"/>
      <c r="J25" s="248"/>
      <c r="K25" s="236"/>
      <c r="L25" s="99"/>
      <c r="M25" s="201" t="s">
        <v>338</v>
      </c>
      <c r="N25" s="201"/>
      <c r="O25" s="239">
        <f>O23*O24</f>
        <v>0.1</v>
      </c>
      <c r="P25" s="99"/>
      <c r="Q25" s="99"/>
      <c r="R25" s="240"/>
      <c r="S25" s="99"/>
      <c r="T25" s="99"/>
      <c r="U25" s="99"/>
      <c r="V25" s="99"/>
      <c r="W25" s="99"/>
      <c r="X25" s="99"/>
      <c r="Y25" s="99"/>
      <c r="Z25" s="99"/>
    </row>
    <row r="26" spans="1:26" ht="12" customHeight="1">
      <c r="A26" s="50"/>
      <c r="B26" s="227"/>
      <c r="C26" s="50"/>
      <c r="D26" s="50"/>
      <c r="E26" s="50"/>
      <c r="F26" s="50"/>
      <c r="G26" s="50"/>
      <c r="H26" s="226"/>
      <c r="I26" s="50"/>
      <c r="J26" s="50"/>
      <c r="K26" s="226"/>
      <c r="L26" s="50"/>
      <c r="M26" s="242"/>
      <c r="N26" s="242"/>
      <c r="O26" s="50"/>
      <c r="P26" s="50"/>
      <c r="Q26" s="50"/>
      <c r="R26" s="50"/>
      <c r="S26" s="50"/>
      <c r="T26" s="50"/>
      <c r="U26" s="50"/>
      <c r="V26" s="50"/>
      <c r="W26" s="50"/>
      <c r="X26" s="50"/>
      <c r="Y26" s="50"/>
      <c r="Z26" s="50"/>
    </row>
    <row r="27" spans="1:26" ht="12" customHeight="1">
      <c r="A27" s="50"/>
      <c r="B27" s="228" t="s">
        <v>357</v>
      </c>
      <c r="C27" s="81"/>
      <c r="D27" s="50"/>
      <c r="E27" s="50"/>
      <c r="F27" s="50"/>
      <c r="G27" s="50"/>
      <c r="H27" s="184" t="s">
        <v>248</v>
      </c>
      <c r="I27" s="184"/>
      <c r="J27" s="184"/>
      <c r="K27" s="229" t="s">
        <v>358</v>
      </c>
      <c r="L27" s="184"/>
      <c r="M27" s="184" t="s">
        <v>332</v>
      </c>
      <c r="N27" s="184"/>
      <c r="O27" s="249" t="str">
        <f>IF(K28&gt;=75,"4",IF(K28&gt;=50,"3",IF(K28&gt;=25,"2",1)))</f>
        <v>4</v>
      </c>
      <c r="P27" s="50"/>
      <c r="Q27" s="50"/>
      <c r="R27" s="50"/>
      <c r="S27" s="50"/>
      <c r="T27" s="50"/>
      <c r="U27" s="50"/>
      <c r="V27" s="50"/>
      <c r="W27" s="50"/>
      <c r="X27" s="50"/>
      <c r="Y27" s="50"/>
      <c r="Z27" s="50"/>
    </row>
    <row r="28" spans="1:26" ht="12" customHeight="1">
      <c r="A28" s="99"/>
      <c r="B28" s="231"/>
      <c r="C28" s="99" t="s">
        <v>359</v>
      </c>
      <c r="D28" s="99"/>
      <c r="E28" s="99"/>
      <c r="F28" s="99" t="s">
        <v>345</v>
      </c>
      <c r="G28" s="99"/>
      <c r="H28" s="250">
        <f>SUM('Short-Term Long-Term Debt 25'!F6,'Short-Term Long-Term Debt 25'!F7,'Short-Term Long-Term Debt 25'!F11)</f>
        <v>0</v>
      </c>
      <c r="I28" s="251"/>
      <c r="J28" s="251"/>
      <c r="K28" s="232">
        <f>TRUNC(100-((((H28/H29*100))*100)/100),2)</f>
        <v>100</v>
      </c>
      <c r="L28" s="252"/>
      <c r="M28" s="201" t="s">
        <v>335</v>
      </c>
      <c r="N28" s="201"/>
      <c r="O28" s="253">
        <v>0.1</v>
      </c>
      <c r="P28" s="99"/>
      <c r="Q28" s="99"/>
      <c r="R28" s="99"/>
      <c r="S28" s="99"/>
      <c r="T28" s="99"/>
      <c r="U28" s="99"/>
      <c r="V28" s="99"/>
      <c r="W28" s="99"/>
      <c r="X28" s="99"/>
      <c r="Y28" s="99"/>
      <c r="Z28" s="99"/>
    </row>
    <row r="29" spans="1:26" ht="12" customHeight="1">
      <c r="A29" s="99"/>
      <c r="B29" s="231"/>
      <c r="C29" s="99" t="s">
        <v>360</v>
      </c>
      <c r="D29" s="99"/>
      <c r="E29" s="99"/>
      <c r="F29" s="99" t="s">
        <v>361</v>
      </c>
      <c r="G29" s="99"/>
      <c r="H29" s="250">
        <f>ROUND((0.85*'FP Info 3'!J7*'FP Info 3'!J10),5)</f>
        <v>1959890981.3761899</v>
      </c>
      <c r="I29" s="251"/>
      <c r="J29" s="251"/>
      <c r="K29" s="236"/>
      <c r="L29" s="99"/>
      <c r="M29" s="201" t="s">
        <v>338</v>
      </c>
      <c r="N29" s="201"/>
      <c r="O29" s="239">
        <f>O27*O28</f>
        <v>0.4</v>
      </c>
      <c r="P29" s="99"/>
      <c r="Q29" s="99"/>
      <c r="R29" s="99"/>
      <c r="S29" s="99"/>
      <c r="T29" s="99"/>
      <c r="U29" s="99"/>
      <c r="V29" s="99"/>
      <c r="W29" s="99"/>
      <c r="X29" s="99"/>
      <c r="Y29" s="99"/>
      <c r="Z29" s="99"/>
    </row>
    <row r="30" spans="1:26" ht="12" customHeight="1">
      <c r="A30" s="99"/>
      <c r="B30" s="231"/>
      <c r="C30" s="99"/>
      <c r="D30" s="99"/>
      <c r="E30" s="99"/>
      <c r="F30" s="254"/>
      <c r="G30" s="99"/>
      <c r="H30" s="236"/>
      <c r="I30" s="236"/>
      <c r="J30" s="236"/>
      <c r="K30" s="236"/>
      <c r="L30" s="99"/>
      <c r="M30" s="255"/>
      <c r="N30" s="255"/>
      <c r="O30" s="236"/>
      <c r="P30" s="99"/>
      <c r="Q30" s="99"/>
      <c r="R30" s="99"/>
      <c r="S30" s="99"/>
      <c r="T30" s="99"/>
      <c r="U30" s="99"/>
      <c r="V30" s="99"/>
      <c r="W30" s="99"/>
      <c r="X30" s="99"/>
      <c r="Y30" s="99"/>
      <c r="Z30" s="99"/>
    </row>
    <row r="31" spans="1:26" ht="12" customHeight="1">
      <c r="A31" s="50"/>
      <c r="B31" s="228" t="s">
        <v>362</v>
      </c>
      <c r="C31" s="81"/>
      <c r="D31" s="50"/>
      <c r="E31" s="50"/>
      <c r="F31" s="50"/>
      <c r="G31" s="50"/>
      <c r="H31" s="184" t="s">
        <v>248</v>
      </c>
      <c r="I31" s="184"/>
      <c r="J31" s="184"/>
      <c r="K31" s="229" t="s">
        <v>358</v>
      </c>
      <c r="L31" s="184"/>
      <c r="M31" s="184" t="s">
        <v>332</v>
      </c>
      <c r="N31" s="184"/>
      <c r="O31" s="230" t="str">
        <f>IF(K32&gt;=75,"4",IF(K32&gt;=50,"3",IF(K32&gt;=25,"2",1)))</f>
        <v>2</v>
      </c>
      <c r="P31" s="50"/>
      <c r="Q31" s="50"/>
      <c r="R31" s="50"/>
      <c r="S31" s="50"/>
      <c r="T31" s="50"/>
      <c r="U31" s="50"/>
      <c r="V31" s="50"/>
      <c r="W31" s="50"/>
      <c r="X31" s="50"/>
      <c r="Y31" s="50"/>
      <c r="Z31" s="50"/>
    </row>
    <row r="32" spans="1:26" ht="12" customHeight="1">
      <c r="A32" s="99"/>
      <c r="B32" s="231"/>
      <c r="C32" s="99" t="s">
        <v>363</v>
      </c>
      <c r="D32" s="99"/>
      <c r="E32" s="99"/>
      <c r="F32" s="99"/>
      <c r="G32" s="99"/>
      <c r="H32" s="232">
        <f>'FP Info 3'!H37</f>
        <v>6887588716</v>
      </c>
      <c r="I32" s="244"/>
      <c r="J32" s="244"/>
      <c r="K32" s="232">
        <f>TRUNC(100-((((H32/H33*100))*100)/100),2)</f>
        <v>32.57</v>
      </c>
      <c r="L32" s="235"/>
      <c r="M32" s="201" t="s">
        <v>335</v>
      </c>
      <c r="N32" s="201"/>
      <c r="O32" s="256">
        <v>0.1</v>
      </c>
      <c r="P32" s="99"/>
      <c r="Q32" s="99"/>
      <c r="R32" s="99"/>
      <c r="S32" s="99"/>
      <c r="T32" s="99"/>
      <c r="U32" s="99"/>
      <c r="V32" s="99"/>
      <c r="W32" s="99"/>
      <c r="X32" s="99"/>
      <c r="Y32" s="99"/>
      <c r="Z32" s="99"/>
    </row>
    <row r="33" spans="1:26" ht="12" customHeight="1">
      <c r="A33" s="99"/>
      <c r="B33" s="231"/>
      <c r="C33" s="99" t="s">
        <v>364</v>
      </c>
      <c r="D33" s="99"/>
      <c r="E33" s="99"/>
      <c r="F33" s="99"/>
      <c r="G33" s="99"/>
      <c r="H33" s="232">
        <f>IF('FP Info 3'!H31="Enter X in a or b"," ",'FP Info 3'!H31)</f>
        <v>10214897759.604</v>
      </c>
      <c r="I33" s="244"/>
      <c r="J33" s="244"/>
      <c r="K33" s="232"/>
      <c r="L33" s="99"/>
      <c r="M33" s="201" t="s">
        <v>338</v>
      </c>
      <c r="N33" s="201"/>
      <c r="O33" s="256">
        <f>(O31*O32)</f>
        <v>0.2</v>
      </c>
      <c r="P33" s="99"/>
      <c r="Q33" s="99"/>
      <c r="R33" s="99"/>
      <c r="S33" s="99"/>
      <c r="T33" s="99"/>
      <c r="U33" s="99"/>
      <c r="V33" s="99"/>
      <c r="W33" s="99"/>
      <c r="X33" s="99"/>
      <c r="Y33" s="99"/>
      <c r="Z33" s="99"/>
    </row>
    <row r="34" spans="1:26" ht="12" customHeight="1">
      <c r="A34" s="50"/>
      <c r="B34" s="227"/>
      <c r="C34" s="50"/>
      <c r="D34" s="50"/>
      <c r="E34" s="50"/>
      <c r="F34" s="50"/>
      <c r="G34" s="50"/>
      <c r="H34" s="226"/>
      <c r="I34" s="50"/>
      <c r="J34" s="50"/>
      <c r="K34" s="226"/>
      <c r="L34" s="50"/>
      <c r="M34" s="242"/>
      <c r="N34" s="242"/>
      <c r="O34" s="226"/>
      <c r="P34" s="50"/>
      <c r="Q34" s="50"/>
      <c r="R34" s="50"/>
      <c r="S34" s="50"/>
      <c r="T34" s="50"/>
      <c r="U34" s="50"/>
      <c r="V34" s="50"/>
      <c r="W34" s="50"/>
      <c r="X34" s="50"/>
      <c r="Y34" s="50"/>
      <c r="Z34" s="50"/>
    </row>
    <row r="35" spans="1:26" ht="14.25" customHeight="1">
      <c r="A35" s="50"/>
      <c r="B35" s="227"/>
      <c r="C35" s="50"/>
      <c r="D35" s="50"/>
      <c r="E35" s="50"/>
      <c r="F35" s="50"/>
      <c r="G35" s="50"/>
      <c r="H35" s="226"/>
      <c r="I35" s="50"/>
      <c r="J35" s="50"/>
      <c r="K35" s="50"/>
      <c r="L35" s="88"/>
      <c r="M35" s="257" t="s">
        <v>365</v>
      </c>
      <c r="N35" s="50"/>
      <c r="O35" s="258">
        <f>(O13+O20+O25+O29+O33)</f>
        <v>2.1</v>
      </c>
      <c r="P35" s="259" t="s">
        <v>366</v>
      </c>
      <c r="Q35" s="50"/>
      <c r="R35" s="50"/>
      <c r="S35" s="50"/>
      <c r="T35" s="50"/>
      <c r="U35" s="50"/>
      <c r="V35" s="50"/>
      <c r="W35" s="50"/>
      <c r="X35" s="50"/>
      <c r="Y35" s="50"/>
      <c r="Z35" s="50"/>
    </row>
    <row r="36" spans="1:26" ht="12" customHeight="1">
      <c r="A36" s="50"/>
      <c r="B36" s="227"/>
      <c r="C36" s="50"/>
      <c r="D36" s="50"/>
      <c r="E36" s="50"/>
      <c r="F36" s="50"/>
      <c r="G36" s="50"/>
      <c r="H36" s="226"/>
      <c r="I36" s="50"/>
      <c r="J36" s="50"/>
      <c r="K36" s="226"/>
      <c r="L36" s="50"/>
      <c r="M36" s="242"/>
      <c r="N36" s="242"/>
      <c r="O36" s="50"/>
      <c r="P36" s="50"/>
      <c r="Q36" s="50"/>
      <c r="R36" s="50"/>
      <c r="S36" s="50"/>
      <c r="T36" s="50"/>
      <c r="U36" s="50"/>
      <c r="V36" s="50"/>
      <c r="W36" s="50"/>
      <c r="X36" s="50"/>
      <c r="Y36" s="50"/>
      <c r="Z36" s="50"/>
    </row>
    <row r="37" spans="1:26" ht="12" customHeight="1">
      <c r="A37" s="50"/>
      <c r="B37" s="227"/>
      <c r="C37" s="50"/>
      <c r="D37" s="50"/>
      <c r="E37" s="50"/>
      <c r="F37" s="50"/>
      <c r="G37" s="50"/>
      <c r="H37" s="50"/>
      <c r="I37" s="50"/>
      <c r="J37" s="50"/>
      <c r="K37" s="226"/>
      <c r="L37" s="50"/>
      <c r="M37" s="257" t="s">
        <v>367</v>
      </c>
      <c r="N37" s="50"/>
      <c r="O37" s="260" t="str">
        <f>IF(O35&gt;3.53,"RECOGNITION",IF(O35&gt;3.07,"REVIEW ",IF(O35&gt;2.61,"WARNING","WATCH")))</f>
        <v>WATCH</v>
      </c>
      <c r="P37" s="50"/>
      <c r="Q37" s="50"/>
      <c r="R37" s="50"/>
      <c r="S37" s="50"/>
      <c r="T37" s="50"/>
      <c r="U37" s="50"/>
      <c r="V37" s="50"/>
      <c r="W37" s="50"/>
      <c r="X37" s="50"/>
      <c r="Y37" s="50"/>
      <c r="Z37" s="50"/>
    </row>
    <row r="38" spans="1:26" ht="16.5" customHeight="1">
      <c r="A38" s="50"/>
      <c r="B38" s="227"/>
      <c r="C38" s="50"/>
      <c r="D38" s="50"/>
      <c r="E38" s="50"/>
      <c r="F38" s="50"/>
      <c r="G38" s="50"/>
      <c r="H38" s="226"/>
      <c r="I38" s="50"/>
      <c r="J38" s="50"/>
      <c r="K38" s="226"/>
      <c r="L38" s="50"/>
      <c r="M38" s="50"/>
      <c r="N38" s="50"/>
      <c r="O38" s="50"/>
      <c r="P38" s="50"/>
      <c r="Q38" s="50"/>
      <c r="R38" s="50"/>
      <c r="S38" s="50"/>
      <c r="T38" s="50"/>
      <c r="U38" s="50"/>
      <c r="V38" s="50"/>
      <c r="W38" s="50"/>
      <c r="X38" s="50"/>
      <c r="Y38" s="50"/>
      <c r="Z38" s="50"/>
    </row>
    <row r="39" spans="1:26" ht="12" customHeight="1">
      <c r="A39" s="50"/>
      <c r="B39" s="227"/>
      <c r="C39" s="50"/>
      <c r="D39" s="50"/>
      <c r="E39" s="50"/>
      <c r="F39" s="261" t="s">
        <v>366</v>
      </c>
      <c r="G39" s="50"/>
      <c r="H39" s="101" t="s">
        <v>368</v>
      </c>
      <c r="I39" s="99"/>
      <c r="J39" s="99"/>
      <c r="K39" s="236"/>
      <c r="L39" s="99"/>
      <c r="M39" s="99"/>
      <c r="N39" s="99"/>
      <c r="O39" s="99"/>
      <c r="P39" s="50"/>
      <c r="Q39" s="50"/>
      <c r="R39" s="50"/>
      <c r="S39" s="50"/>
      <c r="T39" s="50"/>
      <c r="U39" s="50"/>
      <c r="V39" s="50"/>
      <c r="W39" s="50"/>
      <c r="X39" s="50"/>
      <c r="Y39" s="50"/>
      <c r="Z39" s="50"/>
    </row>
    <row r="40" spans="1:26" ht="12" customHeight="1">
      <c r="A40" s="50"/>
      <c r="B40" s="227"/>
      <c r="C40" s="50"/>
      <c r="D40" s="50"/>
      <c r="E40" s="50"/>
      <c r="F40" s="50"/>
      <c r="G40" s="262"/>
      <c r="H40" s="101" t="s">
        <v>369</v>
      </c>
      <c r="I40" s="99"/>
      <c r="J40" s="99"/>
      <c r="K40" s="236"/>
      <c r="L40" s="99"/>
      <c r="M40" s="99"/>
      <c r="N40" s="99"/>
      <c r="O40" s="99"/>
      <c r="P40" s="50"/>
      <c r="Q40" s="50"/>
      <c r="R40" s="50"/>
      <c r="S40" s="50"/>
      <c r="T40" s="50"/>
      <c r="U40" s="50"/>
      <c r="V40" s="50"/>
      <c r="W40" s="50"/>
      <c r="X40" s="50"/>
      <c r="Y40" s="50"/>
      <c r="Z40" s="50"/>
    </row>
    <row r="41" spans="1:26" ht="12" customHeight="1">
      <c r="A41" s="50"/>
      <c r="B41" s="227"/>
      <c r="C41" s="50"/>
      <c r="D41" s="50"/>
      <c r="E41" s="50"/>
      <c r="F41" s="50"/>
      <c r="G41" s="262"/>
      <c r="H41" s="99" t="s">
        <v>370</v>
      </c>
      <c r="I41" s="50"/>
      <c r="J41" s="50"/>
      <c r="K41" s="226"/>
      <c r="L41" s="50"/>
      <c r="M41" s="50"/>
      <c r="N41" s="50"/>
      <c r="O41" s="50"/>
      <c r="P41" s="50"/>
      <c r="Q41" s="50"/>
      <c r="R41" s="50"/>
      <c r="S41" s="50"/>
      <c r="T41" s="50"/>
      <c r="U41" s="50"/>
      <c r="V41" s="50"/>
      <c r="W41" s="50"/>
      <c r="X41" s="50"/>
      <c r="Y41" s="50"/>
      <c r="Z41" s="50"/>
    </row>
    <row r="42" spans="1:26" ht="12" customHeight="1">
      <c r="A42" s="50" t="s">
        <v>371</v>
      </c>
      <c r="B42" s="227"/>
      <c r="C42" s="50"/>
      <c r="D42" s="50"/>
      <c r="E42" s="50"/>
      <c r="F42" s="50"/>
      <c r="G42" s="262"/>
      <c r="H42" s="99"/>
      <c r="I42" s="50"/>
      <c r="J42" s="50"/>
      <c r="K42" s="226"/>
      <c r="L42" s="50"/>
      <c r="M42" s="50"/>
      <c r="N42" s="50"/>
      <c r="O42" s="50"/>
      <c r="P42" s="50"/>
      <c r="Q42" s="50"/>
      <c r="R42" s="50"/>
      <c r="S42" s="50"/>
      <c r="T42" s="50"/>
      <c r="U42" s="50"/>
      <c r="V42" s="50"/>
      <c r="W42" s="50"/>
      <c r="X42" s="50"/>
      <c r="Y42" s="50"/>
      <c r="Z42" s="50"/>
    </row>
    <row r="43" spans="1:26" ht="12" customHeight="1">
      <c r="A43" s="50"/>
      <c r="B43" s="227"/>
      <c r="C43" s="50"/>
      <c r="D43" s="50"/>
      <c r="E43" s="50"/>
      <c r="F43" s="50"/>
      <c r="G43" s="262"/>
      <c r="H43" s="236"/>
      <c r="I43" s="50"/>
      <c r="J43" s="50"/>
      <c r="K43" s="226"/>
      <c r="L43" s="50"/>
      <c r="M43" s="99"/>
      <c r="N43" s="50"/>
      <c r="O43" s="50"/>
      <c r="P43" s="50"/>
      <c r="Q43" s="50"/>
      <c r="R43" s="50"/>
      <c r="S43" s="50"/>
      <c r="T43" s="50"/>
      <c r="U43" s="50"/>
      <c r="V43" s="50"/>
      <c r="W43" s="50"/>
      <c r="X43" s="50"/>
      <c r="Y43" s="50"/>
      <c r="Z43" s="50"/>
    </row>
    <row r="44" spans="1:26" ht="12" customHeight="1">
      <c r="A44" s="50"/>
      <c r="B44" s="227"/>
      <c r="C44" s="50"/>
      <c r="D44" s="50"/>
      <c r="E44" s="50"/>
      <c r="F44" s="263"/>
      <c r="G44" s="50"/>
      <c r="H44" s="101"/>
      <c r="I44" s="50"/>
      <c r="J44" s="50"/>
      <c r="K44" s="226"/>
      <c r="L44" s="50"/>
      <c r="M44" s="99"/>
      <c r="N44" s="50"/>
      <c r="O44" s="50"/>
      <c r="P44" s="50"/>
      <c r="Q44" s="50"/>
      <c r="R44" s="50"/>
      <c r="S44" s="50"/>
      <c r="T44" s="50"/>
      <c r="U44" s="50"/>
      <c r="V44" s="50"/>
      <c r="W44" s="50"/>
      <c r="X44" s="50"/>
      <c r="Y44" s="50"/>
      <c r="Z44" s="50"/>
    </row>
    <row r="45" spans="1:26" ht="12" customHeight="1">
      <c r="A45" s="50"/>
      <c r="B45" s="227"/>
      <c r="C45" s="50"/>
      <c r="D45" s="50"/>
      <c r="E45" s="50"/>
      <c r="F45" s="50"/>
      <c r="G45" s="50"/>
      <c r="H45" s="226"/>
      <c r="I45" s="50"/>
      <c r="J45" s="50"/>
      <c r="K45" s="226"/>
      <c r="L45" s="50"/>
      <c r="M45" s="50"/>
      <c r="N45" s="50"/>
      <c r="O45" s="50"/>
      <c r="P45" s="50"/>
      <c r="Q45" s="50"/>
      <c r="R45" s="50"/>
      <c r="S45" s="50"/>
      <c r="T45" s="50"/>
      <c r="U45" s="50"/>
      <c r="V45" s="50"/>
      <c r="W45" s="50"/>
      <c r="X45" s="50"/>
      <c r="Y45" s="50"/>
      <c r="Z45" s="50"/>
    </row>
    <row r="46" spans="1:26" ht="12" customHeight="1">
      <c r="A46" s="50"/>
      <c r="B46" s="227"/>
      <c r="C46" s="50"/>
      <c r="D46" s="50"/>
      <c r="E46" s="50"/>
      <c r="F46" s="50"/>
      <c r="G46" s="50"/>
      <c r="H46" s="226"/>
      <c r="I46" s="50"/>
      <c r="J46" s="50"/>
      <c r="K46" s="226"/>
      <c r="L46" s="50"/>
      <c r="M46" s="50"/>
      <c r="N46" s="50"/>
      <c r="O46" s="50"/>
      <c r="P46" s="50"/>
      <c r="Q46" s="50"/>
      <c r="R46" s="50"/>
      <c r="S46" s="50"/>
      <c r="T46" s="50"/>
      <c r="U46" s="50"/>
      <c r="V46" s="50"/>
      <c r="W46" s="50"/>
      <c r="X46" s="50"/>
      <c r="Y46" s="50"/>
      <c r="Z46" s="50"/>
    </row>
    <row r="47" spans="1:26" ht="12" customHeight="1">
      <c r="A47" s="50"/>
      <c r="B47" s="227"/>
      <c r="C47" s="50"/>
      <c r="D47" s="50"/>
      <c r="E47" s="50"/>
      <c r="F47" s="50"/>
      <c r="G47" s="50"/>
      <c r="H47" s="226"/>
      <c r="I47" s="50"/>
      <c r="J47" s="50"/>
      <c r="K47" s="226"/>
      <c r="L47" s="50"/>
      <c r="M47" s="50"/>
      <c r="N47" s="50"/>
      <c r="O47" s="50"/>
      <c r="P47" s="50"/>
      <c r="Q47" s="50"/>
      <c r="R47" s="50"/>
      <c r="S47" s="50"/>
      <c r="T47" s="50"/>
      <c r="U47" s="50"/>
      <c r="V47" s="50"/>
      <c r="W47" s="50"/>
      <c r="X47" s="50"/>
      <c r="Y47" s="50"/>
      <c r="Z47" s="50"/>
    </row>
    <row r="48" spans="1:26" ht="12" customHeight="1">
      <c r="A48" s="50"/>
      <c r="B48" s="227"/>
      <c r="C48" s="50"/>
      <c r="D48" s="50"/>
      <c r="E48" s="50"/>
      <c r="F48" s="50"/>
      <c r="G48" s="50"/>
      <c r="H48" s="226"/>
      <c r="I48" s="50"/>
      <c r="J48" s="50"/>
      <c r="K48" s="226"/>
      <c r="L48" s="50"/>
      <c r="M48" s="50"/>
      <c r="N48" s="50"/>
      <c r="O48" s="50"/>
      <c r="P48" s="50"/>
      <c r="Q48" s="50"/>
      <c r="R48" s="50"/>
      <c r="S48" s="50"/>
      <c r="T48" s="50"/>
      <c r="U48" s="50"/>
      <c r="V48" s="50"/>
      <c r="W48" s="50"/>
      <c r="X48" s="50"/>
      <c r="Y48" s="50"/>
      <c r="Z48" s="50"/>
    </row>
    <row r="49" spans="1:26" ht="12" customHeight="1">
      <c r="A49" s="50"/>
      <c r="B49" s="227"/>
      <c r="C49" s="50"/>
      <c r="D49" s="50"/>
      <c r="E49" s="50"/>
      <c r="F49" s="50"/>
      <c r="G49" s="50"/>
      <c r="H49" s="226"/>
      <c r="I49" s="50"/>
      <c r="J49" s="50"/>
      <c r="K49" s="226"/>
      <c r="L49" s="50"/>
      <c r="M49" s="50"/>
      <c r="N49" s="50"/>
      <c r="O49" s="50"/>
      <c r="P49" s="50"/>
      <c r="Q49" s="50"/>
      <c r="R49" s="50"/>
      <c r="S49" s="50"/>
      <c r="T49" s="50"/>
      <c r="U49" s="50"/>
      <c r="V49" s="50"/>
      <c r="W49" s="50"/>
      <c r="X49" s="50"/>
      <c r="Y49" s="50"/>
      <c r="Z49" s="50"/>
    </row>
    <row r="50" spans="1:26" ht="12" customHeight="1">
      <c r="A50" s="50"/>
      <c r="B50" s="227"/>
      <c r="C50" s="50"/>
      <c r="D50" s="50"/>
      <c r="E50" s="50"/>
      <c r="F50" s="50"/>
      <c r="G50" s="50"/>
      <c r="H50" s="226"/>
      <c r="I50" s="50"/>
      <c r="J50" s="50"/>
      <c r="K50" s="226"/>
      <c r="L50" s="50"/>
      <c r="M50" s="50"/>
      <c r="N50" s="50"/>
      <c r="O50" s="50"/>
      <c r="P50" s="50"/>
      <c r="Q50" s="50"/>
      <c r="R50" s="50"/>
      <c r="S50" s="50"/>
      <c r="T50" s="50"/>
      <c r="U50" s="50"/>
      <c r="V50" s="50"/>
      <c r="W50" s="50"/>
      <c r="X50" s="50"/>
      <c r="Y50" s="50"/>
      <c r="Z50" s="50"/>
    </row>
    <row r="51" spans="1:26" ht="12" customHeight="1">
      <c r="A51" s="50"/>
      <c r="B51" s="227"/>
      <c r="C51" s="50"/>
      <c r="D51" s="50"/>
      <c r="E51" s="50"/>
      <c r="F51" s="50"/>
      <c r="G51" s="50"/>
      <c r="H51" s="226"/>
      <c r="I51" s="50"/>
      <c r="J51" s="50"/>
      <c r="K51" s="226"/>
      <c r="L51" s="50"/>
      <c r="M51" s="50"/>
      <c r="N51" s="50"/>
      <c r="O51" s="50"/>
      <c r="P51" s="50"/>
      <c r="Q51" s="50"/>
      <c r="R51" s="50"/>
      <c r="S51" s="50"/>
      <c r="T51" s="50"/>
      <c r="U51" s="50"/>
      <c r="V51" s="50"/>
      <c r="W51" s="50"/>
      <c r="X51" s="50"/>
      <c r="Y51" s="50"/>
      <c r="Z51" s="50"/>
    </row>
    <row r="52" spans="1:26" ht="12" customHeight="1">
      <c r="A52" s="50"/>
      <c r="B52" s="227"/>
      <c r="C52" s="50"/>
      <c r="D52" s="50"/>
      <c r="E52" s="50"/>
      <c r="F52" s="50"/>
      <c r="G52" s="50"/>
      <c r="H52" s="226"/>
      <c r="I52" s="50"/>
      <c r="J52" s="50"/>
      <c r="K52" s="226"/>
      <c r="L52" s="50"/>
      <c r="M52" s="50"/>
      <c r="N52" s="50"/>
      <c r="O52" s="50"/>
      <c r="P52" s="50"/>
      <c r="Q52" s="50"/>
      <c r="R52" s="50"/>
      <c r="S52" s="50"/>
      <c r="T52" s="50"/>
      <c r="U52" s="50"/>
      <c r="V52" s="50"/>
      <c r="W52" s="50"/>
      <c r="X52" s="50"/>
      <c r="Y52" s="50"/>
      <c r="Z52" s="50"/>
    </row>
    <row r="53" spans="1:26" ht="12" customHeight="1">
      <c r="A53" s="50"/>
      <c r="B53" s="227"/>
      <c r="C53" s="50"/>
      <c r="D53" s="50"/>
      <c r="E53" s="50"/>
      <c r="F53" s="50"/>
      <c r="G53" s="50"/>
      <c r="H53" s="226"/>
      <c r="I53" s="50"/>
      <c r="J53" s="50"/>
      <c r="K53" s="226"/>
      <c r="L53" s="50"/>
      <c r="M53" s="50"/>
      <c r="N53" s="50"/>
      <c r="O53" s="50"/>
      <c r="P53" s="50"/>
      <c r="Q53" s="50"/>
      <c r="R53" s="50"/>
      <c r="S53" s="50"/>
      <c r="T53" s="50"/>
      <c r="U53" s="50"/>
      <c r="V53" s="50"/>
      <c r="W53" s="50"/>
      <c r="X53" s="50"/>
      <c r="Y53" s="50"/>
      <c r="Z53" s="50"/>
    </row>
    <row r="54" spans="1:26" ht="12" customHeight="1">
      <c r="A54" s="50"/>
      <c r="B54" s="227"/>
      <c r="C54" s="50"/>
      <c r="D54" s="50"/>
      <c r="E54" s="50"/>
      <c r="F54" s="50"/>
      <c r="G54" s="50"/>
      <c r="H54" s="226"/>
      <c r="I54" s="50"/>
      <c r="J54" s="50"/>
      <c r="K54" s="226"/>
      <c r="L54" s="50"/>
      <c r="M54" s="50"/>
      <c r="N54" s="50"/>
      <c r="O54" s="50"/>
      <c r="P54" s="50"/>
      <c r="Q54" s="50"/>
      <c r="R54" s="50"/>
      <c r="S54" s="50"/>
      <c r="T54" s="50"/>
      <c r="U54" s="50"/>
      <c r="V54" s="50"/>
      <c r="W54" s="50"/>
      <c r="X54" s="50"/>
      <c r="Y54" s="50"/>
      <c r="Z54" s="50"/>
    </row>
    <row r="55" spans="1:26" ht="12" customHeight="1">
      <c r="A55" s="50"/>
      <c r="B55" s="227"/>
      <c r="C55" s="50"/>
      <c r="D55" s="50"/>
      <c r="E55" s="50"/>
      <c r="F55" s="50"/>
      <c r="G55" s="50"/>
      <c r="H55" s="226"/>
      <c r="I55" s="50"/>
      <c r="J55" s="50"/>
      <c r="K55" s="226"/>
      <c r="L55" s="50"/>
      <c r="M55" s="50"/>
      <c r="N55" s="50"/>
      <c r="O55" s="50"/>
      <c r="P55" s="50"/>
      <c r="Q55" s="50"/>
      <c r="R55" s="50"/>
      <c r="S55" s="50"/>
      <c r="T55" s="50"/>
      <c r="U55" s="50"/>
      <c r="V55" s="50"/>
      <c r="W55" s="50"/>
      <c r="X55" s="50"/>
      <c r="Y55" s="50"/>
      <c r="Z55" s="50"/>
    </row>
    <row r="56" spans="1:26" ht="12" customHeight="1">
      <c r="A56" s="50"/>
      <c r="B56" s="227"/>
      <c r="C56" s="50"/>
      <c r="D56" s="50"/>
      <c r="E56" s="50"/>
      <c r="F56" s="50"/>
      <c r="G56" s="50"/>
      <c r="H56" s="226"/>
      <c r="I56" s="50"/>
      <c r="J56" s="50"/>
      <c r="K56" s="226"/>
      <c r="L56" s="50"/>
      <c r="M56" s="50"/>
      <c r="N56" s="50"/>
      <c r="O56" s="50"/>
      <c r="P56" s="50"/>
      <c r="Q56" s="50"/>
      <c r="R56" s="50"/>
      <c r="S56" s="50"/>
      <c r="T56" s="50"/>
      <c r="U56" s="50"/>
      <c r="V56" s="50"/>
      <c r="W56" s="50"/>
      <c r="X56" s="50"/>
      <c r="Y56" s="50"/>
      <c r="Z56" s="50"/>
    </row>
    <row r="57" spans="1:26" ht="12" customHeight="1">
      <c r="A57" s="50"/>
      <c r="B57" s="227"/>
      <c r="C57" s="50"/>
      <c r="D57" s="50"/>
      <c r="E57" s="50"/>
      <c r="F57" s="50"/>
      <c r="G57" s="50"/>
      <c r="H57" s="226"/>
      <c r="I57" s="50"/>
      <c r="J57" s="50"/>
      <c r="K57" s="226"/>
      <c r="L57" s="50"/>
      <c r="M57" s="50"/>
      <c r="N57" s="50"/>
      <c r="O57" s="50"/>
      <c r="P57" s="50"/>
      <c r="Q57" s="50"/>
      <c r="R57" s="50"/>
      <c r="S57" s="50"/>
      <c r="T57" s="50"/>
      <c r="U57" s="50"/>
      <c r="V57" s="50"/>
      <c r="W57" s="50"/>
      <c r="X57" s="50"/>
      <c r="Y57" s="50"/>
      <c r="Z57" s="50"/>
    </row>
    <row r="58" spans="1:26" ht="12" customHeight="1">
      <c r="A58" s="50"/>
      <c r="B58" s="227"/>
      <c r="C58" s="50"/>
      <c r="D58" s="50"/>
      <c r="E58" s="50"/>
      <c r="F58" s="50"/>
      <c r="G58" s="50"/>
      <c r="H58" s="226"/>
      <c r="I58" s="50"/>
      <c r="J58" s="50"/>
      <c r="K58" s="226"/>
      <c r="L58" s="50"/>
      <c r="M58" s="50"/>
      <c r="N58" s="50"/>
      <c r="O58" s="50"/>
      <c r="P58" s="50"/>
      <c r="Q58" s="50"/>
      <c r="R58" s="50"/>
      <c r="S58" s="50"/>
      <c r="T58" s="50"/>
      <c r="U58" s="50"/>
      <c r="V58" s="50"/>
      <c r="W58" s="50"/>
      <c r="X58" s="50"/>
      <c r="Y58" s="50"/>
      <c r="Z58" s="50"/>
    </row>
    <row r="59" spans="1:26" ht="12" customHeight="1">
      <c r="A59" s="50"/>
      <c r="B59" s="227"/>
      <c r="C59" s="50"/>
      <c r="D59" s="50"/>
      <c r="E59" s="50"/>
      <c r="F59" s="50"/>
      <c r="G59" s="50"/>
      <c r="H59" s="226"/>
      <c r="I59" s="50"/>
      <c r="J59" s="50"/>
      <c r="K59" s="226"/>
      <c r="L59" s="50"/>
      <c r="M59" s="50"/>
      <c r="N59" s="50"/>
      <c r="O59" s="50"/>
      <c r="P59" s="50"/>
      <c r="Q59" s="50"/>
      <c r="R59" s="50"/>
      <c r="S59" s="50"/>
      <c r="T59" s="50"/>
      <c r="U59" s="50"/>
      <c r="V59" s="50"/>
      <c r="W59" s="50"/>
      <c r="X59" s="50"/>
      <c r="Y59" s="50"/>
      <c r="Z59" s="50"/>
    </row>
    <row r="60" spans="1:26" ht="12" customHeight="1">
      <c r="A60" s="50"/>
      <c r="B60" s="227"/>
      <c r="C60" s="50"/>
      <c r="D60" s="50"/>
      <c r="E60" s="50"/>
      <c r="F60" s="50"/>
      <c r="G60" s="50"/>
      <c r="H60" s="226"/>
      <c r="I60" s="50"/>
      <c r="J60" s="50"/>
      <c r="K60" s="226"/>
      <c r="L60" s="50"/>
      <c r="M60" s="50"/>
      <c r="N60" s="50"/>
      <c r="O60" s="50"/>
      <c r="P60" s="50"/>
      <c r="Q60" s="50"/>
      <c r="R60" s="50"/>
      <c r="S60" s="50"/>
      <c r="T60" s="50"/>
      <c r="U60" s="50"/>
      <c r="V60" s="50"/>
      <c r="W60" s="50"/>
      <c r="X60" s="50"/>
      <c r="Y60" s="50"/>
      <c r="Z60" s="50"/>
    </row>
    <row r="61" spans="1:26" ht="12" customHeight="1">
      <c r="A61" s="50"/>
      <c r="B61" s="227"/>
      <c r="C61" s="50"/>
      <c r="D61" s="50"/>
      <c r="E61" s="50"/>
      <c r="F61" s="50"/>
      <c r="G61" s="50"/>
      <c r="H61" s="226"/>
      <c r="I61" s="50"/>
      <c r="J61" s="50"/>
      <c r="K61" s="226"/>
      <c r="L61" s="50"/>
      <c r="M61" s="50"/>
      <c r="N61" s="50"/>
      <c r="O61" s="50"/>
      <c r="P61" s="50"/>
      <c r="Q61" s="50"/>
      <c r="R61" s="50"/>
      <c r="S61" s="50"/>
      <c r="T61" s="50"/>
      <c r="U61" s="50"/>
      <c r="V61" s="50"/>
      <c r="W61" s="50"/>
      <c r="X61" s="50"/>
      <c r="Y61" s="50"/>
      <c r="Z61" s="50"/>
    </row>
    <row r="62" spans="1:26" ht="12" customHeight="1">
      <c r="A62" s="50"/>
      <c r="B62" s="227"/>
      <c r="C62" s="50"/>
      <c r="D62" s="50"/>
      <c r="E62" s="50"/>
      <c r="F62" s="50"/>
      <c r="G62" s="50"/>
      <c r="H62" s="226"/>
      <c r="I62" s="50"/>
      <c r="J62" s="50"/>
      <c r="K62" s="226"/>
      <c r="L62" s="50"/>
      <c r="M62" s="50"/>
      <c r="N62" s="50"/>
      <c r="O62" s="50"/>
      <c r="P62" s="50"/>
      <c r="Q62" s="50"/>
      <c r="R62" s="50"/>
      <c r="S62" s="50"/>
      <c r="T62" s="50"/>
      <c r="U62" s="50"/>
      <c r="V62" s="50"/>
      <c r="W62" s="50"/>
      <c r="X62" s="50"/>
      <c r="Y62" s="50"/>
      <c r="Z62" s="50"/>
    </row>
    <row r="63" spans="1:26" ht="12" customHeight="1">
      <c r="A63" s="50"/>
      <c r="B63" s="227"/>
      <c r="C63" s="50"/>
      <c r="D63" s="50"/>
      <c r="E63" s="50"/>
      <c r="F63" s="50"/>
      <c r="G63" s="50"/>
      <c r="H63" s="226"/>
      <c r="I63" s="50"/>
      <c r="J63" s="50"/>
      <c r="K63" s="226"/>
      <c r="L63" s="50"/>
      <c r="M63" s="50"/>
      <c r="N63" s="50"/>
      <c r="O63" s="50"/>
      <c r="P63" s="50"/>
      <c r="Q63" s="50"/>
      <c r="R63" s="50"/>
      <c r="S63" s="50"/>
      <c r="T63" s="50"/>
      <c r="U63" s="50"/>
      <c r="V63" s="50"/>
      <c r="W63" s="50"/>
      <c r="X63" s="50"/>
      <c r="Y63" s="50"/>
      <c r="Z63" s="50"/>
    </row>
    <row r="64" spans="1:26" ht="12" customHeight="1">
      <c r="A64" s="50"/>
      <c r="B64" s="227"/>
      <c r="C64" s="50"/>
      <c r="D64" s="50"/>
      <c r="E64" s="50"/>
      <c r="F64" s="50"/>
      <c r="G64" s="50"/>
      <c r="H64" s="226"/>
      <c r="I64" s="50"/>
      <c r="J64" s="50"/>
      <c r="K64" s="226"/>
      <c r="L64" s="50"/>
      <c r="M64" s="50"/>
      <c r="N64" s="50"/>
      <c r="O64" s="50"/>
      <c r="P64" s="50"/>
      <c r="Q64" s="50"/>
      <c r="R64" s="50"/>
      <c r="S64" s="50"/>
      <c r="T64" s="50"/>
      <c r="U64" s="50"/>
      <c r="V64" s="50"/>
      <c r="W64" s="50"/>
      <c r="X64" s="50"/>
      <c r="Y64" s="50"/>
      <c r="Z64" s="50"/>
    </row>
    <row r="65" spans="1:26" ht="12" customHeight="1">
      <c r="A65" s="50"/>
      <c r="B65" s="227"/>
      <c r="C65" s="50"/>
      <c r="D65" s="50"/>
      <c r="E65" s="50"/>
      <c r="F65" s="50"/>
      <c r="G65" s="50"/>
      <c r="H65" s="226"/>
      <c r="I65" s="50"/>
      <c r="J65" s="50"/>
      <c r="K65" s="226"/>
      <c r="L65" s="50"/>
      <c r="M65" s="50"/>
      <c r="N65" s="50"/>
      <c r="O65" s="50"/>
      <c r="P65" s="50"/>
      <c r="Q65" s="50"/>
      <c r="R65" s="50"/>
      <c r="S65" s="50"/>
      <c r="T65" s="50"/>
      <c r="U65" s="50"/>
      <c r="V65" s="50"/>
      <c r="W65" s="50"/>
      <c r="X65" s="50"/>
      <c r="Y65" s="50"/>
      <c r="Z65" s="50"/>
    </row>
    <row r="66" spans="1:26" ht="12" customHeight="1">
      <c r="A66" s="50"/>
      <c r="B66" s="227"/>
      <c r="C66" s="50"/>
      <c r="D66" s="50"/>
      <c r="E66" s="50"/>
      <c r="F66" s="50"/>
      <c r="G66" s="50"/>
      <c r="H66" s="226"/>
      <c r="I66" s="50"/>
      <c r="J66" s="50"/>
      <c r="K66" s="226"/>
      <c r="L66" s="50"/>
      <c r="M66" s="50"/>
      <c r="N66" s="50"/>
      <c r="O66" s="50"/>
      <c r="P66" s="50"/>
      <c r="Q66" s="50"/>
      <c r="R66" s="50"/>
      <c r="S66" s="50"/>
      <c r="T66" s="50"/>
      <c r="U66" s="50"/>
      <c r="V66" s="50"/>
      <c r="W66" s="50"/>
      <c r="X66" s="50"/>
      <c r="Y66" s="50"/>
      <c r="Z66" s="50"/>
    </row>
    <row r="67" spans="1:26" ht="12" customHeight="1">
      <c r="A67" s="50"/>
      <c r="B67" s="227"/>
      <c r="C67" s="50"/>
      <c r="D67" s="50"/>
      <c r="E67" s="50"/>
      <c r="F67" s="50"/>
      <c r="G67" s="50"/>
      <c r="H67" s="226"/>
      <c r="I67" s="50"/>
      <c r="J67" s="50"/>
      <c r="K67" s="226"/>
      <c r="L67" s="50"/>
      <c r="M67" s="50"/>
      <c r="N67" s="50"/>
      <c r="O67" s="50"/>
      <c r="P67" s="50"/>
      <c r="Q67" s="50"/>
      <c r="R67" s="50"/>
      <c r="S67" s="50"/>
      <c r="T67" s="50"/>
      <c r="U67" s="50"/>
      <c r="V67" s="50"/>
      <c r="W67" s="50"/>
      <c r="X67" s="50"/>
      <c r="Y67" s="50"/>
      <c r="Z67" s="50"/>
    </row>
    <row r="68" spans="1:26" ht="12" customHeight="1">
      <c r="A68" s="50"/>
      <c r="B68" s="227"/>
      <c r="C68" s="50"/>
      <c r="D68" s="50"/>
      <c r="E68" s="50"/>
      <c r="F68" s="50"/>
      <c r="G68" s="50"/>
      <c r="H68" s="226"/>
      <c r="I68" s="50"/>
      <c r="J68" s="50"/>
      <c r="K68" s="226"/>
      <c r="L68" s="50"/>
      <c r="M68" s="50"/>
      <c r="N68" s="50"/>
      <c r="O68" s="50"/>
      <c r="P68" s="50"/>
      <c r="Q68" s="50"/>
      <c r="R68" s="50"/>
      <c r="S68" s="50"/>
      <c r="T68" s="50"/>
      <c r="U68" s="50"/>
      <c r="V68" s="50"/>
      <c r="W68" s="50"/>
      <c r="X68" s="50"/>
      <c r="Y68" s="50"/>
      <c r="Z68" s="50"/>
    </row>
    <row r="69" spans="1:26" ht="12" customHeight="1">
      <c r="A69" s="50"/>
      <c r="B69" s="227"/>
      <c r="C69" s="50"/>
      <c r="D69" s="50"/>
      <c r="E69" s="50"/>
      <c r="F69" s="50"/>
      <c r="G69" s="50"/>
      <c r="H69" s="226"/>
      <c r="I69" s="50"/>
      <c r="J69" s="50"/>
      <c r="K69" s="226"/>
      <c r="L69" s="50"/>
      <c r="M69" s="50"/>
      <c r="N69" s="50"/>
      <c r="O69" s="50"/>
      <c r="P69" s="50"/>
      <c r="Q69" s="50"/>
      <c r="R69" s="50"/>
      <c r="S69" s="50"/>
      <c r="T69" s="50"/>
      <c r="U69" s="50"/>
      <c r="V69" s="50"/>
      <c r="W69" s="50"/>
      <c r="X69" s="50"/>
      <c r="Y69" s="50"/>
      <c r="Z69" s="50"/>
    </row>
    <row r="70" spans="1:26" ht="12" customHeight="1">
      <c r="A70" s="50"/>
      <c r="B70" s="227"/>
      <c r="C70" s="50"/>
      <c r="D70" s="50"/>
      <c r="E70" s="50"/>
      <c r="F70" s="50"/>
      <c r="G70" s="50"/>
      <c r="H70" s="226"/>
      <c r="I70" s="50"/>
      <c r="J70" s="50"/>
      <c r="K70" s="226"/>
      <c r="L70" s="50"/>
      <c r="M70" s="50"/>
      <c r="N70" s="50"/>
      <c r="O70" s="50"/>
      <c r="P70" s="50"/>
      <c r="Q70" s="50"/>
      <c r="R70" s="50"/>
      <c r="S70" s="50"/>
      <c r="T70" s="50"/>
      <c r="U70" s="50"/>
      <c r="V70" s="50"/>
      <c r="W70" s="50"/>
      <c r="X70" s="50"/>
      <c r="Y70" s="50"/>
      <c r="Z70" s="50"/>
    </row>
    <row r="71" spans="1:26" ht="12" customHeight="1">
      <c r="A71" s="50"/>
      <c r="B71" s="227"/>
      <c r="C71" s="50"/>
      <c r="D71" s="50"/>
      <c r="E71" s="50"/>
      <c r="F71" s="50"/>
      <c r="G71" s="50"/>
      <c r="H71" s="226"/>
      <c r="I71" s="50"/>
      <c r="J71" s="50"/>
      <c r="K71" s="226"/>
      <c r="L71" s="50"/>
      <c r="M71" s="50"/>
      <c r="N71" s="50"/>
      <c r="O71" s="50"/>
      <c r="P71" s="50"/>
      <c r="Q71" s="50"/>
      <c r="R71" s="50"/>
      <c r="S71" s="50"/>
      <c r="T71" s="50"/>
      <c r="U71" s="50"/>
      <c r="V71" s="50"/>
      <c r="W71" s="50"/>
      <c r="X71" s="50"/>
      <c r="Y71" s="50"/>
      <c r="Z71" s="50"/>
    </row>
    <row r="72" spans="1:26" ht="12" customHeight="1">
      <c r="A72" s="50"/>
      <c r="B72" s="227"/>
      <c r="C72" s="50"/>
      <c r="D72" s="50"/>
      <c r="E72" s="50"/>
      <c r="F72" s="50"/>
      <c r="G72" s="50"/>
      <c r="H72" s="226"/>
      <c r="I72" s="50"/>
      <c r="J72" s="50"/>
      <c r="K72" s="226"/>
      <c r="L72" s="50"/>
      <c r="M72" s="50"/>
      <c r="N72" s="50"/>
      <c r="O72" s="50"/>
      <c r="P72" s="50"/>
      <c r="Q72" s="50"/>
      <c r="R72" s="50"/>
      <c r="S72" s="50"/>
      <c r="T72" s="50"/>
      <c r="U72" s="50"/>
      <c r="V72" s="50"/>
      <c r="W72" s="50"/>
      <c r="X72" s="50"/>
      <c r="Y72" s="50"/>
      <c r="Z72" s="50"/>
    </row>
    <row r="73" spans="1:26" ht="12" customHeight="1">
      <c r="A73" s="50"/>
      <c r="B73" s="227"/>
      <c r="C73" s="50"/>
      <c r="D73" s="50"/>
      <c r="E73" s="50"/>
      <c r="F73" s="50"/>
      <c r="G73" s="50"/>
      <c r="H73" s="226"/>
      <c r="I73" s="50"/>
      <c r="J73" s="50"/>
      <c r="K73" s="226"/>
      <c r="L73" s="50"/>
      <c r="M73" s="50"/>
      <c r="N73" s="50"/>
      <c r="O73" s="50"/>
      <c r="P73" s="50"/>
      <c r="Q73" s="50"/>
      <c r="R73" s="50"/>
      <c r="S73" s="50"/>
      <c r="T73" s="50"/>
      <c r="U73" s="50"/>
      <c r="V73" s="50"/>
      <c r="W73" s="50"/>
      <c r="X73" s="50"/>
      <c r="Y73" s="50"/>
      <c r="Z73" s="50"/>
    </row>
    <row r="74" spans="1:26" ht="12" customHeight="1">
      <c r="A74" s="50"/>
      <c r="B74" s="227"/>
      <c r="C74" s="50"/>
      <c r="D74" s="50"/>
      <c r="E74" s="50"/>
      <c r="F74" s="50"/>
      <c r="G74" s="50"/>
      <c r="H74" s="226"/>
      <c r="I74" s="50"/>
      <c r="J74" s="50"/>
      <c r="K74" s="226"/>
      <c r="L74" s="50"/>
      <c r="M74" s="50"/>
      <c r="N74" s="50"/>
      <c r="O74" s="50"/>
      <c r="P74" s="50"/>
      <c r="Q74" s="50"/>
      <c r="R74" s="50"/>
      <c r="S74" s="50"/>
      <c r="T74" s="50"/>
      <c r="U74" s="50"/>
      <c r="V74" s="50"/>
      <c r="W74" s="50"/>
      <c r="X74" s="50"/>
      <c r="Y74" s="50"/>
      <c r="Z74" s="50"/>
    </row>
    <row r="75" spans="1:26" ht="12" customHeight="1">
      <c r="A75" s="50"/>
      <c r="B75" s="227"/>
      <c r="C75" s="50"/>
      <c r="D75" s="50"/>
      <c r="E75" s="50"/>
      <c r="F75" s="50"/>
      <c r="G75" s="50"/>
      <c r="H75" s="226"/>
      <c r="I75" s="50"/>
      <c r="J75" s="50"/>
      <c r="K75" s="226"/>
      <c r="L75" s="50"/>
      <c r="M75" s="50"/>
      <c r="N75" s="50"/>
      <c r="O75" s="50"/>
      <c r="P75" s="50"/>
      <c r="Q75" s="50"/>
      <c r="R75" s="50"/>
      <c r="S75" s="50"/>
      <c r="T75" s="50"/>
      <c r="U75" s="50"/>
      <c r="V75" s="50"/>
      <c r="W75" s="50"/>
      <c r="X75" s="50"/>
      <c r="Y75" s="50"/>
      <c r="Z75" s="50"/>
    </row>
    <row r="76" spans="1:26" ht="12" customHeight="1">
      <c r="A76" s="50"/>
      <c r="B76" s="227"/>
      <c r="C76" s="50"/>
      <c r="D76" s="50"/>
      <c r="E76" s="50"/>
      <c r="F76" s="50"/>
      <c r="G76" s="50"/>
      <c r="H76" s="226"/>
      <c r="I76" s="50"/>
      <c r="J76" s="50"/>
      <c r="K76" s="226"/>
      <c r="L76" s="50"/>
      <c r="M76" s="50"/>
      <c r="N76" s="50"/>
      <c r="O76" s="50"/>
      <c r="P76" s="50"/>
      <c r="Q76" s="50"/>
      <c r="R76" s="50"/>
      <c r="S76" s="50"/>
      <c r="T76" s="50"/>
      <c r="U76" s="50"/>
      <c r="V76" s="50"/>
      <c r="W76" s="50"/>
      <c r="X76" s="50"/>
      <c r="Y76" s="50"/>
      <c r="Z76" s="50"/>
    </row>
    <row r="77" spans="1:26" ht="12" customHeight="1">
      <c r="A77" s="50"/>
      <c r="B77" s="227"/>
      <c r="C77" s="50"/>
      <c r="D77" s="50"/>
      <c r="E77" s="50"/>
      <c r="F77" s="50"/>
      <c r="G77" s="50"/>
      <c r="H77" s="226"/>
      <c r="I77" s="50"/>
      <c r="J77" s="50"/>
      <c r="K77" s="226"/>
      <c r="L77" s="50"/>
      <c r="M77" s="50"/>
      <c r="N77" s="50"/>
      <c r="O77" s="50"/>
      <c r="P77" s="50"/>
      <c r="Q77" s="50"/>
      <c r="R77" s="50"/>
      <c r="S77" s="50"/>
      <c r="T77" s="50"/>
      <c r="U77" s="50"/>
      <c r="V77" s="50"/>
      <c r="W77" s="50"/>
      <c r="X77" s="50"/>
      <c r="Y77" s="50"/>
      <c r="Z77" s="50"/>
    </row>
    <row r="78" spans="1:26" ht="12" customHeight="1">
      <c r="A78" s="50"/>
      <c r="B78" s="227"/>
      <c r="C78" s="50"/>
      <c r="D78" s="50"/>
      <c r="E78" s="50"/>
      <c r="F78" s="50"/>
      <c r="G78" s="50"/>
      <c r="H78" s="226"/>
      <c r="I78" s="50"/>
      <c r="J78" s="50"/>
      <c r="K78" s="226"/>
      <c r="L78" s="50"/>
      <c r="M78" s="50"/>
      <c r="N78" s="50"/>
      <c r="O78" s="50"/>
      <c r="P78" s="50"/>
      <c r="Q78" s="50"/>
      <c r="R78" s="50"/>
      <c r="S78" s="50"/>
      <c r="T78" s="50"/>
      <c r="U78" s="50"/>
      <c r="V78" s="50"/>
      <c r="W78" s="50"/>
      <c r="X78" s="50"/>
      <c r="Y78" s="50"/>
      <c r="Z78" s="50"/>
    </row>
    <row r="79" spans="1:26" ht="12" customHeight="1">
      <c r="A79" s="50"/>
      <c r="B79" s="227"/>
      <c r="C79" s="50"/>
      <c r="D79" s="50"/>
      <c r="E79" s="50"/>
      <c r="F79" s="50"/>
      <c r="G79" s="50"/>
      <c r="H79" s="226"/>
      <c r="I79" s="50"/>
      <c r="J79" s="50"/>
      <c r="K79" s="226"/>
      <c r="L79" s="50"/>
      <c r="M79" s="50"/>
      <c r="N79" s="50"/>
      <c r="O79" s="50"/>
      <c r="P79" s="50"/>
      <c r="Q79" s="50"/>
      <c r="R79" s="50"/>
      <c r="S79" s="50"/>
      <c r="T79" s="50"/>
      <c r="U79" s="50"/>
      <c r="V79" s="50"/>
      <c r="W79" s="50"/>
      <c r="X79" s="50"/>
      <c r="Y79" s="50"/>
      <c r="Z79" s="50"/>
    </row>
    <row r="80" spans="1:26" ht="12" customHeight="1">
      <c r="A80" s="50"/>
      <c r="B80" s="227"/>
      <c r="C80" s="50"/>
      <c r="D80" s="50"/>
      <c r="E80" s="50"/>
      <c r="F80" s="50"/>
      <c r="G80" s="50"/>
      <c r="H80" s="226"/>
      <c r="I80" s="50"/>
      <c r="J80" s="50"/>
      <c r="K80" s="226"/>
      <c r="L80" s="50"/>
      <c r="M80" s="50"/>
      <c r="N80" s="50"/>
      <c r="O80" s="50"/>
      <c r="P80" s="50"/>
      <c r="Q80" s="50"/>
      <c r="R80" s="50"/>
      <c r="S80" s="50"/>
      <c r="T80" s="50"/>
      <c r="U80" s="50"/>
      <c r="V80" s="50"/>
      <c r="W80" s="50"/>
      <c r="X80" s="50"/>
      <c r="Y80" s="50"/>
      <c r="Z80" s="50"/>
    </row>
    <row r="81" spans="1:26" ht="12" customHeight="1">
      <c r="A81" s="50"/>
      <c r="B81" s="227"/>
      <c r="C81" s="50"/>
      <c r="D81" s="50"/>
      <c r="E81" s="50"/>
      <c r="F81" s="50"/>
      <c r="G81" s="50"/>
      <c r="H81" s="226"/>
      <c r="I81" s="50"/>
      <c r="J81" s="50"/>
      <c r="K81" s="226"/>
      <c r="L81" s="50"/>
      <c r="M81" s="50"/>
      <c r="N81" s="50"/>
      <c r="O81" s="50"/>
      <c r="P81" s="50"/>
      <c r="Q81" s="50"/>
      <c r="R81" s="50"/>
      <c r="S81" s="50"/>
      <c r="T81" s="50"/>
      <c r="U81" s="50"/>
      <c r="V81" s="50"/>
      <c r="W81" s="50"/>
      <c r="X81" s="50"/>
      <c r="Y81" s="50"/>
      <c r="Z81" s="50"/>
    </row>
    <row r="82" spans="1:26" ht="12" customHeight="1">
      <c r="A82" s="50"/>
      <c r="B82" s="227"/>
      <c r="C82" s="50"/>
      <c r="D82" s="50"/>
      <c r="E82" s="50"/>
      <c r="F82" s="50"/>
      <c r="G82" s="50"/>
      <c r="H82" s="226"/>
      <c r="I82" s="50"/>
      <c r="J82" s="50"/>
      <c r="K82" s="226"/>
      <c r="L82" s="50"/>
      <c r="M82" s="50"/>
      <c r="N82" s="50"/>
      <c r="O82" s="50"/>
      <c r="P82" s="50"/>
      <c r="Q82" s="50"/>
      <c r="R82" s="50"/>
      <c r="S82" s="50"/>
      <c r="T82" s="50"/>
      <c r="U82" s="50"/>
      <c r="V82" s="50"/>
      <c r="W82" s="50"/>
      <c r="X82" s="50"/>
      <c r="Y82" s="50"/>
      <c r="Z82" s="50"/>
    </row>
    <row r="83" spans="1:26" ht="12" customHeight="1">
      <c r="A83" s="50"/>
      <c r="B83" s="227"/>
      <c r="C83" s="50"/>
      <c r="D83" s="50"/>
      <c r="E83" s="50"/>
      <c r="F83" s="50"/>
      <c r="G83" s="50"/>
      <c r="H83" s="226"/>
      <c r="I83" s="50"/>
      <c r="J83" s="50"/>
      <c r="K83" s="226"/>
      <c r="L83" s="50"/>
      <c r="M83" s="50"/>
      <c r="N83" s="50"/>
      <c r="O83" s="50"/>
      <c r="P83" s="50"/>
      <c r="Q83" s="50"/>
      <c r="R83" s="50"/>
      <c r="S83" s="50"/>
      <c r="T83" s="50"/>
      <c r="U83" s="50"/>
      <c r="V83" s="50"/>
      <c r="W83" s="50"/>
      <c r="X83" s="50"/>
      <c r="Y83" s="50"/>
      <c r="Z83" s="50"/>
    </row>
    <row r="84" spans="1:26" ht="12" customHeight="1">
      <c r="A84" s="50"/>
      <c r="B84" s="227"/>
      <c r="C84" s="50"/>
      <c r="D84" s="50"/>
      <c r="E84" s="50"/>
      <c r="F84" s="50"/>
      <c r="G84" s="50"/>
      <c r="H84" s="226"/>
      <c r="I84" s="50"/>
      <c r="J84" s="50"/>
      <c r="K84" s="226"/>
      <c r="L84" s="50"/>
      <c r="M84" s="50"/>
      <c r="N84" s="50"/>
      <c r="O84" s="50"/>
      <c r="P84" s="50"/>
      <c r="Q84" s="50"/>
      <c r="R84" s="50"/>
      <c r="S84" s="50"/>
      <c r="T84" s="50"/>
      <c r="U84" s="50"/>
      <c r="V84" s="50"/>
      <c r="W84" s="50"/>
      <c r="X84" s="50"/>
      <c r="Y84" s="50"/>
      <c r="Z84" s="50"/>
    </row>
    <row r="85" spans="1:26" ht="12" customHeight="1">
      <c r="A85" s="50"/>
      <c r="B85" s="227"/>
      <c r="C85" s="50"/>
      <c r="D85" s="50"/>
      <c r="E85" s="50"/>
      <c r="F85" s="50"/>
      <c r="G85" s="50"/>
      <c r="H85" s="226"/>
      <c r="I85" s="50"/>
      <c r="J85" s="50"/>
      <c r="K85" s="226"/>
      <c r="L85" s="50"/>
      <c r="M85" s="50"/>
      <c r="N85" s="50"/>
      <c r="O85" s="50"/>
      <c r="P85" s="50"/>
      <c r="Q85" s="50"/>
      <c r="R85" s="50"/>
      <c r="S85" s="50"/>
      <c r="T85" s="50"/>
      <c r="U85" s="50"/>
      <c r="V85" s="50"/>
      <c r="W85" s="50"/>
      <c r="X85" s="50"/>
      <c r="Y85" s="50"/>
      <c r="Z85" s="50"/>
    </row>
    <row r="86" spans="1:26" ht="12" customHeight="1">
      <c r="A86" s="50"/>
      <c r="B86" s="227"/>
      <c r="C86" s="50"/>
      <c r="D86" s="50"/>
      <c r="E86" s="50"/>
      <c r="F86" s="50"/>
      <c r="G86" s="50"/>
      <c r="H86" s="226"/>
      <c r="I86" s="50"/>
      <c r="J86" s="50"/>
      <c r="K86" s="226"/>
      <c r="L86" s="50"/>
      <c r="M86" s="50"/>
      <c r="N86" s="50"/>
      <c r="O86" s="50"/>
      <c r="P86" s="50"/>
      <c r="Q86" s="50"/>
      <c r="R86" s="50"/>
      <c r="S86" s="50"/>
      <c r="T86" s="50"/>
      <c r="U86" s="50"/>
      <c r="V86" s="50"/>
      <c r="W86" s="50"/>
      <c r="X86" s="50"/>
      <c r="Y86" s="50"/>
      <c r="Z86" s="50"/>
    </row>
    <row r="87" spans="1:26" ht="12" customHeight="1">
      <c r="A87" s="50"/>
      <c r="B87" s="227"/>
      <c r="C87" s="50"/>
      <c r="D87" s="50"/>
      <c r="E87" s="50"/>
      <c r="F87" s="50"/>
      <c r="G87" s="50"/>
      <c r="H87" s="226"/>
      <c r="I87" s="50"/>
      <c r="J87" s="50"/>
      <c r="K87" s="226"/>
      <c r="L87" s="50"/>
      <c r="M87" s="50"/>
      <c r="N87" s="50"/>
      <c r="O87" s="50"/>
      <c r="P87" s="50"/>
      <c r="Q87" s="50"/>
      <c r="R87" s="50"/>
      <c r="S87" s="50"/>
      <c r="T87" s="50"/>
      <c r="U87" s="50"/>
      <c r="V87" s="50"/>
      <c r="W87" s="50"/>
      <c r="X87" s="50"/>
      <c r="Y87" s="50"/>
      <c r="Z87" s="50"/>
    </row>
    <row r="88" spans="1:26" ht="12" customHeight="1">
      <c r="A88" s="50"/>
      <c r="B88" s="227"/>
      <c r="C88" s="50"/>
      <c r="D88" s="50"/>
      <c r="E88" s="50"/>
      <c r="F88" s="50"/>
      <c r="G88" s="50"/>
      <c r="H88" s="226"/>
      <c r="I88" s="50"/>
      <c r="J88" s="50"/>
      <c r="K88" s="226"/>
      <c r="L88" s="50"/>
      <c r="M88" s="50"/>
      <c r="N88" s="50"/>
      <c r="O88" s="50"/>
      <c r="P88" s="50"/>
      <c r="Q88" s="50"/>
      <c r="R88" s="50"/>
      <c r="S88" s="50"/>
      <c r="T88" s="50"/>
      <c r="U88" s="50"/>
      <c r="V88" s="50"/>
      <c r="W88" s="50"/>
      <c r="X88" s="50"/>
      <c r="Y88" s="50"/>
      <c r="Z88" s="50"/>
    </row>
    <row r="89" spans="1:26" ht="12" customHeight="1">
      <c r="A89" s="50"/>
      <c r="B89" s="227"/>
      <c r="C89" s="50"/>
      <c r="D89" s="50"/>
      <c r="E89" s="50"/>
      <c r="F89" s="50"/>
      <c r="G89" s="50"/>
      <c r="H89" s="226"/>
      <c r="I89" s="50"/>
      <c r="J89" s="50"/>
      <c r="K89" s="226"/>
      <c r="L89" s="50"/>
      <c r="M89" s="50"/>
      <c r="N89" s="50"/>
      <c r="O89" s="50"/>
      <c r="P89" s="50"/>
      <c r="Q89" s="50"/>
      <c r="R89" s="50"/>
      <c r="S89" s="50"/>
      <c r="T89" s="50"/>
      <c r="U89" s="50"/>
      <c r="V89" s="50"/>
      <c r="W89" s="50"/>
      <c r="X89" s="50"/>
      <c r="Y89" s="50"/>
      <c r="Z89" s="50"/>
    </row>
    <row r="90" spans="1:26" ht="12" customHeight="1">
      <c r="A90" s="50"/>
      <c r="B90" s="227"/>
      <c r="C90" s="50"/>
      <c r="D90" s="50"/>
      <c r="E90" s="50"/>
      <c r="F90" s="50"/>
      <c r="G90" s="50"/>
      <c r="H90" s="226"/>
      <c r="I90" s="50"/>
      <c r="J90" s="50"/>
      <c r="K90" s="226"/>
      <c r="L90" s="50"/>
      <c r="M90" s="50"/>
      <c r="N90" s="50"/>
      <c r="O90" s="50"/>
      <c r="P90" s="50"/>
      <c r="Q90" s="50"/>
      <c r="R90" s="50"/>
      <c r="S90" s="50"/>
      <c r="T90" s="50"/>
      <c r="U90" s="50"/>
      <c r="V90" s="50"/>
      <c r="W90" s="50"/>
      <c r="X90" s="50"/>
      <c r="Y90" s="50"/>
      <c r="Z90" s="50"/>
    </row>
    <row r="91" spans="1:26" ht="12" customHeight="1">
      <c r="A91" s="50"/>
      <c r="B91" s="227"/>
      <c r="C91" s="50"/>
      <c r="D91" s="50"/>
      <c r="E91" s="50"/>
      <c r="F91" s="50"/>
      <c r="G91" s="50"/>
      <c r="H91" s="226"/>
      <c r="I91" s="50"/>
      <c r="J91" s="50"/>
      <c r="K91" s="226"/>
      <c r="L91" s="50"/>
      <c r="M91" s="50"/>
      <c r="N91" s="50"/>
      <c r="O91" s="50"/>
      <c r="P91" s="50"/>
      <c r="Q91" s="50"/>
      <c r="R91" s="50"/>
      <c r="S91" s="50"/>
      <c r="T91" s="50"/>
      <c r="U91" s="50"/>
      <c r="V91" s="50"/>
      <c r="W91" s="50"/>
      <c r="X91" s="50"/>
      <c r="Y91" s="50"/>
      <c r="Z91" s="50"/>
    </row>
    <row r="92" spans="1:26" ht="12" customHeight="1">
      <c r="A92" s="50"/>
      <c r="B92" s="227"/>
      <c r="C92" s="50"/>
      <c r="D92" s="50"/>
      <c r="E92" s="50"/>
      <c r="F92" s="50"/>
      <c r="G92" s="50"/>
      <c r="H92" s="226"/>
      <c r="I92" s="50"/>
      <c r="J92" s="50"/>
      <c r="K92" s="226"/>
      <c r="L92" s="50"/>
      <c r="M92" s="50"/>
      <c r="N92" s="50"/>
      <c r="O92" s="50"/>
      <c r="P92" s="50"/>
      <c r="Q92" s="50"/>
      <c r="R92" s="50"/>
      <c r="S92" s="50"/>
      <c r="T92" s="50"/>
      <c r="U92" s="50"/>
      <c r="V92" s="50"/>
      <c r="W92" s="50"/>
      <c r="X92" s="50"/>
      <c r="Y92" s="50"/>
      <c r="Z92" s="50"/>
    </row>
    <row r="93" spans="1:26" ht="12" customHeight="1">
      <c r="A93" s="50"/>
      <c r="B93" s="227"/>
      <c r="C93" s="50"/>
      <c r="D93" s="50"/>
      <c r="E93" s="50"/>
      <c r="F93" s="50"/>
      <c r="G93" s="50"/>
      <c r="H93" s="226"/>
      <c r="I93" s="50"/>
      <c r="J93" s="50"/>
      <c r="K93" s="226"/>
      <c r="L93" s="50"/>
      <c r="M93" s="50"/>
      <c r="N93" s="50"/>
      <c r="O93" s="50"/>
      <c r="P93" s="50"/>
      <c r="Q93" s="50"/>
      <c r="R93" s="50"/>
      <c r="S93" s="50"/>
      <c r="T93" s="50"/>
      <c r="U93" s="50"/>
      <c r="V93" s="50"/>
      <c r="W93" s="50"/>
      <c r="X93" s="50"/>
      <c r="Y93" s="50"/>
      <c r="Z93" s="50"/>
    </row>
    <row r="94" spans="1:26" ht="12" customHeight="1">
      <c r="A94" s="50"/>
      <c r="B94" s="227"/>
      <c r="C94" s="50"/>
      <c r="D94" s="50"/>
      <c r="E94" s="50"/>
      <c r="F94" s="50"/>
      <c r="G94" s="50"/>
      <c r="H94" s="226"/>
      <c r="I94" s="50"/>
      <c r="J94" s="50"/>
      <c r="K94" s="226"/>
      <c r="L94" s="50"/>
      <c r="M94" s="50"/>
      <c r="N94" s="50"/>
      <c r="O94" s="50"/>
      <c r="P94" s="50"/>
      <c r="Q94" s="50"/>
      <c r="R94" s="50"/>
      <c r="S94" s="50"/>
      <c r="T94" s="50"/>
      <c r="U94" s="50"/>
      <c r="V94" s="50"/>
      <c r="W94" s="50"/>
      <c r="X94" s="50"/>
      <c r="Y94" s="50"/>
      <c r="Z94" s="50"/>
    </row>
    <row r="95" spans="1:26" ht="12" customHeight="1">
      <c r="A95" s="50"/>
      <c r="B95" s="227"/>
      <c r="C95" s="50"/>
      <c r="D95" s="50"/>
      <c r="E95" s="50"/>
      <c r="F95" s="50"/>
      <c r="G95" s="50"/>
      <c r="H95" s="226"/>
      <c r="I95" s="50"/>
      <c r="J95" s="50"/>
      <c r="K95" s="226"/>
      <c r="L95" s="50"/>
      <c r="M95" s="50"/>
      <c r="N95" s="50"/>
      <c r="O95" s="50"/>
      <c r="P95" s="50"/>
      <c r="Q95" s="50"/>
      <c r="R95" s="50"/>
      <c r="S95" s="50"/>
      <c r="T95" s="50"/>
      <c r="U95" s="50"/>
      <c r="V95" s="50"/>
      <c r="W95" s="50"/>
      <c r="X95" s="50"/>
      <c r="Y95" s="50"/>
      <c r="Z95" s="50"/>
    </row>
    <row r="96" spans="1:26" ht="12" customHeight="1">
      <c r="A96" s="50"/>
      <c r="B96" s="227"/>
      <c r="C96" s="50"/>
      <c r="D96" s="50"/>
      <c r="E96" s="50"/>
      <c r="F96" s="50"/>
      <c r="G96" s="50"/>
      <c r="H96" s="226"/>
      <c r="I96" s="50"/>
      <c r="J96" s="50"/>
      <c r="K96" s="226"/>
      <c r="L96" s="50"/>
      <c r="M96" s="50"/>
      <c r="N96" s="50"/>
      <c r="O96" s="50"/>
      <c r="P96" s="50"/>
      <c r="Q96" s="50"/>
      <c r="R96" s="50"/>
      <c r="S96" s="50"/>
      <c r="T96" s="50"/>
      <c r="U96" s="50"/>
      <c r="V96" s="50"/>
      <c r="W96" s="50"/>
      <c r="X96" s="50"/>
      <c r="Y96" s="50"/>
      <c r="Z96" s="50"/>
    </row>
    <row r="97" spans="1:26" ht="12" customHeight="1">
      <c r="A97" s="50"/>
      <c r="B97" s="227"/>
      <c r="C97" s="50"/>
      <c r="D97" s="50"/>
      <c r="E97" s="50"/>
      <c r="F97" s="50"/>
      <c r="G97" s="50"/>
      <c r="H97" s="226"/>
      <c r="I97" s="50"/>
      <c r="J97" s="50"/>
      <c r="K97" s="226"/>
      <c r="L97" s="50"/>
      <c r="M97" s="50"/>
      <c r="N97" s="50"/>
      <c r="O97" s="50"/>
      <c r="P97" s="50"/>
      <c r="Q97" s="50"/>
      <c r="R97" s="50"/>
      <c r="S97" s="50"/>
      <c r="T97" s="50"/>
      <c r="U97" s="50"/>
      <c r="V97" s="50"/>
      <c r="W97" s="50"/>
      <c r="X97" s="50"/>
      <c r="Y97" s="50"/>
      <c r="Z97" s="50"/>
    </row>
    <row r="98" spans="1:26" ht="12" customHeight="1">
      <c r="A98" s="50"/>
      <c r="B98" s="227"/>
      <c r="C98" s="50"/>
      <c r="D98" s="50"/>
      <c r="E98" s="50"/>
      <c r="F98" s="50"/>
      <c r="G98" s="50"/>
      <c r="H98" s="226"/>
      <c r="I98" s="50"/>
      <c r="J98" s="50"/>
      <c r="K98" s="226"/>
      <c r="L98" s="50"/>
      <c r="M98" s="50"/>
      <c r="N98" s="50"/>
      <c r="O98" s="50"/>
      <c r="P98" s="50"/>
      <c r="Q98" s="50"/>
      <c r="R98" s="50"/>
      <c r="S98" s="50"/>
      <c r="T98" s="50"/>
      <c r="U98" s="50"/>
      <c r="V98" s="50"/>
      <c r="W98" s="50"/>
      <c r="X98" s="50"/>
      <c r="Y98" s="50"/>
      <c r="Z98" s="50"/>
    </row>
    <row r="99" spans="1:26" ht="12" customHeight="1">
      <c r="A99" s="50"/>
      <c r="B99" s="227"/>
      <c r="C99" s="50"/>
      <c r="D99" s="50"/>
      <c r="E99" s="50"/>
      <c r="F99" s="50"/>
      <c r="G99" s="50"/>
      <c r="H99" s="226"/>
      <c r="I99" s="50"/>
      <c r="J99" s="50"/>
      <c r="K99" s="226"/>
      <c r="L99" s="50"/>
      <c r="M99" s="50"/>
      <c r="N99" s="50"/>
      <c r="O99" s="50"/>
      <c r="P99" s="50"/>
      <c r="Q99" s="50"/>
      <c r="R99" s="50"/>
      <c r="S99" s="50"/>
      <c r="T99" s="50"/>
      <c r="U99" s="50"/>
      <c r="V99" s="50"/>
      <c r="W99" s="50"/>
      <c r="X99" s="50"/>
      <c r="Y99" s="50"/>
      <c r="Z99" s="50"/>
    </row>
    <row r="100" spans="1:26" ht="12" customHeight="1">
      <c r="A100" s="50"/>
      <c r="B100" s="227"/>
      <c r="C100" s="50"/>
      <c r="D100" s="50"/>
      <c r="E100" s="50"/>
      <c r="F100" s="50"/>
      <c r="G100" s="50"/>
      <c r="H100" s="226"/>
      <c r="I100" s="50"/>
      <c r="J100" s="50"/>
      <c r="K100" s="226"/>
      <c r="L100" s="50"/>
      <c r="M100" s="50"/>
      <c r="N100" s="50"/>
      <c r="O100" s="50"/>
      <c r="P100" s="50"/>
      <c r="Q100" s="50"/>
      <c r="R100" s="50"/>
      <c r="S100" s="50"/>
      <c r="T100" s="50"/>
      <c r="U100" s="50"/>
      <c r="V100" s="50"/>
      <c r="W100" s="50"/>
      <c r="X100" s="50"/>
      <c r="Y100" s="50"/>
      <c r="Z100" s="50"/>
    </row>
    <row r="101" spans="1:26" ht="12" customHeight="1">
      <c r="A101" s="50"/>
      <c r="B101" s="227"/>
      <c r="C101" s="50"/>
      <c r="D101" s="50"/>
      <c r="E101" s="50"/>
      <c r="F101" s="50"/>
      <c r="G101" s="50"/>
      <c r="H101" s="226"/>
      <c r="I101" s="50"/>
      <c r="J101" s="50"/>
      <c r="K101" s="226"/>
      <c r="L101" s="50"/>
      <c r="M101" s="50"/>
      <c r="N101" s="50"/>
      <c r="O101" s="50"/>
      <c r="P101" s="50"/>
      <c r="Q101" s="50"/>
      <c r="R101" s="50"/>
      <c r="S101" s="50"/>
      <c r="T101" s="50"/>
      <c r="U101" s="50"/>
      <c r="V101" s="50"/>
      <c r="W101" s="50"/>
      <c r="X101" s="50"/>
      <c r="Y101" s="50"/>
      <c r="Z101" s="50"/>
    </row>
    <row r="102" spans="1:26" ht="12" customHeight="1">
      <c r="A102" s="50"/>
      <c r="B102" s="227"/>
      <c r="C102" s="50"/>
      <c r="D102" s="50"/>
      <c r="E102" s="50"/>
      <c r="F102" s="50"/>
      <c r="G102" s="50"/>
      <c r="H102" s="226"/>
      <c r="I102" s="50"/>
      <c r="J102" s="50"/>
      <c r="K102" s="226"/>
      <c r="L102" s="50"/>
      <c r="M102" s="50"/>
      <c r="N102" s="50"/>
      <c r="O102" s="50"/>
      <c r="P102" s="50"/>
      <c r="Q102" s="50"/>
      <c r="R102" s="50"/>
      <c r="S102" s="50"/>
      <c r="T102" s="50"/>
      <c r="U102" s="50"/>
      <c r="V102" s="50"/>
      <c r="W102" s="50"/>
      <c r="X102" s="50"/>
      <c r="Y102" s="50"/>
      <c r="Z102" s="50"/>
    </row>
    <row r="103" spans="1:26" ht="12" customHeight="1">
      <c r="A103" s="50"/>
      <c r="B103" s="227"/>
      <c r="C103" s="50"/>
      <c r="D103" s="50"/>
      <c r="E103" s="50"/>
      <c r="F103" s="50"/>
      <c r="G103" s="50"/>
      <c r="H103" s="226"/>
      <c r="I103" s="50"/>
      <c r="J103" s="50"/>
      <c r="K103" s="226"/>
      <c r="L103" s="50"/>
      <c r="M103" s="50"/>
      <c r="N103" s="50"/>
      <c r="O103" s="50"/>
      <c r="P103" s="50"/>
      <c r="Q103" s="50"/>
      <c r="R103" s="50"/>
      <c r="S103" s="50"/>
      <c r="T103" s="50"/>
      <c r="U103" s="50"/>
      <c r="V103" s="50"/>
      <c r="W103" s="50"/>
      <c r="X103" s="50"/>
      <c r="Y103" s="50"/>
      <c r="Z103" s="50"/>
    </row>
    <row r="104" spans="1:26" ht="12" customHeight="1">
      <c r="A104" s="50"/>
      <c r="B104" s="227"/>
      <c r="C104" s="50"/>
      <c r="D104" s="50"/>
      <c r="E104" s="50"/>
      <c r="F104" s="50"/>
      <c r="G104" s="50"/>
      <c r="H104" s="226"/>
      <c r="I104" s="50"/>
      <c r="J104" s="50"/>
      <c r="K104" s="226"/>
      <c r="L104" s="50"/>
      <c r="M104" s="50"/>
      <c r="N104" s="50"/>
      <c r="O104" s="50"/>
      <c r="P104" s="50"/>
      <c r="Q104" s="50"/>
      <c r="R104" s="50"/>
      <c r="S104" s="50"/>
      <c r="T104" s="50"/>
      <c r="U104" s="50"/>
      <c r="V104" s="50"/>
      <c r="W104" s="50"/>
      <c r="X104" s="50"/>
      <c r="Y104" s="50"/>
      <c r="Z104" s="50"/>
    </row>
    <row r="105" spans="1:26" ht="12" customHeight="1">
      <c r="A105" s="50"/>
      <c r="B105" s="227"/>
      <c r="C105" s="50"/>
      <c r="D105" s="50"/>
      <c r="E105" s="50"/>
      <c r="F105" s="50"/>
      <c r="G105" s="50"/>
      <c r="H105" s="226"/>
      <c r="I105" s="50"/>
      <c r="J105" s="50"/>
      <c r="K105" s="226"/>
      <c r="L105" s="50"/>
      <c r="M105" s="50"/>
      <c r="N105" s="50"/>
      <c r="O105" s="50"/>
      <c r="P105" s="50"/>
      <c r="Q105" s="50"/>
      <c r="R105" s="50"/>
      <c r="S105" s="50"/>
      <c r="T105" s="50"/>
      <c r="U105" s="50"/>
      <c r="V105" s="50"/>
      <c r="W105" s="50"/>
      <c r="X105" s="50"/>
      <c r="Y105" s="50"/>
      <c r="Z105" s="50"/>
    </row>
    <row r="106" spans="1:26" ht="12" customHeight="1">
      <c r="A106" s="50"/>
      <c r="B106" s="227"/>
      <c r="C106" s="50"/>
      <c r="D106" s="50"/>
      <c r="E106" s="50"/>
      <c r="F106" s="50"/>
      <c r="G106" s="50"/>
      <c r="H106" s="226"/>
      <c r="I106" s="50"/>
      <c r="J106" s="50"/>
      <c r="K106" s="226"/>
      <c r="L106" s="50"/>
      <c r="M106" s="50"/>
      <c r="N106" s="50"/>
      <c r="O106" s="50"/>
      <c r="P106" s="50"/>
      <c r="Q106" s="50"/>
      <c r="R106" s="50"/>
      <c r="S106" s="50"/>
      <c r="T106" s="50"/>
      <c r="U106" s="50"/>
      <c r="V106" s="50"/>
      <c r="W106" s="50"/>
      <c r="X106" s="50"/>
      <c r="Y106" s="50"/>
      <c r="Z106" s="50"/>
    </row>
    <row r="107" spans="1:26" ht="12" customHeight="1">
      <c r="A107" s="50"/>
      <c r="B107" s="227"/>
      <c r="C107" s="50"/>
      <c r="D107" s="50"/>
      <c r="E107" s="50"/>
      <c r="F107" s="50"/>
      <c r="G107" s="50"/>
      <c r="H107" s="226"/>
      <c r="I107" s="50"/>
      <c r="J107" s="50"/>
      <c r="K107" s="226"/>
      <c r="L107" s="50"/>
      <c r="M107" s="50"/>
      <c r="N107" s="50"/>
      <c r="O107" s="50"/>
      <c r="P107" s="50"/>
      <c r="Q107" s="50"/>
      <c r="R107" s="50"/>
      <c r="S107" s="50"/>
      <c r="T107" s="50"/>
      <c r="U107" s="50"/>
      <c r="V107" s="50"/>
      <c r="W107" s="50"/>
      <c r="X107" s="50"/>
      <c r="Y107" s="50"/>
      <c r="Z107" s="50"/>
    </row>
    <row r="108" spans="1:26" ht="12" customHeight="1">
      <c r="A108" s="50"/>
      <c r="B108" s="227"/>
      <c r="C108" s="50"/>
      <c r="D108" s="50"/>
      <c r="E108" s="50"/>
      <c r="F108" s="50"/>
      <c r="G108" s="50"/>
      <c r="H108" s="226"/>
      <c r="I108" s="50"/>
      <c r="J108" s="50"/>
      <c r="K108" s="226"/>
      <c r="L108" s="50"/>
      <c r="M108" s="50"/>
      <c r="N108" s="50"/>
      <c r="O108" s="50"/>
      <c r="P108" s="50"/>
      <c r="Q108" s="50"/>
      <c r="R108" s="50"/>
      <c r="S108" s="50"/>
      <c r="T108" s="50"/>
      <c r="U108" s="50"/>
      <c r="V108" s="50"/>
      <c r="W108" s="50"/>
      <c r="X108" s="50"/>
      <c r="Y108" s="50"/>
      <c r="Z108" s="50"/>
    </row>
    <row r="109" spans="1:26" ht="12" customHeight="1">
      <c r="A109" s="50"/>
      <c r="B109" s="227"/>
      <c r="C109" s="50"/>
      <c r="D109" s="50"/>
      <c r="E109" s="50"/>
      <c r="F109" s="50"/>
      <c r="G109" s="50"/>
      <c r="H109" s="226"/>
      <c r="I109" s="50"/>
      <c r="J109" s="50"/>
      <c r="K109" s="226"/>
      <c r="L109" s="50"/>
      <c r="M109" s="50"/>
      <c r="N109" s="50"/>
      <c r="O109" s="50"/>
      <c r="P109" s="50"/>
      <c r="Q109" s="50"/>
      <c r="R109" s="50"/>
      <c r="S109" s="50"/>
      <c r="T109" s="50"/>
      <c r="U109" s="50"/>
      <c r="V109" s="50"/>
      <c r="W109" s="50"/>
      <c r="X109" s="50"/>
      <c r="Y109" s="50"/>
      <c r="Z109" s="50"/>
    </row>
    <row r="110" spans="1:26" ht="12" customHeight="1">
      <c r="A110" s="50"/>
      <c r="B110" s="227"/>
      <c r="C110" s="50"/>
      <c r="D110" s="50"/>
      <c r="E110" s="50"/>
      <c r="F110" s="50"/>
      <c r="G110" s="50"/>
      <c r="H110" s="226"/>
      <c r="I110" s="50"/>
      <c r="J110" s="50"/>
      <c r="K110" s="226"/>
      <c r="L110" s="50"/>
      <c r="M110" s="50"/>
      <c r="N110" s="50"/>
      <c r="O110" s="50"/>
      <c r="P110" s="50"/>
      <c r="Q110" s="50"/>
      <c r="R110" s="50"/>
      <c r="S110" s="50"/>
      <c r="T110" s="50"/>
      <c r="U110" s="50"/>
      <c r="V110" s="50"/>
      <c r="W110" s="50"/>
      <c r="X110" s="50"/>
      <c r="Y110" s="50"/>
      <c r="Z110" s="50"/>
    </row>
    <row r="111" spans="1:26" ht="12" customHeight="1">
      <c r="A111" s="50"/>
      <c r="B111" s="227"/>
      <c r="C111" s="50"/>
      <c r="D111" s="50"/>
      <c r="E111" s="50"/>
      <c r="F111" s="50"/>
      <c r="G111" s="50"/>
      <c r="H111" s="226"/>
      <c r="I111" s="50"/>
      <c r="J111" s="50"/>
      <c r="K111" s="226"/>
      <c r="L111" s="50"/>
      <c r="M111" s="50"/>
      <c r="N111" s="50"/>
      <c r="O111" s="50"/>
      <c r="P111" s="50"/>
      <c r="Q111" s="50"/>
      <c r="R111" s="50"/>
      <c r="S111" s="50"/>
      <c r="T111" s="50"/>
      <c r="U111" s="50"/>
      <c r="V111" s="50"/>
      <c r="W111" s="50"/>
      <c r="X111" s="50"/>
      <c r="Y111" s="50"/>
      <c r="Z111" s="50"/>
    </row>
    <row r="112" spans="1:26" ht="12" customHeight="1">
      <c r="A112" s="50"/>
      <c r="B112" s="227"/>
      <c r="C112" s="50"/>
      <c r="D112" s="50"/>
      <c r="E112" s="50"/>
      <c r="F112" s="50"/>
      <c r="G112" s="50"/>
      <c r="H112" s="226"/>
      <c r="I112" s="50"/>
      <c r="J112" s="50"/>
      <c r="K112" s="226"/>
      <c r="L112" s="50"/>
      <c r="M112" s="50"/>
      <c r="N112" s="50"/>
      <c r="O112" s="50"/>
      <c r="P112" s="50"/>
      <c r="Q112" s="50"/>
      <c r="R112" s="50"/>
      <c r="S112" s="50"/>
      <c r="T112" s="50"/>
      <c r="U112" s="50"/>
      <c r="V112" s="50"/>
      <c r="W112" s="50"/>
      <c r="X112" s="50"/>
      <c r="Y112" s="50"/>
      <c r="Z112" s="50"/>
    </row>
    <row r="113" spans="1:26" ht="12" customHeight="1">
      <c r="A113" s="50"/>
      <c r="B113" s="227"/>
      <c r="C113" s="50"/>
      <c r="D113" s="50"/>
      <c r="E113" s="50"/>
      <c r="F113" s="50"/>
      <c r="G113" s="50"/>
      <c r="H113" s="226"/>
      <c r="I113" s="50"/>
      <c r="J113" s="50"/>
      <c r="K113" s="226"/>
      <c r="L113" s="50"/>
      <c r="M113" s="50"/>
      <c r="N113" s="50"/>
      <c r="O113" s="50"/>
      <c r="P113" s="50"/>
      <c r="Q113" s="50"/>
      <c r="R113" s="50"/>
      <c r="S113" s="50"/>
      <c r="T113" s="50"/>
      <c r="U113" s="50"/>
      <c r="V113" s="50"/>
      <c r="W113" s="50"/>
      <c r="X113" s="50"/>
      <c r="Y113" s="50"/>
      <c r="Z113" s="50"/>
    </row>
    <row r="114" spans="1:26" ht="12" customHeight="1">
      <c r="A114" s="50"/>
      <c r="B114" s="227"/>
      <c r="C114" s="50"/>
      <c r="D114" s="50"/>
      <c r="E114" s="50"/>
      <c r="F114" s="50"/>
      <c r="G114" s="50"/>
      <c r="H114" s="226"/>
      <c r="I114" s="50"/>
      <c r="J114" s="50"/>
      <c r="K114" s="226"/>
      <c r="L114" s="50"/>
      <c r="M114" s="50"/>
      <c r="N114" s="50"/>
      <c r="O114" s="50"/>
      <c r="P114" s="50"/>
      <c r="Q114" s="50"/>
      <c r="R114" s="50"/>
      <c r="S114" s="50"/>
      <c r="T114" s="50"/>
      <c r="U114" s="50"/>
      <c r="V114" s="50"/>
      <c r="W114" s="50"/>
      <c r="X114" s="50"/>
      <c r="Y114" s="50"/>
      <c r="Z114" s="50"/>
    </row>
    <row r="115" spans="1:26" ht="12" customHeight="1">
      <c r="A115" s="50"/>
      <c r="B115" s="227"/>
      <c r="C115" s="50"/>
      <c r="D115" s="50"/>
      <c r="E115" s="50"/>
      <c r="F115" s="50"/>
      <c r="G115" s="50"/>
      <c r="H115" s="226"/>
      <c r="I115" s="50"/>
      <c r="J115" s="50"/>
      <c r="K115" s="226"/>
      <c r="L115" s="50"/>
      <c r="M115" s="50"/>
      <c r="N115" s="50"/>
      <c r="O115" s="50"/>
      <c r="P115" s="50"/>
      <c r="Q115" s="50"/>
      <c r="R115" s="50"/>
      <c r="S115" s="50"/>
      <c r="T115" s="50"/>
      <c r="U115" s="50"/>
      <c r="V115" s="50"/>
      <c r="W115" s="50"/>
      <c r="X115" s="50"/>
      <c r="Y115" s="50"/>
      <c r="Z115" s="50"/>
    </row>
    <row r="116" spans="1:26" ht="12" customHeight="1">
      <c r="A116" s="50"/>
      <c r="B116" s="227"/>
      <c r="C116" s="50"/>
      <c r="D116" s="50"/>
      <c r="E116" s="50"/>
      <c r="F116" s="50"/>
      <c r="G116" s="50"/>
      <c r="H116" s="226"/>
      <c r="I116" s="50"/>
      <c r="J116" s="50"/>
      <c r="K116" s="226"/>
      <c r="L116" s="50"/>
      <c r="M116" s="50"/>
      <c r="N116" s="50"/>
      <c r="O116" s="50"/>
      <c r="P116" s="50"/>
      <c r="Q116" s="50"/>
      <c r="R116" s="50"/>
      <c r="S116" s="50"/>
      <c r="T116" s="50"/>
      <c r="U116" s="50"/>
      <c r="V116" s="50"/>
      <c r="W116" s="50"/>
      <c r="X116" s="50"/>
      <c r="Y116" s="50"/>
      <c r="Z116" s="50"/>
    </row>
    <row r="117" spans="1:26" ht="12" customHeight="1">
      <c r="A117" s="50"/>
      <c r="B117" s="227"/>
      <c r="C117" s="50"/>
      <c r="D117" s="50"/>
      <c r="E117" s="50"/>
      <c r="F117" s="50"/>
      <c r="G117" s="50"/>
      <c r="H117" s="226"/>
      <c r="I117" s="50"/>
      <c r="J117" s="50"/>
      <c r="K117" s="226"/>
      <c r="L117" s="50"/>
      <c r="M117" s="50"/>
      <c r="N117" s="50"/>
      <c r="O117" s="50"/>
      <c r="P117" s="50"/>
      <c r="Q117" s="50"/>
      <c r="R117" s="50"/>
      <c r="S117" s="50"/>
      <c r="T117" s="50"/>
      <c r="U117" s="50"/>
      <c r="V117" s="50"/>
      <c r="W117" s="50"/>
      <c r="X117" s="50"/>
      <c r="Y117" s="50"/>
      <c r="Z117" s="50"/>
    </row>
    <row r="118" spans="1:26" ht="12" customHeight="1">
      <c r="A118" s="50"/>
      <c r="B118" s="227"/>
      <c r="C118" s="50"/>
      <c r="D118" s="50"/>
      <c r="E118" s="50"/>
      <c r="F118" s="50"/>
      <c r="G118" s="50"/>
      <c r="H118" s="226"/>
      <c r="I118" s="50"/>
      <c r="J118" s="50"/>
      <c r="K118" s="226"/>
      <c r="L118" s="50"/>
      <c r="M118" s="50"/>
      <c r="N118" s="50"/>
      <c r="O118" s="50"/>
      <c r="P118" s="50"/>
      <c r="Q118" s="50"/>
      <c r="R118" s="50"/>
      <c r="S118" s="50"/>
      <c r="T118" s="50"/>
      <c r="U118" s="50"/>
      <c r="V118" s="50"/>
      <c r="W118" s="50"/>
      <c r="X118" s="50"/>
      <c r="Y118" s="50"/>
      <c r="Z118" s="50"/>
    </row>
    <row r="119" spans="1:26" ht="12" customHeight="1">
      <c r="A119" s="50"/>
      <c r="B119" s="227"/>
      <c r="C119" s="50"/>
      <c r="D119" s="50"/>
      <c r="E119" s="50"/>
      <c r="F119" s="50"/>
      <c r="G119" s="50"/>
      <c r="H119" s="226"/>
      <c r="I119" s="50"/>
      <c r="J119" s="50"/>
      <c r="K119" s="226"/>
      <c r="L119" s="50"/>
      <c r="M119" s="50"/>
      <c r="N119" s="50"/>
      <c r="O119" s="50"/>
      <c r="P119" s="50"/>
      <c r="Q119" s="50"/>
      <c r="R119" s="50"/>
      <c r="S119" s="50"/>
      <c r="T119" s="50"/>
      <c r="U119" s="50"/>
      <c r="V119" s="50"/>
      <c r="W119" s="50"/>
      <c r="X119" s="50"/>
      <c r="Y119" s="50"/>
      <c r="Z119" s="50"/>
    </row>
    <row r="120" spans="1:26" ht="12" customHeight="1">
      <c r="A120" s="50"/>
      <c r="B120" s="227"/>
      <c r="C120" s="50"/>
      <c r="D120" s="50"/>
      <c r="E120" s="50"/>
      <c r="F120" s="50"/>
      <c r="G120" s="50"/>
      <c r="H120" s="226"/>
      <c r="I120" s="50"/>
      <c r="J120" s="50"/>
      <c r="K120" s="226"/>
      <c r="L120" s="50"/>
      <c r="M120" s="50"/>
      <c r="N120" s="50"/>
      <c r="O120" s="50"/>
      <c r="P120" s="50"/>
      <c r="Q120" s="50"/>
      <c r="R120" s="50"/>
      <c r="S120" s="50"/>
      <c r="T120" s="50"/>
      <c r="U120" s="50"/>
      <c r="V120" s="50"/>
      <c r="W120" s="50"/>
      <c r="X120" s="50"/>
      <c r="Y120" s="50"/>
      <c r="Z120" s="50"/>
    </row>
    <row r="121" spans="1:26" ht="12" customHeight="1">
      <c r="A121" s="50"/>
      <c r="B121" s="227"/>
      <c r="C121" s="50"/>
      <c r="D121" s="50"/>
      <c r="E121" s="50"/>
      <c r="F121" s="50"/>
      <c r="G121" s="50"/>
      <c r="H121" s="226"/>
      <c r="I121" s="50"/>
      <c r="J121" s="50"/>
      <c r="K121" s="226"/>
      <c r="L121" s="50"/>
      <c r="M121" s="50"/>
      <c r="N121" s="50"/>
      <c r="O121" s="50"/>
      <c r="P121" s="50"/>
      <c r="Q121" s="50"/>
      <c r="R121" s="50"/>
      <c r="S121" s="50"/>
      <c r="T121" s="50"/>
      <c r="U121" s="50"/>
      <c r="V121" s="50"/>
      <c r="W121" s="50"/>
      <c r="X121" s="50"/>
      <c r="Y121" s="50"/>
      <c r="Z121" s="50"/>
    </row>
    <row r="122" spans="1:26" ht="12" customHeight="1">
      <c r="A122" s="50"/>
      <c r="B122" s="227"/>
      <c r="C122" s="50"/>
      <c r="D122" s="50"/>
      <c r="E122" s="50"/>
      <c r="F122" s="50"/>
      <c r="G122" s="50"/>
      <c r="H122" s="226"/>
      <c r="I122" s="50"/>
      <c r="J122" s="50"/>
      <c r="K122" s="226"/>
      <c r="L122" s="50"/>
      <c r="M122" s="50"/>
      <c r="N122" s="50"/>
      <c r="O122" s="50"/>
      <c r="P122" s="50"/>
      <c r="Q122" s="50"/>
      <c r="R122" s="50"/>
      <c r="S122" s="50"/>
      <c r="T122" s="50"/>
      <c r="U122" s="50"/>
      <c r="V122" s="50"/>
      <c r="W122" s="50"/>
      <c r="X122" s="50"/>
      <c r="Y122" s="50"/>
      <c r="Z122" s="50"/>
    </row>
    <row r="123" spans="1:26" ht="12" customHeight="1">
      <c r="A123" s="50"/>
      <c r="B123" s="227"/>
      <c r="C123" s="50"/>
      <c r="D123" s="50"/>
      <c r="E123" s="50"/>
      <c r="F123" s="50"/>
      <c r="G123" s="50"/>
      <c r="H123" s="226"/>
      <c r="I123" s="50"/>
      <c r="J123" s="50"/>
      <c r="K123" s="226"/>
      <c r="L123" s="50"/>
      <c r="M123" s="50"/>
      <c r="N123" s="50"/>
      <c r="O123" s="50"/>
      <c r="P123" s="50"/>
      <c r="Q123" s="50"/>
      <c r="R123" s="50"/>
      <c r="S123" s="50"/>
      <c r="T123" s="50"/>
      <c r="U123" s="50"/>
      <c r="V123" s="50"/>
      <c r="W123" s="50"/>
      <c r="X123" s="50"/>
      <c r="Y123" s="50"/>
      <c r="Z123" s="50"/>
    </row>
    <row r="124" spans="1:26" ht="12" customHeight="1">
      <c r="A124" s="50"/>
      <c r="B124" s="227"/>
      <c r="C124" s="50"/>
      <c r="D124" s="50"/>
      <c r="E124" s="50"/>
      <c r="F124" s="50"/>
      <c r="G124" s="50"/>
      <c r="H124" s="226"/>
      <c r="I124" s="50"/>
      <c r="J124" s="50"/>
      <c r="K124" s="226"/>
      <c r="L124" s="50"/>
      <c r="M124" s="50"/>
      <c r="N124" s="50"/>
      <c r="O124" s="50"/>
      <c r="P124" s="50"/>
      <c r="Q124" s="50"/>
      <c r="R124" s="50"/>
      <c r="S124" s="50"/>
      <c r="T124" s="50"/>
      <c r="U124" s="50"/>
      <c r="V124" s="50"/>
      <c r="W124" s="50"/>
      <c r="X124" s="50"/>
      <c r="Y124" s="50"/>
      <c r="Z124" s="50"/>
    </row>
    <row r="125" spans="1:26" ht="12" customHeight="1">
      <c r="A125" s="50"/>
      <c r="B125" s="227"/>
      <c r="C125" s="50"/>
      <c r="D125" s="50"/>
      <c r="E125" s="50"/>
      <c r="F125" s="50"/>
      <c r="G125" s="50"/>
      <c r="H125" s="226"/>
      <c r="I125" s="50"/>
      <c r="J125" s="50"/>
      <c r="K125" s="226"/>
      <c r="L125" s="50"/>
      <c r="M125" s="50"/>
      <c r="N125" s="50"/>
      <c r="O125" s="50"/>
      <c r="P125" s="50"/>
      <c r="Q125" s="50"/>
      <c r="R125" s="50"/>
      <c r="S125" s="50"/>
      <c r="T125" s="50"/>
      <c r="U125" s="50"/>
      <c r="V125" s="50"/>
      <c r="W125" s="50"/>
      <c r="X125" s="50"/>
      <c r="Y125" s="50"/>
      <c r="Z125" s="50"/>
    </row>
    <row r="126" spans="1:26" ht="12" customHeight="1">
      <c r="A126" s="50"/>
      <c r="B126" s="227"/>
      <c r="C126" s="50"/>
      <c r="D126" s="50"/>
      <c r="E126" s="50"/>
      <c r="F126" s="50"/>
      <c r="G126" s="50"/>
      <c r="H126" s="226"/>
      <c r="I126" s="50"/>
      <c r="J126" s="50"/>
      <c r="K126" s="226"/>
      <c r="L126" s="50"/>
      <c r="M126" s="50"/>
      <c r="N126" s="50"/>
      <c r="O126" s="50"/>
      <c r="P126" s="50"/>
      <c r="Q126" s="50"/>
      <c r="R126" s="50"/>
      <c r="S126" s="50"/>
      <c r="T126" s="50"/>
      <c r="U126" s="50"/>
      <c r="V126" s="50"/>
      <c r="W126" s="50"/>
      <c r="X126" s="50"/>
      <c r="Y126" s="50"/>
      <c r="Z126" s="50"/>
    </row>
    <row r="127" spans="1:26" ht="12" customHeight="1">
      <c r="A127" s="50"/>
      <c r="B127" s="227"/>
      <c r="C127" s="50"/>
      <c r="D127" s="50"/>
      <c r="E127" s="50"/>
      <c r="F127" s="50"/>
      <c r="G127" s="50"/>
      <c r="H127" s="226"/>
      <c r="I127" s="50"/>
      <c r="J127" s="50"/>
      <c r="K127" s="226"/>
      <c r="L127" s="50"/>
      <c r="M127" s="50"/>
      <c r="N127" s="50"/>
      <c r="O127" s="50"/>
      <c r="P127" s="50"/>
      <c r="Q127" s="50"/>
      <c r="R127" s="50"/>
      <c r="S127" s="50"/>
      <c r="T127" s="50"/>
      <c r="U127" s="50"/>
      <c r="V127" s="50"/>
      <c r="W127" s="50"/>
      <c r="X127" s="50"/>
      <c r="Y127" s="50"/>
      <c r="Z127" s="50"/>
    </row>
    <row r="128" spans="1:26" ht="12" customHeight="1">
      <c r="A128" s="50"/>
      <c r="B128" s="227"/>
      <c r="C128" s="50"/>
      <c r="D128" s="50"/>
      <c r="E128" s="50"/>
      <c r="F128" s="50"/>
      <c r="G128" s="50"/>
      <c r="H128" s="226"/>
      <c r="I128" s="50"/>
      <c r="J128" s="50"/>
      <c r="K128" s="226"/>
      <c r="L128" s="50"/>
      <c r="M128" s="50"/>
      <c r="N128" s="50"/>
      <c r="O128" s="50"/>
      <c r="P128" s="50"/>
      <c r="Q128" s="50"/>
      <c r="R128" s="50"/>
      <c r="S128" s="50"/>
      <c r="T128" s="50"/>
      <c r="U128" s="50"/>
      <c r="V128" s="50"/>
      <c r="W128" s="50"/>
      <c r="X128" s="50"/>
      <c r="Y128" s="50"/>
      <c r="Z128" s="50"/>
    </row>
    <row r="129" spans="1:26" ht="12" customHeight="1">
      <c r="A129" s="50"/>
      <c r="B129" s="227"/>
      <c r="C129" s="50"/>
      <c r="D129" s="50"/>
      <c r="E129" s="50"/>
      <c r="F129" s="50"/>
      <c r="G129" s="50"/>
      <c r="H129" s="226"/>
      <c r="I129" s="50"/>
      <c r="J129" s="50"/>
      <c r="K129" s="226"/>
      <c r="L129" s="50"/>
      <c r="M129" s="50"/>
      <c r="N129" s="50"/>
      <c r="O129" s="50"/>
      <c r="P129" s="50"/>
      <c r="Q129" s="50"/>
      <c r="R129" s="50"/>
      <c r="S129" s="50"/>
      <c r="T129" s="50"/>
      <c r="U129" s="50"/>
      <c r="V129" s="50"/>
      <c r="W129" s="50"/>
      <c r="X129" s="50"/>
      <c r="Y129" s="50"/>
      <c r="Z129" s="50"/>
    </row>
    <row r="130" spans="1:26" ht="12" customHeight="1">
      <c r="A130" s="50"/>
      <c r="B130" s="227"/>
      <c r="C130" s="50"/>
      <c r="D130" s="50"/>
      <c r="E130" s="50"/>
      <c r="F130" s="50"/>
      <c r="G130" s="50"/>
      <c r="H130" s="226"/>
      <c r="I130" s="50"/>
      <c r="J130" s="50"/>
      <c r="K130" s="226"/>
      <c r="L130" s="50"/>
      <c r="M130" s="50"/>
      <c r="N130" s="50"/>
      <c r="O130" s="50"/>
      <c r="P130" s="50"/>
      <c r="Q130" s="50"/>
      <c r="R130" s="50"/>
      <c r="S130" s="50"/>
      <c r="T130" s="50"/>
      <c r="U130" s="50"/>
      <c r="V130" s="50"/>
      <c r="W130" s="50"/>
      <c r="X130" s="50"/>
      <c r="Y130" s="50"/>
      <c r="Z130" s="50"/>
    </row>
    <row r="131" spans="1:26" ht="12" customHeight="1">
      <c r="A131" s="50"/>
      <c r="B131" s="227"/>
      <c r="C131" s="50"/>
      <c r="D131" s="50"/>
      <c r="E131" s="50"/>
      <c r="F131" s="50"/>
      <c r="G131" s="50"/>
      <c r="H131" s="226"/>
      <c r="I131" s="50"/>
      <c r="J131" s="50"/>
      <c r="K131" s="226"/>
      <c r="L131" s="50"/>
      <c r="M131" s="50"/>
      <c r="N131" s="50"/>
      <c r="O131" s="50"/>
      <c r="P131" s="50"/>
      <c r="Q131" s="50"/>
      <c r="R131" s="50"/>
      <c r="S131" s="50"/>
      <c r="T131" s="50"/>
      <c r="U131" s="50"/>
      <c r="V131" s="50"/>
      <c r="W131" s="50"/>
      <c r="X131" s="50"/>
      <c r="Y131" s="50"/>
      <c r="Z131" s="50"/>
    </row>
    <row r="132" spans="1:26" ht="12" customHeight="1">
      <c r="A132" s="50"/>
      <c r="B132" s="227"/>
      <c r="C132" s="50"/>
      <c r="D132" s="50"/>
      <c r="E132" s="50"/>
      <c r="F132" s="50"/>
      <c r="G132" s="50"/>
      <c r="H132" s="226"/>
      <c r="I132" s="50"/>
      <c r="J132" s="50"/>
      <c r="K132" s="226"/>
      <c r="L132" s="50"/>
      <c r="M132" s="50"/>
      <c r="N132" s="50"/>
      <c r="O132" s="50"/>
      <c r="P132" s="50"/>
      <c r="Q132" s="50"/>
      <c r="R132" s="50"/>
      <c r="S132" s="50"/>
      <c r="T132" s="50"/>
      <c r="U132" s="50"/>
      <c r="V132" s="50"/>
      <c r="W132" s="50"/>
      <c r="X132" s="50"/>
      <c r="Y132" s="50"/>
      <c r="Z132" s="50"/>
    </row>
    <row r="133" spans="1:26" ht="12" customHeight="1">
      <c r="A133" s="50"/>
      <c r="B133" s="227"/>
      <c r="C133" s="50"/>
      <c r="D133" s="50"/>
      <c r="E133" s="50"/>
      <c r="F133" s="50"/>
      <c r="G133" s="50"/>
      <c r="H133" s="226"/>
      <c r="I133" s="50"/>
      <c r="J133" s="50"/>
      <c r="K133" s="226"/>
      <c r="L133" s="50"/>
      <c r="M133" s="50"/>
      <c r="N133" s="50"/>
      <c r="O133" s="50"/>
      <c r="P133" s="50"/>
      <c r="Q133" s="50"/>
      <c r="R133" s="50"/>
      <c r="S133" s="50"/>
      <c r="T133" s="50"/>
      <c r="U133" s="50"/>
      <c r="V133" s="50"/>
      <c r="W133" s="50"/>
      <c r="X133" s="50"/>
      <c r="Y133" s="50"/>
      <c r="Z133" s="50"/>
    </row>
    <row r="134" spans="1:26" ht="12" customHeight="1">
      <c r="A134" s="50"/>
      <c r="B134" s="227"/>
      <c r="C134" s="50"/>
      <c r="D134" s="50"/>
      <c r="E134" s="50"/>
      <c r="F134" s="50"/>
      <c r="G134" s="50"/>
      <c r="H134" s="226"/>
      <c r="I134" s="50"/>
      <c r="J134" s="50"/>
      <c r="K134" s="226"/>
      <c r="L134" s="50"/>
      <c r="M134" s="50"/>
      <c r="N134" s="50"/>
      <c r="O134" s="50"/>
      <c r="P134" s="50"/>
      <c r="Q134" s="50"/>
      <c r="R134" s="50"/>
      <c r="S134" s="50"/>
      <c r="T134" s="50"/>
      <c r="U134" s="50"/>
      <c r="V134" s="50"/>
      <c r="W134" s="50"/>
      <c r="X134" s="50"/>
      <c r="Y134" s="50"/>
      <c r="Z134" s="50"/>
    </row>
    <row r="135" spans="1:26" ht="12" customHeight="1">
      <c r="A135" s="50"/>
      <c r="B135" s="227"/>
      <c r="C135" s="50"/>
      <c r="D135" s="50"/>
      <c r="E135" s="50"/>
      <c r="F135" s="50"/>
      <c r="G135" s="50"/>
      <c r="H135" s="226"/>
      <c r="I135" s="50"/>
      <c r="J135" s="50"/>
      <c r="K135" s="226"/>
      <c r="L135" s="50"/>
      <c r="M135" s="50"/>
      <c r="N135" s="50"/>
      <c r="O135" s="50"/>
      <c r="P135" s="50"/>
      <c r="Q135" s="50"/>
      <c r="R135" s="50"/>
      <c r="S135" s="50"/>
      <c r="T135" s="50"/>
      <c r="U135" s="50"/>
      <c r="V135" s="50"/>
      <c r="W135" s="50"/>
      <c r="X135" s="50"/>
      <c r="Y135" s="50"/>
      <c r="Z135" s="50"/>
    </row>
    <row r="136" spans="1:26" ht="12" customHeight="1">
      <c r="A136" s="50"/>
      <c r="B136" s="227"/>
      <c r="C136" s="50"/>
      <c r="D136" s="50"/>
      <c r="E136" s="50"/>
      <c r="F136" s="50"/>
      <c r="G136" s="50"/>
      <c r="H136" s="226"/>
      <c r="I136" s="50"/>
      <c r="J136" s="50"/>
      <c r="K136" s="226"/>
      <c r="L136" s="50"/>
      <c r="M136" s="50"/>
      <c r="N136" s="50"/>
      <c r="O136" s="50"/>
      <c r="P136" s="50"/>
      <c r="Q136" s="50"/>
      <c r="R136" s="50"/>
      <c r="S136" s="50"/>
      <c r="T136" s="50"/>
      <c r="U136" s="50"/>
      <c r="V136" s="50"/>
      <c r="W136" s="50"/>
      <c r="X136" s="50"/>
      <c r="Y136" s="50"/>
      <c r="Z136" s="50"/>
    </row>
    <row r="137" spans="1:26" ht="12" customHeight="1">
      <c r="A137" s="50"/>
      <c r="B137" s="227"/>
      <c r="C137" s="50"/>
      <c r="D137" s="50"/>
      <c r="E137" s="50"/>
      <c r="F137" s="50"/>
      <c r="G137" s="50"/>
      <c r="H137" s="226"/>
      <c r="I137" s="50"/>
      <c r="J137" s="50"/>
      <c r="K137" s="226"/>
      <c r="L137" s="50"/>
      <c r="M137" s="50"/>
      <c r="N137" s="50"/>
      <c r="O137" s="50"/>
      <c r="P137" s="50"/>
      <c r="Q137" s="50"/>
      <c r="R137" s="50"/>
      <c r="S137" s="50"/>
      <c r="T137" s="50"/>
      <c r="U137" s="50"/>
      <c r="V137" s="50"/>
      <c r="W137" s="50"/>
      <c r="X137" s="50"/>
      <c r="Y137" s="50"/>
      <c r="Z137" s="50"/>
    </row>
    <row r="138" spans="1:26" ht="12" customHeight="1">
      <c r="A138" s="50"/>
      <c r="B138" s="227"/>
      <c r="C138" s="50"/>
      <c r="D138" s="50"/>
      <c r="E138" s="50"/>
      <c r="F138" s="50"/>
      <c r="G138" s="50"/>
      <c r="H138" s="226"/>
      <c r="I138" s="50"/>
      <c r="J138" s="50"/>
      <c r="K138" s="226"/>
      <c r="L138" s="50"/>
      <c r="M138" s="50"/>
      <c r="N138" s="50"/>
      <c r="O138" s="50"/>
      <c r="P138" s="50"/>
      <c r="Q138" s="50"/>
      <c r="R138" s="50"/>
      <c r="S138" s="50"/>
      <c r="T138" s="50"/>
      <c r="U138" s="50"/>
      <c r="V138" s="50"/>
      <c r="W138" s="50"/>
      <c r="X138" s="50"/>
      <c r="Y138" s="50"/>
      <c r="Z138" s="50"/>
    </row>
    <row r="139" spans="1:26" ht="12" customHeight="1">
      <c r="A139" s="50"/>
      <c r="B139" s="227"/>
      <c r="C139" s="50"/>
      <c r="D139" s="50"/>
      <c r="E139" s="50"/>
      <c r="F139" s="50"/>
      <c r="G139" s="50"/>
      <c r="H139" s="226"/>
      <c r="I139" s="50"/>
      <c r="J139" s="50"/>
      <c r="K139" s="226"/>
      <c r="L139" s="50"/>
      <c r="M139" s="50"/>
      <c r="N139" s="50"/>
      <c r="O139" s="50"/>
      <c r="P139" s="50"/>
      <c r="Q139" s="50"/>
      <c r="R139" s="50"/>
      <c r="S139" s="50"/>
      <c r="T139" s="50"/>
      <c r="U139" s="50"/>
      <c r="V139" s="50"/>
      <c r="W139" s="50"/>
      <c r="X139" s="50"/>
      <c r="Y139" s="50"/>
      <c r="Z139" s="50"/>
    </row>
    <row r="140" spans="1:26" ht="12" customHeight="1">
      <c r="A140" s="50"/>
      <c r="B140" s="227"/>
      <c r="C140" s="50"/>
      <c r="D140" s="50"/>
      <c r="E140" s="50"/>
      <c r="F140" s="50"/>
      <c r="G140" s="50"/>
      <c r="H140" s="226"/>
      <c r="I140" s="50"/>
      <c r="J140" s="50"/>
      <c r="K140" s="226"/>
      <c r="L140" s="50"/>
      <c r="M140" s="50"/>
      <c r="N140" s="50"/>
      <c r="O140" s="50"/>
      <c r="P140" s="50"/>
      <c r="Q140" s="50"/>
      <c r="R140" s="50"/>
      <c r="S140" s="50"/>
      <c r="T140" s="50"/>
      <c r="U140" s="50"/>
      <c r="V140" s="50"/>
      <c r="W140" s="50"/>
      <c r="X140" s="50"/>
      <c r="Y140" s="50"/>
      <c r="Z140" s="50"/>
    </row>
    <row r="141" spans="1:26" ht="12" customHeight="1">
      <c r="A141" s="50"/>
      <c r="B141" s="227"/>
      <c r="C141" s="50"/>
      <c r="D141" s="50"/>
      <c r="E141" s="50"/>
      <c r="F141" s="50"/>
      <c r="G141" s="50"/>
      <c r="H141" s="226"/>
      <c r="I141" s="50"/>
      <c r="J141" s="50"/>
      <c r="K141" s="226"/>
      <c r="L141" s="50"/>
      <c r="M141" s="50"/>
      <c r="N141" s="50"/>
      <c r="O141" s="50"/>
      <c r="P141" s="50"/>
      <c r="Q141" s="50"/>
      <c r="R141" s="50"/>
      <c r="S141" s="50"/>
      <c r="T141" s="50"/>
      <c r="U141" s="50"/>
      <c r="V141" s="50"/>
      <c r="W141" s="50"/>
      <c r="X141" s="50"/>
      <c r="Y141" s="50"/>
      <c r="Z141" s="50"/>
    </row>
    <row r="142" spans="1:26" ht="12" customHeight="1">
      <c r="A142" s="50"/>
      <c r="B142" s="227"/>
      <c r="C142" s="50"/>
      <c r="D142" s="50"/>
      <c r="E142" s="50"/>
      <c r="F142" s="50"/>
      <c r="G142" s="50"/>
      <c r="H142" s="226"/>
      <c r="I142" s="50"/>
      <c r="J142" s="50"/>
      <c r="K142" s="226"/>
      <c r="L142" s="50"/>
      <c r="M142" s="50"/>
      <c r="N142" s="50"/>
      <c r="O142" s="50"/>
      <c r="P142" s="50"/>
      <c r="Q142" s="50"/>
      <c r="R142" s="50"/>
      <c r="S142" s="50"/>
      <c r="T142" s="50"/>
      <c r="U142" s="50"/>
      <c r="V142" s="50"/>
      <c r="W142" s="50"/>
      <c r="X142" s="50"/>
      <c r="Y142" s="50"/>
      <c r="Z142" s="50"/>
    </row>
    <row r="143" spans="1:26" ht="12" customHeight="1">
      <c r="A143" s="50"/>
      <c r="B143" s="227"/>
      <c r="C143" s="50"/>
      <c r="D143" s="50"/>
      <c r="E143" s="50"/>
      <c r="F143" s="50"/>
      <c r="G143" s="50"/>
      <c r="H143" s="226"/>
      <c r="I143" s="50"/>
      <c r="J143" s="50"/>
      <c r="K143" s="226"/>
      <c r="L143" s="50"/>
      <c r="M143" s="50"/>
      <c r="N143" s="50"/>
      <c r="O143" s="50"/>
      <c r="P143" s="50"/>
      <c r="Q143" s="50"/>
      <c r="R143" s="50"/>
      <c r="S143" s="50"/>
      <c r="T143" s="50"/>
      <c r="U143" s="50"/>
      <c r="V143" s="50"/>
      <c r="W143" s="50"/>
      <c r="X143" s="50"/>
      <c r="Y143" s="50"/>
      <c r="Z143" s="50"/>
    </row>
    <row r="144" spans="1:26" ht="12" customHeight="1">
      <c r="A144" s="50"/>
      <c r="B144" s="227"/>
      <c r="C144" s="50"/>
      <c r="D144" s="50"/>
      <c r="E144" s="50"/>
      <c r="F144" s="50"/>
      <c r="G144" s="50"/>
      <c r="H144" s="226"/>
      <c r="I144" s="50"/>
      <c r="J144" s="50"/>
      <c r="K144" s="226"/>
      <c r="L144" s="50"/>
      <c r="M144" s="50"/>
      <c r="N144" s="50"/>
      <c r="O144" s="50"/>
      <c r="P144" s="50"/>
      <c r="Q144" s="50"/>
      <c r="R144" s="50"/>
      <c r="S144" s="50"/>
      <c r="T144" s="50"/>
      <c r="U144" s="50"/>
      <c r="V144" s="50"/>
      <c r="W144" s="50"/>
      <c r="X144" s="50"/>
      <c r="Y144" s="50"/>
      <c r="Z144" s="50"/>
    </row>
    <row r="145" spans="1:26" ht="12" customHeight="1">
      <c r="A145" s="50"/>
      <c r="B145" s="227"/>
      <c r="C145" s="50"/>
      <c r="D145" s="50"/>
      <c r="E145" s="50"/>
      <c r="F145" s="50"/>
      <c r="G145" s="50"/>
      <c r="H145" s="226"/>
      <c r="I145" s="50"/>
      <c r="J145" s="50"/>
      <c r="K145" s="226"/>
      <c r="L145" s="50"/>
      <c r="M145" s="50"/>
      <c r="N145" s="50"/>
      <c r="O145" s="50"/>
      <c r="P145" s="50"/>
      <c r="Q145" s="50"/>
      <c r="R145" s="50"/>
      <c r="S145" s="50"/>
      <c r="T145" s="50"/>
      <c r="U145" s="50"/>
      <c r="V145" s="50"/>
      <c r="W145" s="50"/>
      <c r="X145" s="50"/>
      <c r="Y145" s="50"/>
      <c r="Z145" s="50"/>
    </row>
    <row r="146" spans="1:26" ht="12" customHeight="1">
      <c r="A146" s="50"/>
      <c r="B146" s="227"/>
      <c r="C146" s="50"/>
      <c r="D146" s="50"/>
      <c r="E146" s="50"/>
      <c r="F146" s="50"/>
      <c r="G146" s="50"/>
      <c r="H146" s="226"/>
      <c r="I146" s="50"/>
      <c r="J146" s="50"/>
      <c r="K146" s="226"/>
      <c r="L146" s="50"/>
      <c r="M146" s="50"/>
      <c r="N146" s="50"/>
      <c r="O146" s="50"/>
      <c r="P146" s="50"/>
      <c r="Q146" s="50"/>
      <c r="R146" s="50"/>
      <c r="S146" s="50"/>
      <c r="T146" s="50"/>
      <c r="U146" s="50"/>
      <c r="V146" s="50"/>
      <c r="W146" s="50"/>
      <c r="X146" s="50"/>
      <c r="Y146" s="50"/>
      <c r="Z146" s="50"/>
    </row>
    <row r="147" spans="1:26" ht="12" customHeight="1">
      <c r="A147" s="50"/>
      <c r="B147" s="227"/>
      <c r="C147" s="50"/>
      <c r="D147" s="50"/>
      <c r="E147" s="50"/>
      <c r="F147" s="50"/>
      <c r="G147" s="50"/>
      <c r="H147" s="226"/>
      <c r="I147" s="50"/>
      <c r="J147" s="50"/>
      <c r="K147" s="226"/>
      <c r="L147" s="50"/>
      <c r="M147" s="50"/>
      <c r="N147" s="50"/>
      <c r="O147" s="50"/>
      <c r="P147" s="50"/>
      <c r="Q147" s="50"/>
      <c r="R147" s="50"/>
      <c r="S147" s="50"/>
      <c r="T147" s="50"/>
      <c r="U147" s="50"/>
      <c r="V147" s="50"/>
      <c r="W147" s="50"/>
      <c r="X147" s="50"/>
      <c r="Y147" s="50"/>
      <c r="Z147" s="50"/>
    </row>
    <row r="148" spans="1:26" ht="12" customHeight="1">
      <c r="A148" s="50"/>
      <c r="B148" s="227"/>
      <c r="C148" s="50"/>
      <c r="D148" s="50"/>
      <c r="E148" s="50"/>
      <c r="F148" s="50"/>
      <c r="G148" s="50"/>
      <c r="H148" s="226"/>
      <c r="I148" s="50"/>
      <c r="J148" s="50"/>
      <c r="K148" s="226"/>
      <c r="L148" s="50"/>
      <c r="M148" s="50"/>
      <c r="N148" s="50"/>
      <c r="O148" s="50"/>
      <c r="P148" s="50"/>
      <c r="Q148" s="50"/>
      <c r="R148" s="50"/>
      <c r="S148" s="50"/>
      <c r="T148" s="50"/>
      <c r="U148" s="50"/>
      <c r="V148" s="50"/>
      <c r="W148" s="50"/>
      <c r="X148" s="50"/>
      <c r="Y148" s="50"/>
      <c r="Z148" s="50"/>
    </row>
    <row r="149" spans="1:26" ht="12" customHeight="1">
      <c r="A149" s="50"/>
      <c r="B149" s="227"/>
      <c r="C149" s="50"/>
      <c r="D149" s="50"/>
      <c r="E149" s="50"/>
      <c r="F149" s="50"/>
      <c r="G149" s="50"/>
      <c r="H149" s="226"/>
      <c r="I149" s="50"/>
      <c r="J149" s="50"/>
      <c r="K149" s="226"/>
      <c r="L149" s="50"/>
      <c r="M149" s="50"/>
      <c r="N149" s="50"/>
      <c r="O149" s="50"/>
      <c r="P149" s="50"/>
      <c r="Q149" s="50"/>
      <c r="R149" s="50"/>
      <c r="S149" s="50"/>
      <c r="T149" s="50"/>
      <c r="U149" s="50"/>
      <c r="V149" s="50"/>
      <c r="W149" s="50"/>
      <c r="X149" s="50"/>
      <c r="Y149" s="50"/>
      <c r="Z149" s="50"/>
    </row>
    <row r="150" spans="1:26" ht="12" customHeight="1">
      <c r="A150" s="50"/>
      <c r="B150" s="227"/>
      <c r="C150" s="50"/>
      <c r="D150" s="50"/>
      <c r="E150" s="50"/>
      <c r="F150" s="50"/>
      <c r="G150" s="50"/>
      <c r="H150" s="226"/>
      <c r="I150" s="50"/>
      <c r="J150" s="50"/>
      <c r="K150" s="226"/>
      <c r="L150" s="50"/>
      <c r="M150" s="50"/>
      <c r="N150" s="50"/>
      <c r="O150" s="50"/>
      <c r="P150" s="50"/>
      <c r="Q150" s="50"/>
      <c r="R150" s="50"/>
      <c r="S150" s="50"/>
      <c r="T150" s="50"/>
      <c r="U150" s="50"/>
      <c r="V150" s="50"/>
      <c r="W150" s="50"/>
      <c r="X150" s="50"/>
      <c r="Y150" s="50"/>
      <c r="Z150" s="50"/>
    </row>
    <row r="151" spans="1:26" ht="12" customHeight="1">
      <c r="A151" s="50"/>
      <c r="B151" s="227"/>
      <c r="C151" s="50"/>
      <c r="D151" s="50"/>
      <c r="E151" s="50"/>
      <c r="F151" s="50"/>
      <c r="G151" s="50"/>
      <c r="H151" s="226"/>
      <c r="I151" s="50"/>
      <c r="J151" s="50"/>
      <c r="K151" s="226"/>
      <c r="L151" s="50"/>
      <c r="M151" s="50"/>
      <c r="N151" s="50"/>
      <c r="O151" s="50"/>
      <c r="P151" s="50"/>
      <c r="Q151" s="50"/>
      <c r="R151" s="50"/>
      <c r="S151" s="50"/>
      <c r="T151" s="50"/>
      <c r="U151" s="50"/>
      <c r="V151" s="50"/>
      <c r="W151" s="50"/>
      <c r="X151" s="50"/>
      <c r="Y151" s="50"/>
      <c r="Z151" s="50"/>
    </row>
    <row r="152" spans="1:26" ht="12" customHeight="1">
      <c r="A152" s="50"/>
      <c r="B152" s="227"/>
      <c r="C152" s="50"/>
      <c r="D152" s="50"/>
      <c r="E152" s="50"/>
      <c r="F152" s="50"/>
      <c r="G152" s="50"/>
      <c r="H152" s="226"/>
      <c r="I152" s="50"/>
      <c r="J152" s="50"/>
      <c r="K152" s="226"/>
      <c r="L152" s="50"/>
      <c r="M152" s="50"/>
      <c r="N152" s="50"/>
      <c r="O152" s="50"/>
      <c r="P152" s="50"/>
      <c r="Q152" s="50"/>
      <c r="R152" s="50"/>
      <c r="S152" s="50"/>
      <c r="T152" s="50"/>
      <c r="U152" s="50"/>
      <c r="V152" s="50"/>
      <c r="W152" s="50"/>
      <c r="X152" s="50"/>
      <c r="Y152" s="50"/>
      <c r="Z152" s="50"/>
    </row>
    <row r="153" spans="1:26" ht="12" customHeight="1">
      <c r="A153" s="50"/>
      <c r="B153" s="227"/>
      <c r="C153" s="50"/>
      <c r="D153" s="50"/>
      <c r="E153" s="50"/>
      <c r="F153" s="50"/>
      <c r="G153" s="50"/>
      <c r="H153" s="226"/>
      <c r="I153" s="50"/>
      <c r="J153" s="50"/>
      <c r="K153" s="226"/>
      <c r="L153" s="50"/>
      <c r="M153" s="50"/>
      <c r="N153" s="50"/>
      <c r="O153" s="50"/>
      <c r="P153" s="50"/>
      <c r="Q153" s="50"/>
      <c r="R153" s="50"/>
      <c r="S153" s="50"/>
      <c r="T153" s="50"/>
      <c r="U153" s="50"/>
      <c r="V153" s="50"/>
      <c r="W153" s="50"/>
      <c r="X153" s="50"/>
      <c r="Y153" s="50"/>
      <c r="Z153" s="50"/>
    </row>
    <row r="154" spans="1:26" ht="12" customHeight="1">
      <c r="A154" s="50"/>
      <c r="B154" s="227"/>
      <c r="C154" s="50"/>
      <c r="D154" s="50"/>
      <c r="E154" s="50"/>
      <c r="F154" s="50"/>
      <c r="G154" s="50"/>
      <c r="H154" s="226"/>
      <c r="I154" s="50"/>
      <c r="J154" s="50"/>
      <c r="K154" s="226"/>
      <c r="L154" s="50"/>
      <c r="M154" s="50"/>
      <c r="N154" s="50"/>
      <c r="O154" s="50"/>
      <c r="P154" s="50"/>
      <c r="Q154" s="50"/>
      <c r="R154" s="50"/>
      <c r="S154" s="50"/>
      <c r="T154" s="50"/>
      <c r="U154" s="50"/>
      <c r="V154" s="50"/>
      <c r="W154" s="50"/>
      <c r="X154" s="50"/>
      <c r="Y154" s="50"/>
      <c r="Z154" s="50"/>
    </row>
    <row r="155" spans="1:26" ht="12" customHeight="1">
      <c r="A155" s="50"/>
      <c r="B155" s="227"/>
      <c r="C155" s="50"/>
      <c r="D155" s="50"/>
      <c r="E155" s="50"/>
      <c r="F155" s="50"/>
      <c r="G155" s="50"/>
      <c r="H155" s="226"/>
      <c r="I155" s="50"/>
      <c r="J155" s="50"/>
      <c r="K155" s="226"/>
      <c r="L155" s="50"/>
      <c r="M155" s="50"/>
      <c r="N155" s="50"/>
      <c r="O155" s="50"/>
      <c r="P155" s="50"/>
      <c r="Q155" s="50"/>
      <c r="R155" s="50"/>
      <c r="S155" s="50"/>
      <c r="T155" s="50"/>
      <c r="U155" s="50"/>
      <c r="V155" s="50"/>
      <c r="W155" s="50"/>
      <c r="X155" s="50"/>
      <c r="Y155" s="50"/>
      <c r="Z155" s="50"/>
    </row>
    <row r="156" spans="1:26" ht="12" customHeight="1">
      <c r="A156" s="50"/>
      <c r="B156" s="227"/>
      <c r="C156" s="50"/>
      <c r="D156" s="50"/>
      <c r="E156" s="50"/>
      <c r="F156" s="50"/>
      <c r="G156" s="50"/>
      <c r="H156" s="226"/>
      <c r="I156" s="50"/>
      <c r="J156" s="50"/>
      <c r="K156" s="226"/>
      <c r="L156" s="50"/>
      <c r="M156" s="50"/>
      <c r="N156" s="50"/>
      <c r="O156" s="50"/>
      <c r="P156" s="50"/>
      <c r="Q156" s="50"/>
      <c r="R156" s="50"/>
      <c r="S156" s="50"/>
      <c r="T156" s="50"/>
      <c r="U156" s="50"/>
      <c r="V156" s="50"/>
      <c r="W156" s="50"/>
      <c r="X156" s="50"/>
      <c r="Y156" s="50"/>
      <c r="Z156" s="50"/>
    </row>
    <row r="157" spans="1:26" ht="12" customHeight="1">
      <c r="A157" s="50"/>
      <c r="B157" s="227"/>
      <c r="C157" s="50"/>
      <c r="D157" s="50"/>
      <c r="E157" s="50"/>
      <c r="F157" s="50"/>
      <c r="G157" s="50"/>
      <c r="H157" s="226"/>
      <c r="I157" s="50"/>
      <c r="J157" s="50"/>
      <c r="K157" s="226"/>
      <c r="L157" s="50"/>
      <c r="M157" s="50"/>
      <c r="N157" s="50"/>
      <c r="O157" s="50"/>
      <c r="P157" s="50"/>
      <c r="Q157" s="50"/>
      <c r="R157" s="50"/>
      <c r="S157" s="50"/>
      <c r="T157" s="50"/>
      <c r="U157" s="50"/>
      <c r="V157" s="50"/>
      <c r="W157" s="50"/>
      <c r="X157" s="50"/>
      <c r="Y157" s="50"/>
      <c r="Z157" s="50"/>
    </row>
    <row r="158" spans="1:26" ht="12" customHeight="1">
      <c r="A158" s="50"/>
      <c r="B158" s="227"/>
      <c r="C158" s="50"/>
      <c r="D158" s="50"/>
      <c r="E158" s="50"/>
      <c r="F158" s="50"/>
      <c r="G158" s="50"/>
      <c r="H158" s="226"/>
      <c r="I158" s="50"/>
      <c r="J158" s="50"/>
      <c r="K158" s="226"/>
      <c r="L158" s="50"/>
      <c r="M158" s="50"/>
      <c r="N158" s="50"/>
      <c r="O158" s="50"/>
      <c r="P158" s="50"/>
      <c r="Q158" s="50"/>
      <c r="R158" s="50"/>
      <c r="S158" s="50"/>
      <c r="T158" s="50"/>
      <c r="U158" s="50"/>
      <c r="V158" s="50"/>
      <c r="W158" s="50"/>
      <c r="X158" s="50"/>
      <c r="Y158" s="50"/>
      <c r="Z158" s="50"/>
    </row>
    <row r="159" spans="1:26" ht="12" customHeight="1">
      <c r="A159" s="50"/>
      <c r="B159" s="227"/>
      <c r="C159" s="50"/>
      <c r="D159" s="50"/>
      <c r="E159" s="50"/>
      <c r="F159" s="50"/>
      <c r="G159" s="50"/>
      <c r="H159" s="226"/>
      <c r="I159" s="50"/>
      <c r="J159" s="50"/>
      <c r="K159" s="226"/>
      <c r="L159" s="50"/>
      <c r="M159" s="50"/>
      <c r="N159" s="50"/>
      <c r="O159" s="50"/>
      <c r="P159" s="50"/>
      <c r="Q159" s="50"/>
      <c r="R159" s="50"/>
      <c r="S159" s="50"/>
      <c r="T159" s="50"/>
      <c r="U159" s="50"/>
      <c r="V159" s="50"/>
      <c r="W159" s="50"/>
      <c r="X159" s="50"/>
      <c r="Y159" s="50"/>
      <c r="Z159" s="50"/>
    </row>
    <row r="160" spans="1:26" ht="12" customHeight="1">
      <c r="A160" s="50"/>
      <c r="B160" s="227"/>
      <c r="C160" s="50"/>
      <c r="D160" s="50"/>
      <c r="E160" s="50"/>
      <c r="F160" s="50"/>
      <c r="G160" s="50"/>
      <c r="H160" s="226"/>
      <c r="I160" s="50"/>
      <c r="J160" s="50"/>
      <c r="K160" s="226"/>
      <c r="L160" s="50"/>
      <c r="M160" s="50"/>
      <c r="N160" s="50"/>
      <c r="O160" s="50"/>
      <c r="P160" s="50"/>
      <c r="Q160" s="50"/>
      <c r="R160" s="50"/>
      <c r="S160" s="50"/>
      <c r="T160" s="50"/>
      <c r="U160" s="50"/>
      <c r="V160" s="50"/>
      <c r="W160" s="50"/>
      <c r="X160" s="50"/>
      <c r="Y160" s="50"/>
      <c r="Z160" s="50"/>
    </row>
    <row r="161" spans="1:26" ht="12" customHeight="1">
      <c r="A161" s="50"/>
      <c r="B161" s="227"/>
      <c r="C161" s="50"/>
      <c r="D161" s="50"/>
      <c r="E161" s="50"/>
      <c r="F161" s="50"/>
      <c r="G161" s="50"/>
      <c r="H161" s="226"/>
      <c r="I161" s="50"/>
      <c r="J161" s="50"/>
      <c r="K161" s="226"/>
      <c r="L161" s="50"/>
      <c r="M161" s="50"/>
      <c r="N161" s="50"/>
      <c r="O161" s="50"/>
      <c r="P161" s="50"/>
      <c r="Q161" s="50"/>
      <c r="R161" s="50"/>
      <c r="S161" s="50"/>
      <c r="T161" s="50"/>
      <c r="U161" s="50"/>
      <c r="V161" s="50"/>
      <c r="W161" s="50"/>
      <c r="X161" s="50"/>
      <c r="Y161" s="50"/>
      <c r="Z161" s="50"/>
    </row>
    <row r="162" spans="1:26" ht="12" customHeight="1">
      <c r="A162" s="50"/>
      <c r="B162" s="227"/>
      <c r="C162" s="50"/>
      <c r="D162" s="50"/>
      <c r="E162" s="50"/>
      <c r="F162" s="50"/>
      <c r="G162" s="50"/>
      <c r="H162" s="226"/>
      <c r="I162" s="50"/>
      <c r="J162" s="50"/>
      <c r="K162" s="226"/>
      <c r="L162" s="50"/>
      <c r="M162" s="50"/>
      <c r="N162" s="50"/>
      <c r="O162" s="50"/>
      <c r="P162" s="50"/>
      <c r="Q162" s="50"/>
      <c r="R162" s="50"/>
      <c r="S162" s="50"/>
      <c r="T162" s="50"/>
      <c r="U162" s="50"/>
      <c r="V162" s="50"/>
      <c r="W162" s="50"/>
      <c r="X162" s="50"/>
      <c r="Y162" s="50"/>
      <c r="Z162" s="50"/>
    </row>
    <row r="163" spans="1:26" ht="12" customHeight="1">
      <c r="A163" s="50"/>
      <c r="B163" s="227"/>
      <c r="C163" s="50"/>
      <c r="D163" s="50"/>
      <c r="E163" s="50"/>
      <c r="F163" s="50"/>
      <c r="G163" s="50"/>
      <c r="H163" s="226"/>
      <c r="I163" s="50"/>
      <c r="J163" s="50"/>
      <c r="K163" s="226"/>
      <c r="L163" s="50"/>
      <c r="M163" s="50"/>
      <c r="N163" s="50"/>
      <c r="O163" s="50"/>
      <c r="P163" s="50"/>
      <c r="Q163" s="50"/>
      <c r="R163" s="50"/>
      <c r="S163" s="50"/>
      <c r="T163" s="50"/>
      <c r="U163" s="50"/>
      <c r="V163" s="50"/>
      <c r="W163" s="50"/>
      <c r="X163" s="50"/>
      <c r="Y163" s="50"/>
      <c r="Z163" s="50"/>
    </row>
    <row r="164" spans="1:26" ht="12" customHeight="1">
      <c r="A164" s="50"/>
      <c r="B164" s="227"/>
      <c r="C164" s="50"/>
      <c r="D164" s="50"/>
      <c r="E164" s="50"/>
      <c r="F164" s="50"/>
      <c r="G164" s="50"/>
      <c r="H164" s="226"/>
      <c r="I164" s="50"/>
      <c r="J164" s="50"/>
      <c r="K164" s="226"/>
      <c r="L164" s="50"/>
      <c r="M164" s="50"/>
      <c r="N164" s="50"/>
      <c r="O164" s="50"/>
      <c r="P164" s="50"/>
      <c r="Q164" s="50"/>
      <c r="R164" s="50"/>
      <c r="S164" s="50"/>
      <c r="T164" s="50"/>
      <c r="U164" s="50"/>
      <c r="V164" s="50"/>
      <c r="W164" s="50"/>
      <c r="X164" s="50"/>
      <c r="Y164" s="50"/>
      <c r="Z164" s="50"/>
    </row>
    <row r="165" spans="1:26" ht="12" customHeight="1">
      <c r="A165" s="50"/>
      <c r="B165" s="227"/>
      <c r="C165" s="50"/>
      <c r="D165" s="50"/>
      <c r="E165" s="50"/>
      <c r="F165" s="50"/>
      <c r="G165" s="50"/>
      <c r="H165" s="226"/>
      <c r="I165" s="50"/>
      <c r="J165" s="50"/>
      <c r="K165" s="226"/>
      <c r="L165" s="50"/>
      <c r="M165" s="50"/>
      <c r="N165" s="50"/>
      <c r="O165" s="50"/>
      <c r="P165" s="50"/>
      <c r="Q165" s="50"/>
      <c r="R165" s="50"/>
      <c r="S165" s="50"/>
      <c r="T165" s="50"/>
      <c r="U165" s="50"/>
      <c r="V165" s="50"/>
      <c r="W165" s="50"/>
      <c r="X165" s="50"/>
      <c r="Y165" s="50"/>
      <c r="Z165" s="50"/>
    </row>
    <row r="166" spans="1:26" ht="12" customHeight="1">
      <c r="A166" s="50"/>
      <c r="B166" s="227"/>
      <c r="C166" s="50"/>
      <c r="D166" s="50"/>
      <c r="E166" s="50"/>
      <c r="F166" s="50"/>
      <c r="G166" s="50"/>
      <c r="H166" s="226"/>
      <c r="I166" s="50"/>
      <c r="J166" s="50"/>
      <c r="K166" s="226"/>
      <c r="L166" s="50"/>
      <c r="M166" s="50"/>
      <c r="N166" s="50"/>
      <c r="O166" s="50"/>
      <c r="P166" s="50"/>
      <c r="Q166" s="50"/>
      <c r="R166" s="50"/>
      <c r="S166" s="50"/>
      <c r="T166" s="50"/>
      <c r="U166" s="50"/>
      <c r="V166" s="50"/>
      <c r="W166" s="50"/>
      <c r="X166" s="50"/>
      <c r="Y166" s="50"/>
      <c r="Z166" s="50"/>
    </row>
    <row r="167" spans="1:26" ht="12" customHeight="1">
      <c r="A167" s="50"/>
      <c r="B167" s="227"/>
      <c r="C167" s="50"/>
      <c r="D167" s="50"/>
      <c r="E167" s="50"/>
      <c r="F167" s="50"/>
      <c r="G167" s="50"/>
      <c r="H167" s="226"/>
      <c r="I167" s="50"/>
      <c r="J167" s="50"/>
      <c r="K167" s="226"/>
      <c r="L167" s="50"/>
      <c r="M167" s="50"/>
      <c r="N167" s="50"/>
      <c r="O167" s="50"/>
      <c r="P167" s="50"/>
      <c r="Q167" s="50"/>
      <c r="R167" s="50"/>
      <c r="S167" s="50"/>
      <c r="T167" s="50"/>
      <c r="U167" s="50"/>
      <c r="V167" s="50"/>
      <c r="W167" s="50"/>
      <c r="X167" s="50"/>
      <c r="Y167" s="50"/>
      <c r="Z167" s="50"/>
    </row>
    <row r="168" spans="1:26" ht="12" customHeight="1">
      <c r="A168" s="50"/>
      <c r="B168" s="227"/>
      <c r="C168" s="50"/>
      <c r="D168" s="50"/>
      <c r="E168" s="50"/>
      <c r="F168" s="50"/>
      <c r="G168" s="50"/>
      <c r="H168" s="226"/>
      <c r="I168" s="50"/>
      <c r="J168" s="50"/>
      <c r="K168" s="226"/>
      <c r="L168" s="50"/>
      <c r="M168" s="50"/>
      <c r="N168" s="50"/>
      <c r="O168" s="50"/>
      <c r="P168" s="50"/>
      <c r="Q168" s="50"/>
      <c r="R168" s="50"/>
      <c r="S168" s="50"/>
      <c r="T168" s="50"/>
      <c r="U168" s="50"/>
      <c r="V168" s="50"/>
      <c r="W168" s="50"/>
      <c r="X168" s="50"/>
      <c r="Y168" s="50"/>
      <c r="Z168" s="50"/>
    </row>
    <row r="169" spans="1:26" ht="12" customHeight="1">
      <c r="A169" s="50"/>
      <c r="B169" s="227"/>
      <c r="C169" s="50"/>
      <c r="D169" s="50"/>
      <c r="E169" s="50"/>
      <c r="F169" s="50"/>
      <c r="G169" s="50"/>
      <c r="H169" s="226"/>
      <c r="I169" s="50"/>
      <c r="J169" s="50"/>
      <c r="K169" s="226"/>
      <c r="L169" s="50"/>
      <c r="M169" s="50"/>
      <c r="N169" s="50"/>
      <c r="O169" s="50"/>
      <c r="P169" s="50"/>
      <c r="Q169" s="50"/>
      <c r="R169" s="50"/>
      <c r="S169" s="50"/>
      <c r="T169" s="50"/>
      <c r="U169" s="50"/>
      <c r="V169" s="50"/>
      <c r="W169" s="50"/>
      <c r="X169" s="50"/>
      <c r="Y169" s="50"/>
      <c r="Z169" s="50"/>
    </row>
    <row r="170" spans="1:26" ht="12" customHeight="1">
      <c r="A170" s="50"/>
      <c r="B170" s="227"/>
      <c r="C170" s="50"/>
      <c r="D170" s="50"/>
      <c r="E170" s="50"/>
      <c r="F170" s="50"/>
      <c r="G170" s="50"/>
      <c r="H170" s="226"/>
      <c r="I170" s="50"/>
      <c r="J170" s="50"/>
      <c r="K170" s="226"/>
      <c r="L170" s="50"/>
      <c r="M170" s="50"/>
      <c r="N170" s="50"/>
      <c r="O170" s="50"/>
      <c r="P170" s="50"/>
      <c r="Q170" s="50"/>
      <c r="R170" s="50"/>
      <c r="S170" s="50"/>
      <c r="T170" s="50"/>
      <c r="U170" s="50"/>
      <c r="V170" s="50"/>
      <c r="W170" s="50"/>
      <c r="X170" s="50"/>
      <c r="Y170" s="50"/>
      <c r="Z170" s="50"/>
    </row>
    <row r="171" spans="1:26" ht="12" customHeight="1">
      <c r="A171" s="50"/>
      <c r="B171" s="227"/>
      <c r="C171" s="50"/>
      <c r="D171" s="50"/>
      <c r="E171" s="50"/>
      <c r="F171" s="50"/>
      <c r="G171" s="50"/>
      <c r="H171" s="226"/>
      <c r="I171" s="50"/>
      <c r="J171" s="50"/>
      <c r="K171" s="226"/>
      <c r="L171" s="50"/>
      <c r="M171" s="50"/>
      <c r="N171" s="50"/>
      <c r="O171" s="50"/>
      <c r="P171" s="50"/>
      <c r="Q171" s="50"/>
      <c r="R171" s="50"/>
      <c r="S171" s="50"/>
      <c r="T171" s="50"/>
      <c r="U171" s="50"/>
      <c r="V171" s="50"/>
      <c r="W171" s="50"/>
      <c r="X171" s="50"/>
      <c r="Y171" s="50"/>
      <c r="Z171" s="50"/>
    </row>
    <row r="172" spans="1:26" ht="12" customHeight="1">
      <c r="A172" s="50"/>
      <c r="B172" s="227"/>
      <c r="C172" s="50"/>
      <c r="D172" s="50"/>
      <c r="E172" s="50"/>
      <c r="F172" s="50"/>
      <c r="G172" s="50"/>
      <c r="H172" s="226"/>
      <c r="I172" s="50"/>
      <c r="J172" s="50"/>
      <c r="K172" s="226"/>
      <c r="L172" s="50"/>
      <c r="M172" s="50"/>
      <c r="N172" s="50"/>
      <c r="O172" s="50"/>
      <c r="P172" s="50"/>
      <c r="Q172" s="50"/>
      <c r="R172" s="50"/>
      <c r="S172" s="50"/>
      <c r="T172" s="50"/>
      <c r="U172" s="50"/>
      <c r="V172" s="50"/>
      <c r="W172" s="50"/>
      <c r="X172" s="50"/>
      <c r="Y172" s="50"/>
      <c r="Z172" s="50"/>
    </row>
    <row r="173" spans="1:26" ht="12" customHeight="1">
      <c r="A173" s="50"/>
      <c r="B173" s="227"/>
      <c r="C173" s="50"/>
      <c r="D173" s="50"/>
      <c r="E173" s="50"/>
      <c r="F173" s="50"/>
      <c r="G173" s="50"/>
      <c r="H173" s="226"/>
      <c r="I173" s="50"/>
      <c r="J173" s="50"/>
      <c r="K173" s="226"/>
      <c r="L173" s="50"/>
      <c r="M173" s="50"/>
      <c r="N173" s="50"/>
      <c r="O173" s="50"/>
      <c r="P173" s="50"/>
      <c r="Q173" s="50"/>
      <c r="R173" s="50"/>
      <c r="S173" s="50"/>
      <c r="T173" s="50"/>
      <c r="U173" s="50"/>
      <c r="V173" s="50"/>
      <c r="W173" s="50"/>
      <c r="X173" s="50"/>
      <c r="Y173" s="50"/>
      <c r="Z173" s="50"/>
    </row>
    <row r="174" spans="1:26" ht="12" customHeight="1">
      <c r="A174" s="50"/>
      <c r="B174" s="227"/>
      <c r="C174" s="50"/>
      <c r="D174" s="50"/>
      <c r="E174" s="50"/>
      <c r="F174" s="50"/>
      <c r="G174" s="50"/>
      <c r="H174" s="226"/>
      <c r="I174" s="50"/>
      <c r="J174" s="50"/>
      <c r="K174" s="226"/>
      <c r="L174" s="50"/>
      <c r="M174" s="50"/>
      <c r="N174" s="50"/>
      <c r="O174" s="50"/>
      <c r="P174" s="50"/>
      <c r="Q174" s="50"/>
      <c r="R174" s="50"/>
      <c r="S174" s="50"/>
      <c r="T174" s="50"/>
      <c r="U174" s="50"/>
      <c r="V174" s="50"/>
      <c r="W174" s="50"/>
      <c r="X174" s="50"/>
      <c r="Y174" s="50"/>
      <c r="Z174" s="50"/>
    </row>
    <row r="175" spans="1:26" ht="12" customHeight="1">
      <c r="A175" s="50"/>
      <c r="B175" s="227"/>
      <c r="C175" s="50"/>
      <c r="D175" s="50"/>
      <c r="E175" s="50"/>
      <c r="F175" s="50"/>
      <c r="G175" s="50"/>
      <c r="H175" s="226"/>
      <c r="I175" s="50"/>
      <c r="J175" s="50"/>
      <c r="K175" s="226"/>
      <c r="L175" s="50"/>
      <c r="M175" s="50"/>
      <c r="N175" s="50"/>
      <c r="O175" s="50"/>
      <c r="P175" s="50"/>
      <c r="Q175" s="50"/>
      <c r="R175" s="50"/>
      <c r="S175" s="50"/>
      <c r="T175" s="50"/>
      <c r="U175" s="50"/>
      <c r="V175" s="50"/>
      <c r="W175" s="50"/>
      <c r="X175" s="50"/>
      <c r="Y175" s="50"/>
      <c r="Z175" s="50"/>
    </row>
    <row r="176" spans="1:26" ht="12" customHeight="1">
      <c r="A176" s="50"/>
      <c r="B176" s="227"/>
      <c r="C176" s="50"/>
      <c r="D176" s="50"/>
      <c r="E176" s="50"/>
      <c r="F176" s="50"/>
      <c r="G176" s="50"/>
      <c r="H176" s="226"/>
      <c r="I176" s="50"/>
      <c r="J176" s="50"/>
      <c r="K176" s="226"/>
      <c r="L176" s="50"/>
      <c r="M176" s="50"/>
      <c r="N176" s="50"/>
      <c r="O176" s="50"/>
      <c r="P176" s="50"/>
      <c r="Q176" s="50"/>
      <c r="R176" s="50"/>
      <c r="S176" s="50"/>
      <c r="T176" s="50"/>
      <c r="U176" s="50"/>
      <c r="V176" s="50"/>
      <c r="W176" s="50"/>
      <c r="X176" s="50"/>
      <c r="Y176" s="50"/>
      <c r="Z176" s="50"/>
    </row>
    <row r="177" spans="1:26" ht="12" customHeight="1">
      <c r="A177" s="50"/>
      <c r="B177" s="227"/>
      <c r="C177" s="50"/>
      <c r="D177" s="50"/>
      <c r="E177" s="50"/>
      <c r="F177" s="50"/>
      <c r="G177" s="50"/>
      <c r="H177" s="226"/>
      <c r="I177" s="50"/>
      <c r="J177" s="50"/>
      <c r="K177" s="226"/>
      <c r="L177" s="50"/>
      <c r="M177" s="50"/>
      <c r="N177" s="50"/>
      <c r="O177" s="50"/>
      <c r="P177" s="50"/>
      <c r="Q177" s="50"/>
      <c r="R177" s="50"/>
      <c r="S177" s="50"/>
      <c r="T177" s="50"/>
      <c r="U177" s="50"/>
      <c r="V177" s="50"/>
      <c r="W177" s="50"/>
      <c r="X177" s="50"/>
      <c r="Y177" s="50"/>
      <c r="Z177" s="50"/>
    </row>
    <row r="178" spans="1:26" ht="12" customHeight="1">
      <c r="A178" s="50"/>
      <c r="B178" s="227"/>
      <c r="C178" s="50"/>
      <c r="D178" s="50"/>
      <c r="E178" s="50"/>
      <c r="F178" s="50"/>
      <c r="G178" s="50"/>
      <c r="H178" s="226"/>
      <c r="I178" s="50"/>
      <c r="J178" s="50"/>
      <c r="K178" s="226"/>
      <c r="L178" s="50"/>
      <c r="M178" s="50"/>
      <c r="N178" s="50"/>
      <c r="O178" s="50"/>
      <c r="P178" s="50"/>
      <c r="Q178" s="50"/>
      <c r="R178" s="50"/>
      <c r="S178" s="50"/>
      <c r="T178" s="50"/>
      <c r="U178" s="50"/>
      <c r="V178" s="50"/>
      <c r="W178" s="50"/>
      <c r="X178" s="50"/>
      <c r="Y178" s="50"/>
      <c r="Z178" s="50"/>
    </row>
    <row r="179" spans="1:26" ht="12" customHeight="1">
      <c r="A179" s="50"/>
      <c r="B179" s="227"/>
      <c r="C179" s="50"/>
      <c r="D179" s="50"/>
      <c r="E179" s="50"/>
      <c r="F179" s="50"/>
      <c r="G179" s="50"/>
      <c r="H179" s="226"/>
      <c r="I179" s="50"/>
      <c r="J179" s="50"/>
      <c r="K179" s="226"/>
      <c r="L179" s="50"/>
      <c r="M179" s="50"/>
      <c r="N179" s="50"/>
      <c r="O179" s="50"/>
      <c r="P179" s="50"/>
      <c r="Q179" s="50"/>
      <c r="R179" s="50"/>
      <c r="S179" s="50"/>
      <c r="T179" s="50"/>
      <c r="U179" s="50"/>
      <c r="V179" s="50"/>
      <c r="W179" s="50"/>
      <c r="X179" s="50"/>
      <c r="Y179" s="50"/>
      <c r="Z179" s="50"/>
    </row>
    <row r="180" spans="1:26" ht="12" customHeight="1">
      <c r="A180" s="50"/>
      <c r="B180" s="227"/>
      <c r="C180" s="50"/>
      <c r="D180" s="50"/>
      <c r="E180" s="50"/>
      <c r="F180" s="50"/>
      <c r="G180" s="50"/>
      <c r="H180" s="226"/>
      <c r="I180" s="50"/>
      <c r="J180" s="50"/>
      <c r="K180" s="226"/>
      <c r="L180" s="50"/>
      <c r="M180" s="50"/>
      <c r="N180" s="50"/>
      <c r="O180" s="50"/>
      <c r="P180" s="50"/>
      <c r="Q180" s="50"/>
      <c r="R180" s="50"/>
      <c r="S180" s="50"/>
      <c r="T180" s="50"/>
      <c r="U180" s="50"/>
      <c r="V180" s="50"/>
      <c r="W180" s="50"/>
      <c r="X180" s="50"/>
      <c r="Y180" s="50"/>
      <c r="Z180" s="50"/>
    </row>
    <row r="181" spans="1:26" ht="12" customHeight="1">
      <c r="A181" s="50"/>
      <c r="B181" s="227"/>
      <c r="C181" s="50"/>
      <c r="D181" s="50"/>
      <c r="E181" s="50"/>
      <c r="F181" s="50"/>
      <c r="G181" s="50"/>
      <c r="H181" s="226"/>
      <c r="I181" s="50"/>
      <c r="J181" s="50"/>
      <c r="K181" s="226"/>
      <c r="L181" s="50"/>
      <c r="M181" s="50"/>
      <c r="N181" s="50"/>
      <c r="O181" s="50"/>
      <c r="P181" s="50"/>
      <c r="Q181" s="50"/>
      <c r="R181" s="50"/>
      <c r="S181" s="50"/>
      <c r="T181" s="50"/>
      <c r="U181" s="50"/>
      <c r="V181" s="50"/>
      <c r="W181" s="50"/>
      <c r="X181" s="50"/>
      <c r="Y181" s="50"/>
      <c r="Z181" s="50"/>
    </row>
    <row r="182" spans="1:26" ht="12" customHeight="1">
      <c r="A182" s="50"/>
      <c r="B182" s="227"/>
      <c r="C182" s="50"/>
      <c r="D182" s="50"/>
      <c r="E182" s="50"/>
      <c r="F182" s="50"/>
      <c r="G182" s="50"/>
      <c r="H182" s="226"/>
      <c r="I182" s="50"/>
      <c r="J182" s="50"/>
      <c r="K182" s="226"/>
      <c r="L182" s="50"/>
      <c r="M182" s="50"/>
      <c r="N182" s="50"/>
      <c r="O182" s="50"/>
      <c r="P182" s="50"/>
      <c r="Q182" s="50"/>
      <c r="R182" s="50"/>
      <c r="S182" s="50"/>
      <c r="T182" s="50"/>
      <c r="U182" s="50"/>
      <c r="V182" s="50"/>
      <c r="W182" s="50"/>
      <c r="X182" s="50"/>
      <c r="Y182" s="50"/>
      <c r="Z182" s="50"/>
    </row>
    <row r="183" spans="1:26" ht="12" customHeight="1">
      <c r="A183" s="50"/>
      <c r="B183" s="227"/>
      <c r="C183" s="50"/>
      <c r="D183" s="50"/>
      <c r="E183" s="50"/>
      <c r="F183" s="50"/>
      <c r="G183" s="50"/>
      <c r="H183" s="226"/>
      <c r="I183" s="50"/>
      <c r="J183" s="50"/>
      <c r="K183" s="226"/>
      <c r="L183" s="50"/>
      <c r="M183" s="50"/>
      <c r="N183" s="50"/>
      <c r="O183" s="50"/>
      <c r="P183" s="50"/>
      <c r="Q183" s="50"/>
      <c r="R183" s="50"/>
      <c r="S183" s="50"/>
      <c r="T183" s="50"/>
      <c r="U183" s="50"/>
      <c r="V183" s="50"/>
      <c r="W183" s="50"/>
      <c r="X183" s="50"/>
      <c r="Y183" s="50"/>
      <c r="Z183" s="50"/>
    </row>
    <row r="184" spans="1:26" ht="12" customHeight="1">
      <c r="A184" s="50"/>
      <c r="B184" s="227"/>
      <c r="C184" s="50"/>
      <c r="D184" s="50"/>
      <c r="E184" s="50"/>
      <c r="F184" s="50"/>
      <c r="G184" s="50"/>
      <c r="H184" s="226"/>
      <c r="I184" s="50"/>
      <c r="J184" s="50"/>
      <c r="K184" s="226"/>
      <c r="L184" s="50"/>
      <c r="M184" s="50"/>
      <c r="N184" s="50"/>
      <c r="O184" s="50"/>
      <c r="P184" s="50"/>
      <c r="Q184" s="50"/>
      <c r="R184" s="50"/>
      <c r="S184" s="50"/>
      <c r="T184" s="50"/>
      <c r="U184" s="50"/>
      <c r="V184" s="50"/>
      <c r="W184" s="50"/>
      <c r="X184" s="50"/>
      <c r="Y184" s="50"/>
      <c r="Z184" s="50"/>
    </row>
    <row r="185" spans="1:26" ht="12" customHeight="1">
      <c r="A185" s="50"/>
      <c r="B185" s="227"/>
      <c r="C185" s="50"/>
      <c r="D185" s="50"/>
      <c r="E185" s="50"/>
      <c r="F185" s="50"/>
      <c r="G185" s="50"/>
      <c r="H185" s="226"/>
      <c r="I185" s="50"/>
      <c r="J185" s="50"/>
      <c r="K185" s="226"/>
      <c r="L185" s="50"/>
      <c r="M185" s="50"/>
      <c r="N185" s="50"/>
      <c r="O185" s="50"/>
      <c r="P185" s="50"/>
      <c r="Q185" s="50"/>
      <c r="R185" s="50"/>
      <c r="S185" s="50"/>
      <c r="T185" s="50"/>
      <c r="U185" s="50"/>
      <c r="V185" s="50"/>
      <c r="W185" s="50"/>
      <c r="X185" s="50"/>
      <c r="Y185" s="50"/>
      <c r="Z185" s="50"/>
    </row>
    <row r="186" spans="1:26" ht="12" customHeight="1">
      <c r="A186" s="50"/>
      <c r="B186" s="227"/>
      <c r="C186" s="50"/>
      <c r="D186" s="50"/>
      <c r="E186" s="50"/>
      <c r="F186" s="50"/>
      <c r="G186" s="50"/>
      <c r="H186" s="226"/>
      <c r="I186" s="50"/>
      <c r="J186" s="50"/>
      <c r="K186" s="226"/>
      <c r="L186" s="50"/>
      <c r="M186" s="50"/>
      <c r="N186" s="50"/>
      <c r="O186" s="50"/>
      <c r="P186" s="50"/>
      <c r="Q186" s="50"/>
      <c r="R186" s="50"/>
      <c r="S186" s="50"/>
      <c r="T186" s="50"/>
      <c r="U186" s="50"/>
      <c r="V186" s="50"/>
      <c r="W186" s="50"/>
      <c r="X186" s="50"/>
      <c r="Y186" s="50"/>
      <c r="Z186" s="50"/>
    </row>
    <row r="187" spans="1:26" ht="12" customHeight="1">
      <c r="A187" s="50"/>
      <c r="B187" s="227"/>
      <c r="C187" s="50"/>
      <c r="D187" s="50"/>
      <c r="E187" s="50"/>
      <c r="F187" s="50"/>
      <c r="G187" s="50"/>
      <c r="H187" s="226"/>
      <c r="I187" s="50"/>
      <c r="J187" s="50"/>
      <c r="K187" s="226"/>
      <c r="L187" s="50"/>
      <c r="M187" s="50"/>
      <c r="N187" s="50"/>
      <c r="O187" s="50"/>
      <c r="P187" s="50"/>
      <c r="Q187" s="50"/>
      <c r="R187" s="50"/>
      <c r="S187" s="50"/>
      <c r="T187" s="50"/>
      <c r="U187" s="50"/>
      <c r="V187" s="50"/>
      <c r="W187" s="50"/>
      <c r="X187" s="50"/>
      <c r="Y187" s="50"/>
      <c r="Z187" s="50"/>
    </row>
    <row r="188" spans="1:26" ht="12" customHeight="1">
      <c r="A188" s="50"/>
      <c r="B188" s="227"/>
      <c r="C188" s="50"/>
      <c r="D188" s="50"/>
      <c r="E188" s="50"/>
      <c r="F188" s="50"/>
      <c r="G188" s="50"/>
      <c r="H188" s="226"/>
      <c r="I188" s="50"/>
      <c r="J188" s="50"/>
      <c r="K188" s="226"/>
      <c r="L188" s="50"/>
      <c r="M188" s="50"/>
      <c r="N188" s="50"/>
      <c r="O188" s="50"/>
      <c r="P188" s="50"/>
      <c r="Q188" s="50"/>
      <c r="R188" s="50"/>
      <c r="S188" s="50"/>
      <c r="T188" s="50"/>
      <c r="U188" s="50"/>
      <c r="V188" s="50"/>
      <c r="W188" s="50"/>
      <c r="X188" s="50"/>
      <c r="Y188" s="50"/>
      <c r="Z188" s="50"/>
    </row>
    <row r="189" spans="1:26" ht="12" customHeight="1">
      <c r="A189" s="50"/>
      <c r="B189" s="227"/>
      <c r="C189" s="50"/>
      <c r="D189" s="50"/>
      <c r="E189" s="50"/>
      <c r="F189" s="50"/>
      <c r="G189" s="50"/>
      <c r="H189" s="226"/>
      <c r="I189" s="50"/>
      <c r="J189" s="50"/>
      <c r="K189" s="226"/>
      <c r="L189" s="50"/>
      <c r="M189" s="50"/>
      <c r="N189" s="50"/>
      <c r="O189" s="50"/>
      <c r="P189" s="50"/>
      <c r="Q189" s="50"/>
      <c r="R189" s="50"/>
      <c r="S189" s="50"/>
      <c r="T189" s="50"/>
      <c r="U189" s="50"/>
      <c r="V189" s="50"/>
      <c r="W189" s="50"/>
      <c r="X189" s="50"/>
      <c r="Y189" s="50"/>
      <c r="Z189" s="50"/>
    </row>
    <row r="190" spans="1:26" ht="12" customHeight="1">
      <c r="A190" s="50"/>
      <c r="B190" s="227"/>
      <c r="C190" s="50"/>
      <c r="D190" s="50"/>
      <c r="E190" s="50"/>
      <c r="F190" s="50"/>
      <c r="G190" s="50"/>
      <c r="H190" s="226"/>
      <c r="I190" s="50"/>
      <c r="J190" s="50"/>
      <c r="K190" s="226"/>
      <c r="L190" s="50"/>
      <c r="M190" s="50"/>
      <c r="N190" s="50"/>
      <c r="O190" s="50"/>
      <c r="P190" s="50"/>
      <c r="Q190" s="50"/>
      <c r="R190" s="50"/>
      <c r="S190" s="50"/>
      <c r="T190" s="50"/>
      <c r="U190" s="50"/>
      <c r="V190" s="50"/>
      <c r="W190" s="50"/>
      <c r="X190" s="50"/>
      <c r="Y190" s="50"/>
      <c r="Z190" s="50"/>
    </row>
    <row r="191" spans="1:26" ht="12" customHeight="1">
      <c r="A191" s="50"/>
      <c r="B191" s="227"/>
      <c r="C191" s="50"/>
      <c r="D191" s="50"/>
      <c r="E191" s="50"/>
      <c r="F191" s="50"/>
      <c r="G191" s="50"/>
      <c r="H191" s="226"/>
      <c r="I191" s="50"/>
      <c r="J191" s="50"/>
      <c r="K191" s="226"/>
      <c r="L191" s="50"/>
      <c r="M191" s="50"/>
      <c r="N191" s="50"/>
      <c r="O191" s="50"/>
      <c r="P191" s="50"/>
      <c r="Q191" s="50"/>
      <c r="R191" s="50"/>
      <c r="S191" s="50"/>
      <c r="T191" s="50"/>
      <c r="U191" s="50"/>
      <c r="V191" s="50"/>
      <c r="W191" s="50"/>
      <c r="X191" s="50"/>
      <c r="Y191" s="50"/>
      <c r="Z191" s="50"/>
    </row>
    <row r="192" spans="1:26" ht="12" customHeight="1">
      <c r="A192" s="50"/>
      <c r="B192" s="227"/>
      <c r="C192" s="50"/>
      <c r="D192" s="50"/>
      <c r="E192" s="50"/>
      <c r="F192" s="50"/>
      <c r="G192" s="50"/>
      <c r="H192" s="226"/>
      <c r="I192" s="50"/>
      <c r="J192" s="50"/>
      <c r="K192" s="226"/>
      <c r="L192" s="50"/>
      <c r="M192" s="50"/>
      <c r="N192" s="50"/>
      <c r="O192" s="50"/>
      <c r="P192" s="50"/>
      <c r="Q192" s="50"/>
      <c r="R192" s="50"/>
      <c r="S192" s="50"/>
      <c r="T192" s="50"/>
      <c r="U192" s="50"/>
      <c r="V192" s="50"/>
      <c r="W192" s="50"/>
      <c r="X192" s="50"/>
      <c r="Y192" s="50"/>
      <c r="Z192" s="50"/>
    </row>
    <row r="193" spans="1:26" ht="12" customHeight="1">
      <c r="A193" s="50"/>
      <c r="B193" s="227"/>
      <c r="C193" s="50"/>
      <c r="D193" s="50"/>
      <c r="E193" s="50"/>
      <c r="F193" s="50"/>
      <c r="G193" s="50"/>
      <c r="H193" s="226"/>
      <c r="I193" s="50"/>
      <c r="J193" s="50"/>
      <c r="K193" s="226"/>
      <c r="L193" s="50"/>
      <c r="M193" s="50"/>
      <c r="N193" s="50"/>
      <c r="O193" s="50"/>
      <c r="P193" s="50"/>
      <c r="Q193" s="50"/>
      <c r="R193" s="50"/>
      <c r="S193" s="50"/>
      <c r="T193" s="50"/>
      <c r="U193" s="50"/>
      <c r="V193" s="50"/>
      <c r="W193" s="50"/>
      <c r="X193" s="50"/>
      <c r="Y193" s="50"/>
      <c r="Z193" s="50"/>
    </row>
    <row r="194" spans="1:26" ht="12" customHeight="1">
      <c r="A194" s="50"/>
      <c r="B194" s="227"/>
      <c r="C194" s="50"/>
      <c r="D194" s="50"/>
      <c r="E194" s="50"/>
      <c r="F194" s="50"/>
      <c r="G194" s="50"/>
      <c r="H194" s="226"/>
      <c r="I194" s="50"/>
      <c r="J194" s="50"/>
      <c r="K194" s="226"/>
      <c r="L194" s="50"/>
      <c r="M194" s="50"/>
      <c r="N194" s="50"/>
      <c r="O194" s="50"/>
      <c r="P194" s="50"/>
      <c r="Q194" s="50"/>
      <c r="R194" s="50"/>
      <c r="S194" s="50"/>
      <c r="T194" s="50"/>
      <c r="U194" s="50"/>
      <c r="V194" s="50"/>
      <c r="W194" s="50"/>
      <c r="X194" s="50"/>
      <c r="Y194" s="50"/>
      <c r="Z194" s="50"/>
    </row>
    <row r="195" spans="1:26" ht="12" customHeight="1">
      <c r="A195" s="50"/>
      <c r="B195" s="227"/>
      <c r="C195" s="50"/>
      <c r="D195" s="50"/>
      <c r="E195" s="50"/>
      <c r="F195" s="50"/>
      <c r="G195" s="50"/>
      <c r="H195" s="226"/>
      <c r="I195" s="50"/>
      <c r="J195" s="50"/>
      <c r="K195" s="226"/>
      <c r="L195" s="50"/>
      <c r="M195" s="50"/>
      <c r="N195" s="50"/>
      <c r="O195" s="50"/>
      <c r="P195" s="50"/>
      <c r="Q195" s="50"/>
      <c r="R195" s="50"/>
      <c r="S195" s="50"/>
      <c r="T195" s="50"/>
      <c r="U195" s="50"/>
      <c r="V195" s="50"/>
      <c r="W195" s="50"/>
      <c r="X195" s="50"/>
      <c r="Y195" s="50"/>
      <c r="Z195" s="50"/>
    </row>
    <row r="196" spans="1:26" ht="12" customHeight="1">
      <c r="A196" s="50"/>
      <c r="B196" s="227"/>
      <c r="C196" s="50"/>
      <c r="D196" s="50"/>
      <c r="E196" s="50"/>
      <c r="F196" s="50"/>
      <c r="G196" s="50"/>
      <c r="H196" s="226"/>
      <c r="I196" s="50"/>
      <c r="J196" s="50"/>
      <c r="K196" s="226"/>
      <c r="L196" s="50"/>
      <c r="M196" s="50"/>
      <c r="N196" s="50"/>
      <c r="O196" s="50"/>
      <c r="P196" s="50"/>
      <c r="Q196" s="50"/>
      <c r="R196" s="50"/>
      <c r="S196" s="50"/>
      <c r="T196" s="50"/>
      <c r="U196" s="50"/>
      <c r="V196" s="50"/>
      <c r="W196" s="50"/>
      <c r="X196" s="50"/>
      <c r="Y196" s="50"/>
      <c r="Z196" s="50"/>
    </row>
    <row r="197" spans="1:26" ht="12" customHeight="1">
      <c r="A197" s="50"/>
      <c r="B197" s="227"/>
      <c r="C197" s="50"/>
      <c r="D197" s="50"/>
      <c r="E197" s="50"/>
      <c r="F197" s="50"/>
      <c r="G197" s="50"/>
      <c r="H197" s="226"/>
      <c r="I197" s="50"/>
      <c r="J197" s="50"/>
      <c r="K197" s="226"/>
      <c r="L197" s="50"/>
      <c r="M197" s="50"/>
      <c r="N197" s="50"/>
      <c r="O197" s="50"/>
      <c r="P197" s="50"/>
      <c r="Q197" s="50"/>
      <c r="R197" s="50"/>
      <c r="S197" s="50"/>
      <c r="T197" s="50"/>
      <c r="U197" s="50"/>
      <c r="V197" s="50"/>
      <c r="W197" s="50"/>
      <c r="X197" s="50"/>
      <c r="Y197" s="50"/>
      <c r="Z197" s="50"/>
    </row>
    <row r="198" spans="1:26" ht="12" customHeight="1">
      <c r="A198" s="50"/>
      <c r="B198" s="227"/>
      <c r="C198" s="50"/>
      <c r="D198" s="50"/>
      <c r="E198" s="50"/>
      <c r="F198" s="50"/>
      <c r="G198" s="50"/>
      <c r="H198" s="226"/>
      <c r="I198" s="50"/>
      <c r="J198" s="50"/>
      <c r="K198" s="226"/>
      <c r="L198" s="50"/>
      <c r="M198" s="50"/>
      <c r="N198" s="50"/>
      <c r="O198" s="50"/>
      <c r="P198" s="50"/>
      <c r="Q198" s="50"/>
      <c r="R198" s="50"/>
      <c r="S198" s="50"/>
      <c r="T198" s="50"/>
      <c r="U198" s="50"/>
      <c r="V198" s="50"/>
      <c r="W198" s="50"/>
      <c r="X198" s="50"/>
      <c r="Y198" s="50"/>
      <c r="Z198" s="50"/>
    </row>
    <row r="199" spans="1:26" ht="12" customHeight="1">
      <c r="A199" s="50"/>
      <c r="B199" s="227"/>
      <c r="C199" s="50"/>
      <c r="D199" s="50"/>
      <c r="E199" s="50"/>
      <c r="F199" s="50"/>
      <c r="G199" s="50"/>
      <c r="H199" s="226"/>
      <c r="I199" s="50"/>
      <c r="J199" s="50"/>
      <c r="K199" s="226"/>
      <c r="L199" s="50"/>
      <c r="M199" s="50"/>
      <c r="N199" s="50"/>
      <c r="O199" s="50"/>
      <c r="P199" s="50"/>
      <c r="Q199" s="50"/>
      <c r="R199" s="50"/>
      <c r="S199" s="50"/>
      <c r="T199" s="50"/>
      <c r="U199" s="50"/>
      <c r="V199" s="50"/>
      <c r="W199" s="50"/>
      <c r="X199" s="50"/>
      <c r="Y199" s="50"/>
      <c r="Z199" s="50"/>
    </row>
    <row r="200" spans="1:26" ht="12" customHeight="1">
      <c r="A200" s="50"/>
      <c r="B200" s="227"/>
      <c r="C200" s="50"/>
      <c r="D200" s="50"/>
      <c r="E200" s="50"/>
      <c r="F200" s="50"/>
      <c r="G200" s="50"/>
      <c r="H200" s="226"/>
      <c r="I200" s="50"/>
      <c r="J200" s="50"/>
      <c r="K200" s="226"/>
      <c r="L200" s="50"/>
      <c r="M200" s="50"/>
      <c r="N200" s="50"/>
      <c r="O200" s="50"/>
      <c r="P200" s="50"/>
      <c r="Q200" s="50"/>
      <c r="R200" s="50"/>
      <c r="S200" s="50"/>
      <c r="T200" s="50"/>
      <c r="U200" s="50"/>
      <c r="V200" s="50"/>
      <c r="W200" s="50"/>
      <c r="X200" s="50"/>
      <c r="Y200" s="50"/>
      <c r="Z200" s="50"/>
    </row>
    <row r="201" spans="1:26" ht="12" customHeight="1">
      <c r="A201" s="50"/>
      <c r="B201" s="227"/>
      <c r="C201" s="50"/>
      <c r="D201" s="50"/>
      <c r="E201" s="50"/>
      <c r="F201" s="50"/>
      <c r="G201" s="50"/>
      <c r="H201" s="226"/>
      <c r="I201" s="50"/>
      <c r="J201" s="50"/>
      <c r="K201" s="226"/>
      <c r="L201" s="50"/>
      <c r="M201" s="50"/>
      <c r="N201" s="50"/>
      <c r="O201" s="50"/>
      <c r="P201" s="50"/>
      <c r="Q201" s="50"/>
      <c r="R201" s="50"/>
      <c r="S201" s="50"/>
      <c r="T201" s="50"/>
      <c r="U201" s="50"/>
      <c r="V201" s="50"/>
      <c r="W201" s="50"/>
      <c r="X201" s="50"/>
      <c r="Y201" s="50"/>
      <c r="Z201" s="50"/>
    </row>
    <row r="202" spans="1:26" ht="12" customHeight="1">
      <c r="A202" s="50"/>
      <c r="B202" s="227"/>
      <c r="C202" s="50"/>
      <c r="D202" s="50"/>
      <c r="E202" s="50"/>
      <c r="F202" s="50"/>
      <c r="G202" s="50"/>
      <c r="H202" s="226"/>
      <c r="I202" s="50"/>
      <c r="J202" s="50"/>
      <c r="K202" s="226"/>
      <c r="L202" s="50"/>
      <c r="M202" s="50"/>
      <c r="N202" s="50"/>
      <c r="O202" s="50"/>
      <c r="P202" s="50"/>
      <c r="Q202" s="50"/>
      <c r="R202" s="50"/>
      <c r="S202" s="50"/>
      <c r="T202" s="50"/>
      <c r="U202" s="50"/>
      <c r="V202" s="50"/>
      <c r="W202" s="50"/>
      <c r="X202" s="50"/>
      <c r="Y202" s="50"/>
      <c r="Z202" s="50"/>
    </row>
    <row r="203" spans="1:26" ht="12" customHeight="1">
      <c r="A203" s="50"/>
      <c r="B203" s="227"/>
      <c r="C203" s="50"/>
      <c r="D203" s="50"/>
      <c r="E203" s="50"/>
      <c r="F203" s="50"/>
      <c r="G203" s="50"/>
      <c r="H203" s="226"/>
      <c r="I203" s="50"/>
      <c r="J203" s="50"/>
      <c r="K203" s="226"/>
      <c r="L203" s="50"/>
      <c r="M203" s="50"/>
      <c r="N203" s="50"/>
      <c r="O203" s="50"/>
      <c r="P203" s="50"/>
      <c r="Q203" s="50"/>
      <c r="R203" s="50"/>
      <c r="S203" s="50"/>
      <c r="T203" s="50"/>
      <c r="U203" s="50"/>
      <c r="V203" s="50"/>
      <c r="W203" s="50"/>
      <c r="X203" s="50"/>
      <c r="Y203" s="50"/>
      <c r="Z203" s="50"/>
    </row>
    <row r="204" spans="1:26" ht="12" customHeight="1">
      <c r="A204" s="50"/>
      <c r="B204" s="227"/>
      <c r="C204" s="50"/>
      <c r="D204" s="50"/>
      <c r="E204" s="50"/>
      <c r="F204" s="50"/>
      <c r="G204" s="50"/>
      <c r="H204" s="226"/>
      <c r="I204" s="50"/>
      <c r="J204" s="50"/>
      <c r="K204" s="226"/>
      <c r="L204" s="50"/>
      <c r="M204" s="50"/>
      <c r="N204" s="50"/>
      <c r="O204" s="50"/>
      <c r="P204" s="50"/>
      <c r="Q204" s="50"/>
      <c r="R204" s="50"/>
      <c r="S204" s="50"/>
      <c r="T204" s="50"/>
      <c r="U204" s="50"/>
      <c r="V204" s="50"/>
      <c r="W204" s="50"/>
      <c r="X204" s="50"/>
      <c r="Y204" s="50"/>
      <c r="Z204" s="50"/>
    </row>
    <row r="205" spans="1:26" ht="12" customHeight="1">
      <c r="A205" s="50"/>
      <c r="B205" s="227"/>
      <c r="C205" s="50"/>
      <c r="D205" s="50"/>
      <c r="E205" s="50"/>
      <c r="F205" s="50"/>
      <c r="G205" s="50"/>
      <c r="H205" s="226"/>
      <c r="I205" s="50"/>
      <c r="J205" s="50"/>
      <c r="K205" s="226"/>
      <c r="L205" s="50"/>
      <c r="M205" s="50"/>
      <c r="N205" s="50"/>
      <c r="O205" s="50"/>
      <c r="P205" s="50"/>
      <c r="Q205" s="50"/>
      <c r="R205" s="50"/>
      <c r="S205" s="50"/>
      <c r="T205" s="50"/>
      <c r="U205" s="50"/>
      <c r="V205" s="50"/>
      <c r="W205" s="50"/>
      <c r="X205" s="50"/>
      <c r="Y205" s="50"/>
      <c r="Z205" s="50"/>
    </row>
    <row r="206" spans="1:26" ht="12" customHeight="1">
      <c r="A206" s="50"/>
      <c r="B206" s="227"/>
      <c r="C206" s="50"/>
      <c r="D206" s="50"/>
      <c r="E206" s="50"/>
      <c r="F206" s="50"/>
      <c r="G206" s="50"/>
      <c r="H206" s="226"/>
      <c r="I206" s="50"/>
      <c r="J206" s="50"/>
      <c r="K206" s="226"/>
      <c r="L206" s="50"/>
      <c r="M206" s="50"/>
      <c r="N206" s="50"/>
      <c r="O206" s="50"/>
      <c r="P206" s="50"/>
      <c r="Q206" s="50"/>
      <c r="R206" s="50"/>
      <c r="S206" s="50"/>
      <c r="T206" s="50"/>
      <c r="U206" s="50"/>
      <c r="V206" s="50"/>
      <c r="W206" s="50"/>
      <c r="X206" s="50"/>
      <c r="Y206" s="50"/>
      <c r="Z206" s="50"/>
    </row>
    <row r="207" spans="1:26" ht="12" customHeight="1">
      <c r="A207" s="50"/>
      <c r="B207" s="227"/>
      <c r="C207" s="50"/>
      <c r="D207" s="50"/>
      <c r="E207" s="50"/>
      <c r="F207" s="50"/>
      <c r="G207" s="50"/>
      <c r="H207" s="226"/>
      <c r="I207" s="50"/>
      <c r="J207" s="50"/>
      <c r="K207" s="226"/>
      <c r="L207" s="50"/>
      <c r="M207" s="50"/>
      <c r="N207" s="50"/>
      <c r="O207" s="50"/>
      <c r="P207" s="50"/>
      <c r="Q207" s="50"/>
      <c r="R207" s="50"/>
      <c r="S207" s="50"/>
      <c r="T207" s="50"/>
      <c r="U207" s="50"/>
      <c r="V207" s="50"/>
      <c r="W207" s="50"/>
      <c r="X207" s="50"/>
      <c r="Y207" s="50"/>
      <c r="Z207" s="50"/>
    </row>
    <row r="208" spans="1:26" ht="12" customHeight="1">
      <c r="A208" s="50"/>
      <c r="B208" s="227"/>
      <c r="C208" s="50"/>
      <c r="D208" s="50"/>
      <c r="E208" s="50"/>
      <c r="F208" s="50"/>
      <c r="G208" s="50"/>
      <c r="H208" s="226"/>
      <c r="I208" s="50"/>
      <c r="J208" s="50"/>
      <c r="K208" s="226"/>
      <c r="L208" s="50"/>
      <c r="M208" s="50"/>
      <c r="N208" s="50"/>
      <c r="O208" s="50"/>
      <c r="P208" s="50"/>
      <c r="Q208" s="50"/>
      <c r="R208" s="50"/>
      <c r="S208" s="50"/>
      <c r="T208" s="50"/>
      <c r="U208" s="50"/>
      <c r="V208" s="50"/>
      <c r="W208" s="50"/>
      <c r="X208" s="50"/>
      <c r="Y208" s="50"/>
      <c r="Z208" s="50"/>
    </row>
    <row r="209" spans="1:26" ht="12" customHeight="1">
      <c r="A209" s="50"/>
      <c r="B209" s="227"/>
      <c r="C209" s="50"/>
      <c r="D209" s="50"/>
      <c r="E209" s="50"/>
      <c r="F209" s="50"/>
      <c r="G209" s="50"/>
      <c r="H209" s="226"/>
      <c r="I209" s="50"/>
      <c r="J209" s="50"/>
      <c r="K209" s="226"/>
      <c r="L209" s="50"/>
      <c r="M209" s="50"/>
      <c r="N209" s="50"/>
      <c r="O209" s="50"/>
      <c r="P209" s="50"/>
      <c r="Q209" s="50"/>
      <c r="R209" s="50"/>
      <c r="S209" s="50"/>
      <c r="T209" s="50"/>
      <c r="U209" s="50"/>
      <c r="V209" s="50"/>
      <c r="W209" s="50"/>
      <c r="X209" s="50"/>
      <c r="Y209" s="50"/>
      <c r="Z209" s="50"/>
    </row>
    <row r="210" spans="1:26" ht="12" customHeight="1">
      <c r="A210" s="50"/>
      <c r="B210" s="227"/>
      <c r="C210" s="50"/>
      <c r="D210" s="50"/>
      <c r="E210" s="50"/>
      <c r="F210" s="50"/>
      <c r="G210" s="50"/>
      <c r="H210" s="226"/>
      <c r="I210" s="50"/>
      <c r="J210" s="50"/>
      <c r="K210" s="226"/>
      <c r="L210" s="50"/>
      <c r="M210" s="50"/>
      <c r="N210" s="50"/>
      <c r="O210" s="50"/>
      <c r="P210" s="50"/>
      <c r="Q210" s="50"/>
      <c r="R210" s="50"/>
      <c r="S210" s="50"/>
      <c r="T210" s="50"/>
      <c r="U210" s="50"/>
      <c r="V210" s="50"/>
      <c r="W210" s="50"/>
      <c r="X210" s="50"/>
      <c r="Y210" s="50"/>
      <c r="Z210" s="50"/>
    </row>
    <row r="211" spans="1:26" ht="12" customHeight="1">
      <c r="A211" s="50"/>
      <c r="B211" s="227"/>
      <c r="C211" s="50"/>
      <c r="D211" s="50"/>
      <c r="E211" s="50"/>
      <c r="F211" s="50"/>
      <c r="G211" s="50"/>
      <c r="H211" s="226"/>
      <c r="I211" s="50"/>
      <c r="J211" s="50"/>
      <c r="K211" s="226"/>
      <c r="L211" s="50"/>
      <c r="M211" s="50"/>
      <c r="N211" s="50"/>
      <c r="O211" s="50"/>
      <c r="P211" s="50"/>
      <c r="Q211" s="50"/>
      <c r="R211" s="50"/>
      <c r="S211" s="50"/>
      <c r="T211" s="50"/>
      <c r="U211" s="50"/>
      <c r="V211" s="50"/>
      <c r="W211" s="50"/>
      <c r="X211" s="50"/>
      <c r="Y211" s="50"/>
      <c r="Z211" s="50"/>
    </row>
    <row r="212" spans="1:26" ht="12" customHeight="1">
      <c r="A212" s="50"/>
      <c r="B212" s="227"/>
      <c r="C212" s="50"/>
      <c r="D212" s="50"/>
      <c r="E212" s="50"/>
      <c r="F212" s="50"/>
      <c r="G212" s="50"/>
      <c r="H212" s="226"/>
      <c r="I212" s="50"/>
      <c r="J212" s="50"/>
      <c r="K212" s="226"/>
      <c r="L212" s="50"/>
      <c r="M212" s="50"/>
      <c r="N212" s="50"/>
      <c r="O212" s="50"/>
      <c r="P212" s="50"/>
      <c r="Q212" s="50"/>
      <c r="R212" s="50"/>
      <c r="S212" s="50"/>
      <c r="T212" s="50"/>
      <c r="U212" s="50"/>
      <c r="V212" s="50"/>
      <c r="W212" s="50"/>
      <c r="X212" s="50"/>
      <c r="Y212" s="50"/>
      <c r="Z212" s="50"/>
    </row>
    <row r="213" spans="1:26" ht="12" customHeight="1">
      <c r="A213" s="50"/>
      <c r="B213" s="227"/>
      <c r="C213" s="50"/>
      <c r="D213" s="50"/>
      <c r="E213" s="50"/>
      <c r="F213" s="50"/>
      <c r="G213" s="50"/>
      <c r="H213" s="226"/>
      <c r="I213" s="50"/>
      <c r="J213" s="50"/>
      <c r="K213" s="226"/>
      <c r="L213" s="50"/>
      <c r="M213" s="50"/>
      <c r="N213" s="50"/>
      <c r="O213" s="50"/>
      <c r="P213" s="50"/>
      <c r="Q213" s="50"/>
      <c r="R213" s="50"/>
      <c r="S213" s="50"/>
      <c r="T213" s="50"/>
      <c r="U213" s="50"/>
      <c r="V213" s="50"/>
      <c r="W213" s="50"/>
      <c r="X213" s="50"/>
      <c r="Y213" s="50"/>
      <c r="Z213" s="50"/>
    </row>
    <row r="214" spans="1:26" ht="12" customHeight="1">
      <c r="A214" s="50"/>
      <c r="B214" s="227"/>
      <c r="C214" s="50"/>
      <c r="D214" s="50"/>
      <c r="E214" s="50"/>
      <c r="F214" s="50"/>
      <c r="G214" s="50"/>
      <c r="H214" s="226"/>
      <c r="I214" s="50"/>
      <c r="J214" s="50"/>
      <c r="K214" s="226"/>
      <c r="L214" s="50"/>
      <c r="M214" s="50"/>
      <c r="N214" s="50"/>
      <c r="O214" s="50"/>
      <c r="P214" s="50"/>
      <c r="Q214" s="50"/>
      <c r="R214" s="50"/>
      <c r="S214" s="50"/>
      <c r="T214" s="50"/>
      <c r="U214" s="50"/>
      <c r="V214" s="50"/>
      <c r="W214" s="50"/>
      <c r="X214" s="50"/>
      <c r="Y214" s="50"/>
      <c r="Z214" s="50"/>
    </row>
    <row r="215" spans="1:26" ht="12" customHeight="1">
      <c r="A215" s="50"/>
      <c r="B215" s="227"/>
      <c r="C215" s="50"/>
      <c r="D215" s="50"/>
      <c r="E215" s="50"/>
      <c r="F215" s="50"/>
      <c r="G215" s="50"/>
      <c r="H215" s="226"/>
      <c r="I215" s="50"/>
      <c r="J215" s="50"/>
      <c r="K215" s="226"/>
      <c r="L215" s="50"/>
      <c r="M215" s="50"/>
      <c r="N215" s="50"/>
      <c r="O215" s="50"/>
      <c r="P215" s="50"/>
      <c r="Q215" s="50"/>
      <c r="R215" s="50"/>
      <c r="S215" s="50"/>
      <c r="T215" s="50"/>
      <c r="U215" s="50"/>
      <c r="V215" s="50"/>
      <c r="W215" s="50"/>
      <c r="X215" s="50"/>
      <c r="Y215" s="50"/>
      <c r="Z215" s="50"/>
    </row>
    <row r="216" spans="1:26" ht="12" customHeight="1">
      <c r="A216" s="50"/>
      <c r="B216" s="227"/>
      <c r="C216" s="50"/>
      <c r="D216" s="50"/>
      <c r="E216" s="50"/>
      <c r="F216" s="50"/>
      <c r="G216" s="50"/>
      <c r="H216" s="226"/>
      <c r="I216" s="50"/>
      <c r="J216" s="50"/>
      <c r="K216" s="226"/>
      <c r="L216" s="50"/>
      <c r="M216" s="50"/>
      <c r="N216" s="50"/>
      <c r="O216" s="50"/>
      <c r="P216" s="50"/>
      <c r="Q216" s="50"/>
      <c r="R216" s="50"/>
      <c r="S216" s="50"/>
      <c r="T216" s="50"/>
      <c r="U216" s="50"/>
      <c r="V216" s="50"/>
      <c r="W216" s="50"/>
      <c r="X216" s="50"/>
      <c r="Y216" s="50"/>
      <c r="Z216" s="50"/>
    </row>
    <row r="217" spans="1:26" ht="12" customHeight="1">
      <c r="A217" s="50"/>
      <c r="B217" s="227"/>
      <c r="C217" s="50"/>
      <c r="D217" s="50"/>
      <c r="E217" s="50"/>
      <c r="F217" s="50"/>
      <c r="G217" s="50"/>
      <c r="H217" s="226"/>
      <c r="I217" s="50"/>
      <c r="J217" s="50"/>
      <c r="K217" s="226"/>
      <c r="L217" s="50"/>
      <c r="M217" s="50"/>
      <c r="N217" s="50"/>
      <c r="O217" s="50"/>
      <c r="P217" s="50"/>
      <c r="Q217" s="50"/>
      <c r="R217" s="50"/>
      <c r="S217" s="50"/>
      <c r="T217" s="50"/>
      <c r="U217" s="50"/>
      <c r="V217" s="50"/>
      <c r="W217" s="50"/>
      <c r="X217" s="50"/>
      <c r="Y217" s="50"/>
      <c r="Z217" s="50"/>
    </row>
    <row r="218" spans="1:26" ht="12" customHeight="1">
      <c r="A218" s="50"/>
      <c r="B218" s="227"/>
      <c r="C218" s="50"/>
      <c r="D218" s="50"/>
      <c r="E218" s="50"/>
      <c r="F218" s="50"/>
      <c r="G218" s="50"/>
      <c r="H218" s="226"/>
      <c r="I218" s="50"/>
      <c r="J218" s="50"/>
      <c r="K218" s="226"/>
      <c r="L218" s="50"/>
      <c r="M218" s="50"/>
      <c r="N218" s="50"/>
      <c r="O218" s="50"/>
      <c r="P218" s="50"/>
      <c r="Q218" s="50"/>
      <c r="R218" s="50"/>
      <c r="S218" s="50"/>
      <c r="T218" s="50"/>
      <c r="U218" s="50"/>
      <c r="V218" s="50"/>
      <c r="W218" s="50"/>
      <c r="X218" s="50"/>
      <c r="Y218" s="50"/>
      <c r="Z218" s="50"/>
    </row>
    <row r="219" spans="1:26" ht="12" customHeight="1">
      <c r="A219" s="50"/>
      <c r="B219" s="227"/>
      <c r="C219" s="50"/>
      <c r="D219" s="50"/>
      <c r="E219" s="50"/>
      <c r="F219" s="50"/>
      <c r="G219" s="50"/>
      <c r="H219" s="226"/>
      <c r="I219" s="50"/>
      <c r="J219" s="50"/>
      <c r="K219" s="226"/>
      <c r="L219" s="50"/>
      <c r="M219" s="50"/>
      <c r="N219" s="50"/>
      <c r="O219" s="50"/>
      <c r="P219" s="50"/>
      <c r="Q219" s="50"/>
      <c r="R219" s="50"/>
      <c r="S219" s="50"/>
      <c r="T219" s="50"/>
      <c r="U219" s="50"/>
      <c r="V219" s="50"/>
      <c r="W219" s="50"/>
      <c r="X219" s="50"/>
      <c r="Y219" s="50"/>
      <c r="Z219" s="50"/>
    </row>
    <row r="220" spans="1:26" ht="12" customHeight="1">
      <c r="A220" s="50"/>
      <c r="B220" s="227"/>
      <c r="C220" s="50"/>
      <c r="D220" s="50"/>
      <c r="E220" s="50"/>
      <c r="F220" s="50"/>
      <c r="G220" s="50"/>
      <c r="H220" s="226"/>
      <c r="I220" s="50"/>
      <c r="J220" s="50"/>
      <c r="K220" s="226"/>
      <c r="L220" s="50"/>
      <c r="M220" s="50"/>
      <c r="N220" s="50"/>
      <c r="O220" s="50"/>
      <c r="P220" s="50"/>
      <c r="Q220" s="50"/>
      <c r="R220" s="50"/>
      <c r="S220" s="50"/>
      <c r="T220" s="50"/>
      <c r="U220" s="50"/>
      <c r="V220" s="50"/>
      <c r="W220" s="50"/>
      <c r="X220" s="50"/>
      <c r="Y220" s="50"/>
      <c r="Z220" s="50"/>
    </row>
    <row r="221" spans="1:26" ht="12" customHeight="1">
      <c r="A221" s="50"/>
      <c r="B221" s="227"/>
      <c r="C221" s="50"/>
      <c r="D221" s="50"/>
      <c r="E221" s="50"/>
      <c r="F221" s="50"/>
      <c r="G221" s="50"/>
      <c r="H221" s="226"/>
      <c r="I221" s="50"/>
      <c r="J221" s="50"/>
      <c r="K221" s="226"/>
      <c r="L221" s="50"/>
      <c r="M221" s="50"/>
      <c r="N221" s="50"/>
      <c r="O221" s="50"/>
      <c r="P221" s="50"/>
      <c r="Q221" s="50"/>
      <c r="R221" s="50"/>
      <c r="S221" s="50"/>
      <c r="T221" s="50"/>
      <c r="U221" s="50"/>
      <c r="V221" s="50"/>
      <c r="W221" s="50"/>
      <c r="X221" s="50"/>
      <c r="Y221" s="50"/>
      <c r="Z221" s="50"/>
    </row>
    <row r="222" spans="1:26" ht="12" customHeight="1">
      <c r="A222" s="50"/>
      <c r="B222" s="227"/>
      <c r="C222" s="50"/>
      <c r="D222" s="50"/>
      <c r="E222" s="50"/>
      <c r="F222" s="50"/>
      <c r="G222" s="50"/>
      <c r="H222" s="226"/>
      <c r="I222" s="50"/>
      <c r="J222" s="50"/>
      <c r="K222" s="226"/>
      <c r="L222" s="50"/>
      <c r="M222" s="50"/>
      <c r="N222" s="50"/>
      <c r="O222" s="50"/>
      <c r="P222" s="50"/>
      <c r="Q222" s="50"/>
      <c r="R222" s="50"/>
      <c r="S222" s="50"/>
      <c r="T222" s="50"/>
      <c r="U222" s="50"/>
      <c r="V222" s="50"/>
      <c r="W222" s="50"/>
      <c r="X222" s="50"/>
      <c r="Y222" s="50"/>
      <c r="Z222" s="50"/>
    </row>
    <row r="223" spans="1:26" ht="12" customHeight="1">
      <c r="A223" s="50"/>
      <c r="B223" s="227"/>
      <c r="C223" s="50"/>
      <c r="D223" s="50"/>
      <c r="E223" s="50"/>
      <c r="F223" s="50"/>
      <c r="G223" s="50"/>
      <c r="H223" s="226"/>
      <c r="I223" s="50"/>
      <c r="J223" s="50"/>
      <c r="K223" s="226"/>
      <c r="L223" s="50"/>
      <c r="M223" s="50"/>
      <c r="N223" s="50"/>
      <c r="O223" s="50"/>
      <c r="P223" s="50"/>
      <c r="Q223" s="50"/>
      <c r="R223" s="50"/>
      <c r="S223" s="50"/>
      <c r="T223" s="50"/>
      <c r="U223" s="50"/>
      <c r="V223" s="50"/>
      <c r="W223" s="50"/>
      <c r="X223" s="50"/>
      <c r="Y223" s="50"/>
      <c r="Z223" s="50"/>
    </row>
    <row r="224" spans="1:26" ht="12" customHeight="1">
      <c r="A224" s="50"/>
      <c r="B224" s="227"/>
      <c r="C224" s="50"/>
      <c r="D224" s="50"/>
      <c r="E224" s="50"/>
      <c r="F224" s="50"/>
      <c r="G224" s="50"/>
      <c r="H224" s="226"/>
      <c r="I224" s="50"/>
      <c r="J224" s="50"/>
      <c r="K224" s="226"/>
      <c r="L224" s="50"/>
      <c r="M224" s="50"/>
      <c r="N224" s="50"/>
      <c r="O224" s="50"/>
      <c r="P224" s="50"/>
      <c r="Q224" s="50"/>
      <c r="R224" s="50"/>
      <c r="S224" s="50"/>
      <c r="T224" s="50"/>
      <c r="U224" s="50"/>
      <c r="V224" s="50"/>
      <c r="W224" s="50"/>
      <c r="X224" s="50"/>
      <c r="Y224" s="50"/>
      <c r="Z224" s="50"/>
    </row>
    <row r="225" spans="1:26" ht="12" customHeight="1">
      <c r="A225" s="50"/>
      <c r="B225" s="227"/>
      <c r="C225" s="50"/>
      <c r="D225" s="50"/>
      <c r="E225" s="50"/>
      <c r="F225" s="50"/>
      <c r="G225" s="50"/>
      <c r="H225" s="226"/>
      <c r="I225" s="50"/>
      <c r="J225" s="50"/>
      <c r="K225" s="226"/>
      <c r="L225" s="50"/>
      <c r="M225" s="50"/>
      <c r="N225" s="50"/>
      <c r="O225" s="50"/>
      <c r="P225" s="50"/>
      <c r="Q225" s="50"/>
      <c r="R225" s="50"/>
      <c r="S225" s="50"/>
      <c r="T225" s="50"/>
      <c r="U225" s="50"/>
      <c r="V225" s="50"/>
      <c r="W225" s="50"/>
      <c r="X225" s="50"/>
      <c r="Y225" s="50"/>
      <c r="Z225" s="50"/>
    </row>
    <row r="226" spans="1:26" ht="12" customHeight="1">
      <c r="A226" s="50"/>
      <c r="B226" s="227"/>
      <c r="C226" s="50"/>
      <c r="D226" s="50"/>
      <c r="E226" s="50"/>
      <c r="F226" s="50"/>
      <c r="G226" s="50"/>
      <c r="H226" s="226"/>
      <c r="I226" s="50"/>
      <c r="J226" s="50"/>
      <c r="K226" s="226"/>
      <c r="L226" s="50"/>
      <c r="M226" s="50"/>
      <c r="N226" s="50"/>
      <c r="O226" s="50"/>
      <c r="P226" s="50"/>
      <c r="Q226" s="50"/>
      <c r="R226" s="50"/>
      <c r="S226" s="50"/>
      <c r="T226" s="50"/>
      <c r="U226" s="50"/>
      <c r="V226" s="50"/>
      <c r="W226" s="50"/>
      <c r="X226" s="50"/>
      <c r="Y226" s="50"/>
      <c r="Z226" s="50"/>
    </row>
    <row r="227" spans="1:26" ht="12" customHeight="1">
      <c r="A227" s="50"/>
      <c r="B227" s="227"/>
      <c r="C227" s="50"/>
      <c r="D227" s="50"/>
      <c r="E227" s="50"/>
      <c r="F227" s="50"/>
      <c r="G227" s="50"/>
      <c r="H227" s="226"/>
      <c r="I227" s="50"/>
      <c r="J227" s="50"/>
      <c r="K227" s="226"/>
      <c r="L227" s="50"/>
      <c r="M227" s="50"/>
      <c r="N227" s="50"/>
      <c r="O227" s="50"/>
      <c r="P227" s="50"/>
      <c r="Q227" s="50"/>
      <c r="R227" s="50"/>
      <c r="S227" s="50"/>
      <c r="T227" s="50"/>
      <c r="U227" s="50"/>
      <c r="V227" s="50"/>
      <c r="W227" s="50"/>
      <c r="X227" s="50"/>
      <c r="Y227" s="50"/>
      <c r="Z227" s="50"/>
    </row>
    <row r="228" spans="1:26" ht="12" customHeight="1">
      <c r="A228" s="50"/>
      <c r="B228" s="227"/>
      <c r="C228" s="50"/>
      <c r="D228" s="50"/>
      <c r="E228" s="50"/>
      <c r="F228" s="50"/>
      <c r="G228" s="50"/>
      <c r="H228" s="226"/>
      <c r="I228" s="50"/>
      <c r="J228" s="50"/>
      <c r="K228" s="226"/>
      <c r="L228" s="50"/>
      <c r="M228" s="50"/>
      <c r="N228" s="50"/>
      <c r="O228" s="50"/>
      <c r="P228" s="50"/>
      <c r="Q228" s="50"/>
      <c r="R228" s="50"/>
      <c r="S228" s="50"/>
      <c r="T228" s="50"/>
      <c r="U228" s="50"/>
      <c r="V228" s="50"/>
      <c r="W228" s="50"/>
      <c r="X228" s="50"/>
      <c r="Y228" s="50"/>
      <c r="Z228" s="50"/>
    </row>
    <row r="229" spans="1:26" ht="12" customHeight="1">
      <c r="A229" s="50"/>
      <c r="B229" s="227"/>
      <c r="C229" s="50"/>
      <c r="D229" s="50"/>
      <c r="E229" s="50"/>
      <c r="F229" s="50"/>
      <c r="G229" s="50"/>
      <c r="H229" s="226"/>
      <c r="I229" s="50"/>
      <c r="J229" s="50"/>
      <c r="K229" s="226"/>
      <c r="L229" s="50"/>
      <c r="M229" s="50"/>
      <c r="N229" s="50"/>
      <c r="O229" s="50"/>
      <c r="P229" s="50"/>
      <c r="Q229" s="50"/>
      <c r="R229" s="50"/>
      <c r="S229" s="50"/>
      <c r="T229" s="50"/>
      <c r="U229" s="50"/>
      <c r="V229" s="50"/>
      <c r="W229" s="50"/>
      <c r="X229" s="50"/>
      <c r="Y229" s="50"/>
      <c r="Z229" s="50"/>
    </row>
    <row r="230" spans="1:26" ht="12" customHeight="1">
      <c r="A230" s="50"/>
      <c r="B230" s="227"/>
      <c r="C230" s="50"/>
      <c r="D230" s="50"/>
      <c r="E230" s="50"/>
      <c r="F230" s="50"/>
      <c r="G230" s="50"/>
      <c r="H230" s="226"/>
      <c r="I230" s="50"/>
      <c r="J230" s="50"/>
      <c r="K230" s="226"/>
      <c r="L230" s="50"/>
      <c r="M230" s="50"/>
      <c r="N230" s="50"/>
      <c r="O230" s="50"/>
      <c r="P230" s="50"/>
      <c r="Q230" s="50"/>
      <c r="R230" s="50"/>
      <c r="S230" s="50"/>
      <c r="T230" s="50"/>
      <c r="U230" s="50"/>
      <c r="V230" s="50"/>
      <c r="W230" s="50"/>
      <c r="X230" s="50"/>
      <c r="Y230" s="50"/>
      <c r="Z230" s="50"/>
    </row>
    <row r="231" spans="1:26" ht="12" customHeight="1">
      <c r="A231" s="50"/>
      <c r="B231" s="227"/>
      <c r="C231" s="50"/>
      <c r="D231" s="50"/>
      <c r="E231" s="50"/>
      <c r="F231" s="50"/>
      <c r="G231" s="50"/>
      <c r="H231" s="226"/>
      <c r="I231" s="50"/>
      <c r="J231" s="50"/>
      <c r="K231" s="226"/>
      <c r="L231" s="50"/>
      <c r="M231" s="50"/>
      <c r="N231" s="50"/>
      <c r="O231" s="50"/>
      <c r="P231" s="50"/>
      <c r="Q231" s="50"/>
      <c r="R231" s="50"/>
      <c r="S231" s="50"/>
      <c r="T231" s="50"/>
      <c r="U231" s="50"/>
      <c r="V231" s="50"/>
      <c r="W231" s="50"/>
      <c r="X231" s="50"/>
      <c r="Y231" s="50"/>
      <c r="Z231" s="50"/>
    </row>
    <row r="232" spans="1:26" ht="12" customHeight="1">
      <c r="A232" s="50"/>
      <c r="B232" s="227"/>
      <c r="C232" s="50"/>
      <c r="D232" s="50"/>
      <c r="E232" s="50"/>
      <c r="F232" s="50"/>
      <c r="G232" s="50"/>
      <c r="H232" s="226"/>
      <c r="I232" s="50"/>
      <c r="J232" s="50"/>
      <c r="K232" s="226"/>
      <c r="L232" s="50"/>
      <c r="M232" s="50"/>
      <c r="N232" s="50"/>
      <c r="O232" s="50"/>
      <c r="P232" s="50"/>
      <c r="Q232" s="50"/>
      <c r="R232" s="50"/>
      <c r="S232" s="50"/>
      <c r="T232" s="50"/>
      <c r="U232" s="50"/>
      <c r="V232" s="50"/>
      <c r="W232" s="50"/>
      <c r="X232" s="50"/>
      <c r="Y232" s="50"/>
      <c r="Z232" s="50"/>
    </row>
    <row r="233" spans="1:26" ht="12" customHeight="1">
      <c r="A233" s="50"/>
      <c r="B233" s="227"/>
      <c r="C233" s="50"/>
      <c r="D233" s="50"/>
      <c r="E233" s="50"/>
      <c r="F233" s="50"/>
      <c r="G233" s="50"/>
      <c r="H233" s="226"/>
      <c r="I233" s="50"/>
      <c r="J233" s="50"/>
      <c r="K233" s="226"/>
      <c r="L233" s="50"/>
      <c r="M233" s="50"/>
      <c r="N233" s="50"/>
      <c r="O233" s="50"/>
      <c r="P233" s="50"/>
      <c r="Q233" s="50"/>
      <c r="R233" s="50"/>
      <c r="S233" s="50"/>
      <c r="T233" s="50"/>
      <c r="U233" s="50"/>
      <c r="V233" s="50"/>
      <c r="W233" s="50"/>
      <c r="X233" s="50"/>
      <c r="Y233" s="50"/>
      <c r="Z233" s="50"/>
    </row>
    <row r="234" spans="1:26" ht="12" customHeight="1">
      <c r="A234" s="50"/>
      <c r="B234" s="227"/>
      <c r="C234" s="50"/>
      <c r="D234" s="50"/>
      <c r="E234" s="50"/>
      <c r="F234" s="50"/>
      <c r="G234" s="50"/>
      <c r="H234" s="226"/>
      <c r="I234" s="50"/>
      <c r="J234" s="50"/>
      <c r="K234" s="226"/>
      <c r="L234" s="50"/>
      <c r="M234" s="50"/>
      <c r="N234" s="50"/>
      <c r="O234" s="50"/>
      <c r="P234" s="50"/>
      <c r="Q234" s="50"/>
      <c r="R234" s="50"/>
      <c r="S234" s="50"/>
      <c r="T234" s="50"/>
      <c r="U234" s="50"/>
      <c r="V234" s="50"/>
      <c r="W234" s="50"/>
      <c r="X234" s="50"/>
      <c r="Y234" s="50"/>
      <c r="Z234" s="50"/>
    </row>
    <row r="235" spans="1:26" ht="12" customHeight="1">
      <c r="A235" s="50"/>
      <c r="B235" s="227"/>
      <c r="C235" s="50"/>
      <c r="D235" s="50"/>
      <c r="E235" s="50"/>
      <c r="F235" s="50"/>
      <c r="G235" s="50"/>
      <c r="H235" s="226"/>
      <c r="I235" s="50"/>
      <c r="J235" s="50"/>
      <c r="K235" s="226"/>
      <c r="L235" s="50"/>
      <c r="M235" s="50"/>
      <c r="N235" s="50"/>
      <c r="O235" s="50"/>
      <c r="P235" s="50"/>
      <c r="Q235" s="50"/>
      <c r="R235" s="50"/>
      <c r="S235" s="50"/>
      <c r="T235" s="50"/>
      <c r="U235" s="50"/>
      <c r="V235" s="50"/>
      <c r="W235" s="50"/>
      <c r="X235" s="50"/>
      <c r="Y235" s="50"/>
      <c r="Z235" s="50"/>
    </row>
    <row r="236" spans="1:26" ht="12" customHeight="1">
      <c r="A236" s="50"/>
      <c r="B236" s="227"/>
      <c r="C236" s="50"/>
      <c r="D236" s="50"/>
      <c r="E236" s="50"/>
      <c r="F236" s="50"/>
      <c r="G236" s="50"/>
      <c r="H236" s="226"/>
      <c r="I236" s="50"/>
      <c r="J236" s="50"/>
      <c r="K236" s="226"/>
      <c r="L236" s="50"/>
      <c r="M236" s="50"/>
      <c r="N236" s="50"/>
      <c r="O236" s="50"/>
      <c r="P236" s="50"/>
      <c r="Q236" s="50"/>
      <c r="R236" s="50"/>
      <c r="S236" s="50"/>
      <c r="T236" s="50"/>
      <c r="U236" s="50"/>
      <c r="V236" s="50"/>
      <c r="W236" s="50"/>
      <c r="X236" s="50"/>
      <c r="Y236" s="50"/>
      <c r="Z236" s="50"/>
    </row>
    <row r="237" spans="1:26" ht="12" customHeight="1">
      <c r="A237" s="50"/>
      <c r="B237" s="227"/>
      <c r="C237" s="50"/>
      <c r="D237" s="50"/>
      <c r="E237" s="50"/>
      <c r="F237" s="50"/>
      <c r="G237" s="50"/>
      <c r="H237" s="226"/>
      <c r="I237" s="50"/>
      <c r="J237" s="50"/>
      <c r="K237" s="226"/>
      <c r="L237" s="50"/>
      <c r="M237" s="50"/>
      <c r="N237" s="50"/>
      <c r="O237" s="50"/>
      <c r="P237" s="50"/>
      <c r="Q237" s="50"/>
      <c r="R237" s="50"/>
      <c r="S237" s="50"/>
      <c r="T237" s="50"/>
      <c r="U237" s="50"/>
      <c r="V237" s="50"/>
      <c r="W237" s="50"/>
      <c r="X237" s="50"/>
      <c r="Y237" s="50"/>
      <c r="Z237" s="50"/>
    </row>
    <row r="238" spans="1:26" ht="12" customHeight="1">
      <c r="A238" s="50"/>
      <c r="B238" s="227"/>
      <c r="C238" s="50"/>
      <c r="D238" s="50"/>
      <c r="E238" s="50"/>
      <c r="F238" s="50"/>
      <c r="G238" s="50"/>
      <c r="H238" s="226"/>
      <c r="I238" s="50"/>
      <c r="J238" s="50"/>
      <c r="K238" s="226"/>
      <c r="L238" s="50"/>
      <c r="M238" s="50"/>
      <c r="N238" s="50"/>
      <c r="O238" s="50"/>
      <c r="P238" s="50"/>
      <c r="Q238" s="50"/>
      <c r="R238" s="50"/>
      <c r="S238" s="50"/>
      <c r="T238" s="50"/>
      <c r="U238" s="50"/>
      <c r="V238" s="50"/>
      <c r="W238" s="50"/>
      <c r="X238" s="50"/>
      <c r="Y238" s="50"/>
      <c r="Z238" s="50"/>
    </row>
    <row r="239" spans="1:26" ht="12" customHeight="1">
      <c r="A239" s="50"/>
      <c r="B239" s="227"/>
      <c r="C239" s="50"/>
      <c r="D239" s="50"/>
      <c r="E239" s="50"/>
      <c r="F239" s="50"/>
      <c r="G239" s="50"/>
      <c r="H239" s="226"/>
      <c r="I239" s="50"/>
      <c r="J239" s="50"/>
      <c r="K239" s="226"/>
      <c r="L239" s="50"/>
      <c r="M239" s="50"/>
      <c r="N239" s="50"/>
      <c r="O239" s="50"/>
      <c r="P239" s="50"/>
      <c r="Q239" s="50"/>
      <c r="R239" s="50"/>
      <c r="S239" s="50"/>
      <c r="T239" s="50"/>
      <c r="U239" s="50"/>
      <c r="V239" s="50"/>
      <c r="W239" s="50"/>
      <c r="X239" s="50"/>
      <c r="Y239" s="50"/>
      <c r="Z239" s="50"/>
    </row>
    <row r="240" spans="1:26" ht="12" customHeight="1">
      <c r="A240" s="50"/>
      <c r="B240" s="227"/>
      <c r="C240" s="50"/>
      <c r="D240" s="50"/>
      <c r="E240" s="50"/>
      <c r="F240" s="50"/>
      <c r="G240" s="50"/>
      <c r="H240" s="226"/>
      <c r="I240" s="50"/>
      <c r="J240" s="50"/>
      <c r="K240" s="226"/>
      <c r="L240" s="50"/>
      <c r="M240" s="50"/>
      <c r="N240" s="50"/>
      <c r="O240" s="50"/>
      <c r="P240" s="50"/>
      <c r="Q240" s="50"/>
      <c r="R240" s="50"/>
      <c r="S240" s="50"/>
      <c r="T240" s="50"/>
      <c r="U240" s="50"/>
      <c r="V240" s="50"/>
      <c r="W240" s="50"/>
      <c r="X240" s="50"/>
      <c r="Y240" s="50"/>
      <c r="Z240" s="50"/>
    </row>
    <row r="241" spans="1:26" ht="12" customHeight="1">
      <c r="A241" s="50"/>
      <c r="B241" s="227"/>
      <c r="C241" s="50"/>
      <c r="D241" s="50"/>
      <c r="E241" s="50"/>
      <c r="F241" s="50"/>
      <c r="G241" s="50"/>
      <c r="H241" s="226"/>
      <c r="I241" s="50"/>
      <c r="J241" s="50"/>
      <c r="K241" s="226"/>
      <c r="L241" s="50"/>
      <c r="M241" s="50"/>
      <c r="N241" s="50"/>
      <c r="O241" s="50"/>
      <c r="P241" s="50"/>
      <c r="Q241" s="50"/>
      <c r="R241" s="50"/>
      <c r="S241" s="50"/>
      <c r="T241" s="50"/>
      <c r="U241" s="50"/>
      <c r="V241" s="50"/>
      <c r="W241" s="50"/>
      <c r="X241" s="50"/>
      <c r="Y241" s="50"/>
      <c r="Z241" s="50"/>
    </row>
    <row r="242" spans="1:26" ht="12" customHeight="1">
      <c r="A242" s="50"/>
      <c r="B242" s="227"/>
      <c r="C242" s="50"/>
      <c r="D242" s="50"/>
      <c r="E242" s="50"/>
      <c r="F242" s="50"/>
      <c r="G242" s="50"/>
      <c r="H242" s="226"/>
      <c r="I242" s="50"/>
      <c r="J242" s="50"/>
      <c r="K242" s="226"/>
      <c r="L242" s="50"/>
      <c r="M242" s="50"/>
      <c r="N242" s="50"/>
      <c r="O242" s="50"/>
      <c r="P242" s="50"/>
      <c r="Q242" s="50"/>
      <c r="R242" s="50"/>
      <c r="S242" s="50"/>
      <c r="T242" s="50"/>
      <c r="U242" s="50"/>
      <c r="V242" s="50"/>
      <c r="W242" s="50"/>
      <c r="X242" s="50"/>
      <c r="Y242" s="50"/>
      <c r="Z242" s="50"/>
    </row>
    <row r="243" spans="1:26" ht="12" customHeight="1">
      <c r="A243" s="50"/>
      <c r="B243" s="227"/>
      <c r="C243" s="50"/>
      <c r="D243" s="50"/>
      <c r="E243" s="50"/>
      <c r="F243" s="50"/>
      <c r="G243" s="50"/>
      <c r="H243" s="226"/>
      <c r="I243" s="50"/>
      <c r="J243" s="50"/>
      <c r="K243" s="226"/>
      <c r="L243" s="50"/>
      <c r="M243" s="50"/>
      <c r="N243" s="50"/>
      <c r="O243" s="50"/>
      <c r="P243" s="50"/>
      <c r="Q243" s="50"/>
      <c r="R243" s="50"/>
      <c r="S243" s="50"/>
      <c r="T243" s="50"/>
      <c r="U243" s="50"/>
      <c r="V243" s="50"/>
      <c r="W243" s="50"/>
      <c r="X243" s="50"/>
      <c r="Y243" s="50"/>
      <c r="Z243" s="50"/>
    </row>
    <row r="244" spans="1:26" ht="12" customHeight="1">
      <c r="A244" s="50"/>
      <c r="B244" s="227"/>
      <c r="C244" s="50"/>
      <c r="D244" s="50"/>
      <c r="E244" s="50"/>
      <c r="F244" s="50"/>
      <c r="G244" s="50"/>
      <c r="H244" s="226"/>
      <c r="I244" s="50"/>
      <c r="J244" s="50"/>
      <c r="K244" s="226"/>
      <c r="L244" s="50"/>
      <c r="M244" s="50"/>
      <c r="N244" s="50"/>
      <c r="O244" s="50"/>
      <c r="P244" s="50"/>
      <c r="Q244" s="50"/>
      <c r="R244" s="50"/>
      <c r="S244" s="50"/>
      <c r="T244" s="50"/>
      <c r="U244" s="50"/>
      <c r="V244" s="50"/>
      <c r="W244" s="50"/>
      <c r="X244" s="50"/>
      <c r="Y244" s="50"/>
      <c r="Z244" s="50"/>
    </row>
    <row r="245" spans="1:26" ht="12" customHeight="1">
      <c r="A245" s="50"/>
      <c r="B245" s="227"/>
      <c r="C245" s="50"/>
      <c r="D245" s="50"/>
      <c r="E245" s="50"/>
      <c r="F245" s="50"/>
      <c r="G245" s="50"/>
      <c r="H245" s="226"/>
      <c r="I245" s="50"/>
      <c r="J245" s="50"/>
      <c r="K245" s="226"/>
      <c r="L245" s="50"/>
      <c r="M245" s="50"/>
      <c r="N245" s="50"/>
      <c r="O245" s="50"/>
      <c r="P245" s="50"/>
      <c r="Q245" s="50"/>
      <c r="R245" s="50"/>
      <c r="S245" s="50"/>
      <c r="T245" s="50"/>
      <c r="U245" s="50"/>
      <c r="V245" s="50"/>
      <c r="W245" s="50"/>
      <c r="X245" s="50"/>
      <c r="Y245" s="50"/>
      <c r="Z245" s="50"/>
    </row>
    <row r="246" spans="1:26" ht="12" customHeight="1">
      <c r="A246" s="50"/>
      <c r="B246" s="227"/>
      <c r="C246" s="50"/>
      <c r="D246" s="50"/>
      <c r="E246" s="50"/>
      <c r="F246" s="50"/>
      <c r="G246" s="50"/>
      <c r="H246" s="226"/>
      <c r="I246" s="50"/>
      <c r="J246" s="50"/>
      <c r="K246" s="226"/>
      <c r="L246" s="50"/>
      <c r="M246" s="50"/>
      <c r="N246" s="50"/>
      <c r="O246" s="50"/>
      <c r="P246" s="50"/>
      <c r="Q246" s="50"/>
      <c r="R246" s="50"/>
      <c r="S246" s="50"/>
      <c r="T246" s="50"/>
      <c r="U246" s="50"/>
      <c r="V246" s="50"/>
      <c r="W246" s="50"/>
      <c r="X246" s="50"/>
      <c r="Y246" s="50"/>
      <c r="Z246" s="50"/>
    </row>
    <row r="247" spans="1:26" ht="12" customHeight="1">
      <c r="A247" s="50"/>
      <c r="B247" s="227"/>
      <c r="C247" s="50"/>
      <c r="D247" s="50"/>
      <c r="E247" s="50"/>
      <c r="F247" s="50"/>
      <c r="G247" s="50"/>
      <c r="H247" s="226"/>
      <c r="I247" s="50"/>
      <c r="J247" s="50"/>
      <c r="K247" s="226"/>
      <c r="L247" s="50"/>
      <c r="M247" s="50"/>
      <c r="N247" s="50"/>
      <c r="O247" s="50"/>
      <c r="P247" s="50"/>
      <c r="Q247" s="50"/>
      <c r="R247" s="50"/>
      <c r="S247" s="50"/>
      <c r="T247" s="50"/>
      <c r="U247" s="50"/>
      <c r="V247" s="50"/>
      <c r="W247" s="50"/>
      <c r="X247" s="50"/>
      <c r="Y247" s="50"/>
      <c r="Z247" s="50"/>
    </row>
    <row r="248" spans="1:26" ht="12" customHeight="1">
      <c r="A248" s="50"/>
      <c r="B248" s="227"/>
      <c r="C248" s="50"/>
      <c r="D248" s="50"/>
      <c r="E248" s="50"/>
      <c r="F248" s="50"/>
      <c r="G248" s="50"/>
      <c r="H248" s="226"/>
      <c r="I248" s="50"/>
      <c r="J248" s="50"/>
      <c r="K248" s="226"/>
      <c r="L248" s="50"/>
      <c r="M248" s="50"/>
      <c r="N248" s="50"/>
      <c r="O248" s="50"/>
      <c r="P248" s="50"/>
      <c r="Q248" s="50"/>
      <c r="R248" s="50"/>
      <c r="S248" s="50"/>
      <c r="T248" s="50"/>
      <c r="U248" s="50"/>
      <c r="V248" s="50"/>
      <c r="W248" s="50"/>
      <c r="X248" s="50"/>
      <c r="Y248" s="50"/>
      <c r="Z248" s="50"/>
    </row>
    <row r="249" spans="1:26" ht="12" customHeight="1">
      <c r="A249" s="50"/>
      <c r="B249" s="227"/>
      <c r="C249" s="50"/>
      <c r="D249" s="50"/>
      <c r="E249" s="50"/>
      <c r="F249" s="50"/>
      <c r="G249" s="50"/>
      <c r="H249" s="226"/>
      <c r="I249" s="50"/>
      <c r="J249" s="50"/>
      <c r="K249" s="226"/>
      <c r="L249" s="50"/>
      <c r="M249" s="50"/>
      <c r="N249" s="50"/>
      <c r="O249" s="50"/>
      <c r="P249" s="50"/>
      <c r="Q249" s="50"/>
      <c r="R249" s="50"/>
      <c r="S249" s="50"/>
      <c r="T249" s="50"/>
      <c r="U249" s="50"/>
      <c r="V249" s="50"/>
      <c r="W249" s="50"/>
      <c r="X249" s="50"/>
      <c r="Y249" s="50"/>
      <c r="Z249" s="50"/>
    </row>
    <row r="250" spans="1:26" ht="12" customHeight="1">
      <c r="A250" s="50"/>
      <c r="B250" s="227"/>
      <c r="C250" s="50"/>
      <c r="D250" s="50"/>
      <c r="E250" s="50"/>
      <c r="F250" s="50"/>
      <c r="G250" s="50"/>
      <c r="H250" s="226"/>
      <c r="I250" s="50"/>
      <c r="J250" s="50"/>
      <c r="K250" s="226"/>
      <c r="L250" s="50"/>
      <c r="M250" s="50"/>
      <c r="N250" s="50"/>
      <c r="O250" s="50"/>
      <c r="P250" s="50"/>
      <c r="Q250" s="50"/>
      <c r="R250" s="50"/>
      <c r="S250" s="50"/>
      <c r="T250" s="50"/>
      <c r="U250" s="50"/>
      <c r="V250" s="50"/>
      <c r="W250" s="50"/>
      <c r="X250" s="50"/>
      <c r="Y250" s="50"/>
      <c r="Z250" s="50"/>
    </row>
    <row r="251" spans="1:26" ht="12" customHeight="1">
      <c r="A251" s="50"/>
      <c r="B251" s="227"/>
      <c r="C251" s="50"/>
      <c r="D251" s="50"/>
      <c r="E251" s="50"/>
      <c r="F251" s="50"/>
      <c r="G251" s="50"/>
      <c r="H251" s="226"/>
      <c r="I251" s="50"/>
      <c r="J251" s="50"/>
      <c r="K251" s="226"/>
      <c r="L251" s="50"/>
      <c r="M251" s="50"/>
      <c r="N251" s="50"/>
      <c r="O251" s="50"/>
      <c r="P251" s="50"/>
      <c r="Q251" s="50"/>
      <c r="R251" s="50"/>
      <c r="S251" s="50"/>
      <c r="T251" s="50"/>
      <c r="U251" s="50"/>
      <c r="V251" s="50"/>
      <c r="W251" s="50"/>
      <c r="X251" s="50"/>
      <c r="Y251" s="50"/>
      <c r="Z251" s="50"/>
    </row>
    <row r="252" spans="1:26" ht="12" customHeight="1">
      <c r="A252" s="50"/>
      <c r="B252" s="227"/>
      <c r="C252" s="50"/>
      <c r="D252" s="50"/>
      <c r="E252" s="50"/>
      <c r="F252" s="50"/>
      <c r="G252" s="50"/>
      <c r="H252" s="226"/>
      <c r="I252" s="50"/>
      <c r="J252" s="50"/>
      <c r="K252" s="226"/>
      <c r="L252" s="50"/>
      <c r="M252" s="50"/>
      <c r="N252" s="50"/>
      <c r="O252" s="50"/>
      <c r="P252" s="50"/>
      <c r="Q252" s="50"/>
      <c r="R252" s="50"/>
      <c r="S252" s="50"/>
      <c r="T252" s="50"/>
      <c r="U252" s="50"/>
      <c r="V252" s="50"/>
      <c r="W252" s="50"/>
      <c r="X252" s="50"/>
      <c r="Y252" s="50"/>
      <c r="Z252" s="50"/>
    </row>
    <row r="253" spans="1:26" ht="12" customHeight="1">
      <c r="A253" s="50"/>
      <c r="B253" s="227"/>
      <c r="C253" s="50"/>
      <c r="D253" s="50"/>
      <c r="E253" s="50"/>
      <c r="F253" s="50"/>
      <c r="G253" s="50"/>
      <c r="H253" s="226"/>
      <c r="I253" s="50"/>
      <c r="J253" s="50"/>
      <c r="K253" s="226"/>
      <c r="L253" s="50"/>
      <c r="M253" s="50"/>
      <c r="N253" s="50"/>
      <c r="O253" s="50"/>
      <c r="P253" s="50"/>
      <c r="Q253" s="50"/>
      <c r="R253" s="50"/>
      <c r="S253" s="50"/>
      <c r="T253" s="50"/>
      <c r="U253" s="50"/>
      <c r="V253" s="50"/>
      <c r="W253" s="50"/>
      <c r="X253" s="50"/>
      <c r="Y253" s="50"/>
      <c r="Z253" s="50"/>
    </row>
    <row r="254" spans="1:26" ht="12" customHeight="1">
      <c r="A254" s="50"/>
      <c r="B254" s="227"/>
      <c r="C254" s="50"/>
      <c r="D254" s="50"/>
      <c r="E254" s="50"/>
      <c r="F254" s="50"/>
      <c r="G254" s="50"/>
      <c r="H254" s="226"/>
      <c r="I254" s="50"/>
      <c r="J254" s="50"/>
      <c r="K254" s="226"/>
      <c r="L254" s="50"/>
      <c r="M254" s="50"/>
      <c r="N254" s="50"/>
      <c r="O254" s="50"/>
      <c r="P254" s="50"/>
      <c r="Q254" s="50"/>
      <c r="R254" s="50"/>
      <c r="S254" s="50"/>
      <c r="T254" s="50"/>
      <c r="U254" s="50"/>
      <c r="V254" s="50"/>
      <c r="W254" s="50"/>
      <c r="X254" s="50"/>
      <c r="Y254" s="50"/>
      <c r="Z254" s="50"/>
    </row>
    <row r="255" spans="1:26" ht="12" customHeight="1">
      <c r="A255" s="50"/>
      <c r="B255" s="227"/>
      <c r="C255" s="50"/>
      <c r="D255" s="50"/>
      <c r="E255" s="50"/>
      <c r="F255" s="50"/>
      <c r="G255" s="50"/>
      <c r="H255" s="226"/>
      <c r="I255" s="50"/>
      <c r="J255" s="50"/>
      <c r="K255" s="226"/>
      <c r="L255" s="50"/>
      <c r="M255" s="50"/>
      <c r="N255" s="50"/>
      <c r="O255" s="50"/>
      <c r="P255" s="50"/>
      <c r="Q255" s="50"/>
      <c r="R255" s="50"/>
      <c r="S255" s="50"/>
      <c r="T255" s="50"/>
      <c r="U255" s="50"/>
      <c r="V255" s="50"/>
      <c r="W255" s="50"/>
      <c r="X255" s="50"/>
      <c r="Y255" s="50"/>
      <c r="Z255" s="50"/>
    </row>
    <row r="256" spans="1:26" ht="12" customHeight="1">
      <c r="A256" s="50"/>
      <c r="B256" s="227"/>
      <c r="C256" s="50"/>
      <c r="D256" s="50"/>
      <c r="E256" s="50"/>
      <c r="F256" s="50"/>
      <c r="G256" s="50"/>
      <c r="H256" s="226"/>
      <c r="I256" s="50"/>
      <c r="J256" s="50"/>
      <c r="K256" s="226"/>
      <c r="L256" s="50"/>
      <c r="M256" s="50"/>
      <c r="N256" s="50"/>
      <c r="O256" s="50"/>
      <c r="P256" s="50"/>
      <c r="Q256" s="50"/>
      <c r="R256" s="50"/>
      <c r="S256" s="50"/>
      <c r="T256" s="50"/>
      <c r="U256" s="50"/>
      <c r="V256" s="50"/>
      <c r="W256" s="50"/>
      <c r="X256" s="50"/>
      <c r="Y256" s="50"/>
      <c r="Z256" s="50"/>
    </row>
    <row r="257" spans="1:26" ht="12" customHeight="1">
      <c r="A257" s="50"/>
      <c r="B257" s="227"/>
      <c r="C257" s="50"/>
      <c r="D257" s="50"/>
      <c r="E257" s="50"/>
      <c r="F257" s="50"/>
      <c r="G257" s="50"/>
      <c r="H257" s="226"/>
      <c r="I257" s="50"/>
      <c r="J257" s="50"/>
      <c r="K257" s="226"/>
      <c r="L257" s="50"/>
      <c r="M257" s="50"/>
      <c r="N257" s="50"/>
      <c r="O257" s="50"/>
      <c r="P257" s="50"/>
      <c r="Q257" s="50"/>
      <c r="R257" s="50"/>
      <c r="S257" s="50"/>
      <c r="T257" s="50"/>
      <c r="U257" s="50"/>
      <c r="V257" s="50"/>
      <c r="W257" s="50"/>
      <c r="X257" s="50"/>
      <c r="Y257" s="50"/>
      <c r="Z257" s="50"/>
    </row>
    <row r="258" spans="1:26" ht="12" customHeight="1">
      <c r="A258" s="50"/>
      <c r="B258" s="227"/>
      <c r="C258" s="50"/>
      <c r="D258" s="50"/>
      <c r="E258" s="50"/>
      <c r="F258" s="50"/>
      <c r="G258" s="50"/>
      <c r="H258" s="226"/>
      <c r="I258" s="50"/>
      <c r="J258" s="50"/>
      <c r="K258" s="226"/>
      <c r="L258" s="50"/>
      <c r="M258" s="50"/>
      <c r="N258" s="50"/>
      <c r="O258" s="50"/>
      <c r="P258" s="50"/>
      <c r="Q258" s="50"/>
      <c r="R258" s="50"/>
      <c r="S258" s="50"/>
      <c r="T258" s="50"/>
      <c r="U258" s="50"/>
      <c r="V258" s="50"/>
      <c r="W258" s="50"/>
      <c r="X258" s="50"/>
      <c r="Y258" s="50"/>
      <c r="Z258" s="50"/>
    </row>
    <row r="259" spans="1:26" ht="12" customHeight="1">
      <c r="A259" s="50"/>
      <c r="B259" s="227"/>
      <c r="C259" s="50"/>
      <c r="D259" s="50"/>
      <c r="E259" s="50"/>
      <c r="F259" s="50"/>
      <c r="G259" s="50"/>
      <c r="H259" s="226"/>
      <c r="I259" s="50"/>
      <c r="J259" s="50"/>
      <c r="K259" s="226"/>
      <c r="L259" s="50"/>
      <c r="M259" s="50"/>
      <c r="N259" s="50"/>
      <c r="O259" s="50"/>
      <c r="P259" s="50"/>
      <c r="Q259" s="50"/>
      <c r="R259" s="50"/>
      <c r="S259" s="50"/>
      <c r="T259" s="50"/>
      <c r="U259" s="50"/>
      <c r="V259" s="50"/>
      <c r="W259" s="50"/>
      <c r="X259" s="50"/>
      <c r="Y259" s="50"/>
      <c r="Z259" s="50"/>
    </row>
    <row r="260" spans="1:26" ht="12" customHeight="1">
      <c r="A260" s="50"/>
      <c r="B260" s="227"/>
      <c r="C260" s="50"/>
      <c r="D260" s="50"/>
      <c r="E260" s="50"/>
      <c r="F260" s="50"/>
      <c r="G260" s="50"/>
      <c r="H260" s="226"/>
      <c r="I260" s="50"/>
      <c r="J260" s="50"/>
      <c r="K260" s="226"/>
      <c r="L260" s="50"/>
      <c r="M260" s="50"/>
      <c r="N260" s="50"/>
      <c r="O260" s="50"/>
      <c r="P260" s="50"/>
      <c r="Q260" s="50"/>
      <c r="R260" s="50"/>
      <c r="S260" s="50"/>
      <c r="T260" s="50"/>
      <c r="U260" s="50"/>
      <c r="V260" s="50"/>
      <c r="W260" s="50"/>
      <c r="X260" s="50"/>
      <c r="Y260" s="50"/>
      <c r="Z260" s="50"/>
    </row>
    <row r="261" spans="1:26" ht="12" customHeight="1">
      <c r="A261" s="50"/>
      <c r="B261" s="227"/>
      <c r="C261" s="50"/>
      <c r="D261" s="50"/>
      <c r="E261" s="50"/>
      <c r="F261" s="50"/>
      <c r="G261" s="50"/>
      <c r="H261" s="226"/>
      <c r="I261" s="50"/>
      <c r="J261" s="50"/>
      <c r="K261" s="226"/>
      <c r="L261" s="50"/>
      <c r="M261" s="50"/>
      <c r="N261" s="50"/>
      <c r="O261" s="50"/>
      <c r="P261" s="50"/>
      <c r="Q261" s="50"/>
      <c r="R261" s="50"/>
      <c r="S261" s="50"/>
      <c r="T261" s="50"/>
      <c r="U261" s="50"/>
      <c r="V261" s="50"/>
      <c r="W261" s="50"/>
      <c r="X261" s="50"/>
      <c r="Y261" s="50"/>
      <c r="Z261" s="50"/>
    </row>
    <row r="262" spans="1:26" ht="12" customHeight="1">
      <c r="A262" s="50"/>
      <c r="B262" s="227"/>
      <c r="C262" s="50"/>
      <c r="D262" s="50"/>
      <c r="E262" s="50"/>
      <c r="F262" s="50"/>
      <c r="G262" s="50"/>
      <c r="H262" s="226"/>
      <c r="I262" s="50"/>
      <c r="J262" s="50"/>
      <c r="K262" s="226"/>
      <c r="L262" s="50"/>
      <c r="M262" s="50"/>
      <c r="N262" s="50"/>
      <c r="O262" s="50"/>
      <c r="P262" s="50"/>
      <c r="Q262" s="50"/>
      <c r="R262" s="50"/>
      <c r="S262" s="50"/>
      <c r="T262" s="50"/>
      <c r="U262" s="50"/>
      <c r="V262" s="50"/>
      <c r="W262" s="50"/>
      <c r="X262" s="50"/>
      <c r="Y262" s="50"/>
      <c r="Z262" s="50"/>
    </row>
    <row r="263" spans="1:26" ht="12" customHeight="1">
      <c r="A263" s="50"/>
      <c r="B263" s="227"/>
      <c r="C263" s="50"/>
      <c r="D263" s="50"/>
      <c r="E263" s="50"/>
      <c r="F263" s="50"/>
      <c r="G263" s="50"/>
      <c r="H263" s="226"/>
      <c r="I263" s="50"/>
      <c r="J263" s="50"/>
      <c r="K263" s="226"/>
      <c r="L263" s="50"/>
      <c r="M263" s="50"/>
      <c r="N263" s="50"/>
      <c r="O263" s="50"/>
      <c r="P263" s="50"/>
      <c r="Q263" s="50"/>
      <c r="R263" s="50"/>
      <c r="S263" s="50"/>
      <c r="T263" s="50"/>
      <c r="U263" s="50"/>
      <c r="V263" s="50"/>
      <c r="W263" s="50"/>
      <c r="X263" s="50"/>
      <c r="Y263" s="50"/>
      <c r="Z263" s="50"/>
    </row>
    <row r="264" spans="1:26" ht="12" customHeight="1">
      <c r="A264" s="50"/>
      <c r="B264" s="227"/>
      <c r="C264" s="50"/>
      <c r="D264" s="50"/>
      <c r="E264" s="50"/>
      <c r="F264" s="50"/>
      <c r="G264" s="50"/>
      <c r="H264" s="226"/>
      <c r="I264" s="50"/>
      <c r="J264" s="50"/>
      <c r="K264" s="226"/>
      <c r="L264" s="50"/>
      <c r="M264" s="50"/>
      <c r="N264" s="50"/>
      <c r="O264" s="50"/>
      <c r="P264" s="50"/>
      <c r="Q264" s="50"/>
      <c r="R264" s="50"/>
      <c r="S264" s="50"/>
      <c r="T264" s="50"/>
      <c r="U264" s="50"/>
      <c r="V264" s="50"/>
      <c r="W264" s="50"/>
      <c r="X264" s="50"/>
      <c r="Y264" s="50"/>
      <c r="Z264" s="50"/>
    </row>
    <row r="265" spans="1:26" ht="12" customHeight="1">
      <c r="A265" s="50"/>
      <c r="B265" s="227"/>
      <c r="C265" s="50"/>
      <c r="D265" s="50"/>
      <c r="E265" s="50"/>
      <c r="F265" s="50"/>
      <c r="G265" s="50"/>
      <c r="H265" s="226"/>
      <c r="I265" s="50"/>
      <c r="J265" s="50"/>
      <c r="K265" s="226"/>
      <c r="L265" s="50"/>
      <c r="M265" s="50"/>
      <c r="N265" s="50"/>
      <c r="O265" s="50"/>
      <c r="P265" s="50"/>
      <c r="Q265" s="50"/>
      <c r="R265" s="50"/>
      <c r="S265" s="50"/>
      <c r="T265" s="50"/>
      <c r="U265" s="50"/>
      <c r="V265" s="50"/>
      <c r="W265" s="50"/>
      <c r="X265" s="50"/>
      <c r="Y265" s="50"/>
      <c r="Z265" s="50"/>
    </row>
    <row r="266" spans="1:26" ht="12" customHeight="1">
      <c r="A266" s="50"/>
      <c r="B266" s="227"/>
      <c r="C266" s="50"/>
      <c r="D266" s="50"/>
      <c r="E266" s="50"/>
      <c r="F266" s="50"/>
      <c r="G266" s="50"/>
      <c r="H266" s="226"/>
      <c r="I266" s="50"/>
      <c r="J266" s="50"/>
      <c r="K266" s="226"/>
      <c r="L266" s="50"/>
      <c r="M266" s="50"/>
      <c r="N266" s="50"/>
      <c r="O266" s="50"/>
      <c r="P266" s="50"/>
      <c r="Q266" s="50"/>
      <c r="R266" s="50"/>
      <c r="S266" s="50"/>
      <c r="T266" s="50"/>
      <c r="U266" s="50"/>
      <c r="V266" s="50"/>
      <c r="W266" s="50"/>
      <c r="X266" s="50"/>
      <c r="Y266" s="50"/>
      <c r="Z266" s="50"/>
    </row>
    <row r="267" spans="1:26" ht="12" customHeight="1">
      <c r="A267" s="50"/>
      <c r="B267" s="227"/>
      <c r="C267" s="50"/>
      <c r="D267" s="50"/>
      <c r="E267" s="50"/>
      <c r="F267" s="50"/>
      <c r="G267" s="50"/>
      <c r="H267" s="226"/>
      <c r="I267" s="50"/>
      <c r="J267" s="50"/>
      <c r="K267" s="226"/>
      <c r="L267" s="50"/>
      <c r="M267" s="50"/>
      <c r="N267" s="50"/>
      <c r="O267" s="50"/>
      <c r="P267" s="50"/>
      <c r="Q267" s="50"/>
      <c r="R267" s="50"/>
      <c r="S267" s="50"/>
      <c r="T267" s="50"/>
      <c r="U267" s="50"/>
      <c r="V267" s="50"/>
      <c r="W267" s="50"/>
      <c r="X267" s="50"/>
      <c r="Y267" s="50"/>
      <c r="Z267" s="50"/>
    </row>
    <row r="268" spans="1:26" ht="12" customHeight="1">
      <c r="A268" s="50"/>
      <c r="B268" s="227"/>
      <c r="C268" s="50"/>
      <c r="D268" s="50"/>
      <c r="E268" s="50"/>
      <c r="F268" s="50"/>
      <c r="G268" s="50"/>
      <c r="H268" s="226"/>
      <c r="I268" s="50"/>
      <c r="J268" s="50"/>
      <c r="K268" s="226"/>
      <c r="L268" s="50"/>
      <c r="M268" s="50"/>
      <c r="N268" s="50"/>
      <c r="O268" s="50"/>
      <c r="P268" s="50"/>
      <c r="Q268" s="50"/>
      <c r="R268" s="50"/>
      <c r="S268" s="50"/>
      <c r="T268" s="50"/>
      <c r="U268" s="50"/>
      <c r="V268" s="50"/>
      <c r="W268" s="50"/>
      <c r="X268" s="50"/>
      <c r="Y268" s="50"/>
      <c r="Z268" s="50"/>
    </row>
    <row r="269" spans="1:26" ht="12" customHeight="1">
      <c r="A269" s="50"/>
      <c r="B269" s="227"/>
      <c r="C269" s="50"/>
      <c r="D269" s="50"/>
      <c r="E269" s="50"/>
      <c r="F269" s="50"/>
      <c r="G269" s="50"/>
      <c r="H269" s="226"/>
      <c r="I269" s="50"/>
      <c r="J269" s="50"/>
      <c r="K269" s="226"/>
      <c r="L269" s="50"/>
      <c r="M269" s="50"/>
      <c r="N269" s="50"/>
      <c r="O269" s="50"/>
      <c r="P269" s="50"/>
      <c r="Q269" s="50"/>
      <c r="R269" s="50"/>
      <c r="S269" s="50"/>
      <c r="T269" s="50"/>
      <c r="U269" s="50"/>
      <c r="V269" s="50"/>
      <c r="W269" s="50"/>
      <c r="X269" s="50"/>
      <c r="Y269" s="50"/>
      <c r="Z269" s="50"/>
    </row>
    <row r="270" spans="1:26" ht="12" customHeight="1">
      <c r="A270" s="50"/>
      <c r="B270" s="227"/>
      <c r="C270" s="50"/>
      <c r="D270" s="50"/>
      <c r="E270" s="50"/>
      <c r="F270" s="50"/>
      <c r="G270" s="50"/>
      <c r="H270" s="226"/>
      <c r="I270" s="50"/>
      <c r="J270" s="50"/>
      <c r="K270" s="226"/>
      <c r="L270" s="50"/>
      <c r="M270" s="50"/>
      <c r="N270" s="50"/>
      <c r="O270" s="50"/>
      <c r="P270" s="50"/>
      <c r="Q270" s="50"/>
      <c r="R270" s="50"/>
      <c r="S270" s="50"/>
      <c r="T270" s="50"/>
      <c r="U270" s="50"/>
      <c r="V270" s="50"/>
      <c r="W270" s="50"/>
      <c r="X270" s="50"/>
      <c r="Y270" s="50"/>
      <c r="Z270" s="50"/>
    </row>
    <row r="271" spans="1:26" ht="12" customHeight="1">
      <c r="A271" s="50"/>
      <c r="B271" s="227"/>
      <c r="C271" s="50"/>
      <c r="D271" s="50"/>
      <c r="E271" s="50"/>
      <c r="F271" s="50"/>
      <c r="G271" s="50"/>
      <c r="H271" s="226"/>
      <c r="I271" s="50"/>
      <c r="J271" s="50"/>
      <c r="K271" s="226"/>
      <c r="L271" s="50"/>
      <c r="M271" s="50"/>
      <c r="N271" s="50"/>
      <c r="O271" s="50"/>
      <c r="P271" s="50"/>
      <c r="Q271" s="50"/>
      <c r="R271" s="50"/>
      <c r="S271" s="50"/>
      <c r="T271" s="50"/>
      <c r="U271" s="50"/>
      <c r="V271" s="50"/>
      <c r="W271" s="50"/>
      <c r="X271" s="50"/>
      <c r="Y271" s="50"/>
      <c r="Z271" s="50"/>
    </row>
    <row r="272" spans="1:26" ht="12" customHeight="1">
      <c r="A272" s="50"/>
      <c r="B272" s="227"/>
      <c r="C272" s="50"/>
      <c r="D272" s="50"/>
      <c r="E272" s="50"/>
      <c r="F272" s="50"/>
      <c r="G272" s="50"/>
      <c r="H272" s="226"/>
      <c r="I272" s="50"/>
      <c r="J272" s="50"/>
      <c r="K272" s="226"/>
      <c r="L272" s="50"/>
      <c r="M272" s="50"/>
      <c r="N272" s="50"/>
      <c r="O272" s="50"/>
      <c r="P272" s="50"/>
      <c r="Q272" s="50"/>
      <c r="R272" s="50"/>
      <c r="S272" s="50"/>
      <c r="T272" s="50"/>
      <c r="U272" s="50"/>
      <c r="V272" s="50"/>
      <c r="W272" s="50"/>
      <c r="X272" s="50"/>
      <c r="Y272" s="50"/>
      <c r="Z272" s="50"/>
    </row>
    <row r="273" spans="1:26" ht="12" customHeight="1">
      <c r="A273" s="50"/>
      <c r="B273" s="227"/>
      <c r="C273" s="50"/>
      <c r="D273" s="50"/>
      <c r="E273" s="50"/>
      <c r="F273" s="50"/>
      <c r="G273" s="50"/>
      <c r="H273" s="226"/>
      <c r="I273" s="50"/>
      <c r="J273" s="50"/>
      <c r="K273" s="226"/>
      <c r="L273" s="50"/>
      <c r="M273" s="50"/>
      <c r="N273" s="50"/>
      <c r="O273" s="50"/>
      <c r="P273" s="50"/>
      <c r="Q273" s="50"/>
      <c r="R273" s="50"/>
      <c r="S273" s="50"/>
      <c r="T273" s="50"/>
      <c r="U273" s="50"/>
      <c r="V273" s="50"/>
      <c r="W273" s="50"/>
      <c r="X273" s="50"/>
      <c r="Y273" s="50"/>
      <c r="Z273" s="50"/>
    </row>
    <row r="274" spans="1:26" ht="12" customHeight="1">
      <c r="A274" s="50"/>
      <c r="B274" s="227"/>
      <c r="C274" s="50"/>
      <c r="D274" s="50"/>
      <c r="E274" s="50"/>
      <c r="F274" s="50"/>
      <c r="G274" s="50"/>
      <c r="H274" s="226"/>
      <c r="I274" s="50"/>
      <c r="J274" s="50"/>
      <c r="K274" s="226"/>
      <c r="L274" s="50"/>
      <c r="M274" s="50"/>
      <c r="N274" s="50"/>
      <c r="O274" s="50"/>
      <c r="P274" s="50"/>
      <c r="Q274" s="50"/>
      <c r="R274" s="50"/>
      <c r="S274" s="50"/>
      <c r="T274" s="50"/>
      <c r="U274" s="50"/>
      <c r="V274" s="50"/>
      <c r="W274" s="50"/>
      <c r="X274" s="50"/>
      <c r="Y274" s="50"/>
      <c r="Z274" s="50"/>
    </row>
    <row r="275" spans="1:26" ht="12" customHeight="1">
      <c r="A275" s="50"/>
      <c r="B275" s="227"/>
      <c r="C275" s="50"/>
      <c r="D275" s="50"/>
      <c r="E275" s="50"/>
      <c r="F275" s="50"/>
      <c r="G275" s="50"/>
      <c r="H275" s="226"/>
      <c r="I275" s="50"/>
      <c r="J275" s="50"/>
      <c r="K275" s="226"/>
      <c r="L275" s="50"/>
      <c r="M275" s="50"/>
      <c r="N275" s="50"/>
      <c r="O275" s="50"/>
      <c r="P275" s="50"/>
      <c r="Q275" s="50"/>
      <c r="R275" s="50"/>
      <c r="S275" s="50"/>
      <c r="T275" s="50"/>
      <c r="U275" s="50"/>
      <c r="V275" s="50"/>
      <c r="W275" s="50"/>
      <c r="X275" s="50"/>
      <c r="Y275" s="50"/>
      <c r="Z275" s="50"/>
    </row>
    <row r="276" spans="1:26" ht="12" customHeight="1">
      <c r="A276" s="50"/>
      <c r="B276" s="227"/>
      <c r="C276" s="50"/>
      <c r="D276" s="50"/>
      <c r="E276" s="50"/>
      <c r="F276" s="50"/>
      <c r="G276" s="50"/>
      <c r="H276" s="226"/>
      <c r="I276" s="50"/>
      <c r="J276" s="50"/>
      <c r="K276" s="226"/>
      <c r="L276" s="50"/>
      <c r="M276" s="50"/>
      <c r="N276" s="50"/>
      <c r="O276" s="50"/>
      <c r="P276" s="50"/>
      <c r="Q276" s="50"/>
      <c r="R276" s="50"/>
      <c r="S276" s="50"/>
      <c r="T276" s="50"/>
      <c r="U276" s="50"/>
      <c r="V276" s="50"/>
      <c r="W276" s="50"/>
      <c r="X276" s="50"/>
      <c r="Y276" s="50"/>
      <c r="Z276" s="50"/>
    </row>
    <row r="277" spans="1:26" ht="12" customHeight="1">
      <c r="A277" s="50"/>
      <c r="B277" s="227"/>
      <c r="C277" s="50"/>
      <c r="D277" s="50"/>
      <c r="E277" s="50"/>
      <c r="F277" s="50"/>
      <c r="G277" s="50"/>
      <c r="H277" s="226"/>
      <c r="I277" s="50"/>
      <c r="J277" s="50"/>
      <c r="K277" s="226"/>
      <c r="L277" s="50"/>
      <c r="M277" s="50"/>
      <c r="N277" s="50"/>
      <c r="O277" s="50"/>
      <c r="P277" s="50"/>
      <c r="Q277" s="50"/>
      <c r="R277" s="50"/>
      <c r="S277" s="50"/>
      <c r="T277" s="50"/>
      <c r="U277" s="50"/>
      <c r="V277" s="50"/>
      <c r="W277" s="50"/>
      <c r="X277" s="50"/>
      <c r="Y277" s="50"/>
      <c r="Z277" s="50"/>
    </row>
    <row r="278" spans="1:26" ht="12" customHeight="1">
      <c r="A278" s="50"/>
      <c r="B278" s="227"/>
      <c r="C278" s="50"/>
      <c r="D278" s="50"/>
      <c r="E278" s="50"/>
      <c r="F278" s="50"/>
      <c r="G278" s="50"/>
      <c r="H278" s="226"/>
      <c r="I278" s="50"/>
      <c r="J278" s="50"/>
      <c r="K278" s="226"/>
      <c r="L278" s="50"/>
      <c r="M278" s="50"/>
      <c r="N278" s="50"/>
      <c r="O278" s="50"/>
      <c r="P278" s="50"/>
      <c r="Q278" s="50"/>
      <c r="R278" s="50"/>
      <c r="S278" s="50"/>
      <c r="T278" s="50"/>
      <c r="U278" s="50"/>
      <c r="V278" s="50"/>
      <c r="W278" s="50"/>
      <c r="X278" s="50"/>
      <c r="Y278" s="50"/>
      <c r="Z278" s="50"/>
    </row>
    <row r="279" spans="1:26" ht="12" customHeight="1">
      <c r="A279" s="50"/>
      <c r="B279" s="227"/>
      <c r="C279" s="50"/>
      <c r="D279" s="50"/>
      <c r="E279" s="50"/>
      <c r="F279" s="50"/>
      <c r="G279" s="50"/>
      <c r="H279" s="226"/>
      <c r="I279" s="50"/>
      <c r="J279" s="50"/>
      <c r="K279" s="226"/>
      <c r="L279" s="50"/>
      <c r="M279" s="50"/>
      <c r="N279" s="50"/>
      <c r="O279" s="50"/>
      <c r="P279" s="50"/>
      <c r="Q279" s="50"/>
      <c r="R279" s="50"/>
      <c r="S279" s="50"/>
      <c r="T279" s="50"/>
      <c r="U279" s="50"/>
      <c r="V279" s="50"/>
      <c r="W279" s="50"/>
      <c r="X279" s="50"/>
      <c r="Y279" s="50"/>
      <c r="Z279" s="50"/>
    </row>
    <row r="280" spans="1:26" ht="12" customHeight="1">
      <c r="A280" s="50"/>
      <c r="B280" s="227"/>
      <c r="C280" s="50"/>
      <c r="D280" s="50"/>
      <c r="E280" s="50"/>
      <c r="F280" s="50"/>
      <c r="G280" s="50"/>
      <c r="H280" s="226"/>
      <c r="I280" s="50"/>
      <c r="J280" s="50"/>
      <c r="K280" s="226"/>
      <c r="L280" s="50"/>
      <c r="M280" s="50"/>
      <c r="N280" s="50"/>
      <c r="O280" s="50"/>
      <c r="P280" s="50"/>
      <c r="Q280" s="50"/>
      <c r="R280" s="50"/>
      <c r="S280" s="50"/>
      <c r="T280" s="50"/>
      <c r="U280" s="50"/>
      <c r="V280" s="50"/>
      <c r="W280" s="50"/>
      <c r="X280" s="50"/>
      <c r="Y280" s="50"/>
      <c r="Z280" s="50"/>
    </row>
    <row r="281" spans="1:26" ht="12" customHeight="1">
      <c r="A281" s="50"/>
      <c r="B281" s="227"/>
      <c r="C281" s="50"/>
      <c r="D281" s="50"/>
      <c r="E281" s="50"/>
      <c r="F281" s="50"/>
      <c r="G281" s="50"/>
      <c r="H281" s="226"/>
      <c r="I281" s="50"/>
      <c r="J281" s="50"/>
      <c r="K281" s="226"/>
      <c r="L281" s="50"/>
      <c r="M281" s="50"/>
      <c r="N281" s="50"/>
      <c r="O281" s="50"/>
      <c r="P281" s="50"/>
      <c r="Q281" s="50"/>
      <c r="R281" s="50"/>
      <c r="S281" s="50"/>
      <c r="T281" s="50"/>
      <c r="U281" s="50"/>
      <c r="V281" s="50"/>
      <c r="W281" s="50"/>
      <c r="X281" s="50"/>
      <c r="Y281" s="50"/>
      <c r="Z281" s="50"/>
    </row>
    <row r="282" spans="1:26" ht="12" customHeight="1">
      <c r="A282" s="50"/>
      <c r="B282" s="227"/>
      <c r="C282" s="50"/>
      <c r="D282" s="50"/>
      <c r="E282" s="50"/>
      <c r="F282" s="50"/>
      <c r="G282" s="50"/>
      <c r="H282" s="226"/>
      <c r="I282" s="50"/>
      <c r="J282" s="50"/>
      <c r="K282" s="226"/>
      <c r="L282" s="50"/>
      <c r="M282" s="50"/>
      <c r="N282" s="50"/>
      <c r="O282" s="50"/>
      <c r="P282" s="50"/>
      <c r="Q282" s="50"/>
      <c r="R282" s="50"/>
      <c r="S282" s="50"/>
      <c r="T282" s="50"/>
      <c r="U282" s="50"/>
      <c r="V282" s="50"/>
      <c r="W282" s="50"/>
      <c r="X282" s="50"/>
      <c r="Y282" s="50"/>
      <c r="Z282" s="50"/>
    </row>
    <row r="283" spans="1:26" ht="12" customHeight="1">
      <c r="A283" s="50"/>
      <c r="B283" s="227"/>
      <c r="C283" s="50"/>
      <c r="D283" s="50"/>
      <c r="E283" s="50"/>
      <c r="F283" s="50"/>
      <c r="G283" s="50"/>
      <c r="H283" s="226"/>
      <c r="I283" s="50"/>
      <c r="J283" s="50"/>
      <c r="K283" s="226"/>
      <c r="L283" s="50"/>
      <c r="M283" s="50"/>
      <c r="N283" s="50"/>
      <c r="O283" s="50"/>
      <c r="P283" s="50"/>
      <c r="Q283" s="50"/>
      <c r="R283" s="50"/>
      <c r="S283" s="50"/>
      <c r="T283" s="50"/>
      <c r="U283" s="50"/>
      <c r="V283" s="50"/>
      <c r="W283" s="50"/>
      <c r="X283" s="50"/>
      <c r="Y283" s="50"/>
      <c r="Z283" s="50"/>
    </row>
    <row r="284" spans="1:26" ht="12" customHeight="1">
      <c r="A284" s="50"/>
      <c r="B284" s="227"/>
      <c r="C284" s="50"/>
      <c r="D284" s="50"/>
      <c r="E284" s="50"/>
      <c r="F284" s="50"/>
      <c r="G284" s="50"/>
      <c r="H284" s="226"/>
      <c r="I284" s="50"/>
      <c r="J284" s="50"/>
      <c r="K284" s="226"/>
      <c r="L284" s="50"/>
      <c r="M284" s="50"/>
      <c r="N284" s="50"/>
      <c r="O284" s="50"/>
      <c r="P284" s="50"/>
      <c r="Q284" s="50"/>
      <c r="R284" s="50"/>
      <c r="S284" s="50"/>
      <c r="T284" s="50"/>
      <c r="U284" s="50"/>
      <c r="V284" s="50"/>
      <c r="W284" s="50"/>
      <c r="X284" s="50"/>
      <c r="Y284" s="50"/>
      <c r="Z284" s="50"/>
    </row>
    <row r="285" spans="1:26" ht="12" customHeight="1">
      <c r="A285" s="50"/>
      <c r="B285" s="227"/>
      <c r="C285" s="50"/>
      <c r="D285" s="50"/>
      <c r="E285" s="50"/>
      <c r="F285" s="50"/>
      <c r="G285" s="50"/>
      <c r="H285" s="226"/>
      <c r="I285" s="50"/>
      <c r="J285" s="50"/>
      <c r="K285" s="226"/>
      <c r="L285" s="50"/>
      <c r="M285" s="50"/>
      <c r="N285" s="50"/>
      <c r="O285" s="50"/>
      <c r="P285" s="50"/>
      <c r="Q285" s="50"/>
      <c r="R285" s="50"/>
      <c r="S285" s="50"/>
      <c r="T285" s="50"/>
      <c r="U285" s="50"/>
      <c r="V285" s="50"/>
      <c r="W285" s="50"/>
      <c r="X285" s="50"/>
      <c r="Y285" s="50"/>
      <c r="Z285" s="50"/>
    </row>
    <row r="286" spans="1:26" ht="12" customHeight="1">
      <c r="A286" s="50"/>
      <c r="B286" s="227"/>
      <c r="C286" s="50"/>
      <c r="D286" s="50"/>
      <c r="E286" s="50"/>
      <c r="F286" s="50"/>
      <c r="G286" s="50"/>
      <c r="H286" s="226"/>
      <c r="I286" s="50"/>
      <c r="J286" s="50"/>
      <c r="K286" s="226"/>
      <c r="L286" s="50"/>
      <c r="M286" s="50"/>
      <c r="N286" s="50"/>
      <c r="O286" s="50"/>
      <c r="P286" s="50"/>
      <c r="Q286" s="50"/>
      <c r="R286" s="50"/>
      <c r="S286" s="50"/>
      <c r="T286" s="50"/>
      <c r="U286" s="50"/>
      <c r="V286" s="50"/>
      <c r="W286" s="50"/>
      <c r="X286" s="50"/>
      <c r="Y286" s="50"/>
      <c r="Z286" s="50"/>
    </row>
    <row r="287" spans="1:26" ht="12" customHeight="1">
      <c r="A287" s="50"/>
      <c r="B287" s="227"/>
      <c r="C287" s="50"/>
      <c r="D287" s="50"/>
      <c r="E287" s="50"/>
      <c r="F287" s="50"/>
      <c r="G287" s="50"/>
      <c r="H287" s="226"/>
      <c r="I287" s="50"/>
      <c r="J287" s="50"/>
      <c r="K287" s="226"/>
      <c r="L287" s="50"/>
      <c r="M287" s="50"/>
      <c r="N287" s="50"/>
      <c r="O287" s="50"/>
      <c r="P287" s="50"/>
      <c r="Q287" s="50"/>
      <c r="R287" s="50"/>
      <c r="S287" s="50"/>
      <c r="T287" s="50"/>
      <c r="U287" s="50"/>
      <c r="V287" s="50"/>
      <c r="W287" s="50"/>
      <c r="X287" s="50"/>
      <c r="Y287" s="50"/>
      <c r="Z287" s="50"/>
    </row>
    <row r="288" spans="1:26" ht="12" customHeight="1">
      <c r="A288" s="50"/>
      <c r="B288" s="227"/>
      <c r="C288" s="50"/>
      <c r="D288" s="50"/>
      <c r="E288" s="50"/>
      <c r="F288" s="50"/>
      <c r="G288" s="50"/>
      <c r="H288" s="226"/>
      <c r="I288" s="50"/>
      <c r="J288" s="50"/>
      <c r="K288" s="226"/>
      <c r="L288" s="50"/>
      <c r="M288" s="50"/>
      <c r="N288" s="50"/>
      <c r="O288" s="50"/>
      <c r="P288" s="50"/>
      <c r="Q288" s="50"/>
      <c r="R288" s="50"/>
      <c r="S288" s="50"/>
      <c r="T288" s="50"/>
      <c r="U288" s="50"/>
      <c r="V288" s="50"/>
      <c r="W288" s="50"/>
      <c r="X288" s="50"/>
      <c r="Y288" s="50"/>
      <c r="Z288" s="50"/>
    </row>
    <row r="289" spans="1:26" ht="12" customHeight="1">
      <c r="A289" s="50"/>
      <c r="B289" s="227"/>
      <c r="C289" s="50"/>
      <c r="D289" s="50"/>
      <c r="E289" s="50"/>
      <c r="F289" s="50"/>
      <c r="G289" s="50"/>
      <c r="H289" s="226"/>
      <c r="I289" s="50"/>
      <c r="J289" s="50"/>
      <c r="K289" s="226"/>
      <c r="L289" s="50"/>
      <c r="M289" s="50"/>
      <c r="N289" s="50"/>
      <c r="O289" s="50"/>
      <c r="P289" s="50"/>
      <c r="Q289" s="50"/>
      <c r="R289" s="50"/>
      <c r="S289" s="50"/>
      <c r="T289" s="50"/>
      <c r="U289" s="50"/>
      <c r="V289" s="50"/>
      <c r="W289" s="50"/>
      <c r="X289" s="50"/>
      <c r="Y289" s="50"/>
      <c r="Z289" s="50"/>
    </row>
    <row r="290" spans="1:26" ht="12" customHeight="1">
      <c r="A290" s="50"/>
      <c r="B290" s="227"/>
      <c r="C290" s="50"/>
      <c r="D290" s="50"/>
      <c r="E290" s="50"/>
      <c r="F290" s="50"/>
      <c r="G290" s="50"/>
      <c r="H290" s="226"/>
      <c r="I290" s="50"/>
      <c r="J290" s="50"/>
      <c r="K290" s="226"/>
      <c r="L290" s="50"/>
      <c r="M290" s="50"/>
      <c r="N290" s="50"/>
      <c r="O290" s="50"/>
      <c r="P290" s="50"/>
      <c r="Q290" s="50"/>
      <c r="R290" s="50"/>
      <c r="S290" s="50"/>
      <c r="T290" s="50"/>
      <c r="U290" s="50"/>
      <c r="V290" s="50"/>
      <c r="W290" s="50"/>
      <c r="X290" s="50"/>
      <c r="Y290" s="50"/>
      <c r="Z290" s="50"/>
    </row>
    <row r="291" spans="1:26" ht="12" customHeight="1">
      <c r="A291" s="50"/>
      <c r="B291" s="227"/>
      <c r="C291" s="50"/>
      <c r="D291" s="50"/>
      <c r="E291" s="50"/>
      <c r="F291" s="50"/>
      <c r="G291" s="50"/>
      <c r="H291" s="226"/>
      <c r="I291" s="50"/>
      <c r="J291" s="50"/>
      <c r="K291" s="226"/>
      <c r="L291" s="50"/>
      <c r="M291" s="50"/>
      <c r="N291" s="50"/>
      <c r="O291" s="50"/>
      <c r="P291" s="50"/>
      <c r="Q291" s="50"/>
      <c r="R291" s="50"/>
      <c r="S291" s="50"/>
      <c r="T291" s="50"/>
      <c r="U291" s="50"/>
      <c r="V291" s="50"/>
      <c r="W291" s="50"/>
      <c r="X291" s="50"/>
      <c r="Y291" s="50"/>
      <c r="Z291" s="50"/>
    </row>
    <row r="292" spans="1:26" ht="12" customHeight="1">
      <c r="A292" s="50"/>
      <c r="B292" s="227"/>
      <c r="C292" s="50"/>
      <c r="D292" s="50"/>
      <c r="E292" s="50"/>
      <c r="F292" s="50"/>
      <c r="G292" s="50"/>
      <c r="H292" s="226"/>
      <c r="I292" s="50"/>
      <c r="J292" s="50"/>
      <c r="K292" s="226"/>
      <c r="L292" s="50"/>
      <c r="M292" s="50"/>
      <c r="N292" s="50"/>
      <c r="O292" s="50"/>
      <c r="P292" s="50"/>
      <c r="Q292" s="50"/>
      <c r="R292" s="50"/>
      <c r="S292" s="50"/>
      <c r="T292" s="50"/>
      <c r="U292" s="50"/>
      <c r="V292" s="50"/>
      <c r="W292" s="50"/>
      <c r="X292" s="50"/>
      <c r="Y292" s="50"/>
      <c r="Z292" s="50"/>
    </row>
    <row r="293" spans="1:26" ht="12" customHeight="1">
      <c r="A293" s="50"/>
      <c r="B293" s="227"/>
      <c r="C293" s="50"/>
      <c r="D293" s="50"/>
      <c r="E293" s="50"/>
      <c r="F293" s="50"/>
      <c r="G293" s="50"/>
      <c r="H293" s="226"/>
      <c r="I293" s="50"/>
      <c r="J293" s="50"/>
      <c r="K293" s="226"/>
      <c r="L293" s="50"/>
      <c r="M293" s="50"/>
      <c r="N293" s="50"/>
      <c r="O293" s="50"/>
      <c r="P293" s="50"/>
      <c r="Q293" s="50"/>
      <c r="R293" s="50"/>
      <c r="S293" s="50"/>
      <c r="T293" s="50"/>
      <c r="U293" s="50"/>
      <c r="V293" s="50"/>
      <c r="W293" s="50"/>
      <c r="X293" s="50"/>
      <c r="Y293" s="50"/>
      <c r="Z293" s="50"/>
    </row>
    <row r="294" spans="1:26" ht="12" customHeight="1">
      <c r="A294" s="50"/>
      <c r="B294" s="227"/>
      <c r="C294" s="50"/>
      <c r="D294" s="50"/>
      <c r="E294" s="50"/>
      <c r="F294" s="50"/>
      <c r="G294" s="50"/>
      <c r="H294" s="226"/>
      <c r="I294" s="50"/>
      <c r="J294" s="50"/>
      <c r="K294" s="226"/>
      <c r="L294" s="50"/>
      <c r="M294" s="50"/>
      <c r="N294" s="50"/>
      <c r="O294" s="50"/>
      <c r="P294" s="50"/>
      <c r="Q294" s="50"/>
      <c r="R294" s="50"/>
      <c r="S294" s="50"/>
      <c r="T294" s="50"/>
      <c r="U294" s="50"/>
      <c r="V294" s="50"/>
      <c r="W294" s="50"/>
      <c r="X294" s="50"/>
      <c r="Y294" s="50"/>
      <c r="Z294" s="50"/>
    </row>
    <row r="295" spans="1:26" ht="12" customHeight="1">
      <c r="A295" s="50"/>
      <c r="B295" s="227"/>
      <c r="C295" s="50"/>
      <c r="D295" s="50"/>
      <c r="E295" s="50"/>
      <c r="F295" s="50"/>
      <c r="G295" s="50"/>
      <c r="H295" s="226"/>
      <c r="I295" s="50"/>
      <c r="J295" s="50"/>
      <c r="K295" s="226"/>
      <c r="L295" s="50"/>
      <c r="M295" s="50"/>
      <c r="N295" s="50"/>
      <c r="O295" s="50"/>
      <c r="P295" s="50"/>
      <c r="Q295" s="50"/>
      <c r="R295" s="50"/>
      <c r="S295" s="50"/>
      <c r="T295" s="50"/>
      <c r="U295" s="50"/>
      <c r="V295" s="50"/>
      <c r="W295" s="50"/>
      <c r="X295" s="50"/>
      <c r="Y295" s="50"/>
      <c r="Z295" s="50"/>
    </row>
    <row r="296" spans="1:26" ht="12" customHeight="1">
      <c r="A296" s="50"/>
      <c r="B296" s="227"/>
      <c r="C296" s="50"/>
      <c r="D296" s="50"/>
      <c r="E296" s="50"/>
      <c r="F296" s="50"/>
      <c r="G296" s="50"/>
      <c r="H296" s="226"/>
      <c r="I296" s="50"/>
      <c r="J296" s="50"/>
      <c r="K296" s="226"/>
      <c r="L296" s="50"/>
      <c r="M296" s="50"/>
      <c r="N296" s="50"/>
      <c r="O296" s="50"/>
      <c r="P296" s="50"/>
      <c r="Q296" s="50"/>
      <c r="R296" s="50"/>
      <c r="S296" s="50"/>
      <c r="T296" s="50"/>
      <c r="U296" s="50"/>
      <c r="V296" s="50"/>
      <c r="W296" s="50"/>
      <c r="X296" s="50"/>
      <c r="Y296" s="50"/>
      <c r="Z296" s="50"/>
    </row>
    <row r="297" spans="1:26" ht="12" customHeight="1">
      <c r="A297" s="50"/>
      <c r="B297" s="227"/>
      <c r="C297" s="50"/>
      <c r="D297" s="50"/>
      <c r="E297" s="50"/>
      <c r="F297" s="50"/>
      <c r="G297" s="50"/>
      <c r="H297" s="226"/>
      <c r="I297" s="50"/>
      <c r="J297" s="50"/>
      <c r="K297" s="226"/>
      <c r="L297" s="50"/>
      <c r="M297" s="50"/>
      <c r="N297" s="50"/>
      <c r="O297" s="50"/>
      <c r="P297" s="50"/>
      <c r="Q297" s="50"/>
      <c r="R297" s="50"/>
      <c r="S297" s="50"/>
      <c r="T297" s="50"/>
      <c r="U297" s="50"/>
      <c r="V297" s="50"/>
      <c r="W297" s="50"/>
      <c r="X297" s="50"/>
      <c r="Y297" s="50"/>
      <c r="Z297" s="50"/>
    </row>
    <row r="298" spans="1:26" ht="12" customHeight="1">
      <c r="A298" s="50"/>
      <c r="B298" s="227"/>
      <c r="C298" s="50"/>
      <c r="D298" s="50"/>
      <c r="E298" s="50"/>
      <c r="F298" s="50"/>
      <c r="G298" s="50"/>
      <c r="H298" s="226"/>
      <c r="I298" s="50"/>
      <c r="J298" s="50"/>
      <c r="K298" s="226"/>
      <c r="L298" s="50"/>
      <c r="M298" s="50"/>
      <c r="N298" s="50"/>
      <c r="O298" s="50"/>
      <c r="P298" s="50"/>
      <c r="Q298" s="50"/>
      <c r="R298" s="50"/>
      <c r="S298" s="50"/>
      <c r="T298" s="50"/>
      <c r="U298" s="50"/>
      <c r="V298" s="50"/>
      <c r="W298" s="50"/>
      <c r="X298" s="50"/>
      <c r="Y298" s="50"/>
      <c r="Z298" s="50"/>
    </row>
    <row r="299" spans="1:26" ht="12" customHeight="1">
      <c r="A299" s="50"/>
      <c r="B299" s="227"/>
      <c r="C299" s="50"/>
      <c r="D299" s="50"/>
      <c r="E299" s="50"/>
      <c r="F299" s="50"/>
      <c r="G299" s="50"/>
      <c r="H299" s="226"/>
      <c r="I299" s="50"/>
      <c r="J299" s="50"/>
      <c r="K299" s="226"/>
      <c r="L299" s="50"/>
      <c r="M299" s="50"/>
      <c r="N299" s="50"/>
      <c r="O299" s="50"/>
      <c r="P299" s="50"/>
      <c r="Q299" s="50"/>
      <c r="R299" s="50"/>
      <c r="S299" s="50"/>
      <c r="T299" s="50"/>
      <c r="U299" s="50"/>
      <c r="V299" s="50"/>
      <c r="W299" s="50"/>
      <c r="X299" s="50"/>
      <c r="Y299" s="50"/>
      <c r="Z299" s="50"/>
    </row>
    <row r="300" spans="1:26" ht="12" customHeight="1">
      <c r="A300" s="50"/>
      <c r="B300" s="227"/>
      <c r="C300" s="50"/>
      <c r="D300" s="50"/>
      <c r="E300" s="50"/>
      <c r="F300" s="50"/>
      <c r="G300" s="50"/>
      <c r="H300" s="226"/>
      <c r="I300" s="50"/>
      <c r="J300" s="50"/>
      <c r="K300" s="226"/>
      <c r="L300" s="50"/>
      <c r="M300" s="50"/>
      <c r="N300" s="50"/>
      <c r="O300" s="50"/>
      <c r="P300" s="50"/>
      <c r="Q300" s="50"/>
      <c r="R300" s="50"/>
      <c r="S300" s="50"/>
      <c r="T300" s="50"/>
      <c r="U300" s="50"/>
      <c r="V300" s="50"/>
      <c r="W300" s="50"/>
      <c r="X300" s="50"/>
      <c r="Y300" s="50"/>
      <c r="Z300" s="50"/>
    </row>
    <row r="301" spans="1:26" ht="12" customHeight="1">
      <c r="A301" s="50"/>
      <c r="B301" s="227"/>
      <c r="C301" s="50"/>
      <c r="D301" s="50"/>
      <c r="E301" s="50"/>
      <c r="F301" s="50"/>
      <c r="G301" s="50"/>
      <c r="H301" s="226"/>
      <c r="I301" s="50"/>
      <c r="J301" s="50"/>
      <c r="K301" s="226"/>
      <c r="L301" s="50"/>
      <c r="M301" s="50"/>
      <c r="N301" s="50"/>
      <c r="O301" s="50"/>
      <c r="P301" s="50"/>
      <c r="Q301" s="50"/>
      <c r="R301" s="50"/>
      <c r="S301" s="50"/>
      <c r="T301" s="50"/>
      <c r="U301" s="50"/>
      <c r="V301" s="50"/>
      <c r="W301" s="50"/>
      <c r="X301" s="50"/>
      <c r="Y301" s="50"/>
      <c r="Z301" s="50"/>
    </row>
    <row r="302" spans="1:26" ht="12" customHeight="1">
      <c r="A302" s="50"/>
      <c r="B302" s="227"/>
      <c r="C302" s="50"/>
      <c r="D302" s="50"/>
      <c r="E302" s="50"/>
      <c r="F302" s="50"/>
      <c r="G302" s="50"/>
      <c r="H302" s="226"/>
      <c r="I302" s="50"/>
      <c r="J302" s="50"/>
      <c r="K302" s="226"/>
      <c r="L302" s="50"/>
      <c r="M302" s="50"/>
      <c r="N302" s="50"/>
      <c r="O302" s="50"/>
      <c r="P302" s="50"/>
      <c r="Q302" s="50"/>
      <c r="R302" s="50"/>
      <c r="S302" s="50"/>
      <c r="T302" s="50"/>
      <c r="U302" s="50"/>
      <c r="V302" s="50"/>
      <c r="W302" s="50"/>
      <c r="X302" s="50"/>
      <c r="Y302" s="50"/>
      <c r="Z302" s="50"/>
    </row>
    <row r="303" spans="1:26" ht="12" customHeight="1">
      <c r="A303" s="50"/>
      <c r="B303" s="227"/>
      <c r="C303" s="50"/>
      <c r="D303" s="50"/>
      <c r="E303" s="50"/>
      <c r="F303" s="50"/>
      <c r="G303" s="50"/>
      <c r="H303" s="226"/>
      <c r="I303" s="50"/>
      <c r="J303" s="50"/>
      <c r="K303" s="226"/>
      <c r="L303" s="50"/>
      <c r="M303" s="50"/>
      <c r="N303" s="50"/>
      <c r="O303" s="50"/>
      <c r="P303" s="50"/>
      <c r="Q303" s="50"/>
      <c r="R303" s="50"/>
      <c r="S303" s="50"/>
      <c r="T303" s="50"/>
      <c r="U303" s="50"/>
      <c r="V303" s="50"/>
      <c r="W303" s="50"/>
      <c r="X303" s="50"/>
      <c r="Y303" s="50"/>
      <c r="Z303" s="50"/>
    </row>
    <row r="304" spans="1:26" ht="12" customHeight="1">
      <c r="A304" s="50"/>
      <c r="B304" s="227"/>
      <c r="C304" s="50"/>
      <c r="D304" s="50"/>
      <c r="E304" s="50"/>
      <c r="F304" s="50"/>
      <c r="G304" s="50"/>
      <c r="H304" s="226"/>
      <c r="I304" s="50"/>
      <c r="J304" s="50"/>
      <c r="K304" s="226"/>
      <c r="L304" s="50"/>
      <c r="M304" s="50"/>
      <c r="N304" s="50"/>
      <c r="O304" s="50"/>
      <c r="P304" s="50"/>
      <c r="Q304" s="50"/>
      <c r="R304" s="50"/>
      <c r="S304" s="50"/>
      <c r="T304" s="50"/>
      <c r="U304" s="50"/>
      <c r="V304" s="50"/>
      <c r="W304" s="50"/>
      <c r="X304" s="50"/>
      <c r="Y304" s="50"/>
      <c r="Z304" s="50"/>
    </row>
    <row r="305" spans="1:26" ht="12" customHeight="1">
      <c r="A305" s="50"/>
      <c r="B305" s="227"/>
      <c r="C305" s="50"/>
      <c r="D305" s="50"/>
      <c r="E305" s="50"/>
      <c r="F305" s="50"/>
      <c r="G305" s="50"/>
      <c r="H305" s="226"/>
      <c r="I305" s="50"/>
      <c r="J305" s="50"/>
      <c r="K305" s="226"/>
      <c r="L305" s="50"/>
      <c r="M305" s="50"/>
      <c r="N305" s="50"/>
      <c r="O305" s="50"/>
      <c r="P305" s="50"/>
      <c r="Q305" s="50"/>
      <c r="R305" s="50"/>
      <c r="S305" s="50"/>
      <c r="T305" s="50"/>
      <c r="U305" s="50"/>
      <c r="V305" s="50"/>
      <c r="W305" s="50"/>
      <c r="X305" s="50"/>
      <c r="Y305" s="50"/>
      <c r="Z305" s="50"/>
    </row>
    <row r="306" spans="1:26" ht="12" customHeight="1">
      <c r="A306" s="50"/>
      <c r="B306" s="227"/>
      <c r="C306" s="50"/>
      <c r="D306" s="50"/>
      <c r="E306" s="50"/>
      <c r="F306" s="50"/>
      <c r="G306" s="50"/>
      <c r="H306" s="226"/>
      <c r="I306" s="50"/>
      <c r="J306" s="50"/>
      <c r="K306" s="226"/>
      <c r="L306" s="50"/>
      <c r="M306" s="50"/>
      <c r="N306" s="50"/>
      <c r="O306" s="50"/>
      <c r="P306" s="50"/>
      <c r="Q306" s="50"/>
      <c r="R306" s="50"/>
      <c r="S306" s="50"/>
      <c r="T306" s="50"/>
      <c r="U306" s="50"/>
      <c r="V306" s="50"/>
      <c r="W306" s="50"/>
      <c r="X306" s="50"/>
      <c r="Y306" s="50"/>
      <c r="Z306" s="50"/>
    </row>
    <row r="307" spans="1:26" ht="12" customHeight="1">
      <c r="A307" s="50"/>
      <c r="B307" s="227"/>
      <c r="C307" s="50"/>
      <c r="D307" s="50"/>
      <c r="E307" s="50"/>
      <c r="F307" s="50"/>
      <c r="G307" s="50"/>
      <c r="H307" s="226"/>
      <c r="I307" s="50"/>
      <c r="J307" s="50"/>
      <c r="K307" s="226"/>
      <c r="L307" s="50"/>
      <c r="M307" s="50"/>
      <c r="N307" s="50"/>
      <c r="O307" s="50"/>
      <c r="P307" s="50"/>
      <c r="Q307" s="50"/>
      <c r="R307" s="50"/>
      <c r="S307" s="50"/>
      <c r="T307" s="50"/>
      <c r="U307" s="50"/>
      <c r="V307" s="50"/>
      <c r="W307" s="50"/>
      <c r="X307" s="50"/>
      <c r="Y307" s="50"/>
      <c r="Z307" s="50"/>
    </row>
    <row r="308" spans="1:26" ht="12" customHeight="1">
      <c r="A308" s="50"/>
      <c r="B308" s="227"/>
      <c r="C308" s="50"/>
      <c r="D308" s="50"/>
      <c r="E308" s="50"/>
      <c r="F308" s="50"/>
      <c r="G308" s="50"/>
      <c r="H308" s="226"/>
      <c r="I308" s="50"/>
      <c r="J308" s="50"/>
      <c r="K308" s="226"/>
      <c r="L308" s="50"/>
      <c r="M308" s="50"/>
      <c r="N308" s="50"/>
      <c r="O308" s="50"/>
      <c r="P308" s="50"/>
      <c r="Q308" s="50"/>
      <c r="R308" s="50"/>
      <c r="S308" s="50"/>
      <c r="T308" s="50"/>
      <c r="U308" s="50"/>
      <c r="V308" s="50"/>
      <c r="W308" s="50"/>
      <c r="X308" s="50"/>
      <c r="Y308" s="50"/>
      <c r="Z308" s="50"/>
    </row>
    <row r="309" spans="1:26" ht="12" customHeight="1">
      <c r="A309" s="50"/>
      <c r="B309" s="227"/>
      <c r="C309" s="50"/>
      <c r="D309" s="50"/>
      <c r="E309" s="50"/>
      <c r="F309" s="50"/>
      <c r="G309" s="50"/>
      <c r="H309" s="226"/>
      <c r="I309" s="50"/>
      <c r="J309" s="50"/>
      <c r="K309" s="226"/>
      <c r="L309" s="50"/>
      <c r="M309" s="50"/>
      <c r="N309" s="50"/>
      <c r="O309" s="50"/>
      <c r="P309" s="50"/>
      <c r="Q309" s="50"/>
      <c r="R309" s="50"/>
      <c r="S309" s="50"/>
      <c r="T309" s="50"/>
      <c r="U309" s="50"/>
      <c r="V309" s="50"/>
      <c r="W309" s="50"/>
      <c r="X309" s="50"/>
      <c r="Y309" s="50"/>
      <c r="Z309" s="50"/>
    </row>
    <row r="310" spans="1:26" ht="12" customHeight="1">
      <c r="A310" s="50"/>
      <c r="B310" s="227"/>
      <c r="C310" s="50"/>
      <c r="D310" s="50"/>
      <c r="E310" s="50"/>
      <c r="F310" s="50"/>
      <c r="G310" s="50"/>
      <c r="H310" s="226"/>
      <c r="I310" s="50"/>
      <c r="J310" s="50"/>
      <c r="K310" s="226"/>
      <c r="L310" s="50"/>
      <c r="M310" s="50"/>
      <c r="N310" s="50"/>
      <c r="O310" s="50"/>
      <c r="P310" s="50"/>
      <c r="Q310" s="50"/>
      <c r="R310" s="50"/>
      <c r="S310" s="50"/>
      <c r="T310" s="50"/>
      <c r="U310" s="50"/>
      <c r="V310" s="50"/>
      <c r="W310" s="50"/>
      <c r="X310" s="50"/>
      <c r="Y310" s="50"/>
      <c r="Z310" s="50"/>
    </row>
    <row r="311" spans="1:26" ht="12" customHeight="1">
      <c r="A311" s="50"/>
      <c r="B311" s="227"/>
      <c r="C311" s="50"/>
      <c r="D311" s="50"/>
      <c r="E311" s="50"/>
      <c r="F311" s="50"/>
      <c r="G311" s="50"/>
      <c r="H311" s="226"/>
      <c r="I311" s="50"/>
      <c r="J311" s="50"/>
      <c r="K311" s="226"/>
      <c r="L311" s="50"/>
      <c r="M311" s="50"/>
      <c r="N311" s="50"/>
      <c r="O311" s="50"/>
      <c r="P311" s="50"/>
      <c r="Q311" s="50"/>
      <c r="R311" s="50"/>
      <c r="S311" s="50"/>
      <c r="T311" s="50"/>
      <c r="U311" s="50"/>
      <c r="V311" s="50"/>
      <c r="W311" s="50"/>
      <c r="X311" s="50"/>
      <c r="Y311" s="50"/>
      <c r="Z311" s="50"/>
    </row>
    <row r="312" spans="1:26" ht="12" customHeight="1">
      <c r="A312" s="50"/>
      <c r="B312" s="227"/>
      <c r="C312" s="50"/>
      <c r="D312" s="50"/>
      <c r="E312" s="50"/>
      <c r="F312" s="50"/>
      <c r="G312" s="50"/>
      <c r="H312" s="226"/>
      <c r="I312" s="50"/>
      <c r="J312" s="50"/>
      <c r="K312" s="226"/>
      <c r="L312" s="50"/>
      <c r="M312" s="50"/>
      <c r="N312" s="50"/>
      <c r="O312" s="50"/>
      <c r="P312" s="50"/>
      <c r="Q312" s="50"/>
      <c r="R312" s="50"/>
      <c r="S312" s="50"/>
      <c r="T312" s="50"/>
      <c r="U312" s="50"/>
      <c r="V312" s="50"/>
      <c r="W312" s="50"/>
      <c r="X312" s="50"/>
      <c r="Y312" s="50"/>
      <c r="Z312" s="50"/>
    </row>
    <row r="313" spans="1:26" ht="12" customHeight="1">
      <c r="A313" s="50"/>
      <c r="B313" s="227"/>
      <c r="C313" s="50"/>
      <c r="D313" s="50"/>
      <c r="E313" s="50"/>
      <c r="F313" s="50"/>
      <c r="G313" s="50"/>
      <c r="H313" s="226"/>
      <c r="I313" s="50"/>
      <c r="J313" s="50"/>
      <c r="K313" s="226"/>
      <c r="L313" s="50"/>
      <c r="M313" s="50"/>
      <c r="N313" s="50"/>
      <c r="O313" s="50"/>
      <c r="P313" s="50"/>
      <c r="Q313" s="50"/>
      <c r="R313" s="50"/>
      <c r="S313" s="50"/>
      <c r="T313" s="50"/>
      <c r="U313" s="50"/>
      <c r="V313" s="50"/>
      <c r="W313" s="50"/>
      <c r="X313" s="50"/>
      <c r="Y313" s="50"/>
      <c r="Z313" s="50"/>
    </row>
    <row r="314" spans="1:26" ht="12" customHeight="1">
      <c r="A314" s="50"/>
      <c r="B314" s="227"/>
      <c r="C314" s="50"/>
      <c r="D314" s="50"/>
      <c r="E314" s="50"/>
      <c r="F314" s="50"/>
      <c r="G314" s="50"/>
      <c r="H314" s="226"/>
      <c r="I314" s="50"/>
      <c r="J314" s="50"/>
      <c r="K314" s="226"/>
      <c r="L314" s="50"/>
      <c r="M314" s="50"/>
      <c r="N314" s="50"/>
      <c r="O314" s="50"/>
      <c r="P314" s="50"/>
      <c r="Q314" s="50"/>
      <c r="R314" s="50"/>
      <c r="S314" s="50"/>
      <c r="T314" s="50"/>
      <c r="U314" s="50"/>
      <c r="V314" s="50"/>
      <c r="W314" s="50"/>
      <c r="X314" s="50"/>
      <c r="Y314" s="50"/>
      <c r="Z314" s="50"/>
    </row>
    <row r="315" spans="1:26" ht="12" customHeight="1">
      <c r="A315" s="50"/>
      <c r="B315" s="227"/>
      <c r="C315" s="50"/>
      <c r="D315" s="50"/>
      <c r="E315" s="50"/>
      <c r="F315" s="50"/>
      <c r="G315" s="50"/>
      <c r="H315" s="226"/>
      <c r="I315" s="50"/>
      <c r="J315" s="50"/>
      <c r="K315" s="226"/>
      <c r="L315" s="50"/>
      <c r="M315" s="50"/>
      <c r="N315" s="50"/>
      <c r="O315" s="50"/>
      <c r="P315" s="50"/>
      <c r="Q315" s="50"/>
      <c r="R315" s="50"/>
      <c r="S315" s="50"/>
      <c r="T315" s="50"/>
      <c r="U315" s="50"/>
      <c r="V315" s="50"/>
      <c r="W315" s="50"/>
      <c r="X315" s="50"/>
      <c r="Y315" s="50"/>
      <c r="Z315" s="50"/>
    </row>
    <row r="316" spans="1:26" ht="12" customHeight="1">
      <c r="A316" s="50"/>
      <c r="B316" s="227"/>
      <c r="C316" s="50"/>
      <c r="D316" s="50"/>
      <c r="E316" s="50"/>
      <c r="F316" s="50"/>
      <c r="G316" s="50"/>
      <c r="H316" s="226"/>
      <c r="I316" s="50"/>
      <c r="J316" s="50"/>
      <c r="K316" s="226"/>
      <c r="L316" s="50"/>
      <c r="M316" s="50"/>
      <c r="N316" s="50"/>
      <c r="O316" s="50"/>
      <c r="P316" s="50"/>
      <c r="Q316" s="50"/>
      <c r="R316" s="50"/>
      <c r="S316" s="50"/>
      <c r="T316" s="50"/>
      <c r="U316" s="50"/>
      <c r="V316" s="50"/>
      <c r="W316" s="50"/>
      <c r="X316" s="50"/>
      <c r="Y316" s="50"/>
      <c r="Z316" s="50"/>
    </row>
    <row r="317" spans="1:26" ht="12" customHeight="1">
      <c r="A317" s="50"/>
      <c r="B317" s="227"/>
      <c r="C317" s="50"/>
      <c r="D317" s="50"/>
      <c r="E317" s="50"/>
      <c r="F317" s="50"/>
      <c r="G317" s="50"/>
      <c r="H317" s="226"/>
      <c r="I317" s="50"/>
      <c r="J317" s="50"/>
      <c r="K317" s="226"/>
      <c r="L317" s="50"/>
      <c r="M317" s="50"/>
      <c r="N317" s="50"/>
      <c r="O317" s="50"/>
      <c r="P317" s="50"/>
      <c r="Q317" s="50"/>
      <c r="R317" s="50"/>
      <c r="S317" s="50"/>
      <c r="T317" s="50"/>
      <c r="U317" s="50"/>
      <c r="V317" s="50"/>
      <c r="W317" s="50"/>
      <c r="X317" s="50"/>
      <c r="Y317" s="50"/>
      <c r="Z317" s="50"/>
    </row>
    <row r="318" spans="1:26" ht="12" customHeight="1">
      <c r="A318" s="50"/>
      <c r="B318" s="227"/>
      <c r="C318" s="50"/>
      <c r="D318" s="50"/>
      <c r="E318" s="50"/>
      <c r="F318" s="50"/>
      <c r="G318" s="50"/>
      <c r="H318" s="226"/>
      <c r="I318" s="50"/>
      <c r="J318" s="50"/>
      <c r="K318" s="226"/>
      <c r="L318" s="50"/>
      <c r="M318" s="50"/>
      <c r="N318" s="50"/>
      <c r="O318" s="50"/>
      <c r="P318" s="50"/>
      <c r="Q318" s="50"/>
      <c r="R318" s="50"/>
      <c r="S318" s="50"/>
      <c r="T318" s="50"/>
      <c r="U318" s="50"/>
      <c r="V318" s="50"/>
      <c r="W318" s="50"/>
      <c r="X318" s="50"/>
      <c r="Y318" s="50"/>
      <c r="Z318" s="50"/>
    </row>
    <row r="319" spans="1:26" ht="12" customHeight="1">
      <c r="A319" s="50"/>
      <c r="B319" s="227"/>
      <c r="C319" s="50"/>
      <c r="D319" s="50"/>
      <c r="E319" s="50"/>
      <c r="F319" s="50"/>
      <c r="G319" s="50"/>
      <c r="H319" s="226"/>
      <c r="I319" s="50"/>
      <c r="J319" s="50"/>
      <c r="K319" s="226"/>
      <c r="L319" s="50"/>
      <c r="M319" s="50"/>
      <c r="N319" s="50"/>
      <c r="O319" s="50"/>
      <c r="P319" s="50"/>
      <c r="Q319" s="50"/>
      <c r="R319" s="50"/>
      <c r="S319" s="50"/>
      <c r="T319" s="50"/>
      <c r="U319" s="50"/>
      <c r="V319" s="50"/>
      <c r="W319" s="50"/>
      <c r="X319" s="50"/>
      <c r="Y319" s="50"/>
      <c r="Z319" s="50"/>
    </row>
    <row r="320" spans="1:26" ht="12" customHeight="1">
      <c r="A320" s="50"/>
      <c r="B320" s="227"/>
      <c r="C320" s="50"/>
      <c r="D320" s="50"/>
      <c r="E320" s="50"/>
      <c r="F320" s="50"/>
      <c r="G320" s="50"/>
      <c r="H320" s="226"/>
      <c r="I320" s="50"/>
      <c r="J320" s="50"/>
      <c r="K320" s="226"/>
      <c r="L320" s="50"/>
      <c r="M320" s="50"/>
      <c r="N320" s="50"/>
      <c r="O320" s="50"/>
      <c r="P320" s="50"/>
      <c r="Q320" s="50"/>
      <c r="R320" s="50"/>
      <c r="S320" s="50"/>
      <c r="T320" s="50"/>
      <c r="U320" s="50"/>
      <c r="V320" s="50"/>
      <c r="W320" s="50"/>
      <c r="X320" s="50"/>
      <c r="Y320" s="50"/>
      <c r="Z320" s="50"/>
    </row>
    <row r="321" spans="1:26" ht="12" customHeight="1">
      <c r="A321" s="50"/>
      <c r="B321" s="227"/>
      <c r="C321" s="50"/>
      <c r="D321" s="50"/>
      <c r="E321" s="50"/>
      <c r="F321" s="50"/>
      <c r="G321" s="50"/>
      <c r="H321" s="226"/>
      <c r="I321" s="50"/>
      <c r="J321" s="50"/>
      <c r="K321" s="226"/>
      <c r="L321" s="50"/>
      <c r="M321" s="50"/>
      <c r="N321" s="50"/>
      <c r="O321" s="50"/>
      <c r="P321" s="50"/>
      <c r="Q321" s="50"/>
      <c r="R321" s="50"/>
      <c r="S321" s="50"/>
      <c r="T321" s="50"/>
      <c r="U321" s="50"/>
      <c r="V321" s="50"/>
      <c r="W321" s="50"/>
      <c r="X321" s="50"/>
      <c r="Y321" s="50"/>
      <c r="Z321" s="50"/>
    </row>
    <row r="322" spans="1:26" ht="12" customHeight="1">
      <c r="A322" s="50"/>
      <c r="B322" s="227"/>
      <c r="C322" s="50"/>
      <c r="D322" s="50"/>
      <c r="E322" s="50"/>
      <c r="F322" s="50"/>
      <c r="G322" s="50"/>
      <c r="H322" s="226"/>
      <c r="I322" s="50"/>
      <c r="J322" s="50"/>
      <c r="K322" s="226"/>
      <c r="L322" s="50"/>
      <c r="M322" s="50"/>
      <c r="N322" s="50"/>
      <c r="O322" s="50"/>
      <c r="P322" s="50"/>
      <c r="Q322" s="50"/>
      <c r="R322" s="50"/>
      <c r="S322" s="50"/>
      <c r="T322" s="50"/>
      <c r="U322" s="50"/>
      <c r="V322" s="50"/>
      <c r="W322" s="50"/>
      <c r="X322" s="50"/>
      <c r="Y322" s="50"/>
      <c r="Z322" s="50"/>
    </row>
    <row r="323" spans="1:26" ht="12" customHeight="1">
      <c r="A323" s="50"/>
      <c r="B323" s="227"/>
      <c r="C323" s="50"/>
      <c r="D323" s="50"/>
      <c r="E323" s="50"/>
      <c r="F323" s="50"/>
      <c r="G323" s="50"/>
      <c r="H323" s="226"/>
      <c r="I323" s="50"/>
      <c r="J323" s="50"/>
      <c r="K323" s="226"/>
      <c r="L323" s="50"/>
      <c r="M323" s="50"/>
      <c r="N323" s="50"/>
      <c r="O323" s="50"/>
      <c r="P323" s="50"/>
      <c r="Q323" s="50"/>
      <c r="R323" s="50"/>
      <c r="S323" s="50"/>
      <c r="T323" s="50"/>
      <c r="U323" s="50"/>
      <c r="V323" s="50"/>
      <c r="W323" s="50"/>
      <c r="X323" s="50"/>
      <c r="Y323" s="50"/>
      <c r="Z323" s="50"/>
    </row>
    <row r="324" spans="1:26" ht="12" customHeight="1">
      <c r="A324" s="50"/>
      <c r="B324" s="227"/>
      <c r="C324" s="50"/>
      <c r="D324" s="50"/>
      <c r="E324" s="50"/>
      <c r="F324" s="50"/>
      <c r="G324" s="50"/>
      <c r="H324" s="226"/>
      <c r="I324" s="50"/>
      <c r="J324" s="50"/>
      <c r="K324" s="226"/>
      <c r="L324" s="50"/>
      <c r="M324" s="50"/>
      <c r="N324" s="50"/>
      <c r="O324" s="50"/>
      <c r="P324" s="50"/>
      <c r="Q324" s="50"/>
      <c r="R324" s="50"/>
      <c r="S324" s="50"/>
      <c r="T324" s="50"/>
      <c r="U324" s="50"/>
      <c r="V324" s="50"/>
      <c r="W324" s="50"/>
      <c r="X324" s="50"/>
      <c r="Y324" s="50"/>
      <c r="Z324" s="50"/>
    </row>
    <row r="325" spans="1:26" ht="12" customHeight="1">
      <c r="A325" s="50"/>
      <c r="B325" s="227"/>
      <c r="C325" s="50"/>
      <c r="D325" s="50"/>
      <c r="E325" s="50"/>
      <c r="F325" s="50"/>
      <c r="G325" s="50"/>
      <c r="H325" s="226"/>
      <c r="I325" s="50"/>
      <c r="J325" s="50"/>
      <c r="K325" s="226"/>
      <c r="L325" s="50"/>
      <c r="M325" s="50"/>
      <c r="N325" s="50"/>
      <c r="O325" s="50"/>
      <c r="P325" s="50"/>
      <c r="Q325" s="50"/>
      <c r="R325" s="50"/>
      <c r="S325" s="50"/>
      <c r="T325" s="50"/>
      <c r="U325" s="50"/>
      <c r="V325" s="50"/>
      <c r="W325" s="50"/>
      <c r="X325" s="50"/>
      <c r="Y325" s="50"/>
      <c r="Z325" s="50"/>
    </row>
    <row r="326" spans="1:26" ht="12" customHeight="1">
      <c r="A326" s="50"/>
      <c r="B326" s="227"/>
      <c r="C326" s="50"/>
      <c r="D326" s="50"/>
      <c r="E326" s="50"/>
      <c r="F326" s="50"/>
      <c r="G326" s="50"/>
      <c r="H326" s="226"/>
      <c r="I326" s="50"/>
      <c r="J326" s="50"/>
      <c r="K326" s="226"/>
      <c r="L326" s="50"/>
      <c r="M326" s="50"/>
      <c r="N326" s="50"/>
      <c r="O326" s="50"/>
      <c r="P326" s="50"/>
      <c r="Q326" s="50"/>
      <c r="R326" s="50"/>
      <c r="S326" s="50"/>
      <c r="T326" s="50"/>
      <c r="U326" s="50"/>
      <c r="V326" s="50"/>
      <c r="W326" s="50"/>
      <c r="X326" s="50"/>
      <c r="Y326" s="50"/>
      <c r="Z326" s="50"/>
    </row>
    <row r="327" spans="1:26" ht="12" customHeight="1">
      <c r="A327" s="50"/>
      <c r="B327" s="227"/>
      <c r="C327" s="50"/>
      <c r="D327" s="50"/>
      <c r="E327" s="50"/>
      <c r="F327" s="50"/>
      <c r="G327" s="50"/>
      <c r="H327" s="226"/>
      <c r="I327" s="50"/>
      <c r="J327" s="50"/>
      <c r="K327" s="226"/>
      <c r="L327" s="50"/>
      <c r="M327" s="50"/>
      <c r="N327" s="50"/>
      <c r="O327" s="50"/>
      <c r="P327" s="50"/>
      <c r="Q327" s="50"/>
      <c r="R327" s="50"/>
      <c r="S327" s="50"/>
      <c r="T327" s="50"/>
      <c r="U327" s="50"/>
      <c r="V327" s="50"/>
      <c r="W327" s="50"/>
      <c r="X327" s="50"/>
      <c r="Y327" s="50"/>
      <c r="Z327" s="50"/>
    </row>
    <row r="328" spans="1:26" ht="12" customHeight="1">
      <c r="A328" s="50"/>
      <c r="B328" s="227"/>
      <c r="C328" s="50"/>
      <c r="D328" s="50"/>
      <c r="E328" s="50"/>
      <c r="F328" s="50"/>
      <c r="G328" s="50"/>
      <c r="H328" s="226"/>
      <c r="I328" s="50"/>
      <c r="J328" s="50"/>
      <c r="K328" s="226"/>
      <c r="L328" s="50"/>
      <c r="M328" s="50"/>
      <c r="N328" s="50"/>
      <c r="O328" s="50"/>
      <c r="P328" s="50"/>
      <c r="Q328" s="50"/>
      <c r="R328" s="50"/>
      <c r="S328" s="50"/>
      <c r="T328" s="50"/>
      <c r="U328" s="50"/>
      <c r="V328" s="50"/>
      <c r="W328" s="50"/>
      <c r="X328" s="50"/>
      <c r="Y328" s="50"/>
      <c r="Z328" s="50"/>
    </row>
    <row r="329" spans="1:26" ht="12" customHeight="1">
      <c r="A329" s="50"/>
      <c r="B329" s="227"/>
      <c r="C329" s="50"/>
      <c r="D329" s="50"/>
      <c r="E329" s="50"/>
      <c r="F329" s="50"/>
      <c r="G329" s="50"/>
      <c r="H329" s="226"/>
      <c r="I329" s="50"/>
      <c r="J329" s="50"/>
      <c r="K329" s="226"/>
      <c r="L329" s="50"/>
      <c r="M329" s="50"/>
      <c r="N329" s="50"/>
      <c r="O329" s="50"/>
      <c r="P329" s="50"/>
      <c r="Q329" s="50"/>
      <c r="R329" s="50"/>
      <c r="S329" s="50"/>
      <c r="T329" s="50"/>
      <c r="U329" s="50"/>
      <c r="V329" s="50"/>
      <c r="W329" s="50"/>
      <c r="X329" s="50"/>
      <c r="Y329" s="50"/>
      <c r="Z329" s="50"/>
    </row>
    <row r="330" spans="1:26" ht="12" customHeight="1">
      <c r="A330" s="50"/>
      <c r="B330" s="227"/>
      <c r="C330" s="50"/>
      <c r="D330" s="50"/>
      <c r="E330" s="50"/>
      <c r="F330" s="50"/>
      <c r="G330" s="50"/>
      <c r="H330" s="226"/>
      <c r="I330" s="50"/>
      <c r="J330" s="50"/>
      <c r="K330" s="226"/>
      <c r="L330" s="50"/>
      <c r="M330" s="50"/>
      <c r="N330" s="50"/>
      <c r="O330" s="50"/>
      <c r="P330" s="50"/>
      <c r="Q330" s="50"/>
      <c r="R330" s="50"/>
      <c r="S330" s="50"/>
      <c r="T330" s="50"/>
      <c r="U330" s="50"/>
      <c r="V330" s="50"/>
      <c r="W330" s="50"/>
      <c r="X330" s="50"/>
      <c r="Y330" s="50"/>
      <c r="Z330" s="50"/>
    </row>
    <row r="331" spans="1:26" ht="12" customHeight="1">
      <c r="A331" s="50"/>
      <c r="B331" s="227"/>
      <c r="C331" s="50"/>
      <c r="D331" s="50"/>
      <c r="E331" s="50"/>
      <c r="F331" s="50"/>
      <c r="G331" s="50"/>
      <c r="H331" s="226"/>
      <c r="I331" s="50"/>
      <c r="J331" s="50"/>
      <c r="K331" s="226"/>
      <c r="L331" s="50"/>
      <c r="M331" s="50"/>
      <c r="N331" s="50"/>
      <c r="O331" s="50"/>
      <c r="P331" s="50"/>
      <c r="Q331" s="50"/>
      <c r="R331" s="50"/>
      <c r="S331" s="50"/>
      <c r="T331" s="50"/>
      <c r="U331" s="50"/>
      <c r="V331" s="50"/>
      <c r="W331" s="50"/>
      <c r="X331" s="50"/>
      <c r="Y331" s="50"/>
      <c r="Z331" s="50"/>
    </row>
    <row r="332" spans="1:26" ht="12" customHeight="1">
      <c r="A332" s="50"/>
      <c r="B332" s="227"/>
      <c r="C332" s="50"/>
      <c r="D332" s="50"/>
      <c r="E332" s="50"/>
      <c r="F332" s="50"/>
      <c r="G332" s="50"/>
      <c r="H332" s="226"/>
      <c r="I332" s="50"/>
      <c r="J332" s="50"/>
      <c r="K332" s="226"/>
      <c r="L332" s="50"/>
      <c r="M332" s="50"/>
      <c r="N332" s="50"/>
      <c r="O332" s="50"/>
      <c r="P332" s="50"/>
      <c r="Q332" s="50"/>
      <c r="R332" s="50"/>
      <c r="S332" s="50"/>
      <c r="T332" s="50"/>
      <c r="U332" s="50"/>
      <c r="V332" s="50"/>
      <c r="W332" s="50"/>
      <c r="X332" s="50"/>
      <c r="Y332" s="50"/>
      <c r="Z332" s="50"/>
    </row>
    <row r="333" spans="1:26" ht="12" customHeight="1">
      <c r="A333" s="50"/>
      <c r="B333" s="227"/>
      <c r="C333" s="50"/>
      <c r="D333" s="50"/>
      <c r="E333" s="50"/>
      <c r="F333" s="50"/>
      <c r="G333" s="50"/>
      <c r="H333" s="226"/>
      <c r="I333" s="50"/>
      <c r="J333" s="50"/>
      <c r="K333" s="226"/>
      <c r="L333" s="50"/>
      <c r="M333" s="50"/>
      <c r="N333" s="50"/>
      <c r="O333" s="50"/>
      <c r="P333" s="50"/>
      <c r="Q333" s="50"/>
      <c r="R333" s="50"/>
      <c r="S333" s="50"/>
      <c r="T333" s="50"/>
      <c r="U333" s="50"/>
      <c r="V333" s="50"/>
      <c r="W333" s="50"/>
      <c r="X333" s="50"/>
      <c r="Y333" s="50"/>
      <c r="Z333" s="50"/>
    </row>
    <row r="334" spans="1:26" ht="12" customHeight="1">
      <c r="A334" s="50"/>
      <c r="B334" s="227"/>
      <c r="C334" s="50"/>
      <c r="D334" s="50"/>
      <c r="E334" s="50"/>
      <c r="F334" s="50"/>
      <c r="G334" s="50"/>
      <c r="H334" s="226"/>
      <c r="I334" s="50"/>
      <c r="J334" s="50"/>
      <c r="K334" s="226"/>
      <c r="L334" s="50"/>
      <c r="M334" s="50"/>
      <c r="N334" s="50"/>
      <c r="O334" s="50"/>
      <c r="P334" s="50"/>
      <c r="Q334" s="50"/>
      <c r="R334" s="50"/>
      <c r="S334" s="50"/>
      <c r="T334" s="50"/>
      <c r="U334" s="50"/>
      <c r="V334" s="50"/>
      <c r="W334" s="50"/>
      <c r="X334" s="50"/>
      <c r="Y334" s="50"/>
      <c r="Z334" s="50"/>
    </row>
    <row r="335" spans="1:26" ht="12" customHeight="1">
      <c r="A335" s="50"/>
      <c r="B335" s="227"/>
      <c r="C335" s="50"/>
      <c r="D335" s="50"/>
      <c r="E335" s="50"/>
      <c r="F335" s="50"/>
      <c r="G335" s="50"/>
      <c r="H335" s="226"/>
      <c r="I335" s="50"/>
      <c r="J335" s="50"/>
      <c r="K335" s="226"/>
      <c r="L335" s="50"/>
      <c r="M335" s="50"/>
      <c r="N335" s="50"/>
      <c r="O335" s="50"/>
      <c r="P335" s="50"/>
      <c r="Q335" s="50"/>
      <c r="R335" s="50"/>
      <c r="S335" s="50"/>
      <c r="T335" s="50"/>
      <c r="U335" s="50"/>
      <c r="V335" s="50"/>
      <c r="W335" s="50"/>
      <c r="X335" s="50"/>
      <c r="Y335" s="50"/>
      <c r="Z335" s="50"/>
    </row>
    <row r="336" spans="1:26" ht="12" customHeight="1">
      <c r="A336" s="50"/>
      <c r="B336" s="227"/>
      <c r="C336" s="50"/>
      <c r="D336" s="50"/>
      <c r="E336" s="50"/>
      <c r="F336" s="50"/>
      <c r="G336" s="50"/>
      <c r="H336" s="226"/>
      <c r="I336" s="50"/>
      <c r="J336" s="50"/>
      <c r="K336" s="226"/>
      <c r="L336" s="50"/>
      <c r="M336" s="50"/>
      <c r="N336" s="50"/>
      <c r="O336" s="50"/>
      <c r="P336" s="50"/>
      <c r="Q336" s="50"/>
      <c r="R336" s="50"/>
      <c r="S336" s="50"/>
      <c r="T336" s="50"/>
      <c r="U336" s="50"/>
      <c r="V336" s="50"/>
      <c r="W336" s="50"/>
      <c r="X336" s="50"/>
      <c r="Y336" s="50"/>
      <c r="Z336" s="50"/>
    </row>
    <row r="337" spans="1:26" ht="12" customHeight="1">
      <c r="A337" s="50"/>
      <c r="B337" s="227"/>
      <c r="C337" s="50"/>
      <c r="D337" s="50"/>
      <c r="E337" s="50"/>
      <c r="F337" s="50"/>
      <c r="G337" s="50"/>
      <c r="H337" s="226"/>
      <c r="I337" s="50"/>
      <c r="J337" s="50"/>
      <c r="K337" s="226"/>
      <c r="L337" s="50"/>
      <c r="M337" s="50"/>
      <c r="N337" s="50"/>
      <c r="O337" s="50"/>
      <c r="P337" s="50"/>
      <c r="Q337" s="50"/>
      <c r="R337" s="50"/>
      <c r="S337" s="50"/>
      <c r="T337" s="50"/>
      <c r="U337" s="50"/>
      <c r="V337" s="50"/>
      <c r="W337" s="50"/>
      <c r="X337" s="50"/>
      <c r="Y337" s="50"/>
      <c r="Z337" s="50"/>
    </row>
    <row r="338" spans="1:26" ht="12" customHeight="1">
      <c r="A338" s="50"/>
      <c r="B338" s="227"/>
      <c r="C338" s="50"/>
      <c r="D338" s="50"/>
      <c r="E338" s="50"/>
      <c r="F338" s="50"/>
      <c r="G338" s="50"/>
      <c r="H338" s="226"/>
      <c r="I338" s="50"/>
      <c r="J338" s="50"/>
      <c r="K338" s="226"/>
      <c r="L338" s="50"/>
      <c r="M338" s="50"/>
      <c r="N338" s="50"/>
      <c r="O338" s="50"/>
      <c r="P338" s="50"/>
      <c r="Q338" s="50"/>
      <c r="R338" s="50"/>
      <c r="S338" s="50"/>
      <c r="T338" s="50"/>
      <c r="U338" s="50"/>
      <c r="V338" s="50"/>
      <c r="W338" s="50"/>
      <c r="X338" s="50"/>
      <c r="Y338" s="50"/>
      <c r="Z338" s="50"/>
    </row>
    <row r="339" spans="1:26" ht="12" customHeight="1">
      <c r="A339" s="50"/>
      <c r="B339" s="227"/>
      <c r="C339" s="50"/>
      <c r="D339" s="50"/>
      <c r="E339" s="50"/>
      <c r="F339" s="50"/>
      <c r="G339" s="50"/>
      <c r="H339" s="226"/>
      <c r="I339" s="50"/>
      <c r="J339" s="50"/>
      <c r="K339" s="226"/>
      <c r="L339" s="50"/>
      <c r="M339" s="50"/>
      <c r="N339" s="50"/>
      <c r="O339" s="50"/>
      <c r="P339" s="50"/>
      <c r="Q339" s="50"/>
      <c r="R339" s="50"/>
      <c r="S339" s="50"/>
      <c r="T339" s="50"/>
      <c r="U339" s="50"/>
      <c r="V339" s="50"/>
      <c r="W339" s="50"/>
      <c r="X339" s="50"/>
      <c r="Y339" s="50"/>
      <c r="Z339" s="50"/>
    </row>
    <row r="340" spans="1:26" ht="12" customHeight="1">
      <c r="A340" s="50"/>
      <c r="B340" s="227"/>
      <c r="C340" s="50"/>
      <c r="D340" s="50"/>
      <c r="E340" s="50"/>
      <c r="F340" s="50"/>
      <c r="G340" s="50"/>
      <c r="H340" s="226"/>
      <c r="I340" s="50"/>
      <c r="J340" s="50"/>
      <c r="K340" s="226"/>
      <c r="L340" s="50"/>
      <c r="M340" s="50"/>
      <c r="N340" s="50"/>
      <c r="O340" s="50"/>
      <c r="P340" s="50"/>
      <c r="Q340" s="50"/>
      <c r="R340" s="50"/>
      <c r="S340" s="50"/>
      <c r="T340" s="50"/>
      <c r="U340" s="50"/>
      <c r="V340" s="50"/>
      <c r="W340" s="50"/>
      <c r="X340" s="50"/>
      <c r="Y340" s="50"/>
      <c r="Z340" s="50"/>
    </row>
    <row r="341" spans="1:26" ht="12" customHeight="1">
      <c r="A341" s="50"/>
      <c r="B341" s="227"/>
      <c r="C341" s="50"/>
      <c r="D341" s="50"/>
      <c r="E341" s="50"/>
      <c r="F341" s="50"/>
      <c r="G341" s="50"/>
      <c r="H341" s="226"/>
      <c r="I341" s="50"/>
      <c r="J341" s="50"/>
      <c r="K341" s="226"/>
      <c r="L341" s="50"/>
      <c r="M341" s="50"/>
      <c r="N341" s="50"/>
      <c r="O341" s="50"/>
      <c r="P341" s="50"/>
      <c r="Q341" s="50"/>
      <c r="R341" s="50"/>
      <c r="S341" s="50"/>
      <c r="T341" s="50"/>
      <c r="U341" s="50"/>
      <c r="V341" s="50"/>
      <c r="W341" s="50"/>
      <c r="X341" s="50"/>
      <c r="Y341" s="50"/>
      <c r="Z341" s="50"/>
    </row>
    <row r="342" spans="1:26" ht="12" customHeight="1">
      <c r="A342" s="50"/>
      <c r="B342" s="227"/>
      <c r="C342" s="50"/>
      <c r="D342" s="50"/>
      <c r="E342" s="50"/>
      <c r="F342" s="50"/>
      <c r="G342" s="50"/>
      <c r="H342" s="226"/>
      <c r="I342" s="50"/>
      <c r="J342" s="50"/>
      <c r="K342" s="226"/>
      <c r="L342" s="50"/>
      <c r="M342" s="50"/>
      <c r="N342" s="50"/>
      <c r="O342" s="50"/>
      <c r="P342" s="50"/>
      <c r="Q342" s="50"/>
      <c r="R342" s="50"/>
      <c r="S342" s="50"/>
      <c r="T342" s="50"/>
      <c r="U342" s="50"/>
      <c r="V342" s="50"/>
      <c r="W342" s="50"/>
      <c r="X342" s="50"/>
      <c r="Y342" s="50"/>
      <c r="Z342" s="50"/>
    </row>
    <row r="343" spans="1:26" ht="12" customHeight="1">
      <c r="A343" s="50"/>
      <c r="B343" s="227"/>
      <c r="C343" s="50"/>
      <c r="D343" s="50"/>
      <c r="E343" s="50"/>
      <c r="F343" s="50"/>
      <c r="G343" s="50"/>
      <c r="H343" s="226"/>
      <c r="I343" s="50"/>
      <c r="J343" s="50"/>
      <c r="K343" s="226"/>
      <c r="L343" s="50"/>
      <c r="M343" s="50"/>
      <c r="N343" s="50"/>
      <c r="O343" s="50"/>
      <c r="P343" s="50"/>
      <c r="Q343" s="50"/>
      <c r="R343" s="50"/>
      <c r="S343" s="50"/>
      <c r="T343" s="50"/>
      <c r="U343" s="50"/>
      <c r="V343" s="50"/>
      <c r="W343" s="50"/>
      <c r="X343" s="50"/>
      <c r="Y343" s="50"/>
      <c r="Z343" s="50"/>
    </row>
    <row r="344" spans="1:26" ht="12" customHeight="1">
      <c r="A344" s="50"/>
      <c r="B344" s="227"/>
      <c r="C344" s="50"/>
      <c r="D344" s="50"/>
      <c r="E344" s="50"/>
      <c r="F344" s="50"/>
      <c r="G344" s="50"/>
      <c r="H344" s="226"/>
      <c r="I344" s="50"/>
      <c r="J344" s="50"/>
      <c r="K344" s="226"/>
      <c r="L344" s="50"/>
      <c r="M344" s="50"/>
      <c r="N344" s="50"/>
      <c r="O344" s="50"/>
      <c r="P344" s="50"/>
      <c r="Q344" s="50"/>
      <c r="R344" s="50"/>
      <c r="S344" s="50"/>
      <c r="T344" s="50"/>
      <c r="U344" s="50"/>
      <c r="V344" s="50"/>
      <c r="W344" s="50"/>
      <c r="X344" s="50"/>
      <c r="Y344" s="50"/>
      <c r="Z344" s="50"/>
    </row>
    <row r="345" spans="1:26" ht="12" customHeight="1">
      <c r="A345" s="50"/>
      <c r="B345" s="227"/>
      <c r="C345" s="50"/>
      <c r="D345" s="50"/>
      <c r="E345" s="50"/>
      <c r="F345" s="50"/>
      <c r="G345" s="50"/>
      <c r="H345" s="226"/>
      <c r="I345" s="50"/>
      <c r="J345" s="50"/>
      <c r="K345" s="226"/>
      <c r="L345" s="50"/>
      <c r="M345" s="50"/>
      <c r="N345" s="50"/>
      <c r="O345" s="50"/>
      <c r="P345" s="50"/>
      <c r="Q345" s="50"/>
      <c r="R345" s="50"/>
      <c r="S345" s="50"/>
      <c r="T345" s="50"/>
      <c r="U345" s="50"/>
      <c r="V345" s="50"/>
      <c r="W345" s="50"/>
      <c r="X345" s="50"/>
      <c r="Y345" s="50"/>
      <c r="Z345" s="50"/>
    </row>
    <row r="346" spans="1:26" ht="12" customHeight="1">
      <c r="A346" s="50"/>
      <c r="B346" s="227"/>
      <c r="C346" s="50"/>
      <c r="D346" s="50"/>
      <c r="E346" s="50"/>
      <c r="F346" s="50"/>
      <c r="G346" s="50"/>
      <c r="H346" s="226"/>
      <c r="I346" s="50"/>
      <c r="J346" s="50"/>
      <c r="K346" s="226"/>
      <c r="L346" s="50"/>
      <c r="M346" s="50"/>
      <c r="N346" s="50"/>
      <c r="O346" s="50"/>
      <c r="P346" s="50"/>
      <c r="Q346" s="50"/>
      <c r="R346" s="50"/>
      <c r="S346" s="50"/>
      <c r="T346" s="50"/>
      <c r="U346" s="50"/>
      <c r="V346" s="50"/>
      <c r="W346" s="50"/>
      <c r="X346" s="50"/>
      <c r="Y346" s="50"/>
      <c r="Z346" s="50"/>
    </row>
    <row r="347" spans="1:26" ht="12" customHeight="1">
      <c r="A347" s="50"/>
      <c r="B347" s="227"/>
      <c r="C347" s="50"/>
      <c r="D347" s="50"/>
      <c r="E347" s="50"/>
      <c r="F347" s="50"/>
      <c r="G347" s="50"/>
      <c r="H347" s="226"/>
      <c r="I347" s="50"/>
      <c r="J347" s="50"/>
      <c r="K347" s="226"/>
      <c r="L347" s="50"/>
      <c r="M347" s="50"/>
      <c r="N347" s="50"/>
      <c r="O347" s="50"/>
      <c r="P347" s="50"/>
      <c r="Q347" s="50"/>
      <c r="R347" s="50"/>
      <c r="S347" s="50"/>
      <c r="T347" s="50"/>
      <c r="U347" s="50"/>
      <c r="V347" s="50"/>
      <c r="W347" s="50"/>
      <c r="X347" s="50"/>
      <c r="Y347" s="50"/>
      <c r="Z347" s="50"/>
    </row>
    <row r="348" spans="1:26" ht="12" customHeight="1">
      <c r="A348" s="50"/>
      <c r="B348" s="227"/>
      <c r="C348" s="50"/>
      <c r="D348" s="50"/>
      <c r="E348" s="50"/>
      <c r="F348" s="50"/>
      <c r="G348" s="50"/>
      <c r="H348" s="226"/>
      <c r="I348" s="50"/>
      <c r="J348" s="50"/>
      <c r="K348" s="226"/>
      <c r="L348" s="50"/>
      <c r="M348" s="50"/>
      <c r="N348" s="50"/>
      <c r="O348" s="50"/>
      <c r="P348" s="50"/>
      <c r="Q348" s="50"/>
      <c r="R348" s="50"/>
      <c r="S348" s="50"/>
      <c r="T348" s="50"/>
      <c r="U348" s="50"/>
      <c r="V348" s="50"/>
      <c r="W348" s="50"/>
      <c r="X348" s="50"/>
      <c r="Y348" s="50"/>
      <c r="Z348" s="50"/>
    </row>
    <row r="349" spans="1:26" ht="12" customHeight="1">
      <c r="A349" s="50"/>
      <c r="B349" s="227"/>
      <c r="C349" s="50"/>
      <c r="D349" s="50"/>
      <c r="E349" s="50"/>
      <c r="F349" s="50"/>
      <c r="G349" s="50"/>
      <c r="H349" s="226"/>
      <c r="I349" s="50"/>
      <c r="J349" s="50"/>
      <c r="K349" s="226"/>
      <c r="L349" s="50"/>
      <c r="M349" s="50"/>
      <c r="N349" s="50"/>
      <c r="O349" s="50"/>
      <c r="P349" s="50"/>
      <c r="Q349" s="50"/>
      <c r="R349" s="50"/>
      <c r="S349" s="50"/>
      <c r="T349" s="50"/>
      <c r="U349" s="50"/>
      <c r="V349" s="50"/>
      <c r="W349" s="50"/>
      <c r="X349" s="50"/>
      <c r="Y349" s="50"/>
      <c r="Z349" s="50"/>
    </row>
    <row r="350" spans="1:26" ht="12" customHeight="1">
      <c r="A350" s="50"/>
      <c r="B350" s="227"/>
      <c r="C350" s="50"/>
      <c r="D350" s="50"/>
      <c r="E350" s="50"/>
      <c r="F350" s="50"/>
      <c r="G350" s="50"/>
      <c r="H350" s="226"/>
      <c r="I350" s="50"/>
      <c r="J350" s="50"/>
      <c r="K350" s="226"/>
      <c r="L350" s="50"/>
      <c r="M350" s="50"/>
      <c r="N350" s="50"/>
      <c r="O350" s="50"/>
      <c r="P350" s="50"/>
      <c r="Q350" s="50"/>
      <c r="R350" s="50"/>
      <c r="S350" s="50"/>
      <c r="T350" s="50"/>
      <c r="U350" s="50"/>
      <c r="V350" s="50"/>
      <c r="W350" s="50"/>
      <c r="X350" s="50"/>
      <c r="Y350" s="50"/>
      <c r="Z350" s="50"/>
    </row>
    <row r="351" spans="1:26" ht="12" customHeight="1">
      <c r="A351" s="50"/>
      <c r="B351" s="227"/>
      <c r="C351" s="50"/>
      <c r="D351" s="50"/>
      <c r="E351" s="50"/>
      <c r="F351" s="50"/>
      <c r="G351" s="50"/>
      <c r="H351" s="226"/>
      <c r="I351" s="50"/>
      <c r="J351" s="50"/>
      <c r="K351" s="226"/>
      <c r="L351" s="50"/>
      <c r="M351" s="50"/>
      <c r="N351" s="50"/>
      <c r="O351" s="50"/>
      <c r="P351" s="50"/>
      <c r="Q351" s="50"/>
      <c r="R351" s="50"/>
      <c r="S351" s="50"/>
      <c r="T351" s="50"/>
      <c r="U351" s="50"/>
      <c r="V351" s="50"/>
      <c r="W351" s="50"/>
      <c r="X351" s="50"/>
      <c r="Y351" s="50"/>
      <c r="Z351" s="50"/>
    </row>
    <row r="352" spans="1:26" ht="12" customHeight="1">
      <c r="A352" s="50"/>
      <c r="B352" s="227"/>
      <c r="C352" s="50"/>
      <c r="D352" s="50"/>
      <c r="E352" s="50"/>
      <c r="F352" s="50"/>
      <c r="G352" s="50"/>
      <c r="H352" s="226"/>
      <c r="I352" s="50"/>
      <c r="J352" s="50"/>
      <c r="K352" s="226"/>
      <c r="L352" s="50"/>
      <c r="M352" s="50"/>
      <c r="N352" s="50"/>
      <c r="O352" s="50"/>
      <c r="P352" s="50"/>
      <c r="Q352" s="50"/>
      <c r="R352" s="50"/>
      <c r="S352" s="50"/>
      <c r="T352" s="50"/>
      <c r="U352" s="50"/>
      <c r="V352" s="50"/>
      <c r="W352" s="50"/>
      <c r="X352" s="50"/>
      <c r="Y352" s="50"/>
      <c r="Z352" s="50"/>
    </row>
    <row r="353" spans="1:26" ht="12" customHeight="1">
      <c r="A353" s="50"/>
      <c r="B353" s="227"/>
      <c r="C353" s="50"/>
      <c r="D353" s="50"/>
      <c r="E353" s="50"/>
      <c r="F353" s="50"/>
      <c r="G353" s="50"/>
      <c r="H353" s="226"/>
      <c r="I353" s="50"/>
      <c r="J353" s="50"/>
      <c r="K353" s="226"/>
      <c r="L353" s="50"/>
      <c r="M353" s="50"/>
      <c r="N353" s="50"/>
      <c r="O353" s="50"/>
      <c r="P353" s="50"/>
      <c r="Q353" s="50"/>
      <c r="R353" s="50"/>
      <c r="S353" s="50"/>
      <c r="T353" s="50"/>
      <c r="U353" s="50"/>
      <c r="V353" s="50"/>
      <c r="W353" s="50"/>
      <c r="X353" s="50"/>
      <c r="Y353" s="50"/>
      <c r="Z353" s="50"/>
    </row>
    <row r="354" spans="1:26" ht="12" customHeight="1">
      <c r="A354" s="50"/>
      <c r="B354" s="227"/>
      <c r="C354" s="50"/>
      <c r="D354" s="50"/>
      <c r="E354" s="50"/>
      <c r="F354" s="50"/>
      <c r="G354" s="50"/>
      <c r="H354" s="226"/>
      <c r="I354" s="50"/>
      <c r="J354" s="50"/>
      <c r="K354" s="226"/>
      <c r="L354" s="50"/>
      <c r="M354" s="50"/>
      <c r="N354" s="50"/>
      <c r="O354" s="50"/>
      <c r="P354" s="50"/>
      <c r="Q354" s="50"/>
      <c r="R354" s="50"/>
      <c r="S354" s="50"/>
      <c r="T354" s="50"/>
      <c r="U354" s="50"/>
      <c r="V354" s="50"/>
      <c r="W354" s="50"/>
      <c r="X354" s="50"/>
      <c r="Y354" s="50"/>
      <c r="Z354" s="50"/>
    </row>
    <row r="355" spans="1:26" ht="12" customHeight="1">
      <c r="A355" s="50"/>
      <c r="B355" s="227"/>
      <c r="C355" s="50"/>
      <c r="D355" s="50"/>
      <c r="E355" s="50"/>
      <c r="F355" s="50"/>
      <c r="G355" s="50"/>
      <c r="H355" s="226"/>
      <c r="I355" s="50"/>
      <c r="J355" s="50"/>
      <c r="K355" s="226"/>
      <c r="L355" s="50"/>
      <c r="M355" s="50"/>
      <c r="N355" s="50"/>
      <c r="O355" s="50"/>
      <c r="P355" s="50"/>
      <c r="Q355" s="50"/>
      <c r="R355" s="50"/>
      <c r="S355" s="50"/>
      <c r="T355" s="50"/>
      <c r="U355" s="50"/>
      <c r="V355" s="50"/>
      <c r="W355" s="50"/>
      <c r="X355" s="50"/>
      <c r="Y355" s="50"/>
      <c r="Z355" s="50"/>
    </row>
    <row r="356" spans="1:26" ht="12" customHeight="1">
      <c r="A356" s="50"/>
      <c r="B356" s="227"/>
      <c r="C356" s="50"/>
      <c r="D356" s="50"/>
      <c r="E356" s="50"/>
      <c r="F356" s="50"/>
      <c r="G356" s="50"/>
      <c r="H356" s="226"/>
      <c r="I356" s="50"/>
      <c r="J356" s="50"/>
      <c r="K356" s="226"/>
      <c r="L356" s="50"/>
      <c r="M356" s="50"/>
      <c r="N356" s="50"/>
      <c r="O356" s="50"/>
      <c r="P356" s="50"/>
      <c r="Q356" s="50"/>
      <c r="R356" s="50"/>
      <c r="S356" s="50"/>
      <c r="T356" s="50"/>
      <c r="U356" s="50"/>
      <c r="V356" s="50"/>
      <c r="W356" s="50"/>
      <c r="X356" s="50"/>
      <c r="Y356" s="50"/>
      <c r="Z356" s="50"/>
    </row>
    <row r="357" spans="1:26" ht="12" customHeight="1">
      <c r="A357" s="50"/>
      <c r="B357" s="227"/>
      <c r="C357" s="50"/>
      <c r="D357" s="50"/>
      <c r="E357" s="50"/>
      <c r="F357" s="50"/>
      <c r="G357" s="50"/>
      <c r="H357" s="226"/>
      <c r="I357" s="50"/>
      <c r="J357" s="50"/>
      <c r="K357" s="226"/>
      <c r="L357" s="50"/>
      <c r="M357" s="50"/>
      <c r="N357" s="50"/>
      <c r="O357" s="50"/>
      <c r="P357" s="50"/>
      <c r="Q357" s="50"/>
      <c r="R357" s="50"/>
      <c r="S357" s="50"/>
      <c r="T357" s="50"/>
      <c r="U357" s="50"/>
      <c r="V357" s="50"/>
      <c r="W357" s="50"/>
      <c r="X357" s="50"/>
      <c r="Y357" s="50"/>
      <c r="Z357" s="50"/>
    </row>
    <row r="358" spans="1:26" ht="12" customHeight="1">
      <c r="A358" s="50"/>
      <c r="B358" s="227"/>
      <c r="C358" s="50"/>
      <c r="D358" s="50"/>
      <c r="E358" s="50"/>
      <c r="F358" s="50"/>
      <c r="G358" s="50"/>
      <c r="H358" s="226"/>
      <c r="I358" s="50"/>
      <c r="J358" s="50"/>
      <c r="K358" s="226"/>
      <c r="L358" s="50"/>
      <c r="M358" s="50"/>
      <c r="N358" s="50"/>
      <c r="O358" s="50"/>
      <c r="P358" s="50"/>
      <c r="Q358" s="50"/>
      <c r="R358" s="50"/>
      <c r="S358" s="50"/>
      <c r="T358" s="50"/>
      <c r="U358" s="50"/>
      <c r="V358" s="50"/>
      <c r="W358" s="50"/>
      <c r="X358" s="50"/>
      <c r="Y358" s="50"/>
      <c r="Z358" s="50"/>
    </row>
    <row r="359" spans="1:26" ht="12" customHeight="1">
      <c r="A359" s="50"/>
      <c r="B359" s="227"/>
      <c r="C359" s="50"/>
      <c r="D359" s="50"/>
      <c r="E359" s="50"/>
      <c r="F359" s="50"/>
      <c r="G359" s="50"/>
      <c r="H359" s="226"/>
      <c r="I359" s="50"/>
      <c r="J359" s="50"/>
      <c r="K359" s="226"/>
      <c r="L359" s="50"/>
      <c r="M359" s="50"/>
      <c r="N359" s="50"/>
      <c r="O359" s="50"/>
      <c r="P359" s="50"/>
      <c r="Q359" s="50"/>
      <c r="R359" s="50"/>
      <c r="S359" s="50"/>
      <c r="T359" s="50"/>
      <c r="U359" s="50"/>
      <c r="V359" s="50"/>
      <c r="W359" s="50"/>
      <c r="X359" s="50"/>
      <c r="Y359" s="50"/>
      <c r="Z359" s="50"/>
    </row>
    <row r="360" spans="1:26" ht="12" customHeight="1">
      <c r="A360" s="50"/>
      <c r="B360" s="227"/>
      <c r="C360" s="50"/>
      <c r="D360" s="50"/>
      <c r="E360" s="50"/>
      <c r="F360" s="50"/>
      <c r="G360" s="50"/>
      <c r="H360" s="226"/>
      <c r="I360" s="50"/>
      <c r="J360" s="50"/>
      <c r="K360" s="226"/>
      <c r="L360" s="50"/>
      <c r="M360" s="50"/>
      <c r="N360" s="50"/>
      <c r="O360" s="50"/>
      <c r="P360" s="50"/>
      <c r="Q360" s="50"/>
      <c r="R360" s="50"/>
      <c r="S360" s="50"/>
      <c r="T360" s="50"/>
      <c r="U360" s="50"/>
      <c r="V360" s="50"/>
      <c r="W360" s="50"/>
      <c r="X360" s="50"/>
      <c r="Y360" s="50"/>
      <c r="Z360" s="50"/>
    </row>
    <row r="361" spans="1:26" ht="12" customHeight="1">
      <c r="A361" s="50"/>
      <c r="B361" s="227"/>
      <c r="C361" s="50"/>
      <c r="D361" s="50"/>
      <c r="E361" s="50"/>
      <c r="F361" s="50"/>
      <c r="G361" s="50"/>
      <c r="H361" s="226"/>
      <c r="I361" s="50"/>
      <c r="J361" s="50"/>
      <c r="K361" s="226"/>
      <c r="L361" s="50"/>
      <c r="M361" s="50"/>
      <c r="N361" s="50"/>
      <c r="O361" s="50"/>
      <c r="P361" s="50"/>
      <c r="Q361" s="50"/>
      <c r="R361" s="50"/>
      <c r="S361" s="50"/>
      <c r="T361" s="50"/>
      <c r="U361" s="50"/>
      <c r="V361" s="50"/>
      <c r="W361" s="50"/>
      <c r="X361" s="50"/>
      <c r="Y361" s="50"/>
      <c r="Z361" s="50"/>
    </row>
    <row r="362" spans="1:26" ht="12" customHeight="1">
      <c r="A362" s="50"/>
      <c r="B362" s="227"/>
      <c r="C362" s="50"/>
      <c r="D362" s="50"/>
      <c r="E362" s="50"/>
      <c r="F362" s="50"/>
      <c r="G362" s="50"/>
      <c r="H362" s="226"/>
      <c r="I362" s="50"/>
      <c r="J362" s="50"/>
      <c r="K362" s="226"/>
      <c r="L362" s="50"/>
      <c r="M362" s="50"/>
      <c r="N362" s="50"/>
      <c r="O362" s="50"/>
      <c r="P362" s="50"/>
      <c r="Q362" s="50"/>
      <c r="R362" s="50"/>
      <c r="S362" s="50"/>
      <c r="T362" s="50"/>
      <c r="U362" s="50"/>
      <c r="V362" s="50"/>
      <c r="W362" s="50"/>
      <c r="X362" s="50"/>
      <c r="Y362" s="50"/>
      <c r="Z362" s="50"/>
    </row>
    <row r="363" spans="1:26" ht="12" customHeight="1">
      <c r="A363" s="50"/>
      <c r="B363" s="227"/>
      <c r="C363" s="50"/>
      <c r="D363" s="50"/>
      <c r="E363" s="50"/>
      <c r="F363" s="50"/>
      <c r="G363" s="50"/>
      <c r="H363" s="226"/>
      <c r="I363" s="50"/>
      <c r="J363" s="50"/>
      <c r="K363" s="226"/>
      <c r="L363" s="50"/>
      <c r="M363" s="50"/>
      <c r="N363" s="50"/>
      <c r="O363" s="50"/>
      <c r="P363" s="50"/>
      <c r="Q363" s="50"/>
      <c r="R363" s="50"/>
      <c r="S363" s="50"/>
      <c r="T363" s="50"/>
      <c r="U363" s="50"/>
      <c r="V363" s="50"/>
      <c r="W363" s="50"/>
      <c r="X363" s="50"/>
      <c r="Y363" s="50"/>
      <c r="Z363" s="50"/>
    </row>
    <row r="364" spans="1:26" ht="12" customHeight="1">
      <c r="A364" s="50"/>
      <c r="B364" s="227"/>
      <c r="C364" s="50"/>
      <c r="D364" s="50"/>
      <c r="E364" s="50"/>
      <c r="F364" s="50"/>
      <c r="G364" s="50"/>
      <c r="H364" s="226"/>
      <c r="I364" s="50"/>
      <c r="J364" s="50"/>
      <c r="K364" s="226"/>
      <c r="L364" s="50"/>
      <c r="M364" s="50"/>
      <c r="N364" s="50"/>
      <c r="O364" s="50"/>
      <c r="P364" s="50"/>
      <c r="Q364" s="50"/>
      <c r="R364" s="50"/>
      <c r="S364" s="50"/>
      <c r="T364" s="50"/>
      <c r="U364" s="50"/>
      <c r="V364" s="50"/>
      <c r="W364" s="50"/>
      <c r="X364" s="50"/>
      <c r="Y364" s="50"/>
      <c r="Z364" s="50"/>
    </row>
    <row r="365" spans="1:26" ht="12" customHeight="1">
      <c r="A365" s="50"/>
      <c r="B365" s="227"/>
      <c r="C365" s="50"/>
      <c r="D365" s="50"/>
      <c r="E365" s="50"/>
      <c r="F365" s="50"/>
      <c r="G365" s="50"/>
      <c r="H365" s="226"/>
      <c r="I365" s="50"/>
      <c r="J365" s="50"/>
      <c r="K365" s="226"/>
      <c r="L365" s="50"/>
      <c r="M365" s="50"/>
      <c r="N365" s="50"/>
      <c r="O365" s="50"/>
      <c r="P365" s="50"/>
      <c r="Q365" s="50"/>
      <c r="R365" s="50"/>
      <c r="S365" s="50"/>
      <c r="T365" s="50"/>
      <c r="U365" s="50"/>
      <c r="V365" s="50"/>
      <c r="W365" s="50"/>
      <c r="X365" s="50"/>
      <c r="Y365" s="50"/>
      <c r="Z365" s="50"/>
    </row>
    <row r="366" spans="1:26" ht="12" customHeight="1">
      <c r="A366" s="50"/>
      <c r="B366" s="227"/>
      <c r="C366" s="50"/>
      <c r="D366" s="50"/>
      <c r="E366" s="50"/>
      <c r="F366" s="50"/>
      <c r="G366" s="50"/>
      <c r="H366" s="226"/>
      <c r="I366" s="50"/>
      <c r="J366" s="50"/>
      <c r="K366" s="226"/>
      <c r="L366" s="50"/>
      <c r="M366" s="50"/>
      <c r="N366" s="50"/>
      <c r="O366" s="50"/>
      <c r="P366" s="50"/>
      <c r="Q366" s="50"/>
      <c r="R366" s="50"/>
      <c r="S366" s="50"/>
      <c r="T366" s="50"/>
      <c r="U366" s="50"/>
      <c r="V366" s="50"/>
      <c r="W366" s="50"/>
      <c r="X366" s="50"/>
      <c r="Y366" s="50"/>
      <c r="Z366" s="50"/>
    </row>
    <row r="367" spans="1:26" ht="12" customHeight="1">
      <c r="A367" s="50"/>
      <c r="B367" s="227"/>
      <c r="C367" s="50"/>
      <c r="D367" s="50"/>
      <c r="E367" s="50"/>
      <c r="F367" s="50"/>
      <c r="G367" s="50"/>
      <c r="H367" s="226"/>
      <c r="I367" s="50"/>
      <c r="J367" s="50"/>
      <c r="K367" s="226"/>
      <c r="L367" s="50"/>
      <c r="M367" s="50"/>
      <c r="N367" s="50"/>
      <c r="O367" s="50"/>
      <c r="P367" s="50"/>
      <c r="Q367" s="50"/>
      <c r="R367" s="50"/>
      <c r="S367" s="50"/>
      <c r="T367" s="50"/>
      <c r="U367" s="50"/>
      <c r="V367" s="50"/>
      <c r="W367" s="50"/>
      <c r="X367" s="50"/>
      <c r="Y367" s="50"/>
      <c r="Z367" s="50"/>
    </row>
    <row r="368" spans="1:26" ht="12" customHeight="1">
      <c r="A368" s="50"/>
      <c r="B368" s="227"/>
      <c r="C368" s="50"/>
      <c r="D368" s="50"/>
      <c r="E368" s="50"/>
      <c r="F368" s="50"/>
      <c r="G368" s="50"/>
      <c r="H368" s="226"/>
      <c r="I368" s="50"/>
      <c r="J368" s="50"/>
      <c r="K368" s="226"/>
      <c r="L368" s="50"/>
      <c r="M368" s="50"/>
      <c r="N368" s="50"/>
      <c r="O368" s="50"/>
      <c r="P368" s="50"/>
      <c r="Q368" s="50"/>
      <c r="R368" s="50"/>
      <c r="S368" s="50"/>
      <c r="T368" s="50"/>
      <c r="U368" s="50"/>
      <c r="V368" s="50"/>
      <c r="W368" s="50"/>
      <c r="X368" s="50"/>
      <c r="Y368" s="50"/>
      <c r="Z368" s="50"/>
    </row>
    <row r="369" spans="1:26" ht="12" customHeight="1">
      <c r="A369" s="50"/>
      <c r="B369" s="227"/>
      <c r="C369" s="50"/>
      <c r="D369" s="50"/>
      <c r="E369" s="50"/>
      <c r="F369" s="50"/>
      <c r="G369" s="50"/>
      <c r="H369" s="226"/>
      <c r="I369" s="50"/>
      <c r="J369" s="50"/>
      <c r="K369" s="226"/>
      <c r="L369" s="50"/>
      <c r="M369" s="50"/>
      <c r="N369" s="50"/>
      <c r="O369" s="50"/>
      <c r="P369" s="50"/>
      <c r="Q369" s="50"/>
      <c r="R369" s="50"/>
      <c r="S369" s="50"/>
      <c r="T369" s="50"/>
      <c r="U369" s="50"/>
      <c r="V369" s="50"/>
      <c r="W369" s="50"/>
      <c r="X369" s="50"/>
      <c r="Y369" s="50"/>
      <c r="Z369" s="50"/>
    </row>
    <row r="370" spans="1:26" ht="12" customHeight="1">
      <c r="A370" s="50"/>
      <c r="B370" s="227"/>
      <c r="C370" s="50"/>
      <c r="D370" s="50"/>
      <c r="E370" s="50"/>
      <c r="F370" s="50"/>
      <c r="G370" s="50"/>
      <c r="H370" s="226"/>
      <c r="I370" s="50"/>
      <c r="J370" s="50"/>
      <c r="K370" s="226"/>
      <c r="L370" s="50"/>
      <c r="M370" s="50"/>
      <c r="N370" s="50"/>
      <c r="O370" s="50"/>
      <c r="P370" s="50"/>
      <c r="Q370" s="50"/>
      <c r="R370" s="50"/>
      <c r="S370" s="50"/>
      <c r="T370" s="50"/>
      <c r="U370" s="50"/>
      <c r="V370" s="50"/>
      <c r="W370" s="50"/>
      <c r="X370" s="50"/>
      <c r="Y370" s="50"/>
      <c r="Z370" s="50"/>
    </row>
    <row r="371" spans="1:26" ht="12" customHeight="1">
      <c r="A371" s="50"/>
      <c r="B371" s="227"/>
      <c r="C371" s="50"/>
      <c r="D371" s="50"/>
      <c r="E371" s="50"/>
      <c r="F371" s="50"/>
      <c r="G371" s="50"/>
      <c r="H371" s="226"/>
      <c r="I371" s="50"/>
      <c r="J371" s="50"/>
      <c r="K371" s="226"/>
      <c r="L371" s="50"/>
      <c r="M371" s="50"/>
      <c r="N371" s="50"/>
      <c r="O371" s="50"/>
      <c r="P371" s="50"/>
      <c r="Q371" s="50"/>
      <c r="R371" s="50"/>
      <c r="S371" s="50"/>
      <c r="T371" s="50"/>
      <c r="U371" s="50"/>
      <c r="V371" s="50"/>
      <c r="W371" s="50"/>
      <c r="X371" s="50"/>
      <c r="Y371" s="50"/>
      <c r="Z371" s="50"/>
    </row>
    <row r="372" spans="1:26" ht="12" customHeight="1">
      <c r="A372" s="50"/>
      <c r="B372" s="227"/>
      <c r="C372" s="50"/>
      <c r="D372" s="50"/>
      <c r="E372" s="50"/>
      <c r="F372" s="50"/>
      <c r="G372" s="50"/>
      <c r="H372" s="226"/>
      <c r="I372" s="50"/>
      <c r="J372" s="50"/>
      <c r="K372" s="226"/>
      <c r="L372" s="50"/>
      <c r="M372" s="50"/>
      <c r="N372" s="50"/>
      <c r="O372" s="50"/>
      <c r="P372" s="50"/>
      <c r="Q372" s="50"/>
      <c r="R372" s="50"/>
      <c r="S372" s="50"/>
      <c r="T372" s="50"/>
      <c r="U372" s="50"/>
      <c r="V372" s="50"/>
      <c r="W372" s="50"/>
      <c r="X372" s="50"/>
      <c r="Y372" s="50"/>
      <c r="Z372" s="50"/>
    </row>
    <row r="373" spans="1:26" ht="12" customHeight="1">
      <c r="A373" s="50"/>
      <c r="B373" s="227"/>
      <c r="C373" s="50"/>
      <c r="D373" s="50"/>
      <c r="E373" s="50"/>
      <c r="F373" s="50"/>
      <c r="G373" s="50"/>
      <c r="H373" s="226"/>
      <c r="I373" s="50"/>
      <c r="J373" s="50"/>
      <c r="K373" s="226"/>
      <c r="L373" s="50"/>
      <c r="M373" s="50"/>
      <c r="N373" s="50"/>
      <c r="O373" s="50"/>
      <c r="P373" s="50"/>
      <c r="Q373" s="50"/>
      <c r="R373" s="50"/>
      <c r="S373" s="50"/>
      <c r="T373" s="50"/>
      <c r="U373" s="50"/>
      <c r="V373" s="50"/>
      <c r="W373" s="50"/>
      <c r="X373" s="50"/>
      <c r="Y373" s="50"/>
      <c r="Z373" s="50"/>
    </row>
    <row r="374" spans="1:26" ht="12" customHeight="1">
      <c r="A374" s="50"/>
      <c r="B374" s="227"/>
      <c r="C374" s="50"/>
      <c r="D374" s="50"/>
      <c r="E374" s="50"/>
      <c r="F374" s="50"/>
      <c r="G374" s="50"/>
      <c r="H374" s="226"/>
      <c r="I374" s="50"/>
      <c r="J374" s="50"/>
      <c r="K374" s="226"/>
      <c r="L374" s="50"/>
      <c r="M374" s="50"/>
      <c r="N374" s="50"/>
      <c r="O374" s="50"/>
      <c r="P374" s="50"/>
      <c r="Q374" s="50"/>
      <c r="R374" s="50"/>
      <c r="S374" s="50"/>
      <c r="T374" s="50"/>
      <c r="U374" s="50"/>
      <c r="V374" s="50"/>
      <c r="W374" s="50"/>
      <c r="X374" s="50"/>
      <c r="Y374" s="50"/>
      <c r="Z374" s="50"/>
    </row>
    <row r="375" spans="1:26" ht="12" customHeight="1">
      <c r="A375" s="50"/>
      <c r="B375" s="227"/>
      <c r="C375" s="50"/>
      <c r="D375" s="50"/>
      <c r="E375" s="50"/>
      <c r="F375" s="50"/>
      <c r="G375" s="50"/>
      <c r="H375" s="226"/>
      <c r="I375" s="50"/>
      <c r="J375" s="50"/>
      <c r="K375" s="226"/>
      <c r="L375" s="50"/>
      <c r="M375" s="50"/>
      <c r="N375" s="50"/>
      <c r="O375" s="50"/>
      <c r="P375" s="50"/>
      <c r="Q375" s="50"/>
      <c r="R375" s="50"/>
      <c r="S375" s="50"/>
      <c r="T375" s="50"/>
      <c r="U375" s="50"/>
      <c r="V375" s="50"/>
      <c r="W375" s="50"/>
      <c r="X375" s="50"/>
      <c r="Y375" s="50"/>
      <c r="Z375" s="50"/>
    </row>
    <row r="376" spans="1:26" ht="12" customHeight="1">
      <c r="A376" s="50"/>
      <c r="B376" s="227"/>
      <c r="C376" s="50"/>
      <c r="D376" s="50"/>
      <c r="E376" s="50"/>
      <c r="F376" s="50"/>
      <c r="G376" s="50"/>
      <c r="H376" s="226"/>
      <c r="I376" s="50"/>
      <c r="J376" s="50"/>
      <c r="K376" s="226"/>
      <c r="L376" s="50"/>
      <c r="M376" s="50"/>
      <c r="N376" s="50"/>
      <c r="O376" s="50"/>
      <c r="P376" s="50"/>
      <c r="Q376" s="50"/>
      <c r="R376" s="50"/>
      <c r="S376" s="50"/>
      <c r="T376" s="50"/>
      <c r="U376" s="50"/>
      <c r="V376" s="50"/>
      <c r="W376" s="50"/>
      <c r="X376" s="50"/>
      <c r="Y376" s="50"/>
      <c r="Z376" s="50"/>
    </row>
    <row r="377" spans="1:26" ht="12" customHeight="1">
      <c r="A377" s="50"/>
      <c r="B377" s="227"/>
      <c r="C377" s="50"/>
      <c r="D377" s="50"/>
      <c r="E377" s="50"/>
      <c r="F377" s="50"/>
      <c r="G377" s="50"/>
      <c r="H377" s="226"/>
      <c r="I377" s="50"/>
      <c r="J377" s="50"/>
      <c r="K377" s="226"/>
      <c r="L377" s="50"/>
      <c r="M377" s="50"/>
      <c r="N377" s="50"/>
      <c r="O377" s="50"/>
      <c r="P377" s="50"/>
      <c r="Q377" s="50"/>
      <c r="R377" s="50"/>
      <c r="S377" s="50"/>
      <c r="T377" s="50"/>
      <c r="U377" s="50"/>
      <c r="V377" s="50"/>
      <c r="W377" s="50"/>
      <c r="X377" s="50"/>
      <c r="Y377" s="50"/>
      <c r="Z377" s="50"/>
    </row>
    <row r="378" spans="1:26" ht="12" customHeight="1">
      <c r="A378" s="50"/>
      <c r="B378" s="227"/>
      <c r="C378" s="50"/>
      <c r="D378" s="50"/>
      <c r="E378" s="50"/>
      <c r="F378" s="50"/>
      <c r="G378" s="50"/>
      <c r="H378" s="226"/>
      <c r="I378" s="50"/>
      <c r="J378" s="50"/>
      <c r="K378" s="226"/>
      <c r="L378" s="50"/>
      <c r="M378" s="50"/>
      <c r="N378" s="50"/>
      <c r="O378" s="50"/>
      <c r="P378" s="50"/>
      <c r="Q378" s="50"/>
      <c r="R378" s="50"/>
      <c r="S378" s="50"/>
      <c r="T378" s="50"/>
      <c r="U378" s="50"/>
      <c r="V378" s="50"/>
      <c r="W378" s="50"/>
      <c r="X378" s="50"/>
      <c r="Y378" s="50"/>
      <c r="Z378" s="50"/>
    </row>
    <row r="379" spans="1:26" ht="12" customHeight="1">
      <c r="A379" s="50"/>
      <c r="B379" s="227"/>
      <c r="C379" s="50"/>
      <c r="D379" s="50"/>
      <c r="E379" s="50"/>
      <c r="F379" s="50"/>
      <c r="G379" s="50"/>
      <c r="H379" s="226"/>
      <c r="I379" s="50"/>
      <c r="J379" s="50"/>
      <c r="K379" s="226"/>
      <c r="L379" s="50"/>
      <c r="M379" s="50"/>
      <c r="N379" s="50"/>
      <c r="O379" s="50"/>
      <c r="P379" s="50"/>
      <c r="Q379" s="50"/>
      <c r="R379" s="50"/>
      <c r="S379" s="50"/>
      <c r="T379" s="50"/>
      <c r="U379" s="50"/>
      <c r="V379" s="50"/>
      <c r="W379" s="50"/>
      <c r="X379" s="50"/>
      <c r="Y379" s="50"/>
      <c r="Z379" s="50"/>
    </row>
    <row r="380" spans="1:26" ht="12" customHeight="1">
      <c r="A380" s="50"/>
      <c r="B380" s="227"/>
      <c r="C380" s="50"/>
      <c r="D380" s="50"/>
      <c r="E380" s="50"/>
      <c r="F380" s="50"/>
      <c r="G380" s="50"/>
      <c r="H380" s="226"/>
      <c r="I380" s="50"/>
      <c r="J380" s="50"/>
      <c r="K380" s="226"/>
      <c r="L380" s="50"/>
      <c r="M380" s="50"/>
      <c r="N380" s="50"/>
      <c r="O380" s="50"/>
      <c r="P380" s="50"/>
      <c r="Q380" s="50"/>
      <c r="R380" s="50"/>
      <c r="S380" s="50"/>
      <c r="T380" s="50"/>
      <c r="U380" s="50"/>
      <c r="V380" s="50"/>
      <c r="W380" s="50"/>
      <c r="X380" s="50"/>
      <c r="Y380" s="50"/>
      <c r="Z380" s="50"/>
    </row>
    <row r="381" spans="1:26" ht="12" customHeight="1">
      <c r="A381" s="50"/>
      <c r="B381" s="227"/>
      <c r="C381" s="50"/>
      <c r="D381" s="50"/>
      <c r="E381" s="50"/>
      <c r="F381" s="50"/>
      <c r="G381" s="50"/>
      <c r="H381" s="226"/>
      <c r="I381" s="50"/>
      <c r="J381" s="50"/>
      <c r="K381" s="226"/>
      <c r="L381" s="50"/>
      <c r="M381" s="50"/>
      <c r="N381" s="50"/>
      <c r="O381" s="50"/>
      <c r="P381" s="50"/>
      <c r="Q381" s="50"/>
      <c r="R381" s="50"/>
      <c r="S381" s="50"/>
      <c r="T381" s="50"/>
      <c r="U381" s="50"/>
      <c r="V381" s="50"/>
      <c r="W381" s="50"/>
      <c r="X381" s="50"/>
      <c r="Y381" s="50"/>
      <c r="Z381" s="50"/>
    </row>
    <row r="382" spans="1:26" ht="12" customHeight="1">
      <c r="A382" s="50"/>
      <c r="B382" s="227"/>
      <c r="C382" s="50"/>
      <c r="D382" s="50"/>
      <c r="E382" s="50"/>
      <c r="F382" s="50"/>
      <c r="G382" s="50"/>
      <c r="H382" s="226"/>
      <c r="I382" s="50"/>
      <c r="J382" s="50"/>
      <c r="K382" s="226"/>
      <c r="L382" s="50"/>
      <c r="M382" s="50"/>
      <c r="N382" s="50"/>
      <c r="O382" s="50"/>
      <c r="P382" s="50"/>
      <c r="Q382" s="50"/>
      <c r="R382" s="50"/>
      <c r="S382" s="50"/>
      <c r="T382" s="50"/>
      <c r="U382" s="50"/>
      <c r="V382" s="50"/>
      <c r="W382" s="50"/>
      <c r="X382" s="50"/>
      <c r="Y382" s="50"/>
      <c r="Z382" s="50"/>
    </row>
    <row r="383" spans="1:26" ht="12" customHeight="1">
      <c r="A383" s="50"/>
      <c r="B383" s="227"/>
      <c r="C383" s="50"/>
      <c r="D383" s="50"/>
      <c r="E383" s="50"/>
      <c r="F383" s="50"/>
      <c r="G383" s="50"/>
      <c r="H383" s="226"/>
      <c r="I383" s="50"/>
      <c r="J383" s="50"/>
      <c r="K383" s="226"/>
      <c r="L383" s="50"/>
      <c r="M383" s="50"/>
      <c r="N383" s="50"/>
      <c r="O383" s="50"/>
      <c r="P383" s="50"/>
      <c r="Q383" s="50"/>
      <c r="R383" s="50"/>
      <c r="S383" s="50"/>
      <c r="T383" s="50"/>
      <c r="U383" s="50"/>
      <c r="V383" s="50"/>
      <c r="W383" s="50"/>
      <c r="X383" s="50"/>
      <c r="Y383" s="50"/>
      <c r="Z383" s="50"/>
    </row>
    <row r="384" spans="1:26" ht="12" customHeight="1">
      <c r="A384" s="50"/>
      <c r="B384" s="227"/>
      <c r="C384" s="50"/>
      <c r="D384" s="50"/>
      <c r="E384" s="50"/>
      <c r="F384" s="50"/>
      <c r="G384" s="50"/>
      <c r="H384" s="226"/>
      <c r="I384" s="50"/>
      <c r="J384" s="50"/>
      <c r="K384" s="226"/>
      <c r="L384" s="50"/>
      <c r="M384" s="50"/>
      <c r="N384" s="50"/>
      <c r="O384" s="50"/>
      <c r="P384" s="50"/>
      <c r="Q384" s="50"/>
      <c r="R384" s="50"/>
      <c r="S384" s="50"/>
      <c r="T384" s="50"/>
      <c r="U384" s="50"/>
      <c r="V384" s="50"/>
      <c r="W384" s="50"/>
      <c r="X384" s="50"/>
      <c r="Y384" s="50"/>
      <c r="Z384" s="50"/>
    </row>
    <row r="385" spans="1:26" ht="12" customHeight="1">
      <c r="A385" s="50"/>
      <c r="B385" s="227"/>
      <c r="C385" s="50"/>
      <c r="D385" s="50"/>
      <c r="E385" s="50"/>
      <c r="F385" s="50"/>
      <c r="G385" s="50"/>
      <c r="H385" s="226"/>
      <c r="I385" s="50"/>
      <c r="J385" s="50"/>
      <c r="K385" s="226"/>
      <c r="L385" s="50"/>
      <c r="M385" s="50"/>
      <c r="N385" s="50"/>
      <c r="O385" s="50"/>
      <c r="P385" s="50"/>
      <c r="Q385" s="50"/>
      <c r="R385" s="50"/>
      <c r="S385" s="50"/>
      <c r="T385" s="50"/>
      <c r="U385" s="50"/>
      <c r="V385" s="50"/>
      <c r="W385" s="50"/>
      <c r="X385" s="50"/>
      <c r="Y385" s="50"/>
      <c r="Z385" s="50"/>
    </row>
    <row r="386" spans="1:26" ht="12" customHeight="1">
      <c r="A386" s="50"/>
      <c r="B386" s="227"/>
      <c r="C386" s="50"/>
      <c r="D386" s="50"/>
      <c r="E386" s="50"/>
      <c r="F386" s="50"/>
      <c r="G386" s="50"/>
      <c r="H386" s="226"/>
      <c r="I386" s="50"/>
      <c r="J386" s="50"/>
      <c r="K386" s="226"/>
      <c r="L386" s="50"/>
      <c r="M386" s="50"/>
      <c r="N386" s="50"/>
      <c r="O386" s="50"/>
      <c r="P386" s="50"/>
      <c r="Q386" s="50"/>
      <c r="R386" s="50"/>
      <c r="S386" s="50"/>
      <c r="T386" s="50"/>
      <c r="U386" s="50"/>
      <c r="V386" s="50"/>
      <c r="W386" s="50"/>
      <c r="X386" s="50"/>
      <c r="Y386" s="50"/>
      <c r="Z386" s="50"/>
    </row>
    <row r="387" spans="1:26" ht="12" customHeight="1">
      <c r="A387" s="50"/>
      <c r="B387" s="227"/>
      <c r="C387" s="50"/>
      <c r="D387" s="50"/>
      <c r="E387" s="50"/>
      <c r="F387" s="50"/>
      <c r="G387" s="50"/>
      <c r="H387" s="226"/>
      <c r="I387" s="50"/>
      <c r="J387" s="50"/>
      <c r="K387" s="226"/>
      <c r="L387" s="50"/>
      <c r="M387" s="50"/>
      <c r="N387" s="50"/>
      <c r="O387" s="50"/>
      <c r="P387" s="50"/>
      <c r="Q387" s="50"/>
      <c r="R387" s="50"/>
      <c r="S387" s="50"/>
      <c r="T387" s="50"/>
      <c r="U387" s="50"/>
      <c r="V387" s="50"/>
      <c r="W387" s="50"/>
      <c r="X387" s="50"/>
      <c r="Y387" s="50"/>
      <c r="Z387" s="50"/>
    </row>
    <row r="388" spans="1:26" ht="12" customHeight="1">
      <c r="A388" s="50"/>
      <c r="B388" s="227"/>
      <c r="C388" s="50"/>
      <c r="D388" s="50"/>
      <c r="E388" s="50"/>
      <c r="F388" s="50"/>
      <c r="G388" s="50"/>
      <c r="H388" s="226"/>
      <c r="I388" s="50"/>
      <c r="J388" s="50"/>
      <c r="K388" s="226"/>
      <c r="L388" s="50"/>
      <c r="M388" s="50"/>
      <c r="N388" s="50"/>
      <c r="O388" s="50"/>
      <c r="P388" s="50"/>
      <c r="Q388" s="50"/>
      <c r="R388" s="50"/>
      <c r="S388" s="50"/>
      <c r="T388" s="50"/>
      <c r="U388" s="50"/>
      <c r="V388" s="50"/>
      <c r="W388" s="50"/>
      <c r="X388" s="50"/>
      <c r="Y388" s="50"/>
      <c r="Z388" s="50"/>
    </row>
    <row r="389" spans="1:26" ht="12" customHeight="1">
      <c r="A389" s="50"/>
      <c r="B389" s="227"/>
      <c r="C389" s="50"/>
      <c r="D389" s="50"/>
      <c r="E389" s="50"/>
      <c r="F389" s="50"/>
      <c r="G389" s="50"/>
      <c r="H389" s="226"/>
      <c r="I389" s="50"/>
      <c r="J389" s="50"/>
      <c r="K389" s="226"/>
      <c r="L389" s="50"/>
      <c r="M389" s="50"/>
      <c r="N389" s="50"/>
      <c r="O389" s="50"/>
      <c r="P389" s="50"/>
      <c r="Q389" s="50"/>
      <c r="R389" s="50"/>
      <c r="S389" s="50"/>
      <c r="T389" s="50"/>
      <c r="U389" s="50"/>
      <c r="V389" s="50"/>
      <c r="W389" s="50"/>
      <c r="X389" s="50"/>
      <c r="Y389" s="50"/>
      <c r="Z389" s="50"/>
    </row>
    <row r="390" spans="1:26" ht="12" customHeight="1">
      <c r="A390" s="50"/>
      <c r="B390" s="227"/>
      <c r="C390" s="50"/>
      <c r="D390" s="50"/>
      <c r="E390" s="50"/>
      <c r="F390" s="50"/>
      <c r="G390" s="50"/>
      <c r="H390" s="226"/>
      <c r="I390" s="50"/>
      <c r="J390" s="50"/>
      <c r="K390" s="226"/>
      <c r="L390" s="50"/>
      <c r="M390" s="50"/>
      <c r="N390" s="50"/>
      <c r="O390" s="50"/>
      <c r="P390" s="50"/>
      <c r="Q390" s="50"/>
      <c r="R390" s="50"/>
      <c r="S390" s="50"/>
      <c r="T390" s="50"/>
      <c r="U390" s="50"/>
      <c r="V390" s="50"/>
      <c r="W390" s="50"/>
      <c r="X390" s="50"/>
      <c r="Y390" s="50"/>
      <c r="Z390" s="50"/>
    </row>
    <row r="391" spans="1:26" ht="12" customHeight="1">
      <c r="A391" s="50"/>
      <c r="B391" s="227"/>
      <c r="C391" s="50"/>
      <c r="D391" s="50"/>
      <c r="E391" s="50"/>
      <c r="F391" s="50"/>
      <c r="G391" s="50"/>
      <c r="H391" s="226"/>
      <c r="I391" s="50"/>
      <c r="J391" s="50"/>
      <c r="K391" s="226"/>
      <c r="L391" s="50"/>
      <c r="M391" s="50"/>
      <c r="N391" s="50"/>
      <c r="O391" s="50"/>
      <c r="P391" s="50"/>
      <c r="Q391" s="50"/>
      <c r="R391" s="50"/>
      <c r="S391" s="50"/>
      <c r="T391" s="50"/>
      <c r="U391" s="50"/>
      <c r="V391" s="50"/>
      <c r="W391" s="50"/>
      <c r="X391" s="50"/>
      <c r="Y391" s="50"/>
      <c r="Z391" s="50"/>
    </row>
    <row r="392" spans="1:26" ht="12" customHeight="1">
      <c r="A392" s="50"/>
      <c r="B392" s="227"/>
      <c r="C392" s="50"/>
      <c r="D392" s="50"/>
      <c r="E392" s="50"/>
      <c r="F392" s="50"/>
      <c r="G392" s="50"/>
      <c r="H392" s="226"/>
      <c r="I392" s="50"/>
      <c r="J392" s="50"/>
      <c r="K392" s="226"/>
      <c r="L392" s="50"/>
      <c r="M392" s="50"/>
      <c r="N392" s="50"/>
      <c r="O392" s="50"/>
      <c r="P392" s="50"/>
      <c r="Q392" s="50"/>
      <c r="R392" s="50"/>
      <c r="S392" s="50"/>
      <c r="T392" s="50"/>
      <c r="U392" s="50"/>
      <c r="V392" s="50"/>
      <c r="W392" s="50"/>
      <c r="X392" s="50"/>
      <c r="Y392" s="50"/>
      <c r="Z392" s="50"/>
    </row>
    <row r="393" spans="1:26" ht="12" customHeight="1">
      <c r="A393" s="50"/>
      <c r="B393" s="227"/>
      <c r="C393" s="50"/>
      <c r="D393" s="50"/>
      <c r="E393" s="50"/>
      <c r="F393" s="50"/>
      <c r="G393" s="50"/>
      <c r="H393" s="226"/>
      <c r="I393" s="50"/>
      <c r="J393" s="50"/>
      <c r="K393" s="226"/>
      <c r="L393" s="50"/>
      <c r="M393" s="50"/>
      <c r="N393" s="50"/>
      <c r="O393" s="50"/>
      <c r="P393" s="50"/>
      <c r="Q393" s="50"/>
      <c r="R393" s="50"/>
      <c r="S393" s="50"/>
      <c r="T393" s="50"/>
      <c r="U393" s="50"/>
      <c r="V393" s="50"/>
      <c r="W393" s="50"/>
      <c r="X393" s="50"/>
      <c r="Y393" s="50"/>
      <c r="Z393" s="50"/>
    </row>
    <row r="394" spans="1:26" ht="12" customHeight="1">
      <c r="A394" s="50"/>
      <c r="B394" s="227"/>
      <c r="C394" s="50"/>
      <c r="D394" s="50"/>
      <c r="E394" s="50"/>
      <c r="F394" s="50"/>
      <c r="G394" s="50"/>
      <c r="H394" s="226"/>
      <c r="I394" s="50"/>
      <c r="J394" s="50"/>
      <c r="K394" s="226"/>
      <c r="L394" s="50"/>
      <c r="M394" s="50"/>
      <c r="N394" s="50"/>
      <c r="O394" s="50"/>
      <c r="P394" s="50"/>
      <c r="Q394" s="50"/>
      <c r="R394" s="50"/>
      <c r="S394" s="50"/>
      <c r="T394" s="50"/>
      <c r="U394" s="50"/>
      <c r="V394" s="50"/>
      <c r="W394" s="50"/>
      <c r="X394" s="50"/>
      <c r="Y394" s="50"/>
      <c r="Z394" s="50"/>
    </row>
    <row r="395" spans="1:26" ht="12" customHeight="1">
      <c r="A395" s="50"/>
      <c r="B395" s="227"/>
      <c r="C395" s="50"/>
      <c r="D395" s="50"/>
      <c r="E395" s="50"/>
      <c r="F395" s="50"/>
      <c r="G395" s="50"/>
      <c r="H395" s="226"/>
      <c r="I395" s="50"/>
      <c r="J395" s="50"/>
      <c r="K395" s="226"/>
      <c r="L395" s="50"/>
      <c r="M395" s="50"/>
      <c r="N395" s="50"/>
      <c r="O395" s="50"/>
      <c r="P395" s="50"/>
      <c r="Q395" s="50"/>
      <c r="R395" s="50"/>
      <c r="S395" s="50"/>
      <c r="T395" s="50"/>
      <c r="U395" s="50"/>
      <c r="V395" s="50"/>
      <c r="W395" s="50"/>
      <c r="X395" s="50"/>
      <c r="Y395" s="50"/>
      <c r="Z395" s="50"/>
    </row>
    <row r="396" spans="1:26" ht="12" customHeight="1">
      <c r="A396" s="50"/>
      <c r="B396" s="227"/>
      <c r="C396" s="50"/>
      <c r="D396" s="50"/>
      <c r="E396" s="50"/>
      <c r="F396" s="50"/>
      <c r="G396" s="50"/>
      <c r="H396" s="226"/>
      <c r="I396" s="50"/>
      <c r="J396" s="50"/>
      <c r="K396" s="226"/>
      <c r="L396" s="50"/>
      <c r="M396" s="50"/>
      <c r="N396" s="50"/>
      <c r="O396" s="50"/>
      <c r="P396" s="50"/>
      <c r="Q396" s="50"/>
      <c r="R396" s="50"/>
      <c r="S396" s="50"/>
      <c r="T396" s="50"/>
      <c r="U396" s="50"/>
      <c r="V396" s="50"/>
      <c r="W396" s="50"/>
      <c r="X396" s="50"/>
      <c r="Y396" s="50"/>
      <c r="Z396" s="50"/>
    </row>
    <row r="397" spans="1:26" ht="12" customHeight="1">
      <c r="A397" s="50"/>
      <c r="B397" s="227"/>
      <c r="C397" s="50"/>
      <c r="D397" s="50"/>
      <c r="E397" s="50"/>
      <c r="F397" s="50"/>
      <c r="G397" s="50"/>
      <c r="H397" s="226"/>
      <c r="I397" s="50"/>
      <c r="J397" s="50"/>
      <c r="K397" s="226"/>
      <c r="L397" s="50"/>
      <c r="M397" s="50"/>
      <c r="N397" s="50"/>
      <c r="O397" s="50"/>
      <c r="P397" s="50"/>
      <c r="Q397" s="50"/>
      <c r="R397" s="50"/>
      <c r="S397" s="50"/>
      <c r="T397" s="50"/>
      <c r="U397" s="50"/>
      <c r="V397" s="50"/>
      <c r="W397" s="50"/>
      <c r="X397" s="50"/>
      <c r="Y397" s="50"/>
      <c r="Z397" s="50"/>
    </row>
    <row r="398" spans="1:26" ht="12" customHeight="1">
      <c r="A398" s="50"/>
      <c r="B398" s="227"/>
      <c r="C398" s="50"/>
      <c r="D398" s="50"/>
      <c r="E398" s="50"/>
      <c r="F398" s="50"/>
      <c r="G398" s="50"/>
      <c r="H398" s="226"/>
      <c r="I398" s="50"/>
      <c r="J398" s="50"/>
      <c r="K398" s="226"/>
      <c r="L398" s="50"/>
      <c r="M398" s="50"/>
      <c r="N398" s="50"/>
      <c r="O398" s="50"/>
      <c r="P398" s="50"/>
      <c r="Q398" s="50"/>
      <c r="R398" s="50"/>
      <c r="S398" s="50"/>
      <c r="T398" s="50"/>
      <c r="U398" s="50"/>
      <c r="V398" s="50"/>
      <c r="W398" s="50"/>
      <c r="X398" s="50"/>
      <c r="Y398" s="50"/>
      <c r="Z398" s="50"/>
    </row>
    <row r="399" spans="1:26" ht="12" customHeight="1">
      <c r="A399" s="50"/>
      <c r="B399" s="227"/>
      <c r="C399" s="50"/>
      <c r="D399" s="50"/>
      <c r="E399" s="50"/>
      <c r="F399" s="50"/>
      <c r="G399" s="50"/>
      <c r="H399" s="226"/>
      <c r="I399" s="50"/>
      <c r="J399" s="50"/>
      <c r="K399" s="226"/>
      <c r="L399" s="50"/>
      <c r="M399" s="50"/>
      <c r="N399" s="50"/>
      <c r="O399" s="50"/>
      <c r="P399" s="50"/>
      <c r="Q399" s="50"/>
      <c r="R399" s="50"/>
      <c r="S399" s="50"/>
      <c r="T399" s="50"/>
      <c r="U399" s="50"/>
      <c r="V399" s="50"/>
      <c r="W399" s="50"/>
      <c r="X399" s="50"/>
      <c r="Y399" s="50"/>
      <c r="Z399" s="50"/>
    </row>
    <row r="400" spans="1:26" ht="12" customHeight="1">
      <c r="A400" s="50"/>
      <c r="B400" s="227"/>
      <c r="C400" s="50"/>
      <c r="D400" s="50"/>
      <c r="E400" s="50"/>
      <c r="F400" s="50"/>
      <c r="G400" s="50"/>
      <c r="H400" s="226"/>
      <c r="I400" s="50"/>
      <c r="J400" s="50"/>
      <c r="K400" s="226"/>
      <c r="L400" s="50"/>
      <c r="M400" s="50"/>
      <c r="N400" s="50"/>
      <c r="O400" s="50"/>
      <c r="P400" s="50"/>
      <c r="Q400" s="50"/>
      <c r="R400" s="50"/>
      <c r="S400" s="50"/>
      <c r="T400" s="50"/>
      <c r="U400" s="50"/>
      <c r="V400" s="50"/>
      <c r="W400" s="50"/>
      <c r="X400" s="50"/>
      <c r="Y400" s="50"/>
      <c r="Z400" s="50"/>
    </row>
    <row r="401" spans="1:26" ht="12" customHeight="1">
      <c r="A401" s="50"/>
      <c r="B401" s="227"/>
      <c r="C401" s="50"/>
      <c r="D401" s="50"/>
      <c r="E401" s="50"/>
      <c r="F401" s="50"/>
      <c r="G401" s="50"/>
      <c r="H401" s="226"/>
      <c r="I401" s="50"/>
      <c r="J401" s="50"/>
      <c r="K401" s="226"/>
      <c r="L401" s="50"/>
      <c r="M401" s="50"/>
      <c r="N401" s="50"/>
      <c r="O401" s="50"/>
      <c r="P401" s="50"/>
      <c r="Q401" s="50"/>
      <c r="R401" s="50"/>
      <c r="S401" s="50"/>
      <c r="T401" s="50"/>
      <c r="U401" s="50"/>
      <c r="V401" s="50"/>
      <c r="W401" s="50"/>
      <c r="X401" s="50"/>
      <c r="Y401" s="50"/>
      <c r="Z401" s="50"/>
    </row>
    <row r="402" spans="1:26" ht="12" customHeight="1">
      <c r="A402" s="50"/>
      <c r="B402" s="227"/>
      <c r="C402" s="50"/>
      <c r="D402" s="50"/>
      <c r="E402" s="50"/>
      <c r="F402" s="50"/>
      <c r="G402" s="50"/>
      <c r="H402" s="226"/>
      <c r="I402" s="50"/>
      <c r="J402" s="50"/>
      <c r="K402" s="226"/>
      <c r="L402" s="50"/>
      <c r="M402" s="50"/>
      <c r="N402" s="50"/>
      <c r="O402" s="50"/>
      <c r="P402" s="50"/>
      <c r="Q402" s="50"/>
      <c r="R402" s="50"/>
      <c r="S402" s="50"/>
      <c r="T402" s="50"/>
      <c r="U402" s="50"/>
      <c r="V402" s="50"/>
      <c r="W402" s="50"/>
      <c r="X402" s="50"/>
      <c r="Y402" s="50"/>
      <c r="Z402" s="50"/>
    </row>
    <row r="403" spans="1:26" ht="12" customHeight="1">
      <c r="A403" s="50"/>
      <c r="B403" s="227"/>
      <c r="C403" s="50"/>
      <c r="D403" s="50"/>
      <c r="E403" s="50"/>
      <c r="F403" s="50"/>
      <c r="G403" s="50"/>
      <c r="H403" s="226"/>
      <c r="I403" s="50"/>
      <c r="J403" s="50"/>
      <c r="K403" s="226"/>
      <c r="L403" s="50"/>
      <c r="M403" s="50"/>
      <c r="N403" s="50"/>
      <c r="O403" s="50"/>
      <c r="P403" s="50"/>
      <c r="Q403" s="50"/>
      <c r="R403" s="50"/>
      <c r="S403" s="50"/>
      <c r="T403" s="50"/>
      <c r="U403" s="50"/>
      <c r="V403" s="50"/>
      <c r="W403" s="50"/>
      <c r="X403" s="50"/>
      <c r="Y403" s="50"/>
      <c r="Z403" s="50"/>
    </row>
    <row r="404" spans="1:26" ht="12" customHeight="1">
      <c r="A404" s="50"/>
      <c r="B404" s="227"/>
      <c r="C404" s="50"/>
      <c r="D404" s="50"/>
      <c r="E404" s="50"/>
      <c r="F404" s="50"/>
      <c r="G404" s="50"/>
      <c r="H404" s="226"/>
      <c r="I404" s="50"/>
      <c r="J404" s="50"/>
      <c r="K404" s="226"/>
      <c r="L404" s="50"/>
      <c r="M404" s="50"/>
      <c r="N404" s="50"/>
      <c r="O404" s="50"/>
      <c r="P404" s="50"/>
      <c r="Q404" s="50"/>
      <c r="R404" s="50"/>
      <c r="S404" s="50"/>
      <c r="T404" s="50"/>
      <c r="U404" s="50"/>
      <c r="V404" s="50"/>
      <c r="W404" s="50"/>
      <c r="X404" s="50"/>
      <c r="Y404" s="50"/>
      <c r="Z404" s="50"/>
    </row>
    <row r="405" spans="1:26" ht="12" customHeight="1">
      <c r="A405" s="50"/>
      <c r="B405" s="227"/>
      <c r="C405" s="50"/>
      <c r="D405" s="50"/>
      <c r="E405" s="50"/>
      <c r="F405" s="50"/>
      <c r="G405" s="50"/>
      <c r="H405" s="226"/>
      <c r="I405" s="50"/>
      <c r="J405" s="50"/>
      <c r="K405" s="226"/>
      <c r="L405" s="50"/>
      <c r="M405" s="50"/>
      <c r="N405" s="50"/>
      <c r="O405" s="50"/>
      <c r="P405" s="50"/>
      <c r="Q405" s="50"/>
      <c r="R405" s="50"/>
      <c r="S405" s="50"/>
      <c r="T405" s="50"/>
      <c r="U405" s="50"/>
      <c r="V405" s="50"/>
      <c r="W405" s="50"/>
      <c r="X405" s="50"/>
      <c r="Y405" s="50"/>
      <c r="Z405" s="50"/>
    </row>
    <row r="406" spans="1:26" ht="12" customHeight="1">
      <c r="A406" s="50"/>
      <c r="B406" s="227"/>
      <c r="C406" s="50"/>
      <c r="D406" s="50"/>
      <c r="E406" s="50"/>
      <c r="F406" s="50"/>
      <c r="G406" s="50"/>
      <c r="H406" s="226"/>
      <c r="I406" s="50"/>
      <c r="J406" s="50"/>
      <c r="K406" s="226"/>
      <c r="L406" s="50"/>
      <c r="M406" s="50"/>
      <c r="N406" s="50"/>
      <c r="O406" s="50"/>
      <c r="P406" s="50"/>
      <c r="Q406" s="50"/>
      <c r="R406" s="50"/>
      <c r="S406" s="50"/>
      <c r="T406" s="50"/>
      <c r="U406" s="50"/>
      <c r="V406" s="50"/>
      <c r="W406" s="50"/>
      <c r="X406" s="50"/>
      <c r="Y406" s="50"/>
      <c r="Z406" s="50"/>
    </row>
    <row r="407" spans="1:26" ht="12" customHeight="1">
      <c r="A407" s="50"/>
      <c r="B407" s="227"/>
      <c r="C407" s="50"/>
      <c r="D407" s="50"/>
      <c r="E407" s="50"/>
      <c r="F407" s="50"/>
      <c r="G407" s="50"/>
      <c r="H407" s="226"/>
      <c r="I407" s="50"/>
      <c r="J407" s="50"/>
      <c r="K407" s="226"/>
      <c r="L407" s="50"/>
      <c r="M407" s="50"/>
      <c r="N407" s="50"/>
      <c r="O407" s="50"/>
      <c r="P407" s="50"/>
      <c r="Q407" s="50"/>
      <c r="R407" s="50"/>
      <c r="S407" s="50"/>
      <c r="T407" s="50"/>
      <c r="U407" s="50"/>
      <c r="V407" s="50"/>
      <c r="W407" s="50"/>
      <c r="X407" s="50"/>
      <c r="Y407" s="50"/>
      <c r="Z407" s="50"/>
    </row>
    <row r="408" spans="1:26" ht="12" customHeight="1">
      <c r="A408" s="50"/>
      <c r="B408" s="227"/>
      <c r="C408" s="50"/>
      <c r="D408" s="50"/>
      <c r="E408" s="50"/>
      <c r="F408" s="50"/>
      <c r="G408" s="50"/>
      <c r="H408" s="226"/>
      <c r="I408" s="50"/>
      <c r="J408" s="50"/>
      <c r="K408" s="226"/>
      <c r="L408" s="50"/>
      <c r="M408" s="50"/>
      <c r="N408" s="50"/>
      <c r="O408" s="50"/>
      <c r="P408" s="50"/>
      <c r="Q408" s="50"/>
      <c r="R408" s="50"/>
      <c r="S408" s="50"/>
      <c r="T408" s="50"/>
      <c r="U408" s="50"/>
      <c r="V408" s="50"/>
      <c r="W408" s="50"/>
      <c r="X408" s="50"/>
      <c r="Y408" s="50"/>
      <c r="Z408" s="50"/>
    </row>
    <row r="409" spans="1:26" ht="12" customHeight="1">
      <c r="A409" s="50"/>
      <c r="B409" s="227"/>
      <c r="C409" s="50"/>
      <c r="D409" s="50"/>
      <c r="E409" s="50"/>
      <c r="F409" s="50"/>
      <c r="G409" s="50"/>
      <c r="H409" s="226"/>
      <c r="I409" s="50"/>
      <c r="J409" s="50"/>
      <c r="K409" s="226"/>
      <c r="L409" s="50"/>
      <c r="M409" s="50"/>
      <c r="N409" s="50"/>
      <c r="O409" s="50"/>
      <c r="P409" s="50"/>
      <c r="Q409" s="50"/>
      <c r="R409" s="50"/>
      <c r="S409" s="50"/>
      <c r="T409" s="50"/>
      <c r="U409" s="50"/>
      <c r="V409" s="50"/>
      <c r="W409" s="50"/>
      <c r="X409" s="50"/>
      <c r="Y409" s="50"/>
      <c r="Z409" s="50"/>
    </row>
    <row r="410" spans="1:26" ht="12" customHeight="1">
      <c r="A410" s="50"/>
      <c r="B410" s="227"/>
      <c r="C410" s="50"/>
      <c r="D410" s="50"/>
      <c r="E410" s="50"/>
      <c r="F410" s="50"/>
      <c r="G410" s="50"/>
      <c r="H410" s="226"/>
      <c r="I410" s="50"/>
      <c r="J410" s="50"/>
      <c r="K410" s="226"/>
      <c r="L410" s="50"/>
      <c r="M410" s="50"/>
      <c r="N410" s="50"/>
      <c r="O410" s="50"/>
      <c r="P410" s="50"/>
      <c r="Q410" s="50"/>
      <c r="R410" s="50"/>
      <c r="S410" s="50"/>
      <c r="T410" s="50"/>
      <c r="U410" s="50"/>
      <c r="V410" s="50"/>
      <c r="W410" s="50"/>
      <c r="X410" s="50"/>
      <c r="Y410" s="50"/>
      <c r="Z410" s="50"/>
    </row>
    <row r="411" spans="1:26" ht="12" customHeight="1">
      <c r="A411" s="50"/>
      <c r="B411" s="227"/>
      <c r="C411" s="50"/>
      <c r="D411" s="50"/>
      <c r="E411" s="50"/>
      <c r="F411" s="50"/>
      <c r="G411" s="50"/>
      <c r="H411" s="226"/>
      <c r="I411" s="50"/>
      <c r="J411" s="50"/>
      <c r="K411" s="226"/>
      <c r="L411" s="50"/>
      <c r="M411" s="50"/>
      <c r="N411" s="50"/>
      <c r="O411" s="50"/>
      <c r="P411" s="50"/>
      <c r="Q411" s="50"/>
      <c r="R411" s="50"/>
      <c r="S411" s="50"/>
      <c r="T411" s="50"/>
      <c r="U411" s="50"/>
      <c r="V411" s="50"/>
      <c r="W411" s="50"/>
      <c r="X411" s="50"/>
      <c r="Y411" s="50"/>
      <c r="Z411" s="50"/>
    </row>
    <row r="412" spans="1:26" ht="12" customHeight="1">
      <c r="A412" s="50"/>
      <c r="B412" s="227"/>
      <c r="C412" s="50"/>
      <c r="D412" s="50"/>
      <c r="E412" s="50"/>
      <c r="F412" s="50"/>
      <c r="G412" s="50"/>
      <c r="H412" s="226"/>
      <c r="I412" s="50"/>
      <c r="J412" s="50"/>
      <c r="K412" s="226"/>
      <c r="L412" s="50"/>
      <c r="M412" s="50"/>
      <c r="N412" s="50"/>
      <c r="O412" s="50"/>
      <c r="P412" s="50"/>
      <c r="Q412" s="50"/>
      <c r="R412" s="50"/>
      <c r="S412" s="50"/>
      <c r="T412" s="50"/>
      <c r="U412" s="50"/>
      <c r="V412" s="50"/>
      <c r="W412" s="50"/>
      <c r="X412" s="50"/>
      <c r="Y412" s="50"/>
      <c r="Z412" s="50"/>
    </row>
    <row r="413" spans="1:26" ht="12" customHeight="1">
      <c r="A413" s="50"/>
      <c r="B413" s="227"/>
      <c r="C413" s="50"/>
      <c r="D413" s="50"/>
      <c r="E413" s="50"/>
      <c r="F413" s="50"/>
      <c r="G413" s="50"/>
      <c r="H413" s="226"/>
      <c r="I413" s="50"/>
      <c r="J413" s="50"/>
      <c r="K413" s="226"/>
      <c r="L413" s="50"/>
      <c r="M413" s="50"/>
      <c r="N413" s="50"/>
      <c r="O413" s="50"/>
      <c r="P413" s="50"/>
      <c r="Q413" s="50"/>
      <c r="R413" s="50"/>
      <c r="S413" s="50"/>
      <c r="T413" s="50"/>
      <c r="U413" s="50"/>
      <c r="V413" s="50"/>
      <c r="W413" s="50"/>
      <c r="X413" s="50"/>
      <c r="Y413" s="50"/>
      <c r="Z413" s="50"/>
    </row>
    <row r="414" spans="1:26" ht="12" customHeight="1">
      <c r="A414" s="50"/>
      <c r="B414" s="227"/>
      <c r="C414" s="50"/>
      <c r="D414" s="50"/>
      <c r="E414" s="50"/>
      <c r="F414" s="50"/>
      <c r="G414" s="50"/>
      <c r="H414" s="226"/>
      <c r="I414" s="50"/>
      <c r="J414" s="50"/>
      <c r="K414" s="226"/>
      <c r="L414" s="50"/>
      <c r="M414" s="50"/>
      <c r="N414" s="50"/>
      <c r="O414" s="50"/>
      <c r="P414" s="50"/>
      <c r="Q414" s="50"/>
      <c r="R414" s="50"/>
      <c r="S414" s="50"/>
      <c r="T414" s="50"/>
      <c r="U414" s="50"/>
      <c r="V414" s="50"/>
      <c r="W414" s="50"/>
      <c r="X414" s="50"/>
      <c r="Y414" s="50"/>
      <c r="Z414" s="50"/>
    </row>
    <row r="415" spans="1:26" ht="12" customHeight="1">
      <c r="A415" s="50"/>
      <c r="B415" s="227"/>
      <c r="C415" s="50"/>
      <c r="D415" s="50"/>
      <c r="E415" s="50"/>
      <c r="F415" s="50"/>
      <c r="G415" s="50"/>
      <c r="H415" s="226"/>
      <c r="I415" s="50"/>
      <c r="J415" s="50"/>
      <c r="K415" s="226"/>
      <c r="L415" s="50"/>
      <c r="M415" s="50"/>
      <c r="N415" s="50"/>
      <c r="O415" s="50"/>
      <c r="P415" s="50"/>
      <c r="Q415" s="50"/>
      <c r="R415" s="50"/>
      <c r="S415" s="50"/>
      <c r="T415" s="50"/>
      <c r="U415" s="50"/>
      <c r="V415" s="50"/>
      <c r="W415" s="50"/>
      <c r="X415" s="50"/>
      <c r="Y415" s="50"/>
      <c r="Z415" s="50"/>
    </row>
    <row r="416" spans="1:26" ht="12" customHeight="1">
      <c r="A416" s="50"/>
      <c r="B416" s="227"/>
      <c r="C416" s="50"/>
      <c r="D416" s="50"/>
      <c r="E416" s="50"/>
      <c r="F416" s="50"/>
      <c r="G416" s="50"/>
      <c r="H416" s="226"/>
      <c r="I416" s="50"/>
      <c r="J416" s="50"/>
      <c r="K416" s="226"/>
      <c r="L416" s="50"/>
      <c r="M416" s="50"/>
      <c r="N416" s="50"/>
      <c r="O416" s="50"/>
      <c r="P416" s="50"/>
      <c r="Q416" s="50"/>
      <c r="R416" s="50"/>
      <c r="S416" s="50"/>
      <c r="T416" s="50"/>
      <c r="U416" s="50"/>
      <c r="V416" s="50"/>
      <c r="W416" s="50"/>
      <c r="X416" s="50"/>
      <c r="Y416" s="50"/>
      <c r="Z416" s="50"/>
    </row>
    <row r="417" spans="1:26" ht="12" customHeight="1">
      <c r="A417" s="50"/>
      <c r="B417" s="227"/>
      <c r="C417" s="50"/>
      <c r="D417" s="50"/>
      <c r="E417" s="50"/>
      <c r="F417" s="50"/>
      <c r="G417" s="50"/>
      <c r="H417" s="226"/>
      <c r="I417" s="50"/>
      <c r="J417" s="50"/>
      <c r="K417" s="226"/>
      <c r="L417" s="50"/>
      <c r="M417" s="50"/>
      <c r="N417" s="50"/>
      <c r="O417" s="50"/>
      <c r="P417" s="50"/>
      <c r="Q417" s="50"/>
      <c r="R417" s="50"/>
      <c r="S417" s="50"/>
      <c r="T417" s="50"/>
      <c r="U417" s="50"/>
      <c r="V417" s="50"/>
      <c r="W417" s="50"/>
      <c r="X417" s="50"/>
      <c r="Y417" s="50"/>
      <c r="Z417" s="50"/>
    </row>
    <row r="418" spans="1:26" ht="12" customHeight="1">
      <c r="A418" s="50"/>
      <c r="B418" s="227"/>
      <c r="C418" s="50"/>
      <c r="D418" s="50"/>
      <c r="E418" s="50"/>
      <c r="F418" s="50"/>
      <c r="G418" s="50"/>
      <c r="H418" s="226"/>
      <c r="I418" s="50"/>
      <c r="J418" s="50"/>
      <c r="K418" s="226"/>
      <c r="L418" s="50"/>
      <c r="M418" s="50"/>
      <c r="N418" s="50"/>
      <c r="O418" s="50"/>
      <c r="P418" s="50"/>
      <c r="Q418" s="50"/>
      <c r="R418" s="50"/>
      <c r="S418" s="50"/>
      <c r="T418" s="50"/>
      <c r="U418" s="50"/>
      <c r="V418" s="50"/>
      <c r="W418" s="50"/>
      <c r="X418" s="50"/>
      <c r="Y418" s="50"/>
      <c r="Z418" s="50"/>
    </row>
    <row r="419" spans="1:26" ht="12" customHeight="1">
      <c r="A419" s="50"/>
      <c r="B419" s="227"/>
      <c r="C419" s="50"/>
      <c r="D419" s="50"/>
      <c r="E419" s="50"/>
      <c r="F419" s="50"/>
      <c r="G419" s="50"/>
      <c r="H419" s="226"/>
      <c r="I419" s="50"/>
      <c r="J419" s="50"/>
      <c r="K419" s="226"/>
      <c r="L419" s="50"/>
      <c r="M419" s="50"/>
      <c r="N419" s="50"/>
      <c r="O419" s="50"/>
      <c r="P419" s="50"/>
      <c r="Q419" s="50"/>
      <c r="R419" s="50"/>
      <c r="S419" s="50"/>
      <c r="T419" s="50"/>
      <c r="U419" s="50"/>
      <c r="V419" s="50"/>
      <c r="W419" s="50"/>
      <c r="X419" s="50"/>
      <c r="Y419" s="50"/>
      <c r="Z419" s="50"/>
    </row>
    <row r="420" spans="1:26" ht="12" customHeight="1">
      <c r="A420" s="50"/>
      <c r="B420" s="227"/>
      <c r="C420" s="50"/>
      <c r="D420" s="50"/>
      <c r="E420" s="50"/>
      <c r="F420" s="50"/>
      <c r="G420" s="50"/>
      <c r="H420" s="226"/>
      <c r="I420" s="50"/>
      <c r="J420" s="50"/>
      <c r="K420" s="226"/>
      <c r="L420" s="50"/>
      <c r="M420" s="50"/>
      <c r="N420" s="50"/>
      <c r="O420" s="50"/>
      <c r="P420" s="50"/>
      <c r="Q420" s="50"/>
      <c r="R420" s="50"/>
      <c r="S420" s="50"/>
      <c r="T420" s="50"/>
      <c r="U420" s="50"/>
      <c r="V420" s="50"/>
      <c r="W420" s="50"/>
      <c r="X420" s="50"/>
      <c r="Y420" s="50"/>
      <c r="Z420" s="50"/>
    </row>
    <row r="421" spans="1:26" ht="12" customHeight="1">
      <c r="A421" s="50"/>
      <c r="B421" s="227"/>
      <c r="C421" s="50"/>
      <c r="D421" s="50"/>
      <c r="E421" s="50"/>
      <c r="F421" s="50"/>
      <c r="G421" s="50"/>
      <c r="H421" s="226"/>
      <c r="I421" s="50"/>
      <c r="J421" s="50"/>
      <c r="K421" s="226"/>
      <c r="L421" s="50"/>
      <c r="M421" s="50"/>
      <c r="N421" s="50"/>
      <c r="O421" s="50"/>
      <c r="P421" s="50"/>
      <c r="Q421" s="50"/>
      <c r="R421" s="50"/>
      <c r="S421" s="50"/>
      <c r="T421" s="50"/>
      <c r="U421" s="50"/>
      <c r="V421" s="50"/>
      <c r="W421" s="50"/>
      <c r="X421" s="50"/>
      <c r="Y421" s="50"/>
      <c r="Z421" s="50"/>
    </row>
    <row r="422" spans="1:26" ht="12" customHeight="1">
      <c r="A422" s="50"/>
      <c r="B422" s="227"/>
      <c r="C422" s="50"/>
      <c r="D422" s="50"/>
      <c r="E422" s="50"/>
      <c r="F422" s="50"/>
      <c r="G422" s="50"/>
      <c r="H422" s="226"/>
      <c r="I422" s="50"/>
      <c r="J422" s="50"/>
      <c r="K422" s="226"/>
      <c r="L422" s="50"/>
      <c r="M422" s="50"/>
      <c r="N422" s="50"/>
      <c r="O422" s="50"/>
      <c r="P422" s="50"/>
      <c r="Q422" s="50"/>
      <c r="R422" s="50"/>
      <c r="S422" s="50"/>
      <c r="T422" s="50"/>
      <c r="U422" s="50"/>
      <c r="V422" s="50"/>
      <c r="W422" s="50"/>
      <c r="X422" s="50"/>
      <c r="Y422" s="50"/>
      <c r="Z422" s="50"/>
    </row>
    <row r="423" spans="1:26" ht="12" customHeight="1">
      <c r="A423" s="50"/>
      <c r="B423" s="227"/>
      <c r="C423" s="50"/>
      <c r="D423" s="50"/>
      <c r="E423" s="50"/>
      <c r="F423" s="50"/>
      <c r="G423" s="50"/>
      <c r="H423" s="226"/>
      <c r="I423" s="50"/>
      <c r="J423" s="50"/>
      <c r="K423" s="226"/>
      <c r="L423" s="50"/>
      <c r="M423" s="50"/>
      <c r="N423" s="50"/>
      <c r="O423" s="50"/>
      <c r="P423" s="50"/>
      <c r="Q423" s="50"/>
      <c r="R423" s="50"/>
      <c r="S423" s="50"/>
      <c r="T423" s="50"/>
      <c r="U423" s="50"/>
      <c r="V423" s="50"/>
      <c r="W423" s="50"/>
      <c r="X423" s="50"/>
      <c r="Y423" s="50"/>
      <c r="Z423" s="50"/>
    </row>
    <row r="424" spans="1:26" ht="12" customHeight="1">
      <c r="A424" s="50"/>
      <c r="B424" s="227"/>
      <c r="C424" s="50"/>
      <c r="D424" s="50"/>
      <c r="E424" s="50"/>
      <c r="F424" s="50"/>
      <c r="G424" s="50"/>
      <c r="H424" s="226"/>
      <c r="I424" s="50"/>
      <c r="J424" s="50"/>
      <c r="K424" s="226"/>
      <c r="L424" s="50"/>
      <c r="M424" s="50"/>
      <c r="N424" s="50"/>
      <c r="O424" s="50"/>
      <c r="P424" s="50"/>
      <c r="Q424" s="50"/>
      <c r="R424" s="50"/>
      <c r="S424" s="50"/>
      <c r="T424" s="50"/>
      <c r="U424" s="50"/>
      <c r="V424" s="50"/>
      <c r="W424" s="50"/>
      <c r="X424" s="50"/>
      <c r="Y424" s="50"/>
      <c r="Z424" s="50"/>
    </row>
    <row r="425" spans="1:26" ht="12" customHeight="1">
      <c r="A425" s="50"/>
      <c r="B425" s="227"/>
      <c r="C425" s="50"/>
      <c r="D425" s="50"/>
      <c r="E425" s="50"/>
      <c r="F425" s="50"/>
      <c r="G425" s="50"/>
      <c r="H425" s="226"/>
      <c r="I425" s="50"/>
      <c r="J425" s="50"/>
      <c r="K425" s="226"/>
      <c r="L425" s="50"/>
      <c r="M425" s="50"/>
      <c r="N425" s="50"/>
      <c r="O425" s="50"/>
      <c r="P425" s="50"/>
      <c r="Q425" s="50"/>
      <c r="R425" s="50"/>
      <c r="S425" s="50"/>
      <c r="T425" s="50"/>
      <c r="U425" s="50"/>
      <c r="V425" s="50"/>
      <c r="W425" s="50"/>
      <c r="X425" s="50"/>
      <c r="Y425" s="50"/>
      <c r="Z425" s="50"/>
    </row>
    <row r="426" spans="1:26" ht="12" customHeight="1">
      <c r="A426" s="50"/>
      <c r="B426" s="227"/>
      <c r="C426" s="50"/>
      <c r="D426" s="50"/>
      <c r="E426" s="50"/>
      <c r="F426" s="50"/>
      <c r="G426" s="50"/>
      <c r="H426" s="226"/>
      <c r="I426" s="50"/>
      <c r="J426" s="50"/>
      <c r="K426" s="226"/>
      <c r="L426" s="50"/>
      <c r="M426" s="50"/>
      <c r="N426" s="50"/>
      <c r="O426" s="50"/>
      <c r="P426" s="50"/>
      <c r="Q426" s="50"/>
      <c r="R426" s="50"/>
      <c r="S426" s="50"/>
      <c r="T426" s="50"/>
      <c r="U426" s="50"/>
      <c r="V426" s="50"/>
      <c r="W426" s="50"/>
      <c r="X426" s="50"/>
      <c r="Y426" s="50"/>
      <c r="Z426" s="50"/>
    </row>
    <row r="427" spans="1:26" ht="12" customHeight="1">
      <c r="A427" s="50"/>
      <c r="B427" s="227"/>
      <c r="C427" s="50"/>
      <c r="D427" s="50"/>
      <c r="E427" s="50"/>
      <c r="F427" s="50"/>
      <c r="G427" s="50"/>
      <c r="H427" s="226"/>
      <c r="I427" s="50"/>
      <c r="J427" s="50"/>
      <c r="K427" s="226"/>
      <c r="L427" s="50"/>
      <c r="M427" s="50"/>
      <c r="N427" s="50"/>
      <c r="O427" s="50"/>
      <c r="P427" s="50"/>
      <c r="Q427" s="50"/>
      <c r="R427" s="50"/>
      <c r="S427" s="50"/>
      <c r="T427" s="50"/>
      <c r="U427" s="50"/>
      <c r="V427" s="50"/>
      <c r="W427" s="50"/>
      <c r="X427" s="50"/>
      <c r="Y427" s="50"/>
      <c r="Z427" s="50"/>
    </row>
    <row r="428" spans="1:26" ht="12" customHeight="1">
      <c r="A428" s="50"/>
      <c r="B428" s="227"/>
      <c r="C428" s="50"/>
      <c r="D428" s="50"/>
      <c r="E428" s="50"/>
      <c r="F428" s="50"/>
      <c r="G428" s="50"/>
      <c r="H428" s="226"/>
      <c r="I428" s="50"/>
      <c r="J428" s="50"/>
      <c r="K428" s="226"/>
      <c r="L428" s="50"/>
      <c r="M428" s="50"/>
      <c r="N428" s="50"/>
      <c r="O428" s="50"/>
      <c r="P428" s="50"/>
      <c r="Q428" s="50"/>
      <c r="R428" s="50"/>
      <c r="S428" s="50"/>
      <c r="T428" s="50"/>
      <c r="U428" s="50"/>
      <c r="V428" s="50"/>
      <c r="W428" s="50"/>
      <c r="X428" s="50"/>
      <c r="Y428" s="50"/>
      <c r="Z428" s="50"/>
    </row>
    <row r="429" spans="1:26" ht="12" customHeight="1">
      <c r="A429" s="50"/>
      <c r="B429" s="227"/>
      <c r="C429" s="50"/>
      <c r="D429" s="50"/>
      <c r="E429" s="50"/>
      <c r="F429" s="50"/>
      <c r="G429" s="50"/>
      <c r="H429" s="226"/>
      <c r="I429" s="50"/>
      <c r="J429" s="50"/>
      <c r="K429" s="226"/>
      <c r="L429" s="50"/>
      <c r="M429" s="50"/>
      <c r="N429" s="50"/>
      <c r="O429" s="50"/>
      <c r="P429" s="50"/>
      <c r="Q429" s="50"/>
      <c r="R429" s="50"/>
      <c r="S429" s="50"/>
      <c r="T429" s="50"/>
      <c r="U429" s="50"/>
      <c r="V429" s="50"/>
      <c r="W429" s="50"/>
      <c r="X429" s="50"/>
      <c r="Y429" s="50"/>
      <c r="Z429" s="50"/>
    </row>
    <row r="430" spans="1:26" ht="12" customHeight="1">
      <c r="A430" s="50"/>
      <c r="B430" s="227"/>
      <c r="C430" s="50"/>
      <c r="D430" s="50"/>
      <c r="E430" s="50"/>
      <c r="F430" s="50"/>
      <c r="G430" s="50"/>
      <c r="H430" s="226"/>
      <c r="I430" s="50"/>
      <c r="J430" s="50"/>
      <c r="K430" s="226"/>
      <c r="L430" s="50"/>
      <c r="M430" s="50"/>
      <c r="N430" s="50"/>
      <c r="O430" s="50"/>
      <c r="P430" s="50"/>
      <c r="Q430" s="50"/>
      <c r="R430" s="50"/>
      <c r="S430" s="50"/>
      <c r="T430" s="50"/>
      <c r="U430" s="50"/>
      <c r="V430" s="50"/>
      <c r="W430" s="50"/>
      <c r="X430" s="50"/>
      <c r="Y430" s="50"/>
      <c r="Z430" s="50"/>
    </row>
    <row r="431" spans="1:26" ht="12" customHeight="1">
      <c r="A431" s="50"/>
      <c r="B431" s="227"/>
      <c r="C431" s="50"/>
      <c r="D431" s="50"/>
      <c r="E431" s="50"/>
      <c r="F431" s="50"/>
      <c r="G431" s="50"/>
      <c r="H431" s="226"/>
      <c r="I431" s="50"/>
      <c r="J431" s="50"/>
      <c r="K431" s="226"/>
      <c r="L431" s="50"/>
      <c r="M431" s="50"/>
      <c r="N431" s="50"/>
      <c r="O431" s="50"/>
      <c r="P431" s="50"/>
      <c r="Q431" s="50"/>
      <c r="R431" s="50"/>
      <c r="S431" s="50"/>
      <c r="T431" s="50"/>
      <c r="U431" s="50"/>
      <c r="V431" s="50"/>
      <c r="W431" s="50"/>
      <c r="X431" s="50"/>
      <c r="Y431" s="50"/>
      <c r="Z431" s="50"/>
    </row>
    <row r="432" spans="1:26" ht="12" customHeight="1">
      <c r="A432" s="50"/>
      <c r="B432" s="227"/>
      <c r="C432" s="50"/>
      <c r="D432" s="50"/>
      <c r="E432" s="50"/>
      <c r="F432" s="50"/>
      <c r="G432" s="50"/>
      <c r="H432" s="226"/>
      <c r="I432" s="50"/>
      <c r="J432" s="50"/>
      <c r="K432" s="226"/>
      <c r="L432" s="50"/>
      <c r="M432" s="50"/>
      <c r="N432" s="50"/>
      <c r="O432" s="50"/>
      <c r="P432" s="50"/>
      <c r="Q432" s="50"/>
      <c r="R432" s="50"/>
      <c r="S432" s="50"/>
      <c r="T432" s="50"/>
      <c r="U432" s="50"/>
      <c r="V432" s="50"/>
      <c r="W432" s="50"/>
      <c r="X432" s="50"/>
      <c r="Y432" s="50"/>
      <c r="Z432" s="50"/>
    </row>
    <row r="433" spans="1:26" ht="12" customHeight="1">
      <c r="A433" s="50"/>
      <c r="B433" s="227"/>
      <c r="C433" s="50"/>
      <c r="D433" s="50"/>
      <c r="E433" s="50"/>
      <c r="F433" s="50"/>
      <c r="G433" s="50"/>
      <c r="H433" s="226"/>
      <c r="I433" s="50"/>
      <c r="J433" s="50"/>
      <c r="K433" s="226"/>
      <c r="L433" s="50"/>
      <c r="M433" s="50"/>
      <c r="N433" s="50"/>
      <c r="O433" s="50"/>
      <c r="P433" s="50"/>
      <c r="Q433" s="50"/>
      <c r="R433" s="50"/>
      <c r="S433" s="50"/>
      <c r="T433" s="50"/>
      <c r="U433" s="50"/>
      <c r="V433" s="50"/>
      <c r="W433" s="50"/>
      <c r="X433" s="50"/>
      <c r="Y433" s="50"/>
      <c r="Z433" s="50"/>
    </row>
    <row r="434" spans="1:26" ht="12" customHeight="1">
      <c r="A434" s="50"/>
      <c r="B434" s="227"/>
      <c r="C434" s="50"/>
      <c r="D434" s="50"/>
      <c r="E434" s="50"/>
      <c r="F434" s="50"/>
      <c r="G434" s="50"/>
      <c r="H434" s="226"/>
      <c r="I434" s="50"/>
      <c r="J434" s="50"/>
      <c r="K434" s="226"/>
      <c r="L434" s="50"/>
      <c r="M434" s="50"/>
      <c r="N434" s="50"/>
      <c r="O434" s="50"/>
      <c r="P434" s="50"/>
      <c r="Q434" s="50"/>
      <c r="R434" s="50"/>
      <c r="S434" s="50"/>
      <c r="T434" s="50"/>
      <c r="U434" s="50"/>
      <c r="V434" s="50"/>
      <c r="W434" s="50"/>
      <c r="X434" s="50"/>
      <c r="Y434" s="50"/>
      <c r="Z434" s="50"/>
    </row>
    <row r="435" spans="1:26" ht="12" customHeight="1">
      <c r="A435" s="50"/>
      <c r="B435" s="227"/>
      <c r="C435" s="50"/>
      <c r="D435" s="50"/>
      <c r="E435" s="50"/>
      <c r="F435" s="50"/>
      <c r="G435" s="50"/>
      <c r="H435" s="226"/>
      <c r="I435" s="50"/>
      <c r="J435" s="50"/>
      <c r="K435" s="226"/>
      <c r="L435" s="50"/>
      <c r="M435" s="50"/>
      <c r="N435" s="50"/>
      <c r="O435" s="50"/>
      <c r="P435" s="50"/>
      <c r="Q435" s="50"/>
      <c r="R435" s="50"/>
      <c r="S435" s="50"/>
      <c r="T435" s="50"/>
      <c r="U435" s="50"/>
      <c r="V435" s="50"/>
      <c r="W435" s="50"/>
      <c r="X435" s="50"/>
      <c r="Y435" s="50"/>
      <c r="Z435" s="50"/>
    </row>
    <row r="436" spans="1:26" ht="12" customHeight="1">
      <c r="A436" s="50"/>
      <c r="B436" s="227"/>
      <c r="C436" s="50"/>
      <c r="D436" s="50"/>
      <c r="E436" s="50"/>
      <c r="F436" s="50"/>
      <c r="G436" s="50"/>
      <c r="H436" s="226"/>
      <c r="I436" s="50"/>
      <c r="J436" s="50"/>
      <c r="K436" s="226"/>
      <c r="L436" s="50"/>
      <c r="M436" s="50"/>
      <c r="N436" s="50"/>
      <c r="O436" s="50"/>
      <c r="P436" s="50"/>
      <c r="Q436" s="50"/>
      <c r="R436" s="50"/>
      <c r="S436" s="50"/>
      <c r="T436" s="50"/>
      <c r="U436" s="50"/>
      <c r="V436" s="50"/>
      <c r="W436" s="50"/>
      <c r="X436" s="50"/>
      <c r="Y436" s="50"/>
      <c r="Z436" s="50"/>
    </row>
    <row r="437" spans="1:26" ht="12" customHeight="1">
      <c r="A437" s="50"/>
      <c r="B437" s="227"/>
      <c r="C437" s="50"/>
      <c r="D437" s="50"/>
      <c r="E437" s="50"/>
      <c r="F437" s="50"/>
      <c r="G437" s="50"/>
      <c r="H437" s="226"/>
      <c r="I437" s="50"/>
      <c r="J437" s="50"/>
      <c r="K437" s="226"/>
      <c r="L437" s="50"/>
      <c r="M437" s="50"/>
      <c r="N437" s="50"/>
      <c r="O437" s="50"/>
      <c r="P437" s="50"/>
      <c r="Q437" s="50"/>
      <c r="R437" s="50"/>
      <c r="S437" s="50"/>
      <c r="T437" s="50"/>
      <c r="U437" s="50"/>
      <c r="V437" s="50"/>
      <c r="W437" s="50"/>
      <c r="X437" s="50"/>
      <c r="Y437" s="50"/>
      <c r="Z437" s="50"/>
    </row>
    <row r="438" spans="1:26" ht="12" customHeight="1">
      <c r="A438" s="50"/>
      <c r="B438" s="227"/>
      <c r="C438" s="50"/>
      <c r="D438" s="50"/>
      <c r="E438" s="50"/>
      <c r="F438" s="50"/>
      <c r="G438" s="50"/>
      <c r="H438" s="226"/>
      <c r="I438" s="50"/>
      <c r="J438" s="50"/>
      <c r="K438" s="226"/>
      <c r="L438" s="50"/>
      <c r="M438" s="50"/>
      <c r="N438" s="50"/>
      <c r="O438" s="50"/>
      <c r="P438" s="50"/>
      <c r="Q438" s="50"/>
      <c r="R438" s="50"/>
      <c r="S438" s="50"/>
      <c r="T438" s="50"/>
      <c r="U438" s="50"/>
      <c r="V438" s="50"/>
      <c r="W438" s="50"/>
      <c r="X438" s="50"/>
      <c r="Y438" s="50"/>
      <c r="Z438" s="50"/>
    </row>
    <row r="439" spans="1:26" ht="12" customHeight="1">
      <c r="A439" s="50"/>
      <c r="B439" s="227"/>
      <c r="C439" s="50"/>
      <c r="D439" s="50"/>
      <c r="E439" s="50"/>
      <c r="F439" s="50"/>
      <c r="G439" s="50"/>
      <c r="H439" s="226"/>
      <c r="I439" s="50"/>
      <c r="J439" s="50"/>
      <c r="K439" s="226"/>
      <c r="L439" s="50"/>
      <c r="M439" s="50"/>
      <c r="N439" s="50"/>
      <c r="O439" s="50"/>
      <c r="P439" s="50"/>
      <c r="Q439" s="50"/>
      <c r="R439" s="50"/>
      <c r="S439" s="50"/>
      <c r="T439" s="50"/>
      <c r="U439" s="50"/>
      <c r="V439" s="50"/>
      <c r="W439" s="50"/>
      <c r="X439" s="50"/>
      <c r="Y439" s="50"/>
      <c r="Z439" s="50"/>
    </row>
    <row r="440" spans="1:26" ht="12" customHeight="1">
      <c r="A440" s="50"/>
      <c r="B440" s="227"/>
      <c r="C440" s="50"/>
      <c r="D440" s="50"/>
      <c r="E440" s="50"/>
      <c r="F440" s="50"/>
      <c r="G440" s="50"/>
      <c r="H440" s="226"/>
      <c r="I440" s="50"/>
      <c r="J440" s="50"/>
      <c r="K440" s="226"/>
      <c r="L440" s="50"/>
      <c r="M440" s="50"/>
      <c r="N440" s="50"/>
      <c r="O440" s="50"/>
      <c r="P440" s="50"/>
      <c r="Q440" s="50"/>
      <c r="R440" s="50"/>
      <c r="S440" s="50"/>
      <c r="T440" s="50"/>
      <c r="U440" s="50"/>
      <c r="V440" s="50"/>
      <c r="W440" s="50"/>
      <c r="X440" s="50"/>
      <c r="Y440" s="50"/>
      <c r="Z440" s="50"/>
    </row>
    <row r="441" spans="1:26" ht="12" customHeight="1">
      <c r="A441" s="50"/>
      <c r="B441" s="227"/>
      <c r="C441" s="50"/>
      <c r="D441" s="50"/>
      <c r="E441" s="50"/>
      <c r="F441" s="50"/>
      <c r="G441" s="50"/>
      <c r="H441" s="226"/>
      <c r="I441" s="50"/>
      <c r="J441" s="50"/>
      <c r="K441" s="226"/>
      <c r="L441" s="50"/>
      <c r="M441" s="50"/>
      <c r="N441" s="50"/>
      <c r="O441" s="50"/>
      <c r="P441" s="50"/>
      <c r="Q441" s="50"/>
      <c r="R441" s="50"/>
      <c r="S441" s="50"/>
      <c r="T441" s="50"/>
      <c r="U441" s="50"/>
      <c r="V441" s="50"/>
      <c r="W441" s="50"/>
      <c r="X441" s="50"/>
      <c r="Y441" s="50"/>
      <c r="Z441" s="50"/>
    </row>
    <row r="442" spans="1:26" ht="12" customHeight="1">
      <c r="A442" s="50"/>
      <c r="B442" s="227"/>
      <c r="C442" s="50"/>
      <c r="D442" s="50"/>
      <c r="E442" s="50"/>
      <c r="F442" s="50"/>
      <c r="G442" s="50"/>
      <c r="H442" s="226"/>
      <c r="I442" s="50"/>
      <c r="J442" s="50"/>
      <c r="K442" s="226"/>
      <c r="L442" s="50"/>
      <c r="M442" s="50"/>
      <c r="N442" s="50"/>
      <c r="O442" s="50"/>
      <c r="P442" s="50"/>
      <c r="Q442" s="50"/>
      <c r="R442" s="50"/>
      <c r="S442" s="50"/>
      <c r="T442" s="50"/>
      <c r="U442" s="50"/>
      <c r="V442" s="50"/>
      <c r="W442" s="50"/>
      <c r="X442" s="50"/>
      <c r="Y442" s="50"/>
      <c r="Z442" s="50"/>
    </row>
    <row r="443" spans="1:26" ht="12" customHeight="1">
      <c r="A443" s="50"/>
      <c r="B443" s="227"/>
      <c r="C443" s="50"/>
      <c r="D443" s="50"/>
      <c r="E443" s="50"/>
      <c r="F443" s="50"/>
      <c r="G443" s="50"/>
      <c r="H443" s="226"/>
      <c r="I443" s="50"/>
      <c r="J443" s="50"/>
      <c r="K443" s="226"/>
      <c r="L443" s="50"/>
      <c r="M443" s="50"/>
      <c r="N443" s="50"/>
      <c r="O443" s="50"/>
      <c r="P443" s="50"/>
      <c r="Q443" s="50"/>
      <c r="R443" s="50"/>
      <c r="S443" s="50"/>
      <c r="T443" s="50"/>
      <c r="U443" s="50"/>
      <c r="V443" s="50"/>
      <c r="W443" s="50"/>
      <c r="X443" s="50"/>
      <c r="Y443" s="50"/>
      <c r="Z443" s="50"/>
    </row>
    <row r="444" spans="1:26" ht="12" customHeight="1">
      <c r="A444" s="50"/>
      <c r="B444" s="227"/>
      <c r="C444" s="50"/>
      <c r="D444" s="50"/>
      <c r="E444" s="50"/>
      <c r="F444" s="50"/>
      <c r="G444" s="50"/>
      <c r="H444" s="226"/>
      <c r="I444" s="50"/>
      <c r="J444" s="50"/>
      <c r="K444" s="226"/>
      <c r="L444" s="50"/>
      <c r="M444" s="50"/>
      <c r="N444" s="50"/>
      <c r="O444" s="50"/>
      <c r="P444" s="50"/>
      <c r="Q444" s="50"/>
      <c r="R444" s="50"/>
      <c r="S444" s="50"/>
      <c r="T444" s="50"/>
      <c r="U444" s="50"/>
      <c r="V444" s="50"/>
      <c r="W444" s="50"/>
      <c r="X444" s="50"/>
      <c r="Y444" s="50"/>
      <c r="Z444" s="50"/>
    </row>
    <row r="445" spans="1:26" ht="12" customHeight="1">
      <c r="A445" s="50"/>
      <c r="B445" s="227"/>
      <c r="C445" s="50"/>
      <c r="D445" s="50"/>
      <c r="E445" s="50"/>
      <c r="F445" s="50"/>
      <c r="G445" s="50"/>
      <c r="H445" s="226"/>
      <c r="I445" s="50"/>
      <c r="J445" s="50"/>
      <c r="K445" s="226"/>
      <c r="L445" s="50"/>
      <c r="M445" s="50"/>
      <c r="N445" s="50"/>
      <c r="O445" s="50"/>
      <c r="P445" s="50"/>
      <c r="Q445" s="50"/>
      <c r="R445" s="50"/>
      <c r="S445" s="50"/>
      <c r="T445" s="50"/>
      <c r="U445" s="50"/>
      <c r="V445" s="50"/>
      <c r="W445" s="50"/>
      <c r="X445" s="50"/>
      <c r="Y445" s="50"/>
      <c r="Z445" s="50"/>
    </row>
    <row r="446" spans="1:26" ht="12" customHeight="1">
      <c r="A446" s="50"/>
      <c r="B446" s="227"/>
      <c r="C446" s="50"/>
      <c r="D446" s="50"/>
      <c r="E446" s="50"/>
      <c r="F446" s="50"/>
      <c r="G446" s="50"/>
      <c r="H446" s="226"/>
      <c r="I446" s="50"/>
      <c r="J446" s="50"/>
      <c r="K446" s="226"/>
      <c r="L446" s="50"/>
      <c r="M446" s="50"/>
      <c r="N446" s="50"/>
      <c r="O446" s="50"/>
      <c r="P446" s="50"/>
      <c r="Q446" s="50"/>
      <c r="R446" s="50"/>
      <c r="S446" s="50"/>
      <c r="T446" s="50"/>
      <c r="U446" s="50"/>
      <c r="V446" s="50"/>
      <c r="W446" s="50"/>
      <c r="X446" s="50"/>
      <c r="Y446" s="50"/>
      <c r="Z446" s="50"/>
    </row>
    <row r="447" spans="1:26" ht="12" customHeight="1">
      <c r="A447" s="50"/>
      <c r="B447" s="227"/>
      <c r="C447" s="50"/>
      <c r="D447" s="50"/>
      <c r="E447" s="50"/>
      <c r="F447" s="50"/>
      <c r="G447" s="50"/>
      <c r="H447" s="226"/>
      <c r="I447" s="50"/>
      <c r="J447" s="50"/>
      <c r="K447" s="226"/>
      <c r="L447" s="50"/>
      <c r="M447" s="50"/>
      <c r="N447" s="50"/>
      <c r="O447" s="50"/>
      <c r="P447" s="50"/>
      <c r="Q447" s="50"/>
      <c r="R447" s="50"/>
      <c r="S447" s="50"/>
      <c r="T447" s="50"/>
      <c r="U447" s="50"/>
      <c r="V447" s="50"/>
      <c r="W447" s="50"/>
      <c r="X447" s="50"/>
      <c r="Y447" s="50"/>
      <c r="Z447" s="50"/>
    </row>
    <row r="448" spans="1:26" ht="12" customHeight="1">
      <c r="A448" s="50"/>
      <c r="B448" s="227"/>
      <c r="C448" s="50"/>
      <c r="D448" s="50"/>
      <c r="E448" s="50"/>
      <c r="F448" s="50"/>
      <c r="G448" s="50"/>
      <c r="H448" s="226"/>
      <c r="I448" s="50"/>
      <c r="J448" s="50"/>
      <c r="K448" s="226"/>
      <c r="L448" s="50"/>
      <c r="M448" s="50"/>
      <c r="N448" s="50"/>
      <c r="O448" s="50"/>
      <c r="P448" s="50"/>
      <c r="Q448" s="50"/>
      <c r="R448" s="50"/>
      <c r="S448" s="50"/>
      <c r="T448" s="50"/>
      <c r="U448" s="50"/>
      <c r="V448" s="50"/>
      <c r="W448" s="50"/>
      <c r="X448" s="50"/>
      <c r="Y448" s="50"/>
      <c r="Z448" s="50"/>
    </row>
    <row r="449" spans="1:26" ht="12" customHeight="1">
      <c r="A449" s="50"/>
      <c r="B449" s="227"/>
      <c r="C449" s="50"/>
      <c r="D449" s="50"/>
      <c r="E449" s="50"/>
      <c r="F449" s="50"/>
      <c r="G449" s="50"/>
      <c r="H449" s="226"/>
      <c r="I449" s="50"/>
      <c r="J449" s="50"/>
      <c r="K449" s="226"/>
      <c r="L449" s="50"/>
      <c r="M449" s="50"/>
      <c r="N449" s="50"/>
      <c r="O449" s="50"/>
      <c r="P449" s="50"/>
      <c r="Q449" s="50"/>
      <c r="R449" s="50"/>
      <c r="S449" s="50"/>
      <c r="T449" s="50"/>
      <c r="U449" s="50"/>
      <c r="V449" s="50"/>
      <c r="W449" s="50"/>
      <c r="X449" s="50"/>
      <c r="Y449" s="50"/>
      <c r="Z449" s="50"/>
    </row>
    <row r="450" spans="1:26" ht="12" customHeight="1">
      <c r="A450" s="50"/>
      <c r="B450" s="227"/>
      <c r="C450" s="50"/>
      <c r="D450" s="50"/>
      <c r="E450" s="50"/>
      <c r="F450" s="50"/>
      <c r="G450" s="50"/>
      <c r="H450" s="226"/>
      <c r="I450" s="50"/>
      <c r="J450" s="50"/>
      <c r="K450" s="226"/>
      <c r="L450" s="50"/>
      <c r="M450" s="50"/>
      <c r="N450" s="50"/>
      <c r="O450" s="50"/>
      <c r="P450" s="50"/>
      <c r="Q450" s="50"/>
      <c r="R450" s="50"/>
      <c r="S450" s="50"/>
      <c r="T450" s="50"/>
      <c r="U450" s="50"/>
      <c r="V450" s="50"/>
      <c r="W450" s="50"/>
      <c r="X450" s="50"/>
      <c r="Y450" s="50"/>
      <c r="Z450" s="50"/>
    </row>
    <row r="451" spans="1:26" ht="12" customHeight="1">
      <c r="A451" s="50"/>
      <c r="B451" s="227"/>
      <c r="C451" s="50"/>
      <c r="D451" s="50"/>
      <c r="E451" s="50"/>
      <c r="F451" s="50"/>
      <c r="G451" s="50"/>
      <c r="H451" s="226"/>
      <c r="I451" s="50"/>
      <c r="J451" s="50"/>
      <c r="K451" s="226"/>
      <c r="L451" s="50"/>
      <c r="M451" s="50"/>
      <c r="N451" s="50"/>
      <c r="O451" s="50"/>
      <c r="P451" s="50"/>
      <c r="Q451" s="50"/>
      <c r="R451" s="50"/>
      <c r="S451" s="50"/>
      <c r="T451" s="50"/>
      <c r="U451" s="50"/>
      <c r="V451" s="50"/>
      <c r="W451" s="50"/>
      <c r="X451" s="50"/>
      <c r="Y451" s="50"/>
      <c r="Z451" s="50"/>
    </row>
    <row r="452" spans="1:26" ht="12" customHeight="1">
      <c r="A452" s="50"/>
      <c r="B452" s="227"/>
      <c r="C452" s="50"/>
      <c r="D452" s="50"/>
      <c r="E452" s="50"/>
      <c r="F452" s="50"/>
      <c r="G452" s="50"/>
      <c r="H452" s="226"/>
      <c r="I452" s="50"/>
      <c r="J452" s="50"/>
      <c r="K452" s="226"/>
      <c r="L452" s="50"/>
      <c r="M452" s="50"/>
      <c r="N452" s="50"/>
      <c r="O452" s="50"/>
      <c r="P452" s="50"/>
      <c r="Q452" s="50"/>
      <c r="R452" s="50"/>
      <c r="S452" s="50"/>
      <c r="T452" s="50"/>
      <c r="U452" s="50"/>
      <c r="V452" s="50"/>
      <c r="W452" s="50"/>
      <c r="X452" s="50"/>
      <c r="Y452" s="50"/>
      <c r="Z452" s="50"/>
    </row>
    <row r="453" spans="1:26" ht="12" customHeight="1">
      <c r="A453" s="50"/>
      <c r="B453" s="227"/>
      <c r="C453" s="50"/>
      <c r="D453" s="50"/>
      <c r="E453" s="50"/>
      <c r="F453" s="50"/>
      <c r="G453" s="50"/>
      <c r="H453" s="226"/>
      <c r="I453" s="50"/>
      <c r="J453" s="50"/>
      <c r="K453" s="226"/>
      <c r="L453" s="50"/>
      <c r="M453" s="50"/>
      <c r="N453" s="50"/>
      <c r="O453" s="50"/>
      <c r="P453" s="50"/>
      <c r="Q453" s="50"/>
      <c r="R453" s="50"/>
      <c r="S453" s="50"/>
      <c r="T453" s="50"/>
      <c r="U453" s="50"/>
      <c r="V453" s="50"/>
      <c r="W453" s="50"/>
      <c r="X453" s="50"/>
      <c r="Y453" s="50"/>
      <c r="Z453" s="50"/>
    </row>
    <row r="454" spans="1:26" ht="12" customHeight="1">
      <c r="A454" s="50"/>
      <c r="B454" s="227"/>
      <c r="C454" s="50"/>
      <c r="D454" s="50"/>
      <c r="E454" s="50"/>
      <c r="F454" s="50"/>
      <c r="G454" s="50"/>
      <c r="H454" s="226"/>
      <c r="I454" s="50"/>
      <c r="J454" s="50"/>
      <c r="K454" s="226"/>
      <c r="L454" s="50"/>
      <c r="M454" s="50"/>
      <c r="N454" s="50"/>
      <c r="O454" s="50"/>
      <c r="P454" s="50"/>
      <c r="Q454" s="50"/>
      <c r="R454" s="50"/>
      <c r="S454" s="50"/>
      <c r="T454" s="50"/>
      <c r="U454" s="50"/>
      <c r="V454" s="50"/>
      <c r="W454" s="50"/>
      <c r="X454" s="50"/>
      <c r="Y454" s="50"/>
      <c r="Z454" s="50"/>
    </row>
    <row r="455" spans="1:26" ht="12" customHeight="1">
      <c r="A455" s="50"/>
      <c r="B455" s="227"/>
      <c r="C455" s="50"/>
      <c r="D455" s="50"/>
      <c r="E455" s="50"/>
      <c r="F455" s="50"/>
      <c r="G455" s="50"/>
      <c r="H455" s="226"/>
      <c r="I455" s="50"/>
      <c r="J455" s="50"/>
      <c r="K455" s="226"/>
      <c r="L455" s="50"/>
      <c r="M455" s="50"/>
      <c r="N455" s="50"/>
      <c r="O455" s="50"/>
      <c r="P455" s="50"/>
      <c r="Q455" s="50"/>
      <c r="R455" s="50"/>
      <c r="S455" s="50"/>
      <c r="T455" s="50"/>
      <c r="U455" s="50"/>
      <c r="V455" s="50"/>
      <c r="W455" s="50"/>
      <c r="X455" s="50"/>
      <c r="Y455" s="50"/>
      <c r="Z455" s="50"/>
    </row>
    <row r="456" spans="1:26" ht="12" customHeight="1">
      <c r="A456" s="50"/>
      <c r="B456" s="227"/>
      <c r="C456" s="50"/>
      <c r="D456" s="50"/>
      <c r="E456" s="50"/>
      <c r="F456" s="50"/>
      <c r="G456" s="50"/>
      <c r="H456" s="226"/>
      <c r="I456" s="50"/>
      <c r="J456" s="50"/>
      <c r="K456" s="226"/>
      <c r="L456" s="50"/>
      <c r="M456" s="50"/>
      <c r="N456" s="50"/>
      <c r="O456" s="50"/>
      <c r="P456" s="50"/>
      <c r="Q456" s="50"/>
      <c r="R456" s="50"/>
      <c r="S456" s="50"/>
      <c r="T456" s="50"/>
      <c r="U456" s="50"/>
      <c r="V456" s="50"/>
      <c r="W456" s="50"/>
      <c r="X456" s="50"/>
      <c r="Y456" s="50"/>
      <c r="Z456" s="50"/>
    </row>
    <row r="457" spans="1:26" ht="12" customHeight="1">
      <c r="A457" s="50"/>
      <c r="B457" s="227"/>
      <c r="C457" s="50"/>
      <c r="D457" s="50"/>
      <c r="E457" s="50"/>
      <c r="F457" s="50"/>
      <c r="G457" s="50"/>
      <c r="H457" s="226"/>
      <c r="I457" s="50"/>
      <c r="J457" s="50"/>
      <c r="K457" s="226"/>
      <c r="L457" s="50"/>
      <c r="M457" s="50"/>
      <c r="N457" s="50"/>
      <c r="O457" s="50"/>
      <c r="P457" s="50"/>
      <c r="Q457" s="50"/>
      <c r="R457" s="50"/>
      <c r="S457" s="50"/>
      <c r="T457" s="50"/>
      <c r="U457" s="50"/>
      <c r="V457" s="50"/>
      <c r="W457" s="50"/>
      <c r="X457" s="50"/>
      <c r="Y457" s="50"/>
      <c r="Z457" s="50"/>
    </row>
    <row r="458" spans="1:26" ht="12" customHeight="1">
      <c r="A458" s="50"/>
      <c r="B458" s="227"/>
      <c r="C458" s="50"/>
      <c r="D458" s="50"/>
      <c r="E458" s="50"/>
      <c r="F458" s="50"/>
      <c r="G458" s="50"/>
      <c r="H458" s="226"/>
      <c r="I458" s="50"/>
      <c r="J458" s="50"/>
      <c r="K458" s="226"/>
      <c r="L458" s="50"/>
      <c r="M458" s="50"/>
      <c r="N458" s="50"/>
      <c r="O458" s="50"/>
      <c r="P458" s="50"/>
      <c r="Q458" s="50"/>
      <c r="R458" s="50"/>
      <c r="S458" s="50"/>
      <c r="T458" s="50"/>
      <c r="U458" s="50"/>
      <c r="V458" s="50"/>
      <c r="W458" s="50"/>
      <c r="X458" s="50"/>
      <c r="Y458" s="50"/>
      <c r="Z458" s="50"/>
    </row>
    <row r="459" spans="1:26" ht="12" customHeight="1">
      <c r="A459" s="50"/>
      <c r="B459" s="227"/>
      <c r="C459" s="50"/>
      <c r="D459" s="50"/>
      <c r="E459" s="50"/>
      <c r="F459" s="50"/>
      <c r="G459" s="50"/>
      <c r="H459" s="226"/>
      <c r="I459" s="50"/>
      <c r="J459" s="50"/>
      <c r="K459" s="226"/>
      <c r="L459" s="50"/>
      <c r="M459" s="50"/>
      <c r="N459" s="50"/>
      <c r="O459" s="50"/>
      <c r="P459" s="50"/>
      <c r="Q459" s="50"/>
      <c r="R459" s="50"/>
      <c r="S459" s="50"/>
      <c r="T459" s="50"/>
      <c r="U459" s="50"/>
      <c r="V459" s="50"/>
      <c r="W459" s="50"/>
      <c r="X459" s="50"/>
      <c r="Y459" s="50"/>
      <c r="Z459" s="50"/>
    </row>
    <row r="460" spans="1:26" ht="12" customHeight="1">
      <c r="A460" s="50"/>
      <c r="B460" s="227"/>
      <c r="C460" s="50"/>
      <c r="D460" s="50"/>
      <c r="E460" s="50"/>
      <c r="F460" s="50"/>
      <c r="G460" s="50"/>
      <c r="H460" s="226"/>
      <c r="I460" s="50"/>
      <c r="J460" s="50"/>
      <c r="K460" s="226"/>
      <c r="L460" s="50"/>
      <c r="M460" s="50"/>
      <c r="N460" s="50"/>
      <c r="O460" s="50"/>
      <c r="P460" s="50"/>
      <c r="Q460" s="50"/>
      <c r="R460" s="50"/>
      <c r="S460" s="50"/>
      <c r="T460" s="50"/>
      <c r="U460" s="50"/>
      <c r="V460" s="50"/>
      <c r="W460" s="50"/>
      <c r="X460" s="50"/>
      <c r="Y460" s="50"/>
      <c r="Z460" s="50"/>
    </row>
    <row r="461" spans="1:26" ht="12" customHeight="1">
      <c r="A461" s="50"/>
      <c r="B461" s="227"/>
      <c r="C461" s="50"/>
      <c r="D461" s="50"/>
      <c r="E461" s="50"/>
      <c r="F461" s="50"/>
      <c r="G461" s="50"/>
      <c r="H461" s="226"/>
      <c r="I461" s="50"/>
      <c r="J461" s="50"/>
      <c r="K461" s="226"/>
      <c r="L461" s="50"/>
      <c r="M461" s="50"/>
      <c r="N461" s="50"/>
      <c r="O461" s="50"/>
      <c r="P461" s="50"/>
      <c r="Q461" s="50"/>
      <c r="R461" s="50"/>
      <c r="S461" s="50"/>
      <c r="T461" s="50"/>
      <c r="U461" s="50"/>
      <c r="V461" s="50"/>
      <c r="W461" s="50"/>
      <c r="X461" s="50"/>
      <c r="Y461" s="50"/>
      <c r="Z461" s="50"/>
    </row>
    <row r="462" spans="1:26" ht="12" customHeight="1">
      <c r="A462" s="50"/>
      <c r="B462" s="227"/>
      <c r="C462" s="50"/>
      <c r="D462" s="50"/>
      <c r="E462" s="50"/>
      <c r="F462" s="50"/>
      <c r="G462" s="50"/>
      <c r="H462" s="226"/>
      <c r="I462" s="50"/>
      <c r="J462" s="50"/>
      <c r="K462" s="226"/>
      <c r="L462" s="50"/>
      <c r="M462" s="50"/>
      <c r="N462" s="50"/>
      <c r="O462" s="50"/>
      <c r="P462" s="50"/>
      <c r="Q462" s="50"/>
      <c r="R462" s="50"/>
      <c r="S462" s="50"/>
      <c r="T462" s="50"/>
      <c r="U462" s="50"/>
      <c r="V462" s="50"/>
      <c r="W462" s="50"/>
      <c r="X462" s="50"/>
      <c r="Y462" s="50"/>
      <c r="Z462" s="50"/>
    </row>
    <row r="463" spans="1:26" ht="12" customHeight="1">
      <c r="A463" s="50"/>
      <c r="B463" s="227"/>
      <c r="C463" s="50"/>
      <c r="D463" s="50"/>
      <c r="E463" s="50"/>
      <c r="F463" s="50"/>
      <c r="G463" s="50"/>
      <c r="H463" s="226"/>
      <c r="I463" s="50"/>
      <c r="J463" s="50"/>
      <c r="K463" s="226"/>
      <c r="L463" s="50"/>
      <c r="M463" s="50"/>
      <c r="N463" s="50"/>
      <c r="O463" s="50"/>
      <c r="P463" s="50"/>
      <c r="Q463" s="50"/>
      <c r="R463" s="50"/>
      <c r="S463" s="50"/>
      <c r="T463" s="50"/>
      <c r="U463" s="50"/>
      <c r="V463" s="50"/>
      <c r="W463" s="50"/>
      <c r="X463" s="50"/>
      <c r="Y463" s="50"/>
      <c r="Z463" s="50"/>
    </row>
    <row r="464" spans="1:26" ht="12" customHeight="1">
      <c r="A464" s="50"/>
      <c r="B464" s="227"/>
      <c r="C464" s="50"/>
      <c r="D464" s="50"/>
      <c r="E464" s="50"/>
      <c r="F464" s="50"/>
      <c r="G464" s="50"/>
      <c r="H464" s="226"/>
      <c r="I464" s="50"/>
      <c r="J464" s="50"/>
      <c r="K464" s="226"/>
      <c r="L464" s="50"/>
      <c r="M464" s="50"/>
      <c r="N464" s="50"/>
      <c r="O464" s="50"/>
      <c r="P464" s="50"/>
      <c r="Q464" s="50"/>
      <c r="R464" s="50"/>
      <c r="S464" s="50"/>
      <c r="T464" s="50"/>
      <c r="U464" s="50"/>
      <c r="V464" s="50"/>
      <c r="W464" s="50"/>
      <c r="X464" s="50"/>
      <c r="Y464" s="50"/>
      <c r="Z464" s="50"/>
    </row>
    <row r="465" spans="1:26" ht="12" customHeight="1">
      <c r="A465" s="50"/>
      <c r="B465" s="227"/>
      <c r="C465" s="50"/>
      <c r="D465" s="50"/>
      <c r="E465" s="50"/>
      <c r="F465" s="50"/>
      <c r="G465" s="50"/>
      <c r="H465" s="226"/>
      <c r="I465" s="50"/>
      <c r="J465" s="50"/>
      <c r="K465" s="226"/>
      <c r="L465" s="50"/>
      <c r="M465" s="50"/>
      <c r="N465" s="50"/>
      <c r="O465" s="50"/>
      <c r="P465" s="50"/>
      <c r="Q465" s="50"/>
      <c r="R465" s="50"/>
      <c r="S465" s="50"/>
      <c r="T465" s="50"/>
      <c r="U465" s="50"/>
      <c r="V465" s="50"/>
      <c r="W465" s="50"/>
      <c r="X465" s="50"/>
      <c r="Y465" s="50"/>
      <c r="Z465" s="50"/>
    </row>
    <row r="466" spans="1:26" ht="12" customHeight="1">
      <c r="A466" s="50"/>
      <c r="B466" s="227"/>
      <c r="C466" s="50"/>
      <c r="D466" s="50"/>
      <c r="E466" s="50"/>
      <c r="F466" s="50"/>
      <c r="G466" s="50"/>
      <c r="H466" s="226"/>
      <c r="I466" s="50"/>
      <c r="J466" s="50"/>
      <c r="K466" s="226"/>
      <c r="L466" s="50"/>
      <c r="M466" s="50"/>
      <c r="N466" s="50"/>
      <c r="O466" s="50"/>
      <c r="P466" s="50"/>
      <c r="Q466" s="50"/>
      <c r="R466" s="50"/>
      <c r="S466" s="50"/>
      <c r="T466" s="50"/>
      <c r="U466" s="50"/>
      <c r="V466" s="50"/>
      <c r="W466" s="50"/>
      <c r="X466" s="50"/>
      <c r="Y466" s="50"/>
      <c r="Z466" s="50"/>
    </row>
    <row r="467" spans="1:26" ht="12" customHeight="1">
      <c r="A467" s="50"/>
      <c r="B467" s="227"/>
      <c r="C467" s="50"/>
      <c r="D467" s="50"/>
      <c r="E467" s="50"/>
      <c r="F467" s="50"/>
      <c r="G467" s="50"/>
      <c r="H467" s="226"/>
      <c r="I467" s="50"/>
      <c r="J467" s="50"/>
      <c r="K467" s="226"/>
      <c r="L467" s="50"/>
      <c r="M467" s="50"/>
      <c r="N467" s="50"/>
      <c r="O467" s="50"/>
      <c r="P467" s="50"/>
      <c r="Q467" s="50"/>
      <c r="R467" s="50"/>
      <c r="S467" s="50"/>
      <c r="T467" s="50"/>
      <c r="U467" s="50"/>
      <c r="V467" s="50"/>
      <c r="W467" s="50"/>
      <c r="X467" s="50"/>
      <c r="Y467" s="50"/>
      <c r="Z467" s="50"/>
    </row>
    <row r="468" spans="1:26" ht="12" customHeight="1">
      <c r="A468" s="50"/>
      <c r="B468" s="227"/>
      <c r="C468" s="50"/>
      <c r="D468" s="50"/>
      <c r="E468" s="50"/>
      <c r="F468" s="50"/>
      <c r="G468" s="50"/>
      <c r="H468" s="226"/>
      <c r="I468" s="50"/>
      <c r="J468" s="50"/>
      <c r="K468" s="226"/>
      <c r="L468" s="50"/>
      <c r="M468" s="50"/>
      <c r="N468" s="50"/>
      <c r="O468" s="50"/>
      <c r="P468" s="50"/>
      <c r="Q468" s="50"/>
      <c r="R468" s="50"/>
      <c r="S468" s="50"/>
      <c r="T468" s="50"/>
      <c r="U468" s="50"/>
      <c r="V468" s="50"/>
      <c r="W468" s="50"/>
      <c r="X468" s="50"/>
      <c r="Y468" s="50"/>
      <c r="Z468" s="50"/>
    </row>
    <row r="469" spans="1:26" ht="12" customHeight="1">
      <c r="A469" s="50"/>
      <c r="B469" s="227"/>
      <c r="C469" s="50"/>
      <c r="D469" s="50"/>
      <c r="E469" s="50"/>
      <c r="F469" s="50"/>
      <c r="G469" s="50"/>
      <c r="H469" s="226"/>
      <c r="I469" s="50"/>
      <c r="J469" s="50"/>
      <c r="K469" s="226"/>
      <c r="L469" s="50"/>
      <c r="M469" s="50"/>
      <c r="N469" s="50"/>
      <c r="O469" s="50"/>
      <c r="P469" s="50"/>
      <c r="Q469" s="50"/>
      <c r="R469" s="50"/>
      <c r="S469" s="50"/>
      <c r="T469" s="50"/>
      <c r="U469" s="50"/>
      <c r="V469" s="50"/>
      <c r="W469" s="50"/>
      <c r="X469" s="50"/>
      <c r="Y469" s="50"/>
      <c r="Z469" s="50"/>
    </row>
    <row r="470" spans="1:26" ht="12" customHeight="1">
      <c r="A470" s="50"/>
      <c r="B470" s="227"/>
      <c r="C470" s="50"/>
      <c r="D470" s="50"/>
      <c r="E470" s="50"/>
      <c r="F470" s="50"/>
      <c r="G470" s="50"/>
      <c r="H470" s="226"/>
      <c r="I470" s="50"/>
      <c r="J470" s="50"/>
      <c r="K470" s="226"/>
      <c r="L470" s="50"/>
      <c r="M470" s="50"/>
      <c r="N470" s="50"/>
      <c r="O470" s="50"/>
      <c r="P470" s="50"/>
      <c r="Q470" s="50"/>
      <c r="R470" s="50"/>
      <c r="S470" s="50"/>
      <c r="T470" s="50"/>
      <c r="U470" s="50"/>
      <c r="V470" s="50"/>
      <c r="W470" s="50"/>
      <c r="X470" s="50"/>
      <c r="Y470" s="50"/>
      <c r="Z470" s="50"/>
    </row>
    <row r="471" spans="1:26" ht="12" customHeight="1">
      <c r="A471" s="50"/>
      <c r="B471" s="227"/>
      <c r="C471" s="50"/>
      <c r="D471" s="50"/>
      <c r="E471" s="50"/>
      <c r="F471" s="50"/>
      <c r="G471" s="50"/>
      <c r="H471" s="226"/>
      <c r="I471" s="50"/>
      <c r="J471" s="50"/>
      <c r="K471" s="226"/>
      <c r="L471" s="50"/>
      <c r="M471" s="50"/>
      <c r="N471" s="50"/>
      <c r="O471" s="50"/>
      <c r="P471" s="50"/>
      <c r="Q471" s="50"/>
      <c r="R471" s="50"/>
      <c r="S471" s="50"/>
      <c r="T471" s="50"/>
      <c r="U471" s="50"/>
      <c r="V471" s="50"/>
      <c r="W471" s="50"/>
      <c r="X471" s="50"/>
      <c r="Y471" s="50"/>
      <c r="Z471" s="50"/>
    </row>
    <row r="472" spans="1:26" ht="12" customHeight="1">
      <c r="A472" s="50"/>
      <c r="B472" s="227"/>
      <c r="C472" s="50"/>
      <c r="D472" s="50"/>
      <c r="E472" s="50"/>
      <c r="F472" s="50"/>
      <c r="G472" s="50"/>
      <c r="H472" s="226"/>
      <c r="I472" s="50"/>
      <c r="J472" s="50"/>
      <c r="K472" s="226"/>
      <c r="L472" s="50"/>
      <c r="M472" s="50"/>
      <c r="N472" s="50"/>
      <c r="O472" s="50"/>
      <c r="P472" s="50"/>
      <c r="Q472" s="50"/>
      <c r="R472" s="50"/>
      <c r="S472" s="50"/>
      <c r="T472" s="50"/>
      <c r="U472" s="50"/>
      <c r="V472" s="50"/>
      <c r="W472" s="50"/>
      <c r="X472" s="50"/>
      <c r="Y472" s="50"/>
      <c r="Z472" s="50"/>
    </row>
    <row r="473" spans="1:26" ht="12" customHeight="1">
      <c r="A473" s="50"/>
      <c r="B473" s="227"/>
      <c r="C473" s="50"/>
      <c r="D473" s="50"/>
      <c r="E473" s="50"/>
      <c r="F473" s="50"/>
      <c r="G473" s="50"/>
      <c r="H473" s="226"/>
      <c r="I473" s="50"/>
      <c r="J473" s="50"/>
      <c r="K473" s="226"/>
      <c r="L473" s="50"/>
      <c r="M473" s="50"/>
      <c r="N473" s="50"/>
      <c r="O473" s="50"/>
      <c r="P473" s="50"/>
      <c r="Q473" s="50"/>
      <c r="R473" s="50"/>
      <c r="S473" s="50"/>
      <c r="T473" s="50"/>
      <c r="U473" s="50"/>
      <c r="V473" s="50"/>
      <c r="W473" s="50"/>
      <c r="X473" s="50"/>
      <c r="Y473" s="50"/>
      <c r="Z473" s="50"/>
    </row>
    <row r="474" spans="1:26" ht="12" customHeight="1">
      <c r="A474" s="50"/>
      <c r="B474" s="227"/>
      <c r="C474" s="50"/>
      <c r="D474" s="50"/>
      <c r="E474" s="50"/>
      <c r="F474" s="50"/>
      <c r="G474" s="50"/>
      <c r="H474" s="226"/>
      <c r="I474" s="50"/>
      <c r="J474" s="50"/>
      <c r="K474" s="226"/>
      <c r="L474" s="50"/>
      <c r="M474" s="50"/>
      <c r="N474" s="50"/>
      <c r="O474" s="50"/>
      <c r="P474" s="50"/>
      <c r="Q474" s="50"/>
      <c r="R474" s="50"/>
      <c r="S474" s="50"/>
      <c r="T474" s="50"/>
      <c r="U474" s="50"/>
      <c r="V474" s="50"/>
      <c r="W474" s="50"/>
      <c r="X474" s="50"/>
      <c r="Y474" s="50"/>
      <c r="Z474" s="50"/>
    </row>
    <row r="475" spans="1:26" ht="12" customHeight="1">
      <c r="A475" s="50"/>
      <c r="B475" s="227"/>
      <c r="C475" s="50"/>
      <c r="D475" s="50"/>
      <c r="E475" s="50"/>
      <c r="F475" s="50"/>
      <c r="G475" s="50"/>
      <c r="H475" s="226"/>
      <c r="I475" s="50"/>
      <c r="J475" s="50"/>
      <c r="K475" s="226"/>
      <c r="L475" s="50"/>
      <c r="M475" s="50"/>
      <c r="N475" s="50"/>
      <c r="O475" s="50"/>
      <c r="P475" s="50"/>
      <c r="Q475" s="50"/>
      <c r="R475" s="50"/>
      <c r="S475" s="50"/>
      <c r="T475" s="50"/>
      <c r="U475" s="50"/>
      <c r="V475" s="50"/>
      <c r="W475" s="50"/>
      <c r="X475" s="50"/>
      <c r="Y475" s="50"/>
      <c r="Z475" s="50"/>
    </row>
    <row r="476" spans="1:26" ht="12" customHeight="1">
      <c r="A476" s="50"/>
      <c r="B476" s="227"/>
      <c r="C476" s="50"/>
      <c r="D476" s="50"/>
      <c r="E476" s="50"/>
      <c r="F476" s="50"/>
      <c r="G476" s="50"/>
      <c r="H476" s="226"/>
      <c r="I476" s="50"/>
      <c r="J476" s="50"/>
      <c r="K476" s="226"/>
      <c r="L476" s="50"/>
      <c r="M476" s="50"/>
      <c r="N476" s="50"/>
      <c r="O476" s="50"/>
      <c r="P476" s="50"/>
      <c r="Q476" s="50"/>
      <c r="R476" s="50"/>
      <c r="S476" s="50"/>
      <c r="T476" s="50"/>
      <c r="U476" s="50"/>
      <c r="V476" s="50"/>
      <c r="W476" s="50"/>
      <c r="X476" s="50"/>
      <c r="Y476" s="50"/>
      <c r="Z476" s="50"/>
    </row>
    <row r="477" spans="1:26" ht="12" customHeight="1">
      <c r="A477" s="50"/>
      <c r="B477" s="227"/>
      <c r="C477" s="50"/>
      <c r="D477" s="50"/>
      <c r="E477" s="50"/>
      <c r="F477" s="50"/>
      <c r="G477" s="50"/>
      <c r="H477" s="226"/>
      <c r="I477" s="50"/>
      <c r="J477" s="50"/>
      <c r="K477" s="226"/>
      <c r="L477" s="50"/>
      <c r="M477" s="50"/>
      <c r="N477" s="50"/>
      <c r="O477" s="50"/>
      <c r="P477" s="50"/>
      <c r="Q477" s="50"/>
      <c r="R477" s="50"/>
      <c r="S477" s="50"/>
      <c r="T477" s="50"/>
      <c r="U477" s="50"/>
      <c r="V477" s="50"/>
      <c r="W477" s="50"/>
      <c r="X477" s="50"/>
      <c r="Y477" s="50"/>
      <c r="Z477" s="50"/>
    </row>
    <row r="478" spans="1:26" ht="12" customHeight="1">
      <c r="A478" s="50"/>
      <c r="B478" s="227"/>
      <c r="C478" s="50"/>
      <c r="D478" s="50"/>
      <c r="E478" s="50"/>
      <c r="F478" s="50"/>
      <c r="G478" s="50"/>
      <c r="H478" s="226"/>
      <c r="I478" s="50"/>
      <c r="J478" s="50"/>
      <c r="K478" s="226"/>
      <c r="L478" s="50"/>
      <c r="M478" s="50"/>
      <c r="N478" s="50"/>
      <c r="O478" s="50"/>
      <c r="P478" s="50"/>
      <c r="Q478" s="50"/>
      <c r="R478" s="50"/>
      <c r="S478" s="50"/>
      <c r="T478" s="50"/>
      <c r="U478" s="50"/>
      <c r="V478" s="50"/>
      <c r="W478" s="50"/>
      <c r="X478" s="50"/>
      <c r="Y478" s="50"/>
      <c r="Z478" s="50"/>
    </row>
    <row r="479" spans="1:26" ht="12" customHeight="1">
      <c r="A479" s="50"/>
      <c r="B479" s="227"/>
      <c r="C479" s="50"/>
      <c r="D479" s="50"/>
      <c r="E479" s="50"/>
      <c r="F479" s="50"/>
      <c r="G479" s="50"/>
      <c r="H479" s="226"/>
      <c r="I479" s="50"/>
      <c r="J479" s="50"/>
      <c r="K479" s="226"/>
      <c r="L479" s="50"/>
      <c r="M479" s="50"/>
      <c r="N479" s="50"/>
      <c r="O479" s="50"/>
      <c r="P479" s="50"/>
      <c r="Q479" s="50"/>
      <c r="R479" s="50"/>
      <c r="S479" s="50"/>
      <c r="T479" s="50"/>
      <c r="U479" s="50"/>
      <c r="V479" s="50"/>
      <c r="W479" s="50"/>
      <c r="X479" s="50"/>
      <c r="Y479" s="50"/>
      <c r="Z479" s="50"/>
    </row>
    <row r="480" spans="1:26" ht="12" customHeight="1">
      <c r="A480" s="50"/>
      <c r="B480" s="227"/>
      <c r="C480" s="50"/>
      <c r="D480" s="50"/>
      <c r="E480" s="50"/>
      <c r="F480" s="50"/>
      <c r="G480" s="50"/>
      <c r="H480" s="226"/>
      <c r="I480" s="50"/>
      <c r="J480" s="50"/>
      <c r="K480" s="226"/>
      <c r="L480" s="50"/>
      <c r="M480" s="50"/>
      <c r="N480" s="50"/>
      <c r="O480" s="50"/>
      <c r="P480" s="50"/>
      <c r="Q480" s="50"/>
      <c r="R480" s="50"/>
      <c r="S480" s="50"/>
      <c r="T480" s="50"/>
      <c r="U480" s="50"/>
      <c r="V480" s="50"/>
      <c r="W480" s="50"/>
      <c r="X480" s="50"/>
      <c r="Y480" s="50"/>
      <c r="Z480" s="50"/>
    </row>
    <row r="481" spans="1:26" ht="12" customHeight="1">
      <c r="A481" s="50"/>
      <c r="B481" s="227"/>
      <c r="C481" s="50"/>
      <c r="D481" s="50"/>
      <c r="E481" s="50"/>
      <c r="F481" s="50"/>
      <c r="G481" s="50"/>
      <c r="H481" s="226"/>
      <c r="I481" s="50"/>
      <c r="J481" s="50"/>
      <c r="K481" s="226"/>
      <c r="L481" s="50"/>
      <c r="M481" s="50"/>
      <c r="N481" s="50"/>
      <c r="O481" s="50"/>
      <c r="P481" s="50"/>
      <c r="Q481" s="50"/>
      <c r="R481" s="50"/>
      <c r="S481" s="50"/>
      <c r="T481" s="50"/>
      <c r="U481" s="50"/>
      <c r="V481" s="50"/>
      <c r="W481" s="50"/>
      <c r="X481" s="50"/>
      <c r="Y481" s="50"/>
      <c r="Z481" s="50"/>
    </row>
    <row r="482" spans="1:26" ht="12" customHeight="1">
      <c r="A482" s="50"/>
      <c r="B482" s="227"/>
      <c r="C482" s="50"/>
      <c r="D482" s="50"/>
      <c r="E482" s="50"/>
      <c r="F482" s="50"/>
      <c r="G482" s="50"/>
      <c r="H482" s="226"/>
      <c r="I482" s="50"/>
      <c r="J482" s="50"/>
      <c r="K482" s="226"/>
      <c r="L482" s="50"/>
      <c r="M482" s="50"/>
      <c r="N482" s="50"/>
      <c r="O482" s="50"/>
      <c r="P482" s="50"/>
      <c r="Q482" s="50"/>
      <c r="R482" s="50"/>
      <c r="S482" s="50"/>
      <c r="T482" s="50"/>
      <c r="U482" s="50"/>
      <c r="V482" s="50"/>
      <c r="W482" s="50"/>
      <c r="X482" s="50"/>
      <c r="Y482" s="50"/>
      <c r="Z482" s="50"/>
    </row>
    <row r="483" spans="1:26" ht="12" customHeight="1">
      <c r="A483" s="50"/>
      <c r="B483" s="227"/>
      <c r="C483" s="50"/>
      <c r="D483" s="50"/>
      <c r="E483" s="50"/>
      <c r="F483" s="50"/>
      <c r="G483" s="50"/>
      <c r="H483" s="226"/>
      <c r="I483" s="50"/>
      <c r="J483" s="50"/>
      <c r="K483" s="226"/>
      <c r="L483" s="50"/>
      <c r="M483" s="50"/>
      <c r="N483" s="50"/>
      <c r="O483" s="50"/>
      <c r="P483" s="50"/>
      <c r="Q483" s="50"/>
      <c r="R483" s="50"/>
      <c r="S483" s="50"/>
      <c r="T483" s="50"/>
      <c r="U483" s="50"/>
      <c r="V483" s="50"/>
      <c r="W483" s="50"/>
      <c r="X483" s="50"/>
      <c r="Y483" s="50"/>
      <c r="Z483" s="50"/>
    </row>
    <row r="484" spans="1:26" ht="12" customHeight="1">
      <c r="A484" s="50"/>
      <c r="B484" s="227"/>
      <c r="C484" s="50"/>
      <c r="D484" s="50"/>
      <c r="E484" s="50"/>
      <c r="F484" s="50"/>
      <c r="G484" s="50"/>
      <c r="H484" s="226"/>
      <c r="I484" s="50"/>
      <c r="J484" s="50"/>
      <c r="K484" s="226"/>
      <c r="L484" s="50"/>
      <c r="M484" s="50"/>
      <c r="N484" s="50"/>
      <c r="O484" s="50"/>
      <c r="P484" s="50"/>
      <c r="Q484" s="50"/>
      <c r="R484" s="50"/>
      <c r="S484" s="50"/>
      <c r="T484" s="50"/>
      <c r="U484" s="50"/>
      <c r="V484" s="50"/>
      <c r="W484" s="50"/>
      <c r="X484" s="50"/>
      <c r="Y484" s="50"/>
      <c r="Z484" s="50"/>
    </row>
    <row r="485" spans="1:26" ht="12" customHeight="1">
      <c r="A485" s="50"/>
      <c r="B485" s="227"/>
      <c r="C485" s="50"/>
      <c r="D485" s="50"/>
      <c r="E485" s="50"/>
      <c r="F485" s="50"/>
      <c r="G485" s="50"/>
      <c r="H485" s="226"/>
      <c r="I485" s="50"/>
      <c r="J485" s="50"/>
      <c r="K485" s="226"/>
      <c r="L485" s="50"/>
      <c r="M485" s="50"/>
      <c r="N485" s="50"/>
      <c r="O485" s="50"/>
      <c r="P485" s="50"/>
      <c r="Q485" s="50"/>
      <c r="R485" s="50"/>
      <c r="S485" s="50"/>
      <c r="T485" s="50"/>
      <c r="U485" s="50"/>
      <c r="V485" s="50"/>
      <c r="W485" s="50"/>
      <c r="X485" s="50"/>
      <c r="Y485" s="50"/>
      <c r="Z485" s="50"/>
    </row>
    <row r="486" spans="1:26" ht="12" customHeight="1">
      <c r="A486" s="50"/>
      <c r="B486" s="227"/>
      <c r="C486" s="50"/>
      <c r="D486" s="50"/>
      <c r="E486" s="50"/>
      <c r="F486" s="50"/>
      <c r="G486" s="50"/>
      <c r="H486" s="226"/>
      <c r="I486" s="50"/>
      <c r="J486" s="50"/>
      <c r="K486" s="226"/>
      <c r="L486" s="50"/>
      <c r="M486" s="50"/>
      <c r="N486" s="50"/>
      <c r="O486" s="50"/>
      <c r="P486" s="50"/>
      <c r="Q486" s="50"/>
      <c r="R486" s="50"/>
      <c r="S486" s="50"/>
      <c r="T486" s="50"/>
      <c r="U486" s="50"/>
      <c r="V486" s="50"/>
      <c r="W486" s="50"/>
      <c r="X486" s="50"/>
      <c r="Y486" s="50"/>
      <c r="Z486" s="50"/>
    </row>
    <row r="487" spans="1:26" ht="12" customHeight="1">
      <c r="A487" s="50"/>
      <c r="B487" s="227"/>
      <c r="C487" s="50"/>
      <c r="D487" s="50"/>
      <c r="E487" s="50"/>
      <c r="F487" s="50"/>
      <c r="G487" s="50"/>
      <c r="H487" s="226"/>
      <c r="I487" s="50"/>
      <c r="J487" s="50"/>
      <c r="K487" s="226"/>
      <c r="L487" s="50"/>
      <c r="M487" s="50"/>
      <c r="N487" s="50"/>
      <c r="O487" s="50"/>
      <c r="P487" s="50"/>
      <c r="Q487" s="50"/>
      <c r="R487" s="50"/>
      <c r="S487" s="50"/>
      <c r="T487" s="50"/>
      <c r="U487" s="50"/>
      <c r="V487" s="50"/>
      <c r="W487" s="50"/>
      <c r="X487" s="50"/>
      <c r="Y487" s="50"/>
      <c r="Z487" s="50"/>
    </row>
    <row r="488" spans="1:26" ht="12" customHeight="1">
      <c r="A488" s="50"/>
      <c r="B488" s="227"/>
      <c r="C488" s="50"/>
      <c r="D488" s="50"/>
      <c r="E488" s="50"/>
      <c r="F488" s="50"/>
      <c r="G488" s="50"/>
      <c r="H488" s="226"/>
      <c r="I488" s="50"/>
      <c r="J488" s="50"/>
      <c r="K488" s="226"/>
      <c r="L488" s="50"/>
      <c r="M488" s="50"/>
      <c r="N488" s="50"/>
      <c r="O488" s="50"/>
      <c r="P488" s="50"/>
      <c r="Q488" s="50"/>
      <c r="R488" s="50"/>
      <c r="S488" s="50"/>
      <c r="T488" s="50"/>
      <c r="U488" s="50"/>
      <c r="V488" s="50"/>
      <c r="W488" s="50"/>
      <c r="X488" s="50"/>
      <c r="Y488" s="50"/>
      <c r="Z488" s="50"/>
    </row>
    <row r="489" spans="1:26" ht="12" customHeight="1">
      <c r="A489" s="50"/>
      <c r="B489" s="227"/>
      <c r="C489" s="50"/>
      <c r="D489" s="50"/>
      <c r="E489" s="50"/>
      <c r="F489" s="50"/>
      <c r="G489" s="50"/>
      <c r="H489" s="226"/>
      <c r="I489" s="50"/>
      <c r="J489" s="50"/>
      <c r="K489" s="226"/>
      <c r="L489" s="50"/>
      <c r="M489" s="50"/>
      <c r="N489" s="50"/>
      <c r="O489" s="50"/>
      <c r="P489" s="50"/>
      <c r="Q489" s="50"/>
      <c r="R489" s="50"/>
      <c r="S489" s="50"/>
      <c r="T489" s="50"/>
      <c r="U489" s="50"/>
      <c r="V489" s="50"/>
      <c r="W489" s="50"/>
      <c r="X489" s="50"/>
      <c r="Y489" s="50"/>
      <c r="Z489" s="50"/>
    </row>
    <row r="490" spans="1:26" ht="12" customHeight="1">
      <c r="A490" s="50"/>
      <c r="B490" s="227"/>
      <c r="C490" s="50"/>
      <c r="D490" s="50"/>
      <c r="E490" s="50"/>
      <c r="F490" s="50"/>
      <c r="G490" s="50"/>
      <c r="H490" s="226"/>
      <c r="I490" s="50"/>
      <c r="J490" s="50"/>
      <c r="K490" s="226"/>
      <c r="L490" s="50"/>
      <c r="M490" s="50"/>
      <c r="N490" s="50"/>
      <c r="O490" s="50"/>
      <c r="P490" s="50"/>
      <c r="Q490" s="50"/>
      <c r="R490" s="50"/>
      <c r="S490" s="50"/>
      <c r="T490" s="50"/>
      <c r="U490" s="50"/>
      <c r="V490" s="50"/>
      <c r="W490" s="50"/>
      <c r="X490" s="50"/>
      <c r="Y490" s="50"/>
      <c r="Z490" s="50"/>
    </row>
    <row r="491" spans="1:26" ht="12" customHeight="1">
      <c r="A491" s="50"/>
      <c r="B491" s="227"/>
      <c r="C491" s="50"/>
      <c r="D491" s="50"/>
      <c r="E491" s="50"/>
      <c r="F491" s="50"/>
      <c r="G491" s="50"/>
      <c r="H491" s="226"/>
      <c r="I491" s="50"/>
      <c r="J491" s="50"/>
      <c r="K491" s="226"/>
      <c r="L491" s="50"/>
      <c r="M491" s="50"/>
      <c r="N491" s="50"/>
      <c r="O491" s="50"/>
      <c r="P491" s="50"/>
      <c r="Q491" s="50"/>
      <c r="R491" s="50"/>
      <c r="S491" s="50"/>
      <c r="T491" s="50"/>
      <c r="U491" s="50"/>
      <c r="V491" s="50"/>
      <c r="W491" s="50"/>
      <c r="X491" s="50"/>
      <c r="Y491" s="50"/>
      <c r="Z491" s="50"/>
    </row>
    <row r="492" spans="1:26" ht="12" customHeight="1">
      <c r="A492" s="50"/>
      <c r="B492" s="227"/>
      <c r="C492" s="50"/>
      <c r="D492" s="50"/>
      <c r="E492" s="50"/>
      <c r="F492" s="50"/>
      <c r="G492" s="50"/>
      <c r="H492" s="226"/>
      <c r="I492" s="50"/>
      <c r="J492" s="50"/>
      <c r="K492" s="226"/>
      <c r="L492" s="50"/>
      <c r="M492" s="50"/>
      <c r="N492" s="50"/>
      <c r="O492" s="50"/>
      <c r="P492" s="50"/>
      <c r="Q492" s="50"/>
      <c r="R492" s="50"/>
      <c r="S492" s="50"/>
      <c r="T492" s="50"/>
      <c r="U492" s="50"/>
      <c r="V492" s="50"/>
      <c r="W492" s="50"/>
      <c r="X492" s="50"/>
      <c r="Y492" s="50"/>
      <c r="Z492" s="50"/>
    </row>
    <row r="493" spans="1:26" ht="12" customHeight="1">
      <c r="A493" s="50"/>
      <c r="B493" s="227"/>
      <c r="C493" s="50"/>
      <c r="D493" s="50"/>
      <c r="E493" s="50"/>
      <c r="F493" s="50"/>
      <c r="G493" s="50"/>
      <c r="H493" s="226"/>
      <c r="I493" s="50"/>
      <c r="J493" s="50"/>
      <c r="K493" s="226"/>
      <c r="L493" s="50"/>
      <c r="M493" s="50"/>
      <c r="N493" s="50"/>
      <c r="O493" s="50"/>
      <c r="P493" s="50"/>
      <c r="Q493" s="50"/>
      <c r="R493" s="50"/>
      <c r="S493" s="50"/>
      <c r="T493" s="50"/>
      <c r="U493" s="50"/>
      <c r="V493" s="50"/>
      <c r="W493" s="50"/>
      <c r="X493" s="50"/>
      <c r="Y493" s="50"/>
      <c r="Z493" s="50"/>
    </row>
    <row r="494" spans="1:26" ht="12" customHeight="1">
      <c r="A494" s="50"/>
      <c r="B494" s="227"/>
      <c r="C494" s="50"/>
      <c r="D494" s="50"/>
      <c r="E494" s="50"/>
      <c r="F494" s="50"/>
      <c r="G494" s="50"/>
      <c r="H494" s="226"/>
      <c r="I494" s="50"/>
      <c r="J494" s="50"/>
      <c r="K494" s="226"/>
      <c r="L494" s="50"/>
      <c r="M494" s="50"/>
      <c r="N494" s="50"/>
      <c r="O494" s="50"/>
      <c r="P494" s="50"/>
      <c r="Q494" s="50"/>
      <c r="R494" s="50"/>
      <c r="S494" s="50"/>
      <c r="T494" s="50"/>
      <c r="U494" s="50"/>
      <c r="V494" s="50"/>
      <c r="W494" s="50"/>
      <c r="X494" s="50"/>
      <c r="Y494" s="50"/>
      <c r="Z494" s="50"/>
    </row>
    <row r="495" spans="1:26" ht="12" customHeight="1">
      <c r="A495" s="50"/>
      <c r="B495" s="227"/>
      <c r="C495" s="50"/>
      <c r="D495" s="50"/>
      <c r="E495" s="50"/>
      <c r="F495" s="50"/>
      <c r="G495" s="50"/>
      <c r="H495" s="226"/>
      <c r="I495" s="50"/>
      <c r="J495" s="50"/>
      <c r="K495" s="226"/>
      <c r="L495" s="50"/>
      <c r="M495" s="50"/>
      <c r="N495" s="50"/>
      <c r="O495" s="50"/>
      <c r="P495" s="50"/>
      <c r="Q495" s="50"/>
      <c r="R495" s="50"/>
      <c r="S495" s="50"/>
      <c r="T495" s="50"/>
      <c r="U495" s="50"/>
      <c r="V495" s="50"/>
      <c r="W495" s="50"/>
      <c r="X495" s="50"/>
      <c r="Y495" s="50"/>
      <c r="Z495" s="50"/>
    </row>
    <row r="496" spans="1:26" ht="12" customHeight="1">
      <c r="A496" s="50"/>
      <c r="B496" s="227"/>
      <c r="C496" s="50"/>
      <c r="D496" s="50"/>
      <c r="E496" s="50"/>
      <c r="F496" s="50"/>
      <c r="G496" s="50"/>
      <c r="H496" s="226"/>
      <c r="I496" s="50"/>
      <c r="J496" s="50"/>
      <c r="K496" s="226"/>
      <c r="L496" s="50"/>
      <c r="M496" s="50"/>
      <c r="N496" s="50"/>
      <c r="O496" s="50"/>
      <c r="P496" s="50"/>
      <c r="Q496" s="50"/>
      <c r="R496" s="50"/>
      <c r="S496" s="50"/>
      <c r="T496" s="50"/>
      <c r="U496" s="50"/>
      <c r="V496" s="50"/>
      <c r="W496" s="50"/>
      <c r="X496" s="50"/>
      <c r="Y496" s="50"/>
      <c r="Z496" s="50"/>
    </row>
    <row r="497" spans="1:26" ht="12" customHeight="1">
      <c r="A497" s="50"/>
      <c r="B497" s="227"/>
      <c r="C497" s="50"/>
      <c r="D497" s="50"/>
      <c r="E497" s="50"/>
      <c r="F497" s="50"/>
      <c r="G497" s="50"/>
      <c r="H497" s="226"/>
      <c r="I497" s="50"/>
      <c r="J497" s="50"/>
      <c r="K497" s="226"/>
      <c r="L497" s="50"/>
      <c r="M497" s="50"/>
      <c r="N497" s="50"/>
      <c r="O497" s="50"/>
      <c r="P497" s="50"/>
      <c r="Q497" s="50"/>
      <c r="R497" s="50"/>
      <c r="S497" s="50"/>
      <c r="T497" s="50"/>
      <c r="U497" s="50"/>
      <c r="V497" s="50"/>
      <c r="W497" s="50"/>
      <c r="X497" s="50"/>
      <c r="Y497" s="50"/>
      <c r="Z497" s="50"/>
    </row>
    <row r="498" spans="1:26" ht="12" customHeight="1">
      <c r="A498" s="50"/>
      <c r="B498" s="227"/>
      <c r="C498" s="50"/>
      <c r="D498" s="50"/>
      <c r="E498" s="50"/>
      <c r="F498" s="50"/>
      <c r="G498" s="50"/>
      <c r="H498" s="226"/>
      <c r="I498" s="50"/>
      <c r="J498" s="50"/>
      <c r="K498" s="226"/>
      <c r="L498" s="50"/>
      <c r="M498" s="50"/>
      <c r="N498" s="50"/>
      <c r="O498" s="50"/>
      <c r="P498" s="50"/>
      <c r="Q498" s="50"/>
      <c r="R498" s="50"/>
      <c r="S498" s="50"/>
      <c r="T498" s="50"/>
      <c r="U498" s="50"/>
      <c r="V498" s="50"/>
      <c r="W498" s="50"/>
      <c r="X498" s="50"/>
      <c r="Y498" s="50"/>
      <c r="Z498" s="50"/>
    </row>
    <row r="499" spans="1:26" ht="12" customHeight="1">
      <c r="A499" s="50"/>
      <c r="B499" s="227"/>
      <c r="C499" s="50"/>
      <c r="D499" s="50"/>
      <c r="E499" s="50"/>
      <c r="F499" s="50"/>
      <c r="G499" s="50"/>
      <c r="H499" s="226"/>
      <c r="I499" s="50"/>
      <c r="J499" s="50"/>
      <c r="K499" s="226"/>
      <c r="L499" s="50"/>
      <c r="M499" s="50"/>
      <c r="N499" s="50"/>
      <c r="O499" s="50"/>
      <c r="P499" s="50"/>
      <c r="Q499" s="50"/>
      <c r="R499" s="50"/>
      <c r="S499" s="50"/>
      <c r="T499" s="50"/>
      <c r="U499" s="50"/>
      <c r="V499" s="50"/>
      <c r="W499" s="50"/>
      <c r="X499" s="50"/>
      <c r="Y499" s="50"/>
      <c r="Z499" s="50"/>
    </row>
    <row r="500" spans="1:26" ht="12" customHeight="1">
      <c r="A500" s="50"/>
      <c r="B500" s="227"/>
      <c r="C500" s="50"/>
      <c r="D500" s="50"/>
      <c r="E500" s="50"/>
      <c r="F500" s="50"/>
      <c r="G500" s="50"/>
      <c r="H500" s="226"/>
      <c r="I500" s="50"/>
      <c r="J500" s="50"/>
      <c r="K500" s="226"/>
      <c r="L500" s="50"/>
      <c r="M500" s="50"/>
      <c r="N500" s="50"/>
      <c r="O500" s="50"/>
      <c r="P500" s="50"/>
      <c r="Q500" s="50"/>
      <c r="R500" s="50"/>
      <c r="S500" s="50"/>
      <c r="T500" s="50"/>
      <c r="U500" s="50"/>
      <c r="V500" s="50"/>
      <c r="W500" s="50"/>
      <c r="X500" s="50"/>
      <c r="Y500" s="50"/>
      <c r="Z500" s="50"/>
    </row>
    <row r="501" spans="1:26" ht="12" customHeight="1">
      <c r="A501" s="50"/>
      <c r="B501" s="227"/>
      <c r="C501" s="50"/>
      <c r="D501" s="50"/>
      <c r="E501" s="50"/>
      <c r="F501" s="50"/>
      <c r="G501" s="50"/>
      <c r="H501" s="226"/>
      <c r="I501" s="50"/>
      <c r="J501" s="50"/>
      <c r="K501" s="226"/>
      <c r="L501" s="50"/>
      <c r="M501" s="50"/>
      <c r="N501" s="50"/>
      <c r="O501" s="50"/>
      <c r="P501" s="50"/>
      <c r="Q501" s="50"/>
      <c r="R501" s="50"/>
      <c r="S501" s="50"/>
      <c r="T501" s="50"/>
      <c r="U501" s="50"/>
      <c r="V501" s="50"/>
      <c r="W501" s="50"/>
      <c r="X501" s="50"/>
      <c r="Y501" s="50"/>
      <c r="Z501" s="50"/>
    </row>
    <row r="502" spans="1:26" ht="12" customHeight="1">
      <c r="A502" s="50"/>
      <c r="B502" s="227"/>
      <c r="C502" s="50"/>
      <c r="D502" s="50"/>
      <c r="E502" s="50"/>
      <c r="F502" s="50"/>
      <c r="G502" s="50"/>
      <c r="H502" s="226"/>
      <c r="I502" s="50"/>
      <c r="J502" s="50"/>
      <c r="K502" s="226"/>
      <c r="L502" s="50"/>
      <c r="M502" s="50"/>
      <c r="N502" s="50"/>
      <c r="O502" s="50"/>
      <c r="P502" s="50"/>
      <c r="Q502" s="50"/>
      <c r="R502" s="50"/>
      <c r="S502" s="50"/>
      <c r="T502" s="50"/>
      <c r="U502" s="50"/>
      <c r="V502" s="50"/>
      <c r="W502" s="50"/>
      <c r="X502" s="50"/>
      <c r="Y502" s="50"/>
      <c r="Z502" s="50"/>
    </row>
    <row r="503" spans="1:26" ht="12" customHeight="1">
      <c r="A503" s="50"/>
      <c r="B503" s="227"/>
      <c r="C503" s="50"/>
      <c r="D503" s="50"/>
      <c r="E503" s="50"/>
      <c r="F503" s="50"/>
      <c r="G503" s="50"/>
      <c r="H503" s="226"/>
      <c r="I503" s="50"/>
      <c r="J503" s="50"/>
      <c r="K503" s="226"/>
      <c r="L503" s="50"/>
      <c r="M503" s="50"/>
      <c r="N503" s="50"/>
      <c r="O503" s="50"/>
      <c r="P503" s="50"/>
      <c r="Q503" s="50"/>
      <c r="R503" s="50"/>
      <c r="S503" s="50"/>
      <c r="T503" s="50"/>
      <c r="U503" s="50"/>
      <c r="V503" s="50"/>
      <c r="W503" s="50"/>
      <c r="X503" s="50"/>
      <c r="Y503" s="50"/>
      <c r="Z503" s="50"/>
    </row>
    <row r="504" spans="1:26" ht="12" customHeight="1">
      <c r="A504" s="50"/>
      <c r="B504" s="227"/>
      <c r="C504" s="50"/>
      <c r="D504" s="50"/>
      <c r="E504" s="50"/>
      <c r="F504" s="50"/>
      <c r="G504" s="50"/>
      <c r="H504" s="226"/>
      <c r="I504" s="50"/>
      <c r="J504" s="50"/>
      <c r="K504" s="226"/>
      <c r="L504" s="50"/>
      <c r="M504" s="50"/>
      <c r="N504" s="50"/>
      <c r="O504" s="50"/>
      <c r="P504" s="50"/>
      <c r="Q504" s="50"/>
      <c r="R504" s="50"/>
      <c r="S504" s="50"/>
      <c r="T504" s="50"/>
      <c r="U504" s="50"/>
      <c r="V504" s="50"/>
      <c r="W504" s="50"/>
      <c r="X504" s="50"/>
      <c r="Y504" s="50"/>
      <c r="Z504" s="50"/>
    </row>
    <row r="505" spans="1:26" ht="12" customHeight="1">
      <c r="A505" s="50"/>
      <c r="B505" s="227"/>
      <c r="C505" s="50"/>
      <c r="D505" s="50"/>
      <c r="E505" s="50"/>
      <c r="F505" s="50"/>
      <c r="G505" s="50"/>
      <c r="H505" s="226"/>
      <c r="I505" s="50"/>
      <c r="J505" s="50"/>
      <c r="K505" s="226"/>
      <c r="L505" s="50"/>
      <c r="M505" s="50"/>
      <c r="N505" s="50"/>
      <c r="O505" s="50"/>
      <c r="P505" s="50"/>
      <c r="Q505" s="50"/>
      <c r="R505" s="50"/>
      <c r="S505" s="50"/>
      <c r="T505" s="50"/>
      <c r="U505" s="50"/>
      <c r="V505" s="50"/>
      <c r="W505" s="50"/>
      <c r="X505" s="50"/>
      <c r="Y505" s="50"/>
      <c r="Z505" s="50"/>
    </row>
    <row r="506" spans="1:26" ht="12" customHeight="1">
      <c r="A506" s="50"/>
      <c r="B506" s="227"/>
      <c r="C506" s="50"/>
      <c r="D506" s="50"/>
      <c r="E506" s="50"/>
      <c r="F506" s="50"/>
      <c r="G506" s="50"/>
      <c r="H506" s="226"/>
      <c r="I506" s="50"/>
      <c r="J506" s="50"/>
      <c r="K506" s="226"/>
      <c r="L506" s="50"/>
      <c r="M506" s="50"/>
      <c r="N506" s="50"/>
      <c r="O506" s="50"/>
      <c r="P506" s="50"/>
      <c r="Q506" s="50"/>
      <c r="R506" s="50"/>
      <c r="S506" s="50"/>
      <c r="T506" s="50"/>
      <c r="U506" s="50"/>
      <c r="V506" s="50"/>
      <c r="W506" s="50"/>
      <c r="X506" s="50"/>
      <c r="Y506" s="50"/>
      <c r="Z506" s="50"/>
    </row>
    <row r="507" spans="1:26" ht="12" customHeight="1">
      <c r="A507" s="50"/>
      <c r="B507" s="227"/>
      <c r="C507" s="50"/>
      <c r="D507" s="50"/>
      <c r="E507" s="50"/>
      <c r="F507" s="50"/>
      <c r="G507" s="50"/>
      <c r="H507" s="226"/>
      <c r="I507" s="50"/>
      <c r="J507" s="50"/>
      <c r="K507" s="226"/>
      <c r="L507" s="50"/>
      <c r="M507" s="50"/>
      <c r="N507" s="50"/>
      <c r="O507" s="50"/>
      <c r="P507" s="50"/>
      <c r="Q507" s="50"/>
      <c r="R507" s="50"/>
      <c r="S507" s="50"/>
      <c r="T507" s="50"/>
      <c r="U507" s="50"/>
      <c r="V507" s="50"/>
      <c r="W507" s="50"/>
      <c r="X507" s="50"/>
      <c r="Y507" s="50"/>
      <c r="Z507" s="50"/>
    </row>
    <row r="508" spans="1:26" ht="12" customHeight="1">
      <c r="A508" s="50"/>
      <c r="B508" s="227"/>
      <c r="C508" s="50"/>
      <c r="D508" s="50"/>
      <c r="E508" s="50"/>
      <c r="F508" s="50"/>
      <c r="G508" s="50"/>
      <c r="H508" s="226"/>
      <c r="I508" s="50"/>
      <c r="J508" s="50"/>
      <c r="K508" s="226"/>
      <c r="L508" s="50"/>
      <c r="M508" s="50"/>
      <c r="N508" s="50"/>
      <c r="O508" s="50"/>
      <c r="P508" s="50"/>
      <c r="Q508" s="50"/>
      <c r="R508" s="50"/>
      <c r="S508" s="50"/>
      <c r="T508" s="50"/>
      <c r="U508" s="50"/>
      <c r="V508" s="50"/>
      <c r="W508" s="50"/>
      <c r="X508" s="50"/>
      <c r="Y508" s="50"/>
      <c r="Z508" s="50"/>
    </row>
    <row r="509" spans="1:26" ht="12" customHeight="1">
      <c r="A509" s="50"/>
      <c r="B509" s="227"/>
      <c r="C509" s="50"/>
      <c r="D509" s="50"/>
      <c r="E509" s="50"/>
      <c r="F509" s="50"/>
      <c r="G509" s="50"/>
      <c r="H509" s="226"/>
      <c r="I509" s="50"/>
      <c r="J509" s="50"/>
      <c r="K509" s="226"/>
      <c r="L509" s="50"/>
      <c r="M509" s="50"/>
      <c r="N509" s="50"/>
      <c r="O509" s="50"/>
      <c r="P509" s="50"/>
      <c r="Q509" s="50"/>
      <c r="R509" s="50"/>
      <c r="S509" s="50"/>
      <c r="T509" s="50"/>
      <c r="U509" s="50"/>
      <c r="V509" s="50"/>
      <c r="W509" s="50"/>
      <c r="X509" s="50"/>
      <c r="Y509" s="50"/>
      <c r="Z509" s="50"/>
    </row>
    <row r="510" spans="1:26" ht="12" customHeight="1">
      <c r="A510" s="50"/>
      <c r="B510" s="227"/>
      <c r="C510" s="50"/>
      <c r="D510" s="50"/>
      <c r="E510" s="50"/>
      <c r="F510" s="50"/>
      <c r="G510" s="50"/>
      <c r="H510" s="226"/>
      <c r="I510" s="50"/>
      <c r="J510" s="50"/>
      <c r="K510" s="226"/>
      <c r="L510" s="50"/>
      <c r="M510" s="50"/>
      <c r="N510" s="50"/>
      <c r="O510" s="50"/>
      <c r="P510" s="50"/>
      <c r="Q510" s="50"/>
      <c r="R510" s="50"/>
      <c r="S510" s="50"/>
      <c r="T510" s="50"/>
      <c r="U510" s="50"/>
      <c r="V510" s="50"/>
      <c r="W510" s="50"/>
      <c r="X510" s="50"/>
      <c r="Y510" s="50"/>
      <c r="Z510" s="50"/>
    </row>
    <row r="511" spans="1:26" ht="12" customHeight="1">
      <c r="A511" s="50"/>
      <c r="B511" s="227"/>
      <c r="C511" s="50"/>
      <c r="D511" s="50"/>
      <c r="E511" s="50"/>
      <c r="F511" s="50"/>
      <c r="G511" s="50"/>
      <c r="H511" s="226"/>
      <c r="I511" s="50"/>
      <c r="J511" s="50"/>
      <c r="K511" s="226"/>
      <c r="L511" s="50"/>
      <c r="M511" s="50"/>
      <c r="N511" s="50"/>
      <c r="O511" s="50"/>
      <c r="P511" s="50"/>
      <c r="Q511" s="50"/>
      <c r="R511" s="50"/>
      <c r="S511" s="50"/>
      <c r="T511" s="50"/>
      <c r="U511" s="50"/>
      <c r="V511" s="50"/>
      <c r="W511" s="50"/>
      <c r="X511" s="50"/>
      <c r="Y511" s="50"/>
      <c r="Z511" s="50"/>
    </row>
    <row r="512" spans="1:26" ht="12" customHeight="1">
      <c r="A512" s="50"/>
      <c r="B512" s="227"/>
      <c r="C512" s="50"/>
      <c r="D512" s="50"/>
      <c r="E512" s="50"/>
      <c r="F512" s="50"/>
      <c r="G512" s="50"/>
      <c r="H512" s="226"/>
      <c r="I512" s="50"/>
      <c r="J512" s="50"/>
      <c r="K512" s="226"/>
      <c r="L512" s="50"/>
      <c r="M512" s="50"/>
      <c r="N512" s="50"/>
      <c r="O512" s="50"/>
      <c r="P512" s="50"/>
      <c r="Q512" s="50"/>
      <c r="R512" s="50"/>
      <c r="S512" s="50"/>
      <c r="T512" s="50"/>
      <c r="U512" s="50"/>
      <c r="V512" s="50"/>
      <c r="W512" s="50"/>
      <c r="X512" s="50"/>
      <c r="Y512" s="50"/>
      <c r="Z512" s="50"/>
    </row>
    <row r="513" spans="1:26" ht="12" customHeight="1">
      <c r="A513" s="50"/>
      <c r="B513" s="227"/>
      <c r="C513" s="50"/>
      <c r="D513" s="50"/>
      <c r="E513" s="50"/>
      <c r="F513" s="50"/>
      <c r="G513" s="50"/>
      <c r="H513" s="226"/>
      <c r="I513" s="50"/>
      <c r="J513" s="50"/>
      <c r="K513" s="226"/>
      <c r="L513" s="50"/>
      <c r="M513" s="50"/>
      <c r="N513" s="50"/>
      <c r="O513" s="50"/>
      <c r="P513" s="50"/>
      <c r="Q513" s="50"/>
      <c r="R513" s="50"/>
      <c r="S513" s="50"/>
      <c r="T513" s="50"/>
      <c r="U513" s="50"/>
      <c r="V513" s="50"/>
      <c r="W513" s="50"/>
      <c r="X513" s="50"/>
      <c r="Y513" s="50"/>
      <c r="Z513" s="50"/>
    </row>
    <row r="514" spans="1:26" ht="12" customHeight="1">
      <c r="A514" s="50"/>
      <c r="B514" s="227"/>
      <c r="C514" s="50"/>
      <c r="D514" s="50"/>
      <c r="E514" s="50"/>
      <c r="F514" s="50"/>
      <c r="G514" s="50"/>
      <c r="H514" s="226"/>
      <c r="I514" s="50"/>
      <c r="J514" s="50"/>
      <c r="K514" s="226"/>
      <c r="L514" s="50"/>
      <c r="M514" s="50"/>
      <c r="N514" s="50"/>
      <c r="O514" s="50"/>
      <c r="P514" s="50"/>
      <c r="Q514" s="50"/>
      <c r="R514" s="50"/>
      <c r="S514" s="50"/>
      <c r="T514" s="50"/>
      <c r="U514" s="50"/>
      <c r="V514" s="50"/>
      <c r="W514" s="50"/>
      <c r="X514" s="50"/>
      <c r="Y514" s="50"/>
      <c r="Z514" s="50"/>
    </row>
    <row r="515" spans="1:26" ht="12" customHeight="1">
      <c r="A515" s="50"/>
      <c r="B515" s="227"/>
      <c r="C515" s="50"/>
      <c r="D515" s="50"/>
      <c r="E515" s="50"/>
      <c r="F515" s="50"/>
      <c r="G515" s="50"/>
      <c r="H515" s="226"/>
      <c r="I515" s="50"/>
      <c r="J515" s="50"/>
      <c r="K515" s="226"/>
      <c r="L515" s="50"/>
      <c r="M515" s="50"/>
      <c r="N515" s="50"/>
      <c r="O515" s="50"/>
      <c r="P515" s="50"/>
      <c r="Q515" s="50"/>
      <c r="R515" s="50"/>
      <c r="S515" s="50"/>
      <c r="T515" s="50"/>
      <c r="U515" s="50"/>
      <c r="V515" s="50"/>
      <c r="W515" s="50"/>
      <c r="X515" s="50"/>
      <c r="Y515" s="50"/>
      <c r="Z515" s="50"/>
    </row>
    <row r="516" spans="1:26" ht="12" customHeight="1">
      <c r="A516" s="50"/>
      <c r="B516" s="227"/>
      <c r="C516" s="50"/>
      <c r="D516" s="50"/>
      <c r="E516" s="50"/>
      <c r="F516" s="50"/>
      <c r="G516" s="50"/>
      <c r="H516" s="226"/>
      <c r="I516" s="50"/>
      <c r="J516" s="50"/>
      <c r="K516" s="226"/>
      <c r="L516" s="50"/>
      <c r="M516" s="50"/>
      <c r="N516" s="50"/>
      <c r="O516" s="50"/>
      <c r="P516" s="50"/>
      <c r="Q516" s="50"/>
      <c r="R516" s="50"/>
      <c r="S516" s="50"/>
      <c r="T516" s="50"/>
      <c r="U516" s="50"/>
      <c r="V516" s="50"/>
      <c r="W516" s="50"/>
      <c r="X516" s="50"/>
      <c r="Y516" s="50"/>
      <c r="Z516" s="50"/>
    </row>
    <row r="517" spans="1:26" ht="12" customHeight="1">
      <c r="A517" s="50"/>
      <c r="B517" s="227"/>
      <c r="C517" s="50"/>
      <c r="D517" s="50"/>
      <c r="E517" s="50"/>
      <c r="F517" s="50"/>
      <c r="G517" s="50"/>
      <c r="H517" s="226"/>
      <c r="I517" s="50"/>
      <c r="J517" s="50"/>
      <c r="K517" s="226"/>
      <c r="L517" s="50"/>
      <c r="M517" s="50"/>
      <c r="N517" s="50"/>
      <c r="O517" s="50"/>
      <c r="P517" s="50"/>
      <c r="Q517" s="50"/>
      <c r="R517" s="50"/>
      <c r="S517" s="50"/>
      <c r="T517" s="50"/>
      <c r="U517" s="50"/>
      <c r="V517" s="50"/>
      <c r="W517" s="50"/>
      <c r="X517" s="50"/>
      <c r="Y517" s="50"/>
      <c r="Z517" s="50"/>
    </row>
    <row r="518" spans="1:26" ht="12" customHeight="1">
      <c r="A518" s="50"/>
      <c r="B518" s="227"/>
      <c r="C518" s="50"/>
      <c r="D518" s="50"/>
      <c r="E518" s="50"/>
      <c r="F518" s="50"/>
      <c r="G518" s="50"/>
      <c r="H518" s="226"/>
      <c r="I518" s="50"/>
      <c r="J518" s="50"/>
      <c r="K518" s="226"/>
      <c r="L518" s="50"/>
      <c r="M518" s="50"/>
      <c r="N518" s="50"/>
      <c r="O518" s="50"/>
      <c r="P518" s="50"/>
      <c r="Q518" s="50"/>
      <c r="R518" s="50"/>
      <c r="S518" s="50"/>
      <c r="T518" s="50"/>
      <c r="U518" s="50"/>
      <c r="V518" s="50"/>
      <c r="W518" s="50"/>
      <c r="X518" s="50"/>
      <c r="Y518" s="50"/>
      <c r="Z518" s="50"/>
    </row>
    <row r="519" spans="1:26" ht="12" customHeight="1">
      <c r="A519" s="50"/>
      <c r="B519" s="227"/>
      <c r="C519" s="50"/>
      <c r="D519" s="50"/>
      <c r="E519" s="50"/>
      <c r="F519" s="50"/>
      <c r="G519" s="50"/>
      <c r="H519" s="226"/>
      <c r="I519" s="50"/>
      <c r="J519" s="50"/>
      <c r="K519" s="226"/>
      <c r="L519" s="50"/>
      <c r="M519" s="50"/>
      <c r="N519" s="50"/>
      <c r="O519" s="50"/>
      <c r="P519" s="50"/>
      <c r="Q519" s="50"/>
      <c r="R519" s="50"/>
      <c r="S519" s="50"/>
      <c r="T519" s="50"/>
      <c r="U519" s="50"/>
      <c r="V519" s="50"/>
      <c r="W519" s="50"/>
      <c r="X519" s="50"/>
      <c r="Y519" s="50"/>
      <c r="Z519" s="50"/>
    </row>
    <row r="520" spans="1:26" ht="12" customHeight="1">
      <c r="A520" s="50"/>
      <c r="B520" s="227"/>
      <c r="C520" s="50"/>
      <c r="D520" s="50"/>
      <c r="E520" s="50"/>
      <c r="F520" s="50"/>
      <c r="G520" s="50"/>
      <c r="H520" s="226"/>
      <c r="I520" s="50"/>
      <c r="J520" s="50"/>
      <c r="K520" s="226"/>
      <c r="L520" s="50"/>
      <c r="M520" s="50"/>
      <c r="N520" s="50"/>
      <c r="O520" s="50"/>
      <c r="P520" s="50"/>
      <c r="Q520" s="50"/>
      <c r="R520" s="50"/>
      <c r="S520" s="50"/>
      <c r="T520" s="50"/>
      <c r="U520" s="50"/>
      <c r="V520" s="50"/>
      <c r="W520" s="50"/>
      <c r="X520" s="50"/>
      <c r="Y520" s="50"/>
      <c r="Z520" s="50"/>
    </row>
    <row r="521" spans="1:26" ht="12" customHeight="1">
      <c r="A521" s="50"/>
      <c r="B521" s="227"/>
      <c r="C521" s="50"/>
      <c r="D521" s="50"/>
      <c r="E521" s="50"/>
      <c r="F521" s="50"/>
      <c r="G521" s="50"/>
      <c r="H521" s="226"/>
      <c r="I521" s="50"/>
      <c r="J521" s="50"/>
      <c r="K521" s="226"/>
      <c r="L521" s="50"/>
      <c r="M521" s="50"/>
      <c r="N521" s="50"/>
      <c r="O521" s="50"/>
      <c r="P521" s="50"/>
      <c r="Q521" s="50"/>
      <c r="R521" s="50"/>
      <c r="S521" s="50"/>
      <c r="T521" s="50"/>
      <c r="U521" s="50"/>
      <c r="V521" s="50"/>
      <c r="W521" s="50"/>
      <c r="X521" s="50"/>
      <c r="Y521" s="50"/>
      <c r="Z521" s="50"/>
    </row>
    <row r="522" spans="1:26" ht="12" customHeight="1">
      <c r="A522" s="50"/>
      <c r="B522" s="227"/>
      <c r="C522" s="50"/>
      <c r="D522" s="50"/>
      <c r="E522" s="50"/>
      <c r="F522" s="50"/>
      <c r="G522" s="50"/>
      <c r="H522" s="226"/>
      <c r="I522" s="50"/>
      <c r="J522" s="50"/>
      <c r="K522" s="226"/>
      <c r="L522" s="50"/>
      <c r="M522" s="50"/>
      <c r="N522" s="50"/>
      <c r="O522" s="50"/>
      <c r="P522" s="50"/>
      <c r="Q522" s="50"/>
      <c r="R522" s="50"/>
      <c r="S522" s="50"/>
      <c r="T522" s="50"/>
      <c r="U522" s="50"/>
      <c r="V522" s="50"/>
      <c r="W522" s="50"/>
      <c r="X522" s="50"/>
      <c r="Y522" s="50"/>
      <c r="Z522" s="50"/>
    </row>
    <row r="523" spans="1:26" ht="12" customHeight="1">
      <c r="A523" s="50"/>
      <c r="B523" s="227"/>
      <c r="C523" s="50"/>
      <c r="D523" s="50"/>
      <c r="E523" s="50"/>
      <c r="F523" s="50"/>
      <c r="G523" s="50"/>
      <c r="H523" s="226"/>
      <c r="I523" s="50"/>
      <c r="J523" s="50"/>
      <c r="K523" s="226"/>
      <c r="L523" s="50"/>
      <c r="M523" s="50"/>
      <c r="N523" s="50"/>
      <c r="O523" s="50"/>
      <c r="P523" s="50"/>
      <c r="Q523" s="50"/>
      <c r="R523" s="50"/>
      <c r="S523" s="50"/>
      <c r="T523" s="50"/>
      <c r="U523" s="50"/>
      <c r="V523" s="50"/>
      <c r="W523" s="50"/>
      <c r="X523" s="50"/>
      <c r="Y523" s="50"/>
      <c r="Z523" s="50"/>
    </row>
    <row r="524" spans="1:26" ht="12" customHeight="1">
      <c r="A524" s="50"/>
      <c r="B524" s="227"/>
      <c r="C524" s="50"/>
      <c r="D524" s="50"/>
      <c r="E524" s="50"/>
      <c r="F524" s="50"/>
      <c r="G524" s="50"/>
      <c r="H524" s="226"/>
      <c r="I524" s="50"/>
      <c r="J524" s="50"/>
      <c r="K524" s="226"/>
      <c r="L524" s="50"/>
      <c r="M524" s="50"/>
      <c r="N524" s="50"/>
      <c r="O524" s="50"/>
      <c r="P524" s="50"/>
      <c r="Q524" s="50"/>
      <c r="R524" s="50"/>
      <c r="S524" s="50"/>
      <c r="T524" s="50"/>
      <c r="U524" s="50"/>
      <c r="V524" s="50"/>
      <c r="W524" s="50"/>
      <c r="X524" s="50"/>
      <c r="Y524" s="50"/>
      <c r="Z524" s="50"/>
    </row>
    <row r="525" spans="1:26" ht="12" customHeight="1">
      <c r="A525" s="50"/>
      <c r="B525" s="227"/>
      <c r="C525" s="50"/>
      <c r="D525" s="50"/>
      <c r="E525" s="50"/>
      <c r="F525" s="50"/>
      <c r="G525" s="50"/>
      <c r="H525" s="226"/>
      <c r="I525" s="50"/>
      <c r="J525" s="50"/>
      <c r="K525" s="226"/>
      <c r="L525" s="50"/>
      <c r="M525" s="50"/>
      <c r="N525" s="50"/>
      <c r="O525" s="50"/>
      <c r="P525" s="50"/>
      <c r="Q525" s="50"/>
      <c r="R525" s="50"/>
      <c r="S525" s="50"/>
      <c r="T525" s="50"/>
      <c r="U525" s="50"/>
      <c r="V525" s="50"/>
      <c r="W525" s="50"/>
      <c r="X525" s="50"/>
      <c r="Y525" s="50"/>
      <c r="Z525" s="50"/>
    </row>
    <row r="526" spans="1:26" ht="12" customHeight="1">
      <c r="A526" s="50"/>
      <c r="B526" s="227"/>
      <c r="C526" s="50"/>
      <c r="D526" s="50"/>
      <c r="E526" s="50"/>
      <c r="F526" s="50"/>
      <c r="G526" s="50"/>
      <c r="H526" s="226"/>
      <c r="I526" s="50"/>
      <c r="J526" s="50"/>
      <c r="K526" s="226"/>
      <c r="L526" s="50"/>
      <c r="M526" s="50"/>
      <c r="N526" s="50"/>
      <c r="O526" s="50"/>
      <c r="P526" s="50"/>
      <c r="Q526" s="50"/>
      <c r="R526" s="50"/>
      <c r="S526" s="50"/>
      <c r="T526" s="50"/>
      <c r="U526" s="50"/>
      <c r="V526" s="50"/>
      <c r="W526" s="50"/>
      <c r="X526" s="50"/>
      <c r="Y526" s="50"/>
      <c r="Z526" s="50"/>
    </row>
    <row r="527" spans="1:26" ht="12" customHeight="1">
      <c r="A527" s="50"/>
      <c r="B527" s="227"/>
      <c r="C527" s="50"/>
      <c r="D527" s="50"/>
      <c r="E527" s="50"/>
      <c r="F527" s="50"/>
      <c r="G527" s="50"/>
      <c r="H527" s="226"/>
      <c r="I527" s="50"/>
      <c r="J527" s="50"/>
      <c r="K527" s="226"/>
      <c r="L527" s="50"/>
      <c r="M527" s="50"/>
      <c r="N527" s="50"/>
      <c r="O527" s="50"/>
      <c r="P527" s="50"/>
      <c r="Q527" s="50"/>
      <c r="R527" s="50"/>
      <c r="S527" s="50"/>
      <c r="T527" s="50"/>
      <c r="U527" s="50"/>
      <c r="V527" s="50"/>
      <c r="W527" s="50"/>
      <c r="X527" s="50"/>
      <c r="Y527" s="50"/>
      <c r="Z527" s="50"/>
    </row>
    <row r="528" spans="1:26" ht="12" customHeight="1">
      <c r="A528" s="50"/>
      <c r="B528" s="227"/>
      <c r="C528" s="50"/>
      <c r="D528" s="50"/>
      <c r="E528" s="50"/>
      <c r="F528" s="50"/>
      <c r="G528" s="50"/>
      <c r="H528" s="226"/>
      <c r="I528" s="50"/>
      <c r="J528" s="50"/>
      <c r="K528" s="226"/>
      <c r="L528" s="50"/>
      <c r="M528" s="50"/>
      <c r="N528" s="50"/>
      <c r="O528" s="50"/>
      <c r="P528" s="50"/>
      <c r="Q528" s="50"/>
      <c r="R528" s="50"/>
      <c r="S528" s="50"/>
      <c r="T528" s="50"/>
      <c r="U528" s="50"/>
      <c r="V528" s="50"/>
      <c r="W528" s="50"/>
      <c r="X528" s="50"/>
      <c r="Y528" s="50"/>
      <c r="Z528" s="50"/>
    </row>
    <row r="529" spans="1:26" ht="12" customHeight="1">
      <c r="A529" s="50"/>
      <c r="B529" s="227"/>
      <c r="C529" s="50"/>
      <c r="D529" s="50"/>
      <c r="E529" s="50"/>
      <c r="F529" s="50"/>
      <c r="G529" s="50"/>
      <c r="H529" s="226"/>
      <c r="I529" s="50"/>
      <c r="J529" s="50"/>
      <c r="K529" s="226"/>
      <c r="L529" s="50"/>
      <c r="M529" s="50"/>
      <c r="N529" s="50"/>
      <c r="O529" s="50"/>
      <c r="P529" s="50"/>
      <c r="Q529" s="50"/>
      <c r="R529" s="50"/>
      <c r="S529" s="50"/>
      <c r="T529" s="50"/>
      <c r="U529" s="50"/>
      <c r="V529" s="50"/>
      <c r="W529" s="50"/>
      <c r="X529" s="50"/>
      <c r="Y529" s="50"/>
      <c r="Z529" s="50"/>
    </row>
    <row r="530" spans="1:26" ht="12" customHeight="1">
      <c r="A530" s="50"/>
      <c r="B530" s="227"/>
      <c r="C530" s="50"/>
      <c r="D530" s="50"/>
      <c r="E530" s="50"/>
      <c r="F530" s="50"/>
      <c r="G530" s="50"/>
      <c r="H530" s="226"/>
      <c r="I530" s="50"/>
      <c r="J530" s="50"/>
      <c r="K530" s="226"/>
      <c r="L530" s="50"/>
      <c r="M530" s="50"/>
      <c r="N530" s="50"/>
      <c r="O530" s="50"/>
      <c r="P530" s="50"/>
      <c r="Q530" s="50"/>
      <c r="R530" s="50"/>
      <c r="S530" s="50"/>
      <c r="T530" s="50"/>
      <c r="U530" s="50"/>
      <c r="V530" s="50"/>
      <c r="W530" s="50"/>
      <c r="X530" s="50"/>
      <c r="Y530" s="50"/>
      <c r="Z530" s="50"/>
    </row>
    <row r="531" spans="1:26" ht="12" customHeight="1">
      <c r="A531" s="50"/>
      <c r="B531" s="227"/>
      <c r="C531" s="50"/>
      <c r="D531" s="50"/>
      <c r="E531" s="50"/>
      <c r="F531" s="50"/>
      <c r="G531" s="50"/>
      <c r="H531" s="226"/>
      <c r="I531" s="50"/>
      <c r="J531" s="50"/>
      <c r="K531" s="226"/>
      <c r="L531" s="50"/>
      <c r="M531" s="50"/>
      <c r="N531" s="50"/>
      <c r="O531" s="50"/>
      <c r="P531" s="50"/>
      <c r="Q531" s="50"/>
      <c r="R531" s="50"/>
      <c r="S531" s="50"/>
      <c r="T531" s="50"/>
      <c r="U531" s="50"/>
      <c r="V531" s="50"/>
      <c r="W531" s="50"/>
      <c r="X531" s="50"/>
      <c r="Y531" s="50"/>
      <c r="Z531" s="50"/>
    </row>
    <row r="532" spans="1:26" ht="12" customHeight="1">
      <c r="A532" s="50"/>
      <c r="B532" s="227"/>
      <c r="C532" s="50"/>
      <c r="D532" s="50"/>
      <c r="E532" s="50"/>
      <c r="F532" s="50"/>
      <c r="G532" s="50"/>
      <c r="H532" s="226"/>
      <c r="I532" s="50"/>
      <c r="J532" s="50"/>
      <c r="K532" s="226"/>
      <c r="L532" s="50"/>
      <c r="M532" s="50"/>
      <c r="N532" s="50"/>
      <c r="O532" s="50"/>
      <c r="P532" s="50"/>
      <c r="Q532" s="50"/>
      <c r="R532" s="50"/>
      <c r="S532" s="50"/>
      <c r="T532" s="50"/>
      <c r="U532" s="50"/>
      <c r="V532" s="50"/>
      <c r="W532" s="50"/>
      <c r="X532" s="50"/>
      <c r="Y532" s="50"/>
      <c r="Z532" s="50"/>
    </row>
    <row r="533" spans="1:26" ht="12" customHeight="1">
      <c r="A533" s="50"/>
      <c r="B533" s="227"/>
      <c r="C533" s="50"/>
      <c r="D533" s="50"/>
      <c r="E533" s="50"/>
      <c r="F533" s="50"/>
      <c r="G533" s="50"/>
      <c r="H533" s="226"/>
      <c r="I533" s="50"/>
      <c r="J533" s="50"/>
      <c r="K533" s="226"/>
      <c r="L533" s="50"/>
      <c r="M533" s="50"/>
      <c r="N533" s="50"/>
      <c r="O533" s="50"/>
      <c r="P533" s="50"/>
      <c r="Q533" s="50"/>
      <c r="R533" s="50"/>
      <c r="S533" s="50"/>
      <c r="T533" s="50"/>
      <c r="U533" s="50"/>
      <c r="V533" s="50"/>
      <c r="W533" s="50"/>
      <c r="X533" s="50"/>
      <c r="Y533" s="50"/>
      <c r="Z533" s="50"/>
    </row>
    <row r="534" spans="1:26" ht="12" customHeight="1">
      <c r="A534" s="50"/>
      <c r="B534" s="227"/>
      <c r="C534" s="50"/>
      <c r="D534" s="50"/>
      <c r="E534" s="50"/>
      <c r="F534" s="50"/>
      <c r="G534" s="50"/>
      <c r="H534" s="226"/>
      <c r="I534" s="50"/>
      <c r="J534" s="50"/>
      <c r="K534" s="226"/>
      <c r="L534" s="50"/>
      <c r="M534" s="50"/>
      <c r="N534" s="50"/>
      <c r="O534" s="50"/>
      <c r="P534" s="50"/>
      <c r="Q534" s="50"/>
      <c r="R534" s="50"/>
      <c r="S534" s="50"/>
      <c r="T534" s="50"/>
      <c r="U534" s="50"/>
      <c r="V534" s="50"/>
      <c r="W534" s="50"/>
      <c r="X534" s="50"/>
      <c r="Y534" s="50"/>
      <c r="Z534" s="50"/>
    </row>
    <row r="535" spans="1:26" ht="12" customHeight="1">
      <c r="A535" s="50"/>
      <c r="B535" s="227"/>
      <c r="C535" s="50"/>
      <c r="D535" s="50"/>
      <c r="E535" s="50"/>
      <c r="F535" s="50"/>
      <c r="G535" s="50"/>
      <c r="H535" s="226"/>
      <c r="I535" s="50"/>
      <c r="J535" s="50"/>
      <c r="K535" s="226"/>
      <c r="L535" s="50"/>
      <c r="M535" s="50"/>
      <c r="N535" s="50"/>
      <c r="O535" s="50"/>
      <c r="P535" s="50"/>
      <c r="Q535" s="50"/>
      <c r="R535" s="50"/>
      <c r="S535" s="50"/>
      <c r="T535" s="50"/>
      <c r="U535" s="50"/>
      <c r="V535" s="50"/>
      <c r="W535" s="50"/>
      <c r="X535" s="50"/>
      <c r="Y535" s="50"/>
      <c r="Z535" s="50"/>
    </row>
    <row r="536" spans="1:26" ht="12" customHeight="1">
      <c r="A536" s="50"/>
      <c r="B536" s="227"/>
      <c r="C536" s="50"/>
      <c r="D536" s="50"/>
      <c r="E536" s="50"/>
      <c r="F536" s="50"/>
      <c r="G536" s="50"/>
      <c r="H536" s="226"/>
      <c r="I536" s="50"/>
      <c r="J536" s="50"/>
      <c r="K536" s="226"/>
      <c r="L536" s="50"/>
      <c r="M536" s="50"/>
      <c r="N536" s="50"/>
      <c r="O536" s="50"/>
      <c r="P536" s="50"/>
      <c r="Q536" s="50"/>
      <c r="R536" s="50"/>
      <c r="S536" s="50"/>
      <c r="T536" s="50"/>
      <c r="U536" s="50"/>
      <c r="V536" s="50"/>
      <c r="W536" s="50"/>
      <c r="X536" s="50"/>
      <c r="Y536" s="50"/>
      <c r="Z536" s="50"/>
    </row>
    <row r="537" spans="1:26" ht="12" customHeight="1">
      <c r="A537" s="50"/>
      <c r="B537" s="227"/>
      <c r="C537" s="50"/>
      <c r="D537" s="50"/>
      <c r="E537" s="50"/>
      <c r="F537" s="50"/>
      <c r="G537" s="50"/>
      <c r="H537" s="226"/>
      <c r="I537" s="50"/>
      <c r="J537" s="50"/>
      <c r="K537" s="226"/>
      <c r="L537" s="50"/>
      <c r="M537" s="50"/>
      <c r="N537" s="50"/>
      <c r="O537" s="50"/>
      <c r="P537" s="50"/>
      <c r="Q537" s="50"/>
      <c r="R537" s="50"/>
      <c r="S537" s="50"/>
      <c r="T537" s="50"/>
      <c r="U537" s="50"/>
      <c r="V537" s="50"/>
      <c r="W537" s="50"/>
      <c r="X537" s="50"/>
      <c r="Y537" s="50"/>
      <c r="Z537" s="50"/>
    </row>
    <row r="538" spans="1:26" ht="12" customHeight="1">
      <c r="A538" s="50"/>
      <c r="B538" s="227"/>
      <c r="C538" s="50"/>
      <c r="D538" s="50"/>
      <c r="E538" s="50"/>
      <c r="F538" s="50"/>
      <c r="G538" s="50"/>
      <c r="H538" s="226"/>
      <c r="I538" s="50"/>
      <c r="J538" s="50"/>
      <c r="K538" s="226"/>
      <c r="L538" s="50"/>
      <c r="M538" s="50"/>
      <c r="N538" s="50"/>
      <c r="O538" s="50"/>
      <c r="P538" s="50"/>
      <c r="Q538" s="50"/>
      <c r="R538" s="50"/>
      <c r="S538" s="50"/>
      <c r="T538" s="50"/>
      <c r="U538" s="50"/>
      <c r="V538" s="50"/>
      <c r="W538" s="50"/>
      <c r="X538" s="50"/>
      <c r="Y538" s="50"/>
      <c r="Z538" s="50"/>
    </row>
    <row r="539" spans="1:26" ht="12" customHeight="1">
      <c r="A539" s="50"/>
      <c r="B539" s="227"/>
      <c r="C539" s="50"/>
      <c r="D539" s="50"/>
      <c r="E539" s="50"/>
      <c r="F539" s="50"/>
      <c r="G539" s="50"/>
      <c r="H539" s="226"/>
      <c r="I539" s="50"/>
      <c r="J539" s="50"/>
      <c r="K539" s="226"/>
      <c r="L539" s="50"/>
      <c r="M539" s="50"/>
      <c r="N539" s="50"/>
      <c r="O539" s="50"/>
      <c r="P539" s="50"/>
      <c r="Q539" s="50"/>
      <c r="R539" s="50"/>
      <c r="S539" s="50"/>
      <c r="T539" s="50"/>
      <c r="U539" s="50"/>
      <c r="V539" s="50"/>
      <c r="W539" s="50"/>
      <c r="X539" s="50"/>
      <c r="Y539" s="50"/>
      <c r="Z539" s="50"/>
    </row>
    <row r="540" spans="1:26" ht="12" customHeight="1">
      <c r="A540" s="50"/>
      <c r="B540" s="227"/>
      <c r="C540" s="50"/>
      <c r="D540" s="50"/>
      <c r="E540" s="50"/>
      <c r="F540" s="50"/>
      <c r="G540" s="50"/>
      <c r="H540" s="226"/>
      <c r="I540" s="50"/>
      <c r="J540" s="50"/>
      <c r="K540" s="226"/>
      <c r="L540" s="50"/>
      <c r="M540" s="50"/>
      <c r="N540" s="50"/>
      <c r="O540" s="50"/>
      <c r="P540" s="50"/>
      <c r="Q540" s="50"/>
      <c r="R540" s="50"/>
      <c r="S540" s="50"/>
      <c r="T540" s="50"/>
      <c r="U540" s="50"/>
      <c r="V540" s="50"/>
      <c r="W540" s="50"/>
      <c r="X540" s="50"/>
      <c r="Y540" s="50"/>
      <c r="Z540" s="50"/>
    </row>
    <row r="541" spans="1:26" ht="12" customHeight="1">
      <c r="A541" s="50"/>
      <c r="B541" s="227"/>
      <c r="C541" s="50"/>
      <c r="D541" s="50"/>
      <c r="E541" s="50"/>
      <c r="F541" s="50"/>
      <c r="G541" s="50"/>
      <c r="H541" s="226"/>
      <c r="I541" s="50"/>
      <c r="J541" s="50"/>
      <c r="K541" s="226"/>
      <c r="L541" s="50"/>
      <c r="M541" s="50"/>
      <c r="N541" s="50"/>
      <c r="O541" s="50"/>
      <c r="P541" s="50"/>
      <c r="Q541" s="50"/>
      <c r="R541" s="50"/>
      <c r="S541" s="50"/>
      <c r="T541" s="50"/>
      <c r="U541" s="50"/>
      <c r="V541" s="50"/>
      <c r="W541" s="50"/>
      <c r="X541" s="50"/>
      <c r="Y541" s="50"/>
      <c r="Z541" s="50"/>
    </row>
    <row r="542" spans="1:26" ht="12" customHeight="1">
      <c r="A542" s="50"/>
      <c r="B542" s="227"/>
      <c r="C542" s="50"/>
      <c r="D542" s="50"/>
      <c r="E542" s="50"/>
      <c r="F542" s="50"/>
      <c r="G542" s="50"/>
      <c r="H542" s="226"/>
      <c r="I542" s="50"/>
      <c r="J542" s="50"/>
      <c r="K542" s="226"/>
      <c r="L542" s="50"/>
      <c r="M542" s="50"/>
      <c r="N542" s="50"/>
      <c r="O542" s="50"/>
      <c r="P542" s="50"/>
      <c r="Q542" s="50"/>
      <c r="R542" s="50"/>
      <c r="S542" s="50"/>
      <c r="T542" s="50"/>
      <c r="U542" s="50"/>
      <c r="V542" s="50"/>
      <c r="W542" s="50"/>
      <c r="X542" s="50"/>
      <c r="Y542" s="50"/>
      <c r="Z542" s="50"/>
    </row>
    <row r="543" spans="1:26" ht="12" customHeight="1">
      <c r="A543" s="50"/>
      <c r="B543" s="227"/>
      <c r="C543" s="50"/>
      <c r="D543" s="50"/>
      <c r="E543" s="50"/>
      <c r="F543" s="50"/>
      <c r="G543" s="50"/>
      <c r="H543" s="226"/>
      <c r="I543" s="50"/>
      <c r="J543" s="50"/>
      <c r="K543" s="226"/>
      <c r="L543" s="50"/>
      <c r="M543" s="50"/>
      <c r="N543" s="50"/>
      <c r="O543" s="50"/>
      <c r="P543" s="50"/>
      <c r="Q543" s="50"/>
      <c r="R543" s="50"/>
      <c r="S543" s="50"/>
      <c r="T543" s="50"/>
      <c r="U543" s="50"/>
      <c r="V543" s="50"/>
      <c r="W543" s="50"/>
      <c r="X543" s="50"/>
      <c r="Y543" s="50"/>
      <c r="Z543" s="50"/>
    </row>
    <row r="544" spans="1:26" ht="12" customHeight="1">
      <c r="A544" s="50"/>
      <c r="B544" s="227"/>
      <c r="C544" s="50"/>
      <c r="D544" s="50"/>
      <c r="E544" s="50"/>
      <c r="F544" s="50"/>
      <c r="G544" s="50"/>
      <c r="H544" s="226"/>
      <c r="I544" s="50"/>
      <c r="J544" s="50"/>
      <c r="K544" s="226"/>
      <c r="L544" s="50"/>
      <c r="M544" s="50"/>
      <c r="N544" s="50"/>
      <c r="O544" s="50"/>
      <c r="P544" s="50"/>
      <c r="Q544" s="50"/>
      <c r="R544" s="50"/>
      <c r="S544" s="50"/>
      <c r="T544" s="50"/>
      <c r="U544" s="50"/>
      <c r="V544" s="50"/>
      <c r="W544" s="50"/>
      <c r="X544" s="50"/>
      <c r="Y544" s="50"/>
      <c r="Z544" s="50"/>
    </row>
    <row r="545" spans="1:26" ht="12" customHeight="1">
      <c r="A545" s="50"/>
      <c r="B545" s="227"/>
      <c r="C545" s="50"/>
      <c r="D545" s="50"/>
      <c r="E545" s="50"/>
      <c r="F545" s="50"/>
      <c r="G545" s="50"/>
      <c r="H545" s="226"/>
      <c r="I545" s="50"/>
      <c r="J545" s="50"/>
      <c r="K545" s="226"/>
      <c r="L545" s="50"/>
      <c r="M545" s="50"/>
      <c r="N545" s="50"/>
      <c r="O545" s="50"/>
      <c r="P545" s="50"/>
      <c r="Q545" s="50"/>
      <c r="R545" s="50"/>
      <c r="S545" s="50"/>
      <c r="T545" s="50"/>
      <c r="U545" s="50"/>
      <c r="V545" s="50"/>
      <c r="W545" s="50"/>
      <c r="X545" s="50"/>
      <c r="Y545" s="50"/>
      <c r="Z545" s="50"/>
    </row>
    <row r="546" spans="1:26" ht="12" customHeight="1">
      <c r="A546" s="50"/>
      <c r="B546" s="227"/>
      <c r="C546" s="50"/>
      <c r="D546" s="50"/>
      <c r="E546" s="50"/>
      <c r="F546" s="50"/>
      <c r="G546" s="50"/>
      <c r="H546" s="226"/>
      <c r="I546" s="50"/>
      <c r="J546" s="50"/>
      <c r="K546" s="226"/>
      <c r="L546" s="50"/>
      <c r="M546" s="50"/>
      <c r="N546" s="50"/>
      <c r="O546" s="50"/>
      <c r="P546" s="50"/>
      <c r="Q546" s="50"/>
      <c r="R546" s="50"/>
      <c r="S546" s="50"/>
      <c r="T546" s="50"/>
      <c r="U546" s="50"/>
      <c r="V546" s="50"/>
      <c r="W546" s="50"/>
      <c r="X546" s="50"/>
      <c r="Y546" s="50"/>
      <c r="Z546" s="50"/>
    </row>
    <row r="547" spans="1:26" ht="12" customHeight="1">
      <c r="A547" s="50"/>
      <c r="B547" s="227"/>
      <c r="C547" s="50"/>
      <c r="D547" s="50"/>
      <c r="E547" s="50"/>
      <c r="F547" s="50"/>
      <c r="G547" s="50"/>
      <c r="H547" s="226"/>
      <c r="I547" s="50"/>
      <c r="J547" s="50"/>
      <c r="K547" s="226"/>
      <c r="L547" s="50"/>
      <c r="M547" s="50"/>
      <c r="N547" s="50"/>
      <c r="O547" s="50"/>
      <c r="P547" s="50"/>
      <c r="Q547" s="50"/>
      <c r="R547" s="50"/>
      <c r="S547" s="50"/>
      <c r="T547" s="50"/>
      <c r="U547" s="50"/>
      <c r="V547" s="50"/>
      <c r="W547" s="50"/>
      <c r="X547" s="50"/>
      <c r="Y547" s="50"/>
      <c r="Z547" s="50"/>
    </row>
    <row r="548" spans="1:26" ht="12" customHeight="1">
      <c r="A548" s="50"/>
      <c r="B548" s="227"/>
      <c r="C548" s="50"/>
      <c r="D548" s="50"/>
      <c r="E548" s="50"/>
      <c r="F548" s="50"/>
      <c r="G548" s="50"/>
      <c r="H548" s="226"/>
      <c r="I548" s="50"/>
      <c r="J548" s="50"/>
      <c r="K548" s="226"/>
      <c r="L548" s="50"/>
      <c r="M548" s="50"/>
      <c r="N548" s="50"/>
      <c r="O548" s="50"/>
      <c r="P548" s="50"/>
      <c r="Q548" s="50"/>
      <c r="R548" s="50"/>
      <c r="S548" s="50"/>
      <c r="T548" s="50"/>
      <c r="U548" s="50"/>
      <c r="V548" s="50"/>
      <c r="W548" s="50"/>
      <c r="X548" s="50"/>
      <c r="Y548" s="50"/>
      <c r="Z548" s="50"/>
    </row>
    <row r="549" spans="1:26" ht="12" customHeight="1">
      <c r="A549" s="50"/>
      <c r="B549" s="227"/>
      <c r="C549" s="50"/>
      <c r="D549" s="50"/>
      <c r="E549" s="50"/>
      <c r="F549" s="50"/>
      <c r="G549" s="50"/>
      <c r="H549" s="226"/>
      <c r="I549" s="50"/>
      <c r="J549" s="50"/>
      <c r="K549" s="226"/>
      <c r="L549" s="50"/>
      <c r="M549" s="50"/>
      <c r="N549" s="50"/>
      <c r="O549" s="50"/>
      <c r="P549" s="50"/>
      <c r="Q549" s="50"/>
      <c r="R549" s="50"/>
      <c r="S549" s="50"/>
      <c r="T549" s="50"/>
      <c r="U549" s="50"/>
      <c r="V549" s="50"/>
      <c r="W549" s="50"/>
      <c r="X549" s="50"/>
      <c r="Y549" s="50"/>
      <c r="Z549" s="50"/>
    </row>
    <row r="550" spans="1:26" ht="12" customHeight="1">
      <c r="A550" s="50"/>
      <c r="B550" s="227"/>
      <c r="C550" s="50"/>
      <c r="D550" s="50"/>
      <c r="E550" s="50"/>
      <c r="F550" s="50"/>
      <c r="G550" s="50"/>
      <c r="H550" s="226"/>
      <c r="I550" s="50"/>
      <c r="J550" s="50"/>
      <c r="K550" s="226"/>
      <c r="L550" s="50"/>
      <c r="M550" s="50"/>
      <c r="N550" s="50"/>
      <c r="O550" s="50"/>
      <c r="P550" s="50"/>
      <c r="Q550" s="50"/>
      <c r="R550" s="50"/>
      <c r="S550" s="50"/>
      <c r="T550" s="50"/>
      <c r="U550" s="50"/>
      <c r="V550" s="50"/>
      <c r="W550" s="50"/>
      <c r="X550" s="50"/>
      <c r="Y550" s="50"/>
      <c r="Z550" s="50"/>
    </row>
    <row r="551" spans="1:26" ht="12" customHeight="1">
      <c r="A551" s="50"/>
      <c r="B551" s="227"/>
      <c r="C551" s="50"/>
      <c r="D551" s="50"/>
      <c r="E551" s="50"/>
      <c r="F551" s="50"/>
      <c r="G551" s="50"/>
      <c r="H551" s="226"/>
      <c r="I551" s="50"/>
      <c r="J551" s="50"/>
      <c r="K551" s="226"/>
      <c r="L551" s="50"/>
      <c r="M551" s="50"/>
      <c r="N551" s="50"/>
      <c r="O551" s="50"/>
      <c r="P551" s="50"/>
      <c r="Q551" s="50"/>
      <c r="R551" s="50"/>
      <c r="S551" s="50"/>
      <c r="T551" s="50"/>
      <c r="U551" s="50"/>
      <c r="V551" s="50"/>
      <c r="W551" s="50"/>
      <c r="X551" s="50"/>
      <c r="Y551" s="50"/>
      <c r="Z551" s="50"/>
    </row>
    <row r="552" spans="1:26" ht="12" customHeight="1">
      <c r="A552" s="50"/>
      <c r="B552" s="227"/>
      <c r="C552" s="50"/>
      <c r="D552" s="50"/>
      <c r="E552" s="50"/>
      <c r="F552" s="50"/>
      <c r="G552" s="50"/>
      <c r="H552" s="226"/>
      <c r="I552" s="50"/>
      <c r="J552" s="50"/>
      <c r="K552" s="226"/>
      <c r="L552" s="50"/>
      <c r="M552" s="50"/>
      <c r="N552" s="50"/>
      <c r="O552" s="50"/>
      <c r="P552" s="50"/>
      <c r="Q552" s="50"/>
      <c r="R552" s="50"/>
      <c r="S552" s="50"/>
      <c r="T552" s="50"/>
      <c r="U552" s="50"/>
      <c r="V552" s="50"/>
      <c r="W552" s="50"/>
      <c r="X552" s="50"/>
      <c r="Y552" s="50"/>
      <c r="Z552" s="50"/>
    </row>
    <row r="553" spans="1:26" ht="12" customHeight="1">
      <c r="A553" s="50"/>
      <c r="B553" s="227"/>
      <c r="C553" s="50"/>
      <c r="D553" s="50"/>
      <c r="E553" s="50"/>
      <c r="F553" s="50"/>
      <c r="G553" s="50"/>
      <c r="H553" s="226"/>
      <c r="I553" s="50"/>
      <c r="J553" s="50"/>
      <c r="K553" s="226"/>
      <c r="L553" s="50"/>
      <c r="M553" s="50"/>
      <c r="N553" s="50"/>
      <c r="O553" s="50"/>
      <c r="P553" s="50"/>
      <c r="Q553" s="50"/>
      <c r="R553" s="50"/>
      <c r="S553" s="50"/>
      <c r="T553" s="50"/>
      <c r="U553" s="50"/>
      <c r="V553" s="50"/>
      <c r="W553" s="50"/>
      <c r="X553" s="50"/>
      <c r="Y553" s="50"/>
      <c r="Z553" s="50"/>
    </row>
    <row r="554" spans="1:26" ht="12" customHeight="1">
      <c r="A554" s="50"/>
      <c r="B554" s="227"/>
      <c r="C554" s="50"/>
      <c r="D554" s="50"/>
      <c r="E554" s="50"/>
      <c r="F554" s="50"/>
      <c r="G554" s="50"/>
      <c r="H554" s="226"/>
      <c r="I554" s="50"/>
      <c r="J554" s="50"/>
      <c r="K554" s="226"/>
      <c r="L554" s="50"/>
      <c r="M554" s="50"/>
      <c r="N554" s="50"/>
      <c r="O554" s="50"/>
      <c r="P554" s="50"/>
      <c r="Q554" s="50"/>
      <c r="R554" s="50"/>
      <c r="S554" s="50"/>
      <c r="T554" s="50"/>
      <c r="U554" s="50"/>
      <c r="V554" s="50"/>
      <c r="W554" s="50"/>
      <c r="X554" s="50"/>
      <c r="Y554" s="50"/>
      <c r="Z554" s="50"/>
    </row>
    <row r="555" spans="1:26" ht="12" customHeight="1">
      <c r="A555" s="50"/>
      <c r="B555" s="227"/>
      <c r="C555" s="50"/>
      <c r="D555" s="50"/>
      <c r="E555" s="50"/>
      <c r="F555" s="50"/>
      <c r="G555" s="50"/>
      <c r="H555" s="226"/>
      <c r="I555" s="50"/>
      <c r="J555" s="50"/>
      <c r="K555" s="226"/>
      <c r="L555" s="50"/>
      <c r="M555" s="50"/>
      <c r="N555" s="50"/>
      <c r="O555" s="50"/>
      <c r="P555" s="50"/>
      <c r="Q555" s="50"/>
      <c r="R555" s="50"/>
      <c r="S555" s="50"/>
      <c r="T555" s="50"/>
      <c r="U555" s="50"/>
      <c r="V555" s="50"/>
      <c r="W555" s="50"/>
      <c r="X555" s="50"/>
      <c r="Y555" s="50"/>
      <c r="Z555" s="50"/>
    </row>
    <row r="556" spans="1:26" ht="12" customHeight="1">
      <c r="A556" s="50"/>
      <c r="B556" s="227"/>
      <c r="C556" s="50"/>
      <c r="D556" s="50"/>
      <c r="E556" s="50"/>
      <c r="F556" s="50"/>
      <c r="G556" s="50"/>
      <c r="H556" s="226"/>
      <c r="I556" s="50"/>
      <c r="J556" s="50"/>
      <c r="K556" s="226"/>
      <c r="L556" s="50"/>
      <c r="M556" s="50"/>
      <c r="N556" s="50"/>
      <c r="O556" s="50"/>
      <c r="P556" s="50"/>
      <c r="Q556" s="50"/>
      <c r="R556" s="50"/>
      <c r="S556" s="50"/>
      <c r="T556" s="50"/>
      <c r="U556" s="50"/>
      <c r="V556" s="50"/>
      <c r="W556" s="50"/>
      <c r="X556" s="50"/>
      <c r="Y556" s="50"/>
      <c r="Z556" s="50"/>
    </row>
    <row r="557" spans="1:26" ht="12" customHeight="1">
      <c r="A557" s="50"/>
      <c r="B557" s="227"/>
      <c r="C557" s="50"/>
      <c r="D557" s="50"/>
      <c r="E557" s="50"/>
      <c r="F557" s="50"/>
      <c r="G557" s="50"/>
      <c r="H557" s="226"/>
      <c r="I557" s="50"/>
      <c r="J557" s="50"/>
      <c r="K557" s="226"/>
      <c r="L557" s="50"/>
      <c r="M557" s="50"/>
      <c r="N557" s="50"/>
      <c r="O557" s="50"/>
      <c r="P557" s="50"/>
      <c r="Q557" s="50"/>
      <c r="R557" s="50"/>
      <c r="S557" s="50"/>
      <c r="T557" s="50"/>
      <c r="U557" s="50"/>
      <c r="V557" s="50"/>
      <c r="W557" s="50"/>
      <c r="X557" s="50"/>
      <c r="Y557" s="50"/>
      <c r="Z557" s="50"/>
    </row>
    <row r="558" spans="1:26" ht="12" customHeight="1">
      <c r="A558" s="50"/>
      <c r="B558" s="227"/>
      <c r="C558" s="50"/>
      <c r="D558" s="50"/>
      <c r="E558" s="50"/>
      <c r="F558" s="50"/>
      <c r="G558" s="50"/>
      <c r="H558" s="226"/>
      <c r="I558" s="50"/>
      <c r="J558" s="50"/>
      <c r="K558" s="226"/>
      <c r="L558" s="50"/>
      <c r="M558" s="50"/>
      <c r="N558" s="50"/>
      <c r="O558" s="50"/>
      <c r="P558" s="50"/>
      <c r="Q558" s="50"/>
      <c r="R558" s="50"/>
      <c r="S558" s="50"/>
      <c r="T558" s="50"/>
      <c r="U558" s="50"/>
      <c r="V558" s="50"/>
      <c r="W558" s="50"/>
      <c r="X558" s="50"/>
      <c r="Y558" s="50"/>
      <c r="Z558" s="50"/>
    </row>
    <row r="559" spans="1:26" ht="12" customHeight="1">
      <c r="A559" s="50"/>
      <c r="B559" s="227"/>
      <c r="C559" s="50"/>
      <c r="D559" s="50"/>
      <c r="E559" s="50"/>
      <c r="F559" s="50"/>
      <c r="G559" s="50"/>
      <c r="H559" s="226"/>
      <c r="I559" s="50"/>
      <c r="J559" s="50"/>
      <c r="K559" s="226"/>
      <c r="L559" s="50"/>
      <c r="M559" s="50"/>
      <c r="N559" s="50"/>
      <c r="O559" s="50"/>
      <c r="P559" s="50"/>
      <c r="Q559" s="50"/>
      <c r="R559" s="50"/>
      <c r="S559" s="50"/>
      <c r="T559" s="50"/>
      <c r="U559" s="50"/>
      <c r="V559" s="50"/>
      <c r="W559" s="50"/>
      <c r="X559" s="50"/>
      <c r="Y559" s="50"/>
      <c r="Z559" s="50"/>
    </row>
    <row r="560" spans="1:26" ht="12" customHeight="1">
      <c r="A560" s="50"/>
      <c r="B560" s="227"/>
      <c r="C560" s="50"/>
      <c r="D560" s="50"/>
      <c r="E560" s="50"/>
      <c r="F560" s="50"/>
      <c r="G560" s="50"/>
      <c r="H560" s="226"/>
      <c r="I560" s="50"/>
      <c r="J560" s="50"/>
      <c r="K560" s="226"/>
      <c r="L560" s="50"/>
      <c r="M560" s="50"/>
      <c r="N560" s="50"/>
      <c r="O560" s="50"/>
      <c r="P560" s="50"/>
      <c r="Q560" s="50"/>
      <c r="R560" s="50"/>
      <c r="S560" s="50"/>
      <c r="T560" s="50"/>
      <c r="U560" s="50"/>
      <c r="V560" s="50"/>
      <c r="W560" s="50"/>
      <c r="X560" s="50"/>
      <c r="Y560" s="50"/>
      <c r="Z560" s="50"/>
    </row>
    <row r="561" spans="1:26" ht="12" customHeight="1">
      <c r="A561" s="50"/>
      <c r="B561" s="227"/>
      <c r="C561" s="50"/>
      <c r="D561" s="50"/>
      <c r="E561" s="50"/>
      <c r="F561" s="50"/>
      <c r="G561" s="50"/>
      <c r="H561" s="226"/>
      <c r="I561" s="50"/>
      <c r="J561" s="50"/>
      <c r="K561" s="226"/>
      <c r="L561" s="50"/>
      <c r="M561" s="50"/>
      <c r="N561" s="50"/>
      <c r="O561" s="50"/>
      <c r="P561" s="50"/>
      <c r="Q561" s="50"/>
      <c r="R561" s="50"/>
      <c r="S561" s="50"/>
      <c r="T561" s="50"/>
      <c r="U561" s="50"/>
      <c r="V561" s="50"/>
      <c r="W561" s="50"/>
      <c r="X561" s="50"/>
      <c r="Y561" s="50"/>
      <c r="Z561" s="50"/>
    </row>
    <row r="562" spans="1:26" ht="12" customHeight="1">
      <c r="A562" s="50"/>
      <c r="B562" s="227"/>
      <c r="C562" s="50"/>
      <c r="D562" s="50"/>
      <c r="E562" s="50"/>
      <c r="F562" s="50"/>
      <c r="G562" s="50"/>
      <c r="H562" s="226"/>
      <c r="I562" s="50"/>
      <c r="J562" s="50"/>
      <c r="K562" s="226"/>
      <c r="L562" s="50"/>
      <c r="M562" s="50"/>
      <c r="N562" s="50"/>
      <c r="O562" s="50"/>
      <c r="P562" s="50"/>
      <c r="Q562" s="50"/>
      <c r="R562" s="50"/>
      <c r="S562" s="50"/>
      <c r="T562" s="50"/>
      <c r="U562" s="50"/>
      <c r="V562" s="50"/>
      <c r="W562" s="50"/>
      <c r="X562" s="50"/>
      <c r="Y562" s="50"/>
      <c r="Z562" s="50"/>
    </row>
    <row r="563" spans="1:26" ht="12" customHeight="1">
      <c r="A563" s="50"/>
      <c r="B563" s="227"/>
      <c r="C563" s="50"/>
      <c r="D563" s="50"/>
      <c r="E563" s="50"/>
      <c r="F563" s="50"/>
      <c r="G563" s="50"/>
      <c r="H563" s="226"/>
      <c r="I563" s="50"/>
      <c r="J563" s="50"/>
      <c r="K563" s="226"/>
      <c r="L563" s="50"/>
      <c r="M563" s="50"/>
      <c r="N563" s="50"/>
      <c r="O563" s="50"/>
      <c r="P563" s="50"/>
      <c r="Q563" s="50"/>
      <c r="R563" s="50"/>
      <c r="S563" s="50"/>
      <c r="T563" s="50"/>
      <c r="U563" s="50"/>
      <c r="V563" s="50"/>
      <c r="W563" s="50"/>
      <c r="X563" s="50"/>
      <c r="Y563" s="50"/>
      <c r="Z563" s="50"/>
    </row>
    <row r="564" spans="1:26" ht="12" customHeight="1">
      <c r="A564" s="50"/>
      <c r="B564" s="227"/>
      <c r="C564" s="50"/>
      <c r="D564" s="50"/>
      <c r="E564" s="50"/>
      <c r="F564" s="50"/>
      <c r="G564" s="50"/>
      <c r="H564" s="226"/>
      <c r="I564" s="50"/>
      <c r="J564" s="50"/>
      <c r="K564" s="226"/>
      <c r="L564" s="50"/>
      <c r="M564" s="50"/>
      <c r="N564" s="50"/>
      <c r="O564" s="50"/>
      <c r="P564" s="50"/>
      <c r="Q564" s="50"/>
      <c r="R564" s="50"/>
      <c r="S564" s="50"/>
      <c r="T564" s="50"/>
      <c r="U564" s="50"/>
      <c r="V564" s="50"/>
      <c r="W564" s="50"/>
      <c r="X564" s="50"/>
      <c r="Y564" s="50"/>
      <c r="Z564" s="50"/>
    </row>
    <row r="565" spans="1:26" ht="12" customHeight="1">
      <c r="A565" s="50"/>
      <c r="B565" s="227"/>
      <c r="C565" s="50"/>
      <c r="D565" s="50"/>
      <c r="E565" s="50"/>
      <c r="F565" s="50"/>
      <c r="G565" s="50"/>
      <c r="H565" s="226"/>
      <c r="I565" s="50"/>
      <c r="J565" s="50"/>
      <c r="K565" s="226"/>
      <c r="L565" s="50"/>
      <c r="M565" s="50"/>
      <c r="N565" s="50"/>
      <c r="O565" s="50"/>
      <c r="P565" s="50"/>
      <c r="Q565" s="50"/>
      <c r="R565" s="50"/>
      <c r="S565" s="50"/>
      <c r="T565" s="50"/>
      <c r="U565" s="50"/>
      <c r="V565" s="50"/>
      <c r="W565" s="50"/>
      <c r="X565" s="50"/>
      <c r="Y565" s="50"/>
      <c r="Z565" s="50"/>
    </row>
    <row r="566" spans="1:26" ht="12" customHeight="1">
      <c r="A566" s="50"/>
      <c r="B566" s="227"/>
      <c r="C566" s="50"/>
      <c r="D566" s="50"/>
      <c r="E566" s="50"/>
      <c r="F566" s="50"/>
      <c r="G566" s="50"/>
      <c r="H566" s="226"/>
      <c r="I566" s="50"/>
      <c r="J566" s="50"/>
      <c r="K566" s="226"/>
      <c r="L566" s="50"/>
      <c r="M566" s="50"/>
      <c r="N566" s="50"/>
      <c r="O566" s="50"/>
      <c r="P566" s="50"/>
      <c r="Q566" s="50"/>
      <c r="R566" s="50"/>
      <c r="S566" s="50"/>
      <c r="T566" s="50"/>
      <c r="U566" s="50"/>
      <c r="V566" s="50"/>
      <c r="W566" s="50"/>
      <c r="X566" s="50"/>
      <c r="Y566" s="50"/>
      <c r="Z566" s="50"/>
    </row>
    <row r="567" spans="1:26" ht="12" customHeight="1">
      <c r="A567" s="50"/>
      <c r="B567" s="227"/>
      <c r="C567" s="50"/>
      <c r="D567" s="50"/>
      <c r="E567" s="50"/>
      <c r="F567" s="50"/>
      <c r="G567" s="50"/>
      <c r="H567" s="226"/>
      <c r="I567" s="50"/>
      <c r="J567" s="50"/>
      <c r="K567" s="226"/>
      <c r="L567" s="50"/>
      <c r="M567" s="50"/>
      <c r="N567" s="50"/>
      <c r="O567" s="50"/>
      <c r="P567" s="50"/>
      <c r="Q567" s="50"/>
      <c r="R567" s="50"/>
      <c r="S567" s="50"/>
      <c r="T567" s="50"/>
      <c r="U567" s="50"/>
      <c r="V567" s="50"/>
      <c r="W567" s="50"/>
      <c r="X567" s="50"/>
      <c r="Y567" s="50"/>
      <c r="Z567" s="50"/>
    </row>
    <row r="568" spans="1:26" ht="12" customHeight="1">
      <c r="A568" s="50"/>
      <c r="B568" s="227"/>
      <c r="C568" s="50"/>
      <c r="D568" s="50"/>
      <c r="E568" s="50"/>
      <c r="F568" s="50"/>
      <c r="G568" s="50"/>
      <c r="H568" s="226"/>
      <c r="I568" s="50"/>
      <c r="J568" s="50"/>
      <c r="K568" s="226"/>
      <c r="L568" s="50"/>
      <c r="M568" s="50"/>
      <c r="N568" s="50"/>
      <c r="O568" s="50"/>
      <c r="P568" s="50"/>
      <c r="Q568" s="50"/>
      <c r="R568" s="50"/>
      <c r="S568" s="50"/>
      <c r="T568" s="50"/>
      <c r="U568" s="50"/>
      <c r="V568" s="50"/>
      <c r="W568" s="50"/>
      <c r="X568" s="50"/>
      <c r="Y568" s="50"/>
      <c r="Z568" s="50"/>
    </row>
    <row r="569" spans="1:26" ht="12" customHeight="1">
      <c r="A569" s="50"/>
      <c r="B569" s="227"/>
      <c r="C569" s="50"/>
      <c r="D569" s="50"/>
      <c r="E569" s="50"/>
      <c r="F569" s="50"/>
      <c r="G569" s="50"/>
      <c r="H569" s="226"/>
      <c r="I569" s="50"/>
      <c r="J569" s="50"/>
      <c r="K569" s="226"/>
      <c r="L569" s="50"/>
      <c r="M569" s="50"/>
      <c r="N569" s="50"/>
      <c r="O569" s="50"/>
      <c r="P569" s="50"/>
      <c r="Q569" s="50"/>
      <c r="R569" s="50"/>
      <c r="S569" s="50"/>
      <c r="T569" s="50"/>
      <c r="U569" s="50"/>
      <c r="V569" s="50"/>
      <c r="W569" s="50"/>
      <c r="X569" s="50"/>
      <c r="Y569" s="50"/>
      <c r="Z569" s="50"/>
    </row>
    <row r="570" spans="1:26" ht="12" customHeight="1">
      <c r="A570" s="50"/>
      <c r="B570" s="227"/>
      <c r="C570" s="50"/>
      <c r="D570" s="50"/>
      <c r="E570" s="50"/>
      <c r="F570" s="50"/>
      <c r="G570" s="50"/>
      <c r="H570" s="226"/>
      <c r="I570" s="50"/>
      <c r="J570" s="50"/>
      <c r="K570" s="226"/>
      <c r="L570" s="50"/>
      <c r="M570" s="50"/>
      <c r="N570" s="50"/>
      <c r="O570" s="50"/>
      <c r="P570" s="50"/>
      <c r="Q570" s="50"/>
      <c r="R570" s="50"/>
      <c r="S570" s="50"/>
      <c r="T570" s="50"/>
      <c r="U570" s="50"/>
      <c r="V570" s="50"/>
      <c r="W570" s="50"/>
      <c r="X570" s="50"/>
      <c r="Y570" s="50"/>
      <c r="Z570" s="50"/>
    </row>
    <row r="571" spans="1:26" ht="12" customHeight="1">
      <c r="A571" s="50"/>
      <c r="B571" s="227"/>
      <c r="C571" s="50"/>
      <c r="D571" s="50"/>
      <c r="E571" s="50"/>
      <c r="F571" s="50"/>
      <c r="G571" s="50"/>
      <c r="H571" s="226"/>
      <c r="I571" s="50"/>
      <c r="J571" s="50"/>
      <c r="K571" s="226"/>
      <c r="L571" s="50"/>
      <c r="M571" s="50"/>
      <c r="N571" s="50"/>
      <c r="O571" s="50"/>
      <c r="P571" s="50"/>
      <c r="Q571" s="50"/>
      <c r="R571" s="50"/>
      <c r="S571" s="50"/>
      <c r="T571" s="50"/>
      <c r="U571" s="50"/>
      <c r="V571" s="50"/>
      <c r="W571" s="50"/>
      <c r="X571" s="50"/>
      <c r="Y571" s="50"/>
      <c r="Z571" s="50"/>
    </row>
    <row r="572" spans="1:26" ht="12" customHeight="1">
      <c r="A572" s="50"/>
      <c r="B572" s="227"/>
      <c r="C572" s="50"/>
      <c r="D572" s="50"/>
      <c r="E572" s="50"/>
      <c r="F572" s="50"/>
      <c r="G572" s="50"/>
      <c r="H572" s="226"/>
      <c r="I572" s="50"/>
      <c r="J572" s="50"/>
      <c r="K572" s="226"/>
      <c r="L572" s="50"/>
      <c r="M572" s="50"/>
      <c r="N572" s="50"/>
      <c r="O572" s="50"/>
      <c r="P572" s="50"/>
      <c r="Q572" s="50"/>
      <c r="R572" s="50"/>
      <c r="S572" s="50"/>
      <c r="T572" s="50"/>
      <c r="U572" s="50"/>
      <c r="V572" s="50"/>
      <c r="W572" s="50"/>
      <c r="X572" s="50"/>
      <c r="Y572" s="50"/>
      <c r="Z572" s="50"/>
    </row>
    <row r="573" spans="1:26" ht="12" customHeight="1">
      <c r="A573" s="50"/>
      <c r="B573" s="227"/>
      <c r="C573" s="50"/>
      <c r="D573" s="50"/>
      <c r="E573" s="50"/>
      <c r="F573" s="50"/>
      <c r="G573" s="50"/>
      <c r="H573" s="226"/>
      <c r="I573" s="50"/>
      <c r="J573" s="50"/>
      <c r="K573" s="226"/>
      <c r="L573" s="50"/>
      <c r="M573" s="50"/>
      <c r="N573" s="50"/>
      <c r="O573" s="50"/>
      <c r="P573" s="50"/>
      <c r="Q573" s="50"/>
      <c r="R573" s="50"/>
      <c r="S573" s="50"/>
      <c r="T573" s="50"/>
      <c r="U573" s="50"/>
      <c r="V573" s="50"/>
      <c r="W573" s="50"/>
      <c r="X573" s="50"/>
      <c r="Y573" s="50"/>
      <c r="Z573" s="50"/>
    </row>
    <row r="574" spans="1:26" ht="12" customHeight="1">
      <c r="A574" s="50"/>
      <c r="B574" s="227"/>
      <c r="C574" s="50"/>
      <c r="D574" s="50"/>
      <c r="E574" s="50"/>
      <c r="F574" s="50"/>
      <c r="G574" s="50"/>
      <c r="H574" s="226"/>
      <c r="I574" s="50"/>
      <c r="J574" s="50"/>
      <c r="K574" s="226"/>
      <c r="L574" s="50"/>
      <c r="M574" s="50"/>
      <c r="N574" s="50"/>
      <c r="O574" s="50"/>
      <c r="P574" s="50"/>
      <c r="Q574" s="50"/>
      <c r="R574" s="50"/>
      <c r="S574" s="50"/>
      <c r="T574" s="50"/>
      <c r="U574" s="50"/>
      <c r="V574" s="50"/>
      <c r="W574" s="50"/>
      <c r="X574" s="50"/>
      <c r="Y574" s="50"/>
      <c r="Z574" s="50"/>
    </row>
    <row r="575" spans="1:26" ht="12" customHeight="1">
      <c r="A575" s="50"/>
      <c r="B575" s="227"/>
      <c r="C575" s="50"/>
      <c r="D575" s="50"/>
      <c r="E575" s="50"/>
      <c r="F575" s="50"/>
      <c r="G575" s="50"/>
      <c r="H575" s="226"/>
      <c r="I575" s="50"/>
      <c r="J575" s="50"/>
      <c r="K575" s="226"/>
      <c r="L575" s="50"/>
      <c r="M575" s="50"/>
      <c r="N575" s="50"/>
      <c r="O575" s="50"/>
      <c r="P575" s="50"/>
      <c r="Q575" s="50"/>
      <c r="R575" s="50"/>
      <c r="S575" s="50"/>
      <c r="T575" s="50"/>
      <c r="U575" s="50"/>
      <c r="V575" s="50"/>
      <c r="W575" s="50"/>
      <c r="X575" s="50"/>
      <c r="Y575" s="50"/>
      <c r="Z575" s="50"/>
    </row>
    <row r="576" spans="1:26" ht="12" customHeight="1">
      <c r="A576" s="50"/>
      <c r="B576" s="227"/>
      <c r="C576" s="50"/>
      <c r="D576" s="50"/>
      <c r="E576" s="50"/>
      <c r="F576" s="50"/>
      <c r="G576" s="50"/>
      <c r="H576" s="226"/>
      <c r="I576" s="50"/>
      <c r="J576" s="50"/>
      <c r="K576" s="226"/>
      <c r="L576" s="50"/>
      <c r="M576" s="50"/>
      <c r="N576" s="50"/>
      <c r="O576" s="50"/>
      <c r="P576" s="50"/>
      <c r="Q576" s="50"/>
      <c r="R576" s="50"/>
      <c r="S576" s="50"/>
      <c r="T576" s="50"/>
      <c r="U576" s="50"/>
      <c r="V576" s="50"/>
      <c r="W576" s="50"/>
      <c r="X576" s="50"/>
      <c r="Y576" s="50"/>
      <c r="Z576" s="50"/>
    </row>
    <row r="577" spans="1:26" ht="12" customHeight="1">
      <c r="A577" s="50"/>
      <c r="B577" s="227"/>
      <c r="C577" s="50"/>
      <c r="D577" s="50"/>
      <c r="E577" s="50"/>
      <c r="F577" s="50"/>
      <c r="G577" s="50"/>
      <c r="H577" s="226"/>
      <c r="I577" s="50"/>
      <c r="J577" s="50"/>
      <c r="K577" s="226"/>
      <c r="L577" s="50"/>
      <c r="M577" s="50"/>
      <c r="N577" s="50"/>
      <c r="O577" s="50"/>
      <c r="P577" s="50"/>
      <c r="Q577" s="50"/>
      <c r="R577" s="50"/>
      <c r="S577" s="50"/>
      <c r="T577" s="50"/>
      <c r="U577" s="50"/>
      <c r="V577" s="50"/>
      <c r="W577" s="50"/>
      <c r="X577" s="50"/>
      <c r="Y577" s="50"/>
      <c r="Z577" s="50"/>
    </row>
    <row r="578" spans="1:26" ht="12" customHeight="1">
      <c r="A578" s="50"/>
      <c r="B578" s="227"/>
      <c r="C578" s="50"/>
      <c r="D578" s="50"/>
      <c r="E578" s="50"/>
      <c r="F578" s="50"/>
      <c r="G578" s="50"/>
      <c r="H578" s="226"/>
      <c r="I578" s="50"/>
      <c r="J578" s="50"/>
      <c r="K578" s="226"/>
      <c r="L578" s="50"/>
      <c r="M578" s="50"/>
      <c r="N578" s="50"/>
      <c r="O578" s="50"/>
      <c r="P578" s="50"/>
      <c r="Q578" s="50"/>
      <c r="R578" s="50"/>
      <c r="S578" s="50"/>
      <c r="T578" s="50"/>
      <c r="U578" s="50"/>
      <c r="V578" s="50"/>
      <c r="W578" s="50"/>
      <c r="X578" s="50"/>
      <c r="Y578" s="50"/>
      <c r="Z578" s="50"/>
    </row>
    <row r="579" spans="1:26" ht="12" customHeight="1">
      <c r="A579" s="50"/>
      <c r="B579" s="227"/>
      <c r="C579" s="50"/>
      <c r="D579" s="50"/>
      <c r="E579" s="50"/>
      <c r="F579" s="50"/>
      <c r="G579" s="50"/>
      <c r="H579" s="226"/>
      <c r="I579" s="50"/>
      <c r="J579" s="50"/>
      <c r="K579" s="226"/>
      <c r="L579" s="50"/>
      <c r="M579" s="50"/>
      <c r="N579" s="50"/>
      <c r="O579" s="50"/>
      <c r="P579" s="50"/>
      <c r="Q579" s="50"/>
      <c r="R579" s="50"/>
      <c r="S579" s="50"/>
      <c r="T579" s="50"/>
      <c r="U579" s="50"/>
      <c r="V579" s="50"/>
      <c r="W579" s="50"/>
      <c r="X579" s="50"/>
      <c r="Y579" s="50"/>
      <c r="Z579" s="50"/>
    </row>
    <row r="580" spans="1:26" ht="12" customHeight="1">
      <c r="A580" s="50"/>
      <c r="B580" s="227"/>
      <c r="C580" s="50"/>
      <c r="D580" s="50"/>
      <c r="E580" s="50"/>
      <c r="F580" s="50"/>
      <c r="G580" s="50"/>
      <c r="H580" s="226"/>
      <c r="I580" s="50"/>
      <c r="J580" s="50"/>
      <c r="K580" s="226"/>
      <c r="L580" s="50"/>
      <c r="M580" s="50"/>
      <c r="N580" s="50"/>
      <c r="O580" s="50"/>
      <c r="P580" s="50"/>
      <c r="Q580" s="50"/>
      <c r="R580" s="50"/>
      <c r="S580" s="50"/>
      <c r="T580" s="50"/>
      <c r="U580" s="50"/>
      <c r="V580" s="50"/>
      <c r="W580" s="50"/>
      <c r="X580" s="50"/>
      <c r="Y580" s="50"/>
      <c r="Z580" s="50"/>
    </row>
    <row r="581" spans="1:26" ht="12" customHeight="1">
      <c r="A581" s="50"/>
      <c r="B581" s="227"/>
      <c r="C581" s="50"/>
      <c r="D581" s="50"/>
      <c r="E581" s="50"/>
      <c r="F581" s="50"/>
      <c r="G581" s="50"/>
      <c r="H581" s="226"/>
      <c r="I581" s="50"/>
      <c r="J581" s="50"/>
      <c r="K581" s="226"/>
      <c r="L581" s="50"/>
      <c r="M581" s="50"/>
      <c r="N581" s="50"/>
      <c r="O581" s="50"/>
      <c r="P581" s="50"/>
      <c r="Q581" s="50"/>
      <c r="R581" s="50"/>
      <c r="S581" s="50"/>
      <c r="T581" s="50"/>
      <c r="U581" s="50"/>
      <c r="V581" s="50"/>
      <c r="W581" s="50"/>
      <c r="X581" s="50"/>
      <c r="Y581" s="50"/>
      <c r="Z581" s="50"/>
    </row>
    <row r="582" spans="1:26" ht="12" customHeight="1">
      <c r="A582" s="50"/>
      <c r="B582" s="227"/>
      <c r="C582" s="50"/>
      <c r="D582" s="50"/>
      <c r="E582" s="50"/>
      <c r="F582" s="50"/>
      <c r="G582" s="50"/>
      <c r="H582" s="226"/>
      <c r="I582" s="50"/>
      <c r="J582" s="50"/>
      <c r="K582" s="226"/>
      <c r="L582" s="50"/>
      <c r="M582" s="50"/>
      <c r="N582" s="50"/>
      <c r="O582" s="50"/>
      <c r="P582" s="50"/>
      <c r="Q582" s="50"/>
      <c r="R582" s="50"/>
      <c r="S582" s="50"/>
      <c r="T582" s="50"/>
      <c r="U582" s="50"/>
      <c r="V582" s="50"/>
      <c r="W582" s="50"/>
      <c r="X582" s="50"/>
      <c r="Y582" s="50"/>
      <c r="Z582" s="50"/>
    </row>
    <row r="583" spans="1:26" ht="12" customHeight="1">
      <c r="A583" s="50"/>
      <c r="B583" s="227"/>
      <c r="C583" s="50"/>
      <c r="D583" s="50"/>
      <c r="E583" s="50"/>
      <c r="F583" s="50"/>
      <c r="G583" s="50"/>
      <c r="H583" s="226"/>
      <c r="I583" s="50"/>
      <c r="J583" s="50"/>
      <c r="K583" s="226"/>
      <c r="L583" s="50"/>
      <c r="M583" s="50"/>
      <c r="N583" s="50"/>
      <c r="O583" s="50"/>
      <c r="P583" s="50"/>
      <c r="Q583" s="50"/>
      <c r="R583" s="50"/>
      <c r="S583" s="50"/>
      <c r="T583" s="50"/>
      <c r="U583" s="50"/>
      <c r="V583" s="50"/>
      <c r="W583" s="50"/>
      <c r="X583" s="50"/>
      <c r="Y583" s="50"/>
      <c r="Z583" s="50"/>
    </row>
    <row r="584" spans="1:26" ht="12" customHeight="1">
      <c r="A584" s="50"/>
      <c r="B584" s="227"/>
      <c r="C584" s="50"/>
      <c r="D584" s="50"/>
      <c r="E584" s="50"/>
      <c r="F584" s="50"/>
      <c r="G584" s="50"/>
      <c r="H584" s="226"/>
      <c r="I584" s="50"/>
      <c r="J584" s="50"/>
      <c r="K584" s="226"/>
      <c r="L584" s="50"/>
      <c r="M584" s="50"/>
      <c r="N584" s="50"/>
      <c r="O584" s="50"/>
      <c r="P584" s="50"/>
      <c r="Q584" s="50"/>
      <c r="R584" s="50"/>
      <c r="S584" s="50"/>
      <c r="T584" s="50"/>
      <c r="U584" s="50"/>
      <c r="V584" s="50"/>
      <c r="W584" s="50"/>
      <c r="X584" s="50"/>
      <c r="Y584" s="50"/>
      <c r="Z584" s="50"/>
    </row>
    <row r="585" spans="1:26" ht="12" customHeight="1">
      <c r="A585" s="50"/>
      <c r="B585" s="227"/>
      <c r="C585" s="50"/>
      <c r="D585" s="50"/>
      <c r="E585" s="50"/>
      <c r="F585" s="50"/>
      <c r="G585" s="50"/>
      <c r="H585" s="226"/>
      <c r="I585" s="50"/>
      <c r="J585" s="50"/>
      <c r="K585" s="226"/>
      <c r="L585" s="50"/>
      <c r="M585" s="50"/>
      <c r="N585" s="50"/>
      <c r="O585" s="50"/>
      <c r="P585" s="50"/>
      <c r="Q585" s="50"/>
      <c r="R585" s="50"/>
      <c r="S585" s="50"/>
      <c r="T585" s="50"/>
      <c r="U585" s="50"/>
      <c r="V585" s="50"/>
      <c r="W585" s="50"/>
      <c r="X585" s="50"/>
      <c r="Y585" s="50"/>
      <c r="Z585" s="50"/>
    </row>
    <row r="586" spans="1:26" ht="12" customHeight="1">
      <c r="A586" s="50"/>
      <c r="B586" s="227"/>
      <c r="C586" s="50"/>
      <c r="D586" s="50"/>
      <c r="E586" s="50"/>
      <c r="F586" s="50"/>
      <c r="G586" s="50"/>
      <c r="H586" s="226"/>
      <c r="I586" s="50"/>
      <c r="J586" s="50"/>
      <c r="K586" s="226"/>
      <c r="L586" s="50"/>
      <c r="M586" s="50"/>
      <c r="N586" s="50"/>
      <c r="O586" s="50"/>
      <c r="P586" s="50"/>
      <c r="Q586" s="50"/>
      <c r="R586" s="50"/>
      <c r="S586" s="50"/>
      <c r="T586" s="50"/>
      <c r="U586" s="50"/>
      <c r="V586" s="50"/>
      <c r="W586" s="50"/>
      <c r="X586" s="50"/>
      <c r="Y586" s="50"/>
      <c r="Z586" s="50"/>
    </row>
    <row r="587" spans="1:26" ht="12" customHeight="1">
      <c r="A587" s="50"/>
      <c r="B587" s="227"/>
      <c r="C587" s="50"/>
      <c r="D587" s="50"/>
      <c r="E587" s="50"/>
      <c r="F587" s="50"/>
      <c r="G587" s="50"/>
      <c r="H587" s="226"/>
      <c r="I587" s="50"/>
      <c r="J587" s="50"/>
      <c r="K587" s="226"/>
      <c r="L587" s="50"/>
      <c r="M587" s="50"/>
      <c r="N587" s="50"/>
      <c r="O587" s="50"/>
      <c r="P587" s="50"/>
      <c r="Q587" s="50"/>
      <c r="R587" s="50"/>
      <c r="S587" s="50"/>
      <c r="T587" s="50"/>
      <c r="U587" s="50"/>
      <c r="V587" s="50"/>
      <c r="W587" s="50"/>
      <c r="X587" s="50"/>
      <c r="Y587" s="50"/>
      <c r="Z587" s="50"/>
    </row>
    <row r="588" spans="1:26" ht="12" customHeight="1">
      <c r="A588" s="50"/>
      <c r="B588" s="227"/>
      <c r="C588" s="50"/>
      <c r="D588" s="50"/>
      <c r="E588" s="50"/>
      <c r="F588" s="50"/>
      <c r="G588" s="50"/>
      <c r="H588" s="226"/>
      <c r="I588" s="50"/>
      <c r="J588" s="50"/>
      <c r="K588" s="226"/>
      <c r="L588" s="50"/>
      <c r="M588" s="50"/>
      <c r="N588" s="50"/>
      <c r="O588" s="50"/>
      <c r="P588" s="50"/>
      <c r="Q588" s="50"/>
      <c r="R588" s="50"/>
      <c r="S588" s="50"/>
      <c r="T588" s="50"/>
      <c r="U588" s="50"/>
      <c r="V588" s="50"/>
      <c r="W588" s="50"/>
      <c r="X588" s="50"/>
      <c r="Y588" s="50"/>
      <c r="Z588" s="50"/>
    </row>
    <row r="589" spans="1:26" ht="12" customHeight="1">
      <c r="A589" s="50"/>
      <c r="B589" s="227"/>
      <c r="C589" s="50"/>
      <c r="D589" s="50"/>
      <c r="E589" s="50"/>
      <c r="F589" s="50"/>
      <c r="G589" s="50"/>
      <c r="H589" s="226"/>
      <c r="I589" s="50"/>
      <c r="J589" s="50"/>
      <c r="K589" s="226"/>
      <c r="L589" s="50"/>
      <c r="M589" s="50"/>
      <c r="N589" s="50"/>
      <c r="O589" s="50"/>
      <c r="P589" s="50"/>
      <c r="Q589" s="50"/>
      <c r="R589" s="50"/>
      <c r="S589" s="50"/>
      <c r="T589" s="50"/>
      <c r="U589" s="50"/>
      <c r="V589" s="50"/>
      <c r="W589" s="50"/>
      <c r="X589" s="50"/>
      <c r="Y589" s="50"/>
      <c r="Z589" s="50"/>
    </row>
    <row r="590" spans="1:26" ht="12" customHeight="1">
      <c r="A590" s="50"/>
      <c r="B590" s="227"/>
      <c r="C590" s="50"/>
      <c r="D590" s="50"/>
      <c r="E590" s="50"/>
      <c r="F590" s="50"/>
      <c r="G590" s="50"/>
      <c r="H590" s="226"/>
      <c r="I590" s="50"/>
      <c r="J590" s="50"/>
      <c r="K590" s="226"/>
      <c r="L590" s="50"/>
      <c r="M590" s="50"/>
      <c r="N590" s="50"/>
      <c r="O590" s="50"/>
      <c r="P590" s="50"/>
      <c r="Q590" s="50"/>
      <c r="R590" s="50"/>
      <c r="S590" s="50"/>
      <c r="T590" s="50"/>
      <c r="U590" s="50"/>
      <c r="V590" s="50"/>
      <c r="W590" s="50"/>
      <c r="X590" s="50"/>
      <c r="Y590" s="50"/>
      <c r="Z590" s="50"/>
    </row>
    <row r="591" spans="1:26" ht="12" customHeight="1">
      <c r="A591" s="50"/>
      <c r="B591" s="227"/>
      <c r="C591" s="50"/>
      <c r="D591" s="50"/>
      <c r="E591" s="50"/>
      <c r="F591" s="50"/>
      <c r="G591" s="50"/>
      <c r="H591" s="226"/>
      <c r="I591" s="50"/>
      <c r="J591" s="50"/>
      <c r="K591" s="226"/>
      <c r="L591" s="50"/>
      <c r="M591" s="50"/>
      <c r="N591" s="50"/>
      <c r="O591" s="50"/>
      <c r="P591" s="50"/>
      <c r="Q591" s="50"/>
      <c r="R591" s="50"/>
      <c r="S591" s="50"/>
      <c r="T591" s="50"/>
      <c r="U591" s="50"/>
      <c r="V591" s="50"/>
      <c r="W591" s="50"/>
      <c r="X591" s="50"/>
      <c r="Y591" s="50"/>
      <c r="Z591" s="50"/>
    </row>
    <row r="592" spans="1:26" ht="12" customHeight="1">
      <c r="A592" s="50"/>
      <c r="B592" s="227"/>
      <c r="C592" s="50"/>
      <c r="D592" s="50"/>
      <c r="E592" s="50"/>
      <c r="F592" s="50"/>
      <c r="G592" s="50"/>
      <c r="H592" s="226"/>
      <c r="I592" s="50"/>
      <c r="J592" s="50"/>
      <c r="K592" s="226"/>
      <c r="L592" s="50"/>
      <c r="M592" s="50"/>
      <c r="N592" s="50"/>
      <c r="O592" s="50"/>
      <c r="P592" s="50"/>
      <c r="Q592" s="50"/>
      <c r="R592" s="50"/>
      <c r="S592" s="50"/>
      <c r="T592" s="50"/>
      <c r="U592" s="50"/>
      <c r="V592" s="50"/>
      <c r="W592" s="50"/>
      <c r="X592" s="50"/>
      <c r="Y592" s="50"/>
      <c r="Z592" s="50"/>
    </row>
    <row r="593" spans="1:26" ht="12" customHeight="1">
      <c r="A593" s="50"/>
      <c r="B593" s="227"/>
      <c r="C593" s="50"/>
      <c r="D593" s="50"/>
      <c r="E593" s="50"/>
      <c r="F593" s="50"/>
      <c r="G593" s="50"/>
      <c r="H593" s="226"/>
      <c r="I593" s="50"/>
      <c r="J593" s="50"/>
      <c r="K593" s="226"/>
      <c r="L593" s="50"/>
      <c r="M593" s="50"/>
      <c r="N593" s="50"/>
      <c r="O593" s="50"/>
      <c r="P593" s="50"/>
      <c r="Q593" s="50"/>
      <c r="R593" s="50"/>
      <c r="S593" s="50"/>
      <c r="T593" s="50"/>
      <c r="U593" s="50"/>
      <c r="V593" s="50"/>
      <c r="W593" s="50"/>
      <c r="X593" s="50"/>
      <c r="Y593" s="50"/>
      <c r="Z593" s="50"/>
    </row>
    <row r="594" spans="1:26" ht="12" customHeight="1">
      <c r="A594" s="50"/>
      <c r="B594" s="227"/>
      <c r="C594" s="50"/>
      <c r="D594" s="50"/>
      <c r="E594" s="50"/>
      <c r="F594" s="50"/>
      <c r="G594" s="50"/>
      <c r="H594" s="226"/>
      <c r="I594" s="50"/>
      <c r="J594" s="50"/>
      <c r="K594" s="226"/>
      <c r="L594" s="50"/>
      <c r="M594" s="50"/>
      <c r="N594" s="50"/>
      <c r="O594" s="50"/>
      <c r="P594" s="50"/>
      <c r="Q594" s="50"/>
      <c r="R594" s="50"/>
      <c r="S594" s="50"/>
      <c r="T594" s="50"/>
      <c r="U594" s="50"/>
      <c r="V594" s="50"/>
      <c r="W594" s="50"/>
      <c r="X594" s="50"/>
      <c r="Y594" s="50"/>
      <c r="Z594" s="50"/>
    </row>
    <row r="595" spans="1:26" ht="12" customHeight="1">
      <c r="A595" s="50"/>
      <c r="B595" s="227"/>
      <c r="C595" s="50"/>
      <c r="D595" s="50"/>
      <c r="E595" s="50"/>
      <c r="F595" s="50"/>
      <c r="G595" s="50"/>
      <c r="H595" s="226"/>
      <c r="I595" s="50"/>
      <c r="J595" s="50"/>
      <c r="K595" s="226"/>
      <c r="L595" s="50"/>
      <c r="M595" s="50"/>
      <c r="N595" s="50"/>
      <c r="O595" s="50"/>
      <c r="P595" s="50"/>
      <c r="Q595" s="50"/>
      <c r="R595" s="50"/>
      <c r="S595" s="50"/>
      <c r="T595" s="50"/>
      <c r="U595" s="50"/>
      <c r="V595" s="50"/>
      <c r="W595" s="50"/>
      <c r="X595" s="50"/>
      <c r="Y595" s="50"/>
      <c r="Z595" s="50"/>
    </row>
    <row r="596" spans="1:26" ht="12" customHeight="1">
      <c r="A596" s="50"/>
      <c r="B596" s="227"/>
      <c r="C596" s="50"/>
      <c r="D596" s="50"/>
      <c r="E596" s="50"/>
      <c r="F596" s="50"/>
      <c r="G596" s="50"/>
      <c r="H596" s="226"/>
      <c r="I596" s="50"/>
      <c r="J596" s="50"/>
      <c r="K596" s="226"/>
      <c r="L596" s="50"/>
      <c r="M596" s="50"/>
      <c r="N596" s="50"/>
      <c r="O596" s="50"/>
      <c r="P596" s="50"/>
      <c r="Q596" s="50"/>
      <c r="R596" s="50"/>
      <c r="S596" s="50"/>
      <c r="T596" s="50"/>
      <c r="U596" s="50"/>
      <c r="V596" s="50"/>
      <c r="W596" s="50"/>
      <c r="X596" s="50"/>
      <c r="Y596" s="50"/>
      <c r="Z596" s="50"/>
    </row>
    <row r="597" spans="1:26" ht="12" customHeight="1">
      <c r="A597" s="50"/>
      <c r="B597" s="227"/>
      <c r="C597" s="50"/>
      <c r="D597" s="50"/>
      <c r="E597" s="50"/>
      <c r="F597" s="50"/>
      <c r="G597" s="50"/>
      <c r="H597" s="226"/>
      <c r="I597" s="50"/>
      <c r="J597" s="50"/>
      <c r="K597" s="226"/>
      <c r="L597" s="50"/>
      <c r="M597" s="50"/>
      <c r="N597" s="50"/>
      <c r="O597" s="50"/>
      <c r="P597" s="50"/>
      <c r="Q597" s="50"/>
      <c r="R597" s="50"/>
      <c r="S597" s="50"/>
      <c r="T597" s="50"/>
      <c r="U597" s="50"/>
      <c r="V597" s="50"/>
      <c r="W597" s="50"/>
      <c r="X597" s="50"/>
      <c r="Y597" s="50"/>
      <c r="Z597" s="50"/>
    </row>
    <row r="598" spans="1:26" ht="12" customHeight="1">
      <c r="A598" s="50"/>
      <c r="B598" s="227"/>
      <c r="C598" s="50"/>
      <c r="D598" s="50"/>
      <c r="E598" s="50"/>
      <c r="F598" s="50"/>
      <c r="G598" s="50"/>
      <c r="H598" s="226"/>
      <c r="I598" s="50"/>
      <c r="J598" s="50"/>
      <c r="K598" s="226"/>
      <c r="L598" s="50"/>
      <c r="M598" s="50"/>
      <c r="N598" s="50"/>
      <c r="O598" s="50"/>
      <c r="P598" s="50"/>
      <c r="Q598" s="50"/>
      <c r="R598" s="50"/>
      <c r="S598" s="50"/>
      <c r="T598" s="50"/>
      <c r="U598" s="50"/>
      <c r="V598" s="50"/>
      <c r="W598" s="50"/>
      <c r="X598" s="50"/>
      <c r="Y598" s="50"/>
      <c r="Z598" s="50"/>
    </row>
    <row r="599" spans="1:26" ht="12" customHeight="1">
      <c r="A599" s="50"/>
      <c r="B599" s="227"/>
      <c r="C599" s="50"/>
      <c r="D599" s="50"/>
      <c r="E599" s="50"/>
      <c r="F599" s="50"/>
      <c r="G599" s="50"/>
      <c r="H599" s="226"/>
      <c r="I599" s="50"/>
      <c r="J599" s="50"/>
      <c r="K599" s="226"/>
      <c r="L599" s="50"/>
      <c r="M599" s="50"/>
      <c r="N599" s="50"/>
      <c r="O599" s="50"/>
      <c r="P599" s="50"/>
      <c r="Q599" s="50"/>
      <c r="R599" s="50"/>
      <c r="S599" s="50"/>
      <c r="T599" s="50"/>
      <c r="U599" s="50"/>
      <c r="V599" s="50"/>
      <c r="W599" s="50"/>
      <c r="X599" s="50"/>
      <c r="Y599" s="50"/>
      <c r="Z599" s="50"/>
    </row>
    <row r="600" spans="1:26" ht="12" customHeight="1">
      <c r="A600" s="50"/>
      <c r="B600" s="227"/>
      <c r="C600" s="50"/>
      <c r="D600" s="50"/>
      <c r="E600" s="50"/>
      <c r="F600" s="50"/>
      <c r="G600" s="50"/>
      <c r="H600" s="226"/>
      <c r="I600" s="50"/>
      <c r="J600" s="50"/>
      <c r="K600" s="226"/>
      <c r="L600" s="50"/>
      <c r="M600" s="50"/>
      <c r="N600" s="50"/>
      <c r="O600" s="50"/>
      <c r="P600" s="50"/>
      <c r="Q600" s="50"/>
      <c r="R600" s="50"/>
      <c r="S600" s="50"/>
      <c r="T600" s="50"/>
      <c r="U600" s="50"/>
      <c r="V600" s="50"/>
      <c r="W600" s="50"/>
      <c r="X600" s="50"/>
      <c r="Y600" s="50"/>
      <c r="Z600" s="50"/>
    </row>
    <row r="601" spans="1:26" ht="12" customHeight="1">
      <c r="A601" s="50"/>
      <c r="B601" s="227"/>
      <c r="C601" s="50"/>
      <c r="D601" s="50"/>
      <c r="E601" s="50"/>
      <c r="F601" s="50"/>
      <c r="G601" s="50"/>
      <c r="H601" s="226"/>
      <c r="I601" s="50"/>
      <c r="J601" s="50"/>
      <c r="K601" s="226"/>
      <c r="L601" s="50"/>
      <c r="M601" s="50"/>
      <c r="N601" s="50"/>
      <c r="O601" s="50"/>
      <c r="P601" s="50"/>
      <c r="Q601" s="50"/>
      <c r="R601" s="50"/>
      <c r="S601" s="50"/>
      <c r="T601" s="50"/>
      <c r="U601" s="50"/>
      <c r="V601" s="50"/>
      <c r="W601" s="50"/>
      <c r="X601" s="50"/>
      <c r="Y601" s="50"/>
      <c r="Z601" s="50"/>
    </row>
    <row r="602" spans="1:26" ht="12" customHeight="1">
      <c r="A602" s="50"/>
      <c r="B602" s="227"/>
      <c r="C602" s="50"/>
      <c r="D602" s="50"/>
      <c r="E602" s="50"/>
      <c r="F602" s="50"/>
      <c r="G602" s="50"/>
      <c r="H602" s="226"/>
      <c r="I602" s="50"/>
      <c r="J602" s="50"/>
      <c r="K602" s="226"/>
      <c r="L602" s="50"/>
      <c r="M602" s="50"/>
      <c r="N602" s="50"/>
      <c r="O602" s="50"/>
      <c r="P602" s="50"/>
      <c r="Q602" s="50"/>
      <c r="R602" s="50"/>
      <c r="S602" s="50"/>
      <c r="T602" s="50"/>
      <c r="U602" s="50"/>
      <c r="V602" s="50"/>
      <c r="W602" s="50"/>
      <c r="X602" s="50"/>
      <c r="Y602" s="50"/>
      <c r="Z602" s="50"/>
    </row>
    <row r="603" spans="1:26" ht="12" customHeight="1">
      <c r="A603" s="50"/>
      <c r="B603" s="227"/>
      <c r="C603" s="50"/>
      <c r="D603" s="50"/>
      <c r="E603" s="50"/>
      <c r="F603" s="50"/>
      <c r="G603" s="50"/>
      <c r="H603" s="226"/>
      <c r="I603" s="50"/>
      <c r="J603" s="50"/>
      <c r="K603" s="226"/>
      <c r="L603" s="50"/>
      <c r="M603" s="50"/>
      <c r="N603" s="50"/>
      <c r="O603" s="50"/>
      <c r="P603" s="50"/>
      <c r="Q603" s="50"/>
      <c r="R603" s="50"/>
      <c r="S603" s="50"/>
      <c r="T603" s="50"/>
      <c r="U603" s="50"/>
      <c r="V603" s="50"/>
      <c r="W603" s="50"/>
      <c r="X603" s="50"/>
      <c r="Y603" s="50"/>
      <c r="Z603" s="50"/>
    </row>
    <row r="604" spans="1:26" ht="12" customHeight="1">
      <c r="A604" s="50"/>
      <c r="B604" s="227"/>
      <c r="C604" s="50"/>
      <c r="D604" s="50"/>
      <c r="E604" s="50"/>
      <c r="F604" s="50"/>
      <c r="G604" s="50"/>
      <c r="H604" s="226"/>
      <c r="I604" s="50"/>
      <c r="J604" s="50"/>
      <c r="K604" s="226"/>
      <c r="L604" s="50"/>
      <c r="M604" s="50"/>
      <c r="N604" s="50"/>
      <c r="O604" s="50"/>
      <c r="P604" s="50"/>
      <c r="Q604" s="50"/>
      <c r="R604" s="50"/>
      <c r="S604" s="50"/>
      <c r="T604" s="50"/>
      <c r="U604" s="50"/>
      <c r="V604" s="50"/>
      <c r="W604" s="50"/>
      <c r="X604" s="50"/>
      <c r="Y604" s="50"/>
      <c r="Z604" s="50"/>
    </row>
    <row r="605" spans="1:26" ht="12" customHeight="1">
      <c r="A605" s="50"/>
      <c r="B605" s="227"/>
      <c r="C605" s="50"/>
      <c r="D605" s="50"/>
      <c r="E605" s="50"/>
      <c r="F605" s="50"/>
      <c r="G605" s="50"/>
      <c r="H605" s="226"/>
      <c r="I605" s="50"/>
      <c r="J605" s="50"/>
      <c r="K605" s="226"/>
      <c r="L605" s="50"/>
      <c r="M605" s="50"/>
      <c r="N605" s="50"/>
      <c r="O605" s="50"/>
      <c r="P605" s="50"/>
      <c r="Q605" s="50"/>
      <c r="R605" s="50"/>
      <c r="S605" s="50"/>
      <c r="T605" s="50"/>
      <c r="U605" s="50"/>
      <c r="V605" s="50"/>
      <c r="W605" s="50"/>
      <c r="X605" s="50"/>
      <c r="Y605" s="50"/>
      <c r="Z605" s="50"/>
    </row>
    <row r="606" spans="1:26" ht="12" customHeight="1">
      <c r="A606" s="50"/>
      <c r="B606" s="227"/>
      <c r="C606" s="50"/>
      <c r="D606" s="50"/>
      <c r="E606" s="50"/>
      <c r="F606" s="50"/>
      <c r="G606" s="50"/>
      <c r="H606" s="226"/>
      <c r="I606" s="50"/>
      <c r="J606" s="50"/>
      <c r="K606" s="226"/>
      <c r="L606" s="50"/>
      <c r="M606" s="50"/>
      <c r="N606" s="50"/>
      <c r="O606" s="50"/>
      <c r="P606" s="50"/>
      <c r="Q606" s="50"/>
      <c r="R606" s="50"/>
      <c r="S606" s="50"/>
      <c r="T606" s="50"/>
      <c r="U606" s="50"/>
      <c r="V606" s="50"/>
      <c r="W606" s="50"/>
      <c r="X606" s="50"/>
      <c r="Y606" s="50"/>
      <c r="Z606" s="50"/>
    </row>
    <row r="607" spans="1:26" ht="12" customHeight="1">
      <c r="A607" s="50"/>
      <c r="B607" s="227"/>
      <c r="C607" s="50"/>
      <c r="D607" s="50"/>
      <c r="E607" s="50"/>
      <c r="F607" s="50"/>
      <c r="G607" s="50"/>
      <c r="H607" s="226"/>
      <c r="I607" s="50"/>
      <c r="J607" s="50"/>
      <c r="K607" s="226"/>
      <c r="L607" s="50"/>
      <c r="M607" s="50"/>
      <c r="N607" s="50"/>
      <c r="O607" s="50"/>
      <c r="P607" s="50"/>
      <c r="Q607" s="50"/>
      <c r="R607" s="50"/>
      <c r="S607" s="50"/>
      <c r="T607" s="50"/>
      <c r="U607" s="50"/>
      <c r="V607" s="50"/>
      <c r="W607" s="50"/>
      <c r="X607" s="50"/>
      <c r="Y607" s="50"/>
      <c r="Z607" s="50"/>
    </row>
    <row r="608" spans="1:26" ht="12" customHeight="1">
      <c r="A608" s="50"/>
      <c r="B608" s="227"/>
      <c r="C608" s="50"/>
      <c r="D608" s="50"/>
      <c r="E608" s="50"/>
      <c r="F608" s="50"/>
      <c r="G608" s="50"/>
      <c r="H608" s="226"/>
      <c r="I608" s="50"/>
      <c r="J608" s="50"/>
      <c r="K608" s="226"/>
      <c r="L608" s="50"/>
      <c r="M608" s="50"/>
      <c r="N608" s="50"/>
      <c r="O608" s="50"/>
      <c r="P608" s="50"/>
      <c r="Q608" s="50"/>
      <c r="R608" s="50"/>
      <c r="S608" s="50"/>
      <c r="T608" s="50"/>
      <c r="U608" s="50"/>
      <c r="V608" s="50"/>
      <c r="W608" s="50"/>
      <c r="X608" s="50"/>
      <c r="Y608" s="50"/>
      <c r="Z608" s="50"/>
    </row>
    <row r="609" spans="1:26" ht="12" customHeight="1">
      <c r="A609" s="50"/>
      <c r="B609" s="227"/>
      <c r="C609" s="50"/>
      <c r="D609" s="50"/>
      <c r="E609" s="50"/>
      <c r="F609" s="50"/>
      <c r="G609" s="50"/>
      <c r="H609" s="226"/>
      <c r="I609" s="50"/>
      <c r="J609" s="50"/>
      <c r="K609" s="226"/>
      <c r="L609" s="50"/>
      <c r="M609" s="50"/>
      <c r="N609" s="50"/>
      <c r="O609" s="50"/>
      <c r="P609" s="50"/>
      <c r="Q609" s="50"/>
      <c r="R609" s="50"/>
      <c r="S609" s="50"/>
      <c r="T609" s="50"/>
      <c r="U609" s="50"/>
      <c r="V609" s="50"/>
      <c r="W609" s="50"/>
      <c r="X609" s="50"/>
      <c r="Y609" s="50"/>
      <c r="Z609" s="50"/>
    </row>
    <row r="610" spans="1:26" ht="12" customHeight="1">
      <c r="A610" s="50"/>
      <c r="B610" s="227"/>
      <c r="C610" s="50"/>
      <c r="D610" s="50"/>
      <c r="E610" s="50"/>
      <c r="F610" s="50"/>
      <c r="G610" s="50"/>
      <c r="H610" s="226"/>
      <c r="I610" s="50"/>
      <c r="J610" s="50"/>
      <c r="K610" s="226"/>
      <c r="L610" s="50"/>
      <c r="M610" s="50"/>
      <c r="N610" s="50"/>
      <c r="O610" s="50"/>
      <c r="P610" s="50"/>
      <c r="Q610" s="50"/>
      <c r="R610" s="50"/>
      <c r="S610" s="50"/>
      <c r="T610" s="50"/>
      <c r="U610" s="50"/>
      <c r="V610" s="50"/>
      <c r="W610" s="50"/>
      <c r="X610" s="50"/>
      <c r="Y610" s="50"/>
      <c r="Z610" s="50"/>
    </row>
    <row r="611" spans="1:26" ht="12" customHeight="1">
      <c r="A611" s="50"/>
      <c r="B611" s="227"/>
      <c r="C611" s="50"/>
      <c r="D611" s="50"/>
      <c r="E611" s="50"/>
      <c r="F611" s="50"/>
      <c r="G611" s="50"/>
      <c r="H611" s="226"/>
      <c r="I611" s="50"/>
      <c r="J611" s="50"/>
      <c r="K611" s="226"/>
      <c r="L611" s="50"/>
      <c r="M611" s="50"/>
      <c r="N611" s="50"/>
      <c r="O611" s="50"/>
      <c r="P611" s="50"/>
      <c r="Q611" s="50"/>
      <c r="R611" s="50"/>
      <c r="S611" s="50"/>
      <c r="T611" s="50"/>
      <c r="U611" s="50"/>
      <c r="V611" s="50"/>
      <c r="W611" s="50"/>
      <c r="X611" s="50"/>
      <c r="Y611" s="50"/>
      <c r="Z611" s="50"/>
    </row>
    <row r="612" spans="1:26" ht="12" customHeight="1">
      <c r="A612" s="50"/>
      <c r="B612" s="227"/>
      <c r="C612" s="50"/>
      <c r="D612" s="50"/>
      <c r="E612" s="50"/>
      <c r="F612" s="50"/>
      <c r="G612" s="50"/>
      <c r="H612" s="226"/>
      <c r="I612" s="50"/>
      <c r="J612" s="50"/>
      <c r="K612" s="226"/>
      <c r="L612" s="50"/>
      <c r="M612" s="50"/>
      <c r="N612" s="50"/>
      <c r="O612" s="50"/>
      <c r="P612" s="50"/>
      <c r="Q612" s="50"/>
      <c r="R612" s="50"/>
      <c r="S612" s="50"/>
      <c r="T612" s="50"/>
      <c r="U612" s="50"/>
      <c r="V612" s="50"/>
      <c r="W612" s="50"/>
      <c r="X612" s="50"/>
      <c r="Y612" s="50"/>
      <c r="Z612" s="50"/>
    </row>
    <row r="613" spans="1:26" ht="12" customHeight="1">
      <c r="A613" s="50"/>
      <c r="B613" s="227"/>
      <c r="C613" s="50"/>
      <c r="D613" s="50"/>
      <c r="E613" s="50"/>
      <c r="F613" s="50"/>
      <c r="G613" s="50"/>
      <c r="H613" s="226"/>
      <c r="I613" s="50"/>
      <c r="J613" s="50"/>
      <c r="K613" s="226"/>
      <c r="L613" s="50"/>
      <c r="M613" s="50"/>
      <c r="N613" s="50"/>
      <c r="O613" s="50"/>
      <c r="P613" s="50"/>
      <c r="Q613" s="50"/>
      <c r="R613" s="50"/>
      <c r="S613" s="50"/>
      <c r="T613" s="50"/>
      <c r="U613" s="50"/>
      <c r="V613" s="50"/>
      <c r="W613" s="50"/>
      <c r="X613" s="50"/>
      <c r="Y613" s="50"/>
      <c r="Z613" s="50"/>
    </row>
    <row r="614" spans="1:26" ht="12" customHeight="1">
      <c r="A614" s="50"/>
      <c r="B614" s="227"/>
      <c r="C614" s="50"/>
      <c r="D614" s="50"/>
      <c r="E614" s="50"/>
      <c r="F614" s="50"/>
      <c r="G614" s="50"/>
      <c r="H614" s="226"/>
      <c r="I614" s="50"/>
      <c r="J614" s="50"/>
      <c r="K614" s="226"/>
      <c r="L614" s="50"/>
      <c r="M614" s="50"/>
      <c r="N614" s="50"/>
      <c r="O614" s="50"/>
      <c r="P614" s="50"/>
      <c r="Q614" s="50"/>
      <c r="R614" s="50"/>
      <c r="S614" s="50"/>
      <c r="T614" s="50"/>
      <c r="U614" s="50"/>
      <c r="V614" s="50"/>
      <c r="W614" s="50"/>
      <c r="X614" s="50"/>
      <c r="Y614" s="50"/>
      <c r="Z614" s="50"/>
    </row>
    <row r="615" spans="1:26" ht="12" customHeight="1">
      <c r="A615" s="50"/>
      <c r="B615" s="227"/>
      <c r="C615" s="50"/>
      <c r="D615" s="50"/>
      <c r="E615" s="50"/>
      <c r="F615" s="50"/>
      <c r="G615" s="50"/>
      <c r="H615" s="226"/>
      <c r="I615" s="50"/>
      <c r="J615" s="50"/>
      <c r="K615" s="226"/>
      <c r="L615" s="50"/>
      <c r="M615" s="50"/>
      <c r="N615" s="50"/>
      <c r="O615" s="50"/>
      <c r="P615" s="50"/>
      <c r="Q615" s="50"/>
      <c r="R615" s="50"/>
      <c r="S615" s="50"/>
      <c r="T615" s="50"/>
      <c r="U615" s="50"/>
      <c r="V615" s="50"/>
      <c r="W615" s="50"/>
      <c r="X615" s="50"/>
      <c r="Y615" s="50"/>
      <c r="Z615" s="50"/>
    </row>
    <row r="616" spans="1:26" ht="12" customHeight="1">
      <c r="A616" s="50"/>
      <c r="B616" s="227"/>
      <c r="C616" s="50"/>
      <c r="D616" s="50"/>
      <c r="E616" s="50"/>
      <c r="F616" s="50"/>
      <c r="G616" s="50"/>
      <c r="H616" s="226"/>
      <c r="I616" s="50"/>
      <c r="J616" s="50"/>
      <c r="K616" s="226"/>
      <c r="L616" s="50"/>
      <c r="M616" s="50"/>
      <c r="N616" s="50"/>
      <c r="O616" s="50"/>
      <c r="P616" s="50"/>
      <c r="Q616" s="50"/>
      <c r="R616" s="50"/>
      <c r="S616" s="50"/>
      <c r="T616" s="50"/>
      <c r="U616" s="50"/>
      <c r="V616" s="50"/>
      <c r="W616" s="50"/>
      <c r="X616" s="50"/>
      <c r="Y616" s="50"/>
      <c r="Z616" s="50"/>
    </row>
    <row r="617" spans="1:26" ht="12" customHeight="1">
      <c r="A617" s="50"/>
      <c r="B617" s="227"/>
      <c r="C617" s="50"/>
      <c r="D617" s="50"/>
      <c r="E617" s="50"/>
      <c r="F617" s="50"/>
      <c r="G617" s="50"/>
      <c r="H617" s="226"/>
      <c r="I617" s="50"/>
      <c r="J617" s="50"/>
      <c r="K617" s="226"/>
      <c r="L617" s="50"/>
      <c r="M617" s="50"/>
      <c r="N617" s="50"/>
      <c r="O617" s="50"/>
      <c r="P617" s="50"/>
      <c r="Q617" s="50"/>
      <c r="R617" s="50"/>
      <c r="S617" s="50"/>
      <c r="T617" s="50"/>
      <c r="U617" s="50"/>
      <c r="V617" s="50"/>
      <c r="W617" s="50"/>
      <c r="X617" s="50"/>
      <c r="Y617" s="50"/>
      <c r="Z617" s="50"/>
    </row>
    <row r="618" spans="1:26" ht="12" customHeight="1">
      <c r="A618" s="50"/>
      <c r="B618" s="227"/>
      <c r="C618" s="50"/>
      <c r="D618" s="50"/>
      <c r="E618" s="50"/>
      <c r="F618" s="50"/>
      <c r="G618" s="50"/>
      <c r="H618" s="226"/>
      <c r="I618" s="50"/>
      <c r="J618" s="50"/>
      <c r="K618" s="226"/>
      <c r="L618" s="50"/>
      <c r="M618" s="50"/>
      <c r="N618" s="50"/>
      <c r="O618" s="50"/>
      <c r="P618" s="50"/>
      <c r="Q618" s="50"/>
      <c r="R618" s="50"/>
      <c r="S618" s="50"/>
      <c r="T618" s="50"/>
      <c r="U618" s="50"/>
      <c r="V618" s="50"/>
      <c r="W618" s="50"/>
      <c r="X618" s="50"/>
      <c r="Y618" s="50"/>
      <c r="Z618" s="50"/>
    </row>
    <row r="619" spans="1:26" ht="12" customHeight="1">
      <c r="A619" s="50"/>
      <c r="B619" s="227"/>
      <c r="C619" s="50"/>
      <c r="D619" s="50"/>
      <c r="E619" s="50"/>
      <c r="F619" s="50"/>
      <c r="G619" s="50"/>
      <c r="H619" s="226"/>
      <c r="I619" s="50"/>
      <c r="J619" s="50"/>
      <c r="K619" s="226"/>
      <c r="L619" s="50"/>
      <c r="M619" s="50"/>
      <c r="N619" s="50"/>
      <c r="O619" s="50"/>
      <c r="P619" s="50"/>
      <c r="Q619" s="50"/>
      <c r="R619" s="50"/>
      <c r="S619" s="50"/>
      <c r="T619" s="50"/>
      <c r="U619" s="50"/>
      <c r="V619" s="50"/>
      <c r="W619" s="50"/>
      <c r="X619" s="50"/>
      <c r="Y619" s="50"/>
      <c r="Z619" s="50"/>
    </row>
    <row r="620" spans="1:26" ht="12" customHeight="1">
      <c r="A620" s="50"/>
      <c r="B620" s="227"/>
      <c r="C620" s="50"/>
      <c r="D620" s="50"/>
      <c r="E620" s="50"/>
      <c r="F620" s="50"/>
      <c r="G620" s="50"/>
      <c r="H620" s="226"/>
      <c r="I620" s="50"/>
      <c r="J620" s="50"/>
      <c r="K620" s="226"/>
      <c r="L620" s="50"/>
      <c r="M620" s="50"/>
      <c r="N620" s="50"/>
      <c r="O620" s="50"/>
      <c r="P620" s="50"/>
      <c r="Q620" s="50"/>
      <c r="R620" s="50"/>
      <c r="S620" s="50"/>
      <c r="T620" s="50"/>
      <c r="U620" s="50"/>
      <c r="V620" s="50"/>
      <c r="W620" s="50"/>
      <c r="X620" s="50"/>
      <c r="Y620" s="50"/>
      <c r="Z620" s="50"/>
    </row>
    <row r="621" spans="1:26" ht="12" customHeight="1">
      <c r="A621" s="50"/>
      <c r="B621" s="227"/>
      <c r="C621" s="50"/>
      <c r="D621" s="50"/>
      <c r="E621" s="50"/>
      <c r="F621" s="50"/>
      <c r="G621" s="50"/>
      <c r="H621" s="226"/>
      <c r="I621" s="50"/>
      <c r="J621" s="50"/>
      <c r="K621" s="226"/>
      <c r="L621" s="50"/>
      <c r="M621" s="50"/>
      <c r="N621" s="50"/>
      <c r="O621" s="50"/>
      <c r="P621" s="50"/>
      <c r="Q621" s="50"/>
      <c r="R621" s="50"/>
      <c r="S621" s="50"/>
      <c r="T621" s="50"/>
      <c r="U621" s="50"/>
      <c r="V621" s="50"/>
      <c r="W621" s="50"/>
      <c r="X621" s="50"/>
      <c r="Y621" s="50"/>
      <c r="Z621" s="50"/>
    </row>
    <row r="622" spans="1:26" ht="12" customHeight="1">
      <c r="A622" s="50"/>
      <c r="B622" s="227"/>
      <c r="C622" s="50"/>
      <c r="D622" s="50"/>
      <c r="E622" s="50"/>
      <c r="F622" s="50"/>
      <c r="G622" s="50"/>
      <c r="H622" s="226"/>
      <c r="I622" s="50"/>
      <c r="J622" s="50"/>
      <c r="K622" s="226"/>
      <c r="L622" s="50"/>
      <c r="M622" s="50"/>
      <c r="N622" s="50"/>
      <c r="O622" s="50"/>
      <c r="P622" s="50"/>
      <c r="Q622" s="50"/>
      <c r="R622" s="50"/>
      <c r="S622" s="50"/>
      <c r="T622" s="50"/>
      <c r="U622" s="50"/>
      <c r="V622" s="50"/>
      <c r="W622" s="50"/>
      <c r="X622" s="50"/>
      <c r="Y622" s="50"/>
      <c r="Z622" s="50"/>
    </row>
    <row r="623" spans="1:26" ht="12" customHeight="1">
      <c r="A623" s="50"/>
      <c r="B623" s="227"/>
      <c r="C623" s="50"/>
      <c r="D623" s="50"/>
      <c r="E623" s="50"/>
      <c r="F623" s="50"/>
      <c r="G623" s="50"/>
      <c r="H623" s="226"/>
      <c r="I623" s="50"/>
      <c r="J623" s="50"/>
      <c r="K623" s="226"/>
      <c r="L623" s="50"/>
      <c r="M623" s="50"/>
      <c r="N623" s="50"/>
      <c r="O623" s="50"/>
      <c r="P623" s="50"/>
      <c r="Q623" s="50"/>
      <c r="R623" s="50"/>
      <c r="S623" s="50"/>
      <c r="T623" s="50"/>
      <c r="U623" s="50"/>
      <c r="V623" s="50"/>
      <c r="W623" s="50"/>
      <c r="X623" s="50"/>
      <c r="Y623" s="50"/>
      <c r="Z623" s="50"/>
    </row>
    <row r="624" spans="1:26" ht="12" customHeight="1">
      <c r="A624" s="50"/>
      <c r="B624" s="227"/>
      <c r="C624" s="50"/>
      <c r="D624" s="50"/>
      <c r="E624" s="50"/>
      <c r="F624" s="50"/>
      <c r="G624" s="50"/>
      <c r="H624" s="226"/>
      <c r="I624" s="50"/>
      <c r="J624" s="50"/>
      <c r="K624" s="226"/>
      <c r="L624" s="50"/>
      <c r="M624" s="50"/>
      <c r="N624" s="50"/>
      <c r="O624" s="50"/>
      <c r="P624" s="50"/>
      <c r="Q624" s="50"/>
      <c r="R624" s="50"/>
      <c r="S624" s="50"/>
      <c r="T624" s="50"/>
      <c r="U624" s="50"/>
      <c r="V624" s="50"/>
      <c r="W624" s="50"/>
      <c r="X624" s="50"/>
      <c r="Y624" s="50"/>
      <c r="Z624" s="50"/>
    </row>
    <row r="625" spans="1:26" ht="12" customHeight="1">
      <c r="A625" s="50"/>
      <c r="B625" s="227"/>
      <c r="C625" s="50"/>
      <c r="D625" s="50"/>
      <c r="E625" s="50"/>
      <c r="F625" s="50"/>
      <c r="G625" s="50"/>
      <c r="H625" s="226"/>
      <c r="I625" s="50"/>
      <c r="J625" s="50"/>
      <c r="K625" s="226"/>
      <c r="L625" s="50"/>
      <c r="M625" s="50"/>
      <c r="N625" s="50"/>
      <c r="O625" s="50"/>
      <c r="P625" s="50"/>
      <c r="Q625" s="50"/>
      <c r="R625" s="50"/>
      <c r="S625" s="50"/>
      <c r="T625" s="50"/>
      <c r="U625" s="50"/>
      <c r="V625" s="50"/>
      <c r="W625" s="50"/>
      <c r="X625" s="50"/>
      <c r="Y625" s="50"/>
      <c r="Z625" s="50"/>
    </row>
    <row r="626" spans="1:26" ht="12" customHeight="1">
      <c r="A626" s="50"/>
      <c r="B626" s="227"/>
      <c r="C626" s="50"/>
      <c r="D626" s="50"/>
      <c r="E626" s="50"/>
      <c r="F626" s="50"/>
      <c r="G626" s="50"/>
      <c r="H626" s="226"/>
      <c r="I626" s="50"/>
      <c r="J626" s="50"/>
      <c r="K626" s="226"/>
      <c r="L626" s="50"/>
      <c r="M626" s="50"/>
      <c r="N626" s="50"/>
      <c r="O626" s="50"/>
      <c r="P626" s="50"/>
      <c r="Q626" s="50"/>
      <c r="R626" s="50"/>
      <c r="S626" s="50"/>
      <c r="T626" s="50"/>
      <c r="U626" s="50"/>
      <c r="V626" s="50"/>
      <c r="W626" s="50"/>
      <c r="X626" s="50"/>
      <c r="Y626" s="50"/>
      <c r="Z626" s="50"/>
    </row>
    <row r="627" spans="1:26" ht="12" customHeight="1">
      <c r="A627" s="50"/>
      <c r="B627" s="227"/>
      <c r="C627" s="50"/>
      <c r="D627" s="50"/>
      <c r="E627" s="50"/>
      <c r="F627" s="50"/>
      <c r="G627" s="50"/>
      <c r="H627" s="226"/>
      <c r="I627" s="50"/>
      <c r="J627" s="50"/>
      <c r="K627" s="226"/>
      <c r="L627" s="50"/>
      <c r="M627" s="50"/>
      <c r="N627" s="50"/>
      <c r="O627" s="50"/>
      <c r="P627" s="50"/>
      <c r="Q627" s="50"/>
      <c r="R627" s="50"/>
      <c r="S627" s="50"/>
      <c r="T627" s="50"/>
      <c r="U627" s="50"/>
      <c r="V627" s="50"/>
      <c r="W627" s="50"/>
      <c r="X627" s="50"/>
      <c r="Y627" s="50"/>
      <c r="Z627" s="50"/>
    </row>
    <row r="628" spans="1:26" ht="12" customHeight="1">
      <c r="A628" s="50"/>
      <c r="B628" s="227"/>
      <c r="C628" s="50"/>
      <c r="D628" s="50"/>
      <c r="E628" s="50"/>
      <c r="F628" s="50"/>
      <c r="G628" s="50"/>
      <c r="H628" s="226"/>
      <c r="I628" s="50"/>
      <c r="J628" s="50"/>
      <c r="K628" s="226"/>
      <c r="L628" s="50"/>
      <c r="M628" s="50"/>
      <c r="N628" s="50"/>
      <c r="O628" s="50"/>
      <c r="P628" s="50"/>
      <c r="Q628" s="50"/>
      <c r="R628" s="50"/>
      <c r="S628" s="50"/>
      <c r="T628" s="50"/>
      <c r="U628" s="50"/>
      <c r="V628" s="50"/>
      <c r="W628" s="50"/>
      <c r="X628" s="50"/>
      <c r="Y628" s="50"/>
      <c r="Z628" s="50"/>
    </row>
    <row r="629" spans="1:26" ht="12" customHeight="1">
      <c r="A629" s="50"/>
      <c r="B629" s="227"/>
      <c r="C629" s="50"/>
      <c r="D629" s="50"/>
      <c r="E629" s="50"/>
      <c r="F629" s="50"/>
      <c r="G629" s="50"/>
      <c r="H629" s="226"/>
      <c r="I629" s="50"/>
      <c r="J629" s="50"/>
      <c r="K629" s="226"/>
      <c r="L629" s="50"/>
      <c r="M629" s="50"/>
      <c r="N629" s="50"/>
      <c r="O629" s="50"/>
      <c r="P629" s="50"/>
      <c r="Q629" s="50"/>
      <c r="R629" s="50"/>
      <c r="S629" s="50"/>
      <c r="T629" s="50"/>
      <c r="U629" s="50"/>
      <c r="V629" s="50"/>
      <c r="W629" s="50"/>
      <c r="X629" s="50"/>
      <c r="Y629" s="50"/>
      <c r="Z629" s="50"/>
    </row>
    <row r="630" spans="1:26" ht="12" customHeight="1">
      <c r="A630" s="50"/>
      <c r="B630" s="227"/>
      <c r="C630" s="50"/>
      <c r="D630" s="50"/>
      <c r="E630" s="50"/>
      <c r="F630" s="50"/>
      <c r="G630" s="50"/>
      <c r="H630" s="226"/>
      <c r="I630" s="50"/>
      <c r="J630" s="50"/>
      <c r="K630" s="226"/>
      <c r="L630" s="50"/>
      <c r="M630" s="50"/>
      <c r="N630" s="50"/>
      <c r="O630" s="50"/>
      <c r="P630" s="50"/>
      <c r="Q630" s="50"/>
      <c r="R630" s="50"/>
      <c r="S630" s="50"/>
      <c r="T630" s="50"/>
      <c r="U630" s="50"/>
      <c r="V630" s="50"/>
      <c r="W630" s="50"/>
      <c r="X630" s="50"/>
      <c r="Y630" s="50"/>
      <c r="Z630" s="50"/>
    </row>
    <row r="631" spans="1:26" ht="12" customHeight="1">
      <c r="A631" s="50"/>
      <c r="B631" s="227"/>
      <c r="C631" s="50"/>
      <c r="D631" s="50"/>
      <c r="E631" s="50"/>
      <c r="F631" s="50"/>
      <c r="G631" s="50"/>
      <c r="H631" s="226"/>
      <c r="I631" s="50"/>
      <c r="J631" s="50"/>
      <c r="K631" s="226"/>
      <c r="L631" s="50"/>
      <c r="M631" s="50"/>
      <c r="N631" s="50"/>
      <c r="O631" s="50"/>
      <c r="P631" s="50"/>
      <c r="Q631" s="50"/>
      <c r="R631" s="50"/>
      <c r="S631" s="50"/>
      <c r="T631" s="50"/>
      <c r="U631" s="50"/>
      <c r="V631" s="50"/>
      <c r="W631" s="50"/>
      <c r="X631" s="50"/>
      <c r="Y631" s="50"/>
      <c r="Z631" s="50"/>
    </row>
    <row r="632" spans="1:26" ht="12" customHeight="1">
      <c r="A632" s="50"/>
      <c r="B632" s="227"/>
      <c r="C632" s="50"/>
      <c r="D632" s="50"/>
      <c r="E632" s="50"/>
      <c r="F632" s="50"/>
      <c r="G632" s="50"/>
      <c r="H632" s="226"/>
      <c r="I632" s="50"/>
      <c r="J632" s="50"/>
      <c r="K632" s="226"/>
      <c r="L632" s="50"/>
      <c r="M632" s="50"/>
      <c r="N632" s="50"/>
      <c r="O632" s="50"/>
      <c r="P632" s="50"/>
      <c r="Q632" s="50"/>
      <c r="R632" s="50"/>
      <c r="S632" s="50"/>
      <c r="T632" s="50"/>
      <c r="U632" s="50"/>
      <c r="V632" s="50"/>
      <c r="W632" s="50"/>
      <c r="X632" s="50"/>
      <c r="Y632" s="50"/>
      <c r="Z632" s="50"/>
    </row>
    <row r="633" spans="1:26" ht="12" customHeight="1">
      <c r="A633" s="50"/>
      <c r="B633" s="227"/>
      <c r="C633" s="50"/>
      <c r="D633" s="50"/>
      <c r="E633" s="50"/>
      <c r="F633" s="50"/>
      <c r="G633" s="50"/>
      <c r="H633" s="226"/>
      <c r="I633" s="50"/>
      <c r="J633" s="50"/>
      <c r="K633" s="226"/>
      <c r="L633" s="50"/>
      <c r="M633" s="50"/>
      <c r="N633" s="50"/>
      <c r="O633" s="50"/>
      <c r="P633" s="50"/>
      <c r="Q633" s="50"/>
      <c r="R633" s="50"/>
      <c r="S633" s="50"/>
      <c r="T633" s="50"/>
      <c r="U633" s="50"/>
      <c r="V633" s="50"/>
      <c r="W633" s="50"/>
      <c r="X633" s="50"/>
      <c r="Y633" s="50"/>
      <c r="Z633" s="50"/>
    </row>
    <row r="634" spans="1:26" ht="12" customHeight="1">
      <c r="A634" s="50"/>
      <c r="B634" s="227"/>
      <c r="C634" s="50"/>
      <c r="D634" s="50"/>
      <c r="E634" s="50"/>
      <c r="F634" s="50"/>
      <c r="G634" s="50"/>
      <c r="H634" s="226"/>
      <c r="I634" s="50"/>
      <c r="J634" s="50"/>
      <c r="K634" s="226"/>
      <c r="L634" s="50"/>
      <c r="M634" s="50"/>
      <c r="N634" s="50"/>
      <c r="O634" s="50"/>
      <c r="P634" s="50"/>
      <c r="Q634" s="50"/>
      <c r="R634" s="50"/>
      <c r="S634" s="50"/>
      <c r="T634" s="50"/>
      <c r="U634" s="50"/>
      <c r="V634" s="50"/>
      <c r="W634" s="50"/>
      <c r="X634" s="50"/>
      <c r="Y634" s="50"/>
      <c r="Z634" s="50"/>
    </row>
    <row r="635" spans="1:26" ht="12" customHeight="1">
      <c r="A635" s="50"/>
      <c r="B635" s="227"/>
      <c r="C635" s="50"/>
      <c r="D635" s="50"/>
      <c r="E635" s="50"/>
      <c r="F635" s="50"/>
      <c r="G635" s="50"/>
      <c r="H635" s="226"/>
      <c r="I635" s="50"/>
      <c r="J635" s="50"/>
      <c r="K635" s="226"/>
      <c r="L635" s="50"/>
      <c r="M635" s="50"/>
      <c r="N635" s="50"/>
      <c r="O635" s="50"/>
      <c r="P635" s="50"/>
      <c r="Q635" s="50"/>
      <c r="R635" s="50"/>
      <c r="S635" s="50"/>
      <c r="T635" s="50"/>
      <c r="U635" s="50"/>
      <c r="V635" s="50"/>
      <c r="W635" s="50"/>
      <c r="X635" s="50"/>
      <c r="Y635" s="50"/>
      <c r="Z635" s="50"/>
    </row>
    <row r="636" spans="1:26" ht="12" customHeight="1">
      <c r="A636" s="50"/>
      <c r="B636" s="227"/>
      <c r="C636" s="50"/>
      <c r="D636" s="50"/>
      <c r="E636" s="50"/>
      <c r="F636" s="50"/>
      <c r="G636" s="50"/>
      <c r="H636" s="226"/>
      <c r="I636" s="50"/>
      <c r="J636" s="50"/>
      <c r="K636" s="226"/>
      <c r="L636" s="50"/>
      <c r="M636" s="50"/>
      <c r="N636" s="50"/>
      <c r="O636" s="50"/>
      <c r="P636" s="50"/>
      <c r="Q636" s="50"/>
      <c r="R636" s="50"/>
      <c r="S636" s="50"/>
      <c r="T636" s="50"/>
      <c r="U636" s="50"/>
      <c r="V636" s="50"/>
      <c r="W636" s="50"/>
      <c r="X636" s="50"/>
      <c r="Y636" s="50"/>
      <c r="Z636" s="50"/>
    </row>
    <row r="637" spans="1:26" ht="12" customHeight="1">
      <c r="A637" s="50"/>
      <c r="B637" s="227"/>
      <c r="C637" s="50"/>
      <c r="D637" s="50"/>
      <c r="E637" s="50"/>
      <c r="F637" s="50"/>
      <c r="G637" s="50"/>
      <c r="H637" s="226"/>
      <c r="I637" s="50"/>
      <c r="J637" s="50"/>
      <c r="K637" s="226"/>
      <c r="L637" s="50"/>
      <c r="M637" s="50"/>
      <c r="N637" s="50"/>
      <c r="O637" s="50"/>
      <c r="P637" s="50"/>
      <c r="Q637" s="50"/>
      <c r="R637" s="50"/>
      <c r="S637" s="50"/>
      <c r="T637" s="50"/>
      <c r="U637" s="50"/>
      <c r="V637" s="50"/>
      <c r="W637" s="50"/>
      <c r="X637" s="50"/>
      <c r="Y637" s="50"/>
      <c r="Z637" s="50"/>
    </row>
    <row r="638" spans="1:26" ht="12" customHeight="1">
      <c r="A638" s="50"/>
      <c r="B638" s="227"/>
      <c r="C638" s="50"/>
      <c r="D638" s="50"/>
      <c r="E638" s="50"/>
      <c r="F638" s="50"/>
      <c r="G638" s="50"/>
      <c r="H638" s="226"/>
      <c r="I638" s="50"/>
      <c r="J638" s="50"/>
      <c r="K638" s="226"/>
      <c r="L638" s="50"/>
      <c r="M638" s="50"/>
      <c r="N638" s="50"/>
      <c r="O638" s="50"/>
      <c r="P638" s="50"/>
      <c r="Q638" s="50"/>
      <c r="R638" s="50"/>
      <c r="S638" s="50"/>
      <c r="T638" s="50"/>
      <c r="U638" s="50"/>
      <c r="V638" s="50"/>
      <c r="W638" s="50"/>
      <c r="X638" s="50"/>
      <c r="Y638" s="50"/>
      <c r="Z638" s="50"/>
    </row>
    <row r="639" spans="1:26" ht="12" customHeight="1">
      <c r="A639" s="50"/>
      <c r="B639" s="227"/>
      <c r="C639" s="50"/>
      <c r="D639" s="50"/>
      <c r="E639" s="50"/>
      <c r="F639" s="50"/>
      <c r="G639" s="50"/>
      <c r="H639" s="226"/>
      <c r="I639" s="50"/>
      <c r="J639" s="50"/>
      <c r="K639" s="226"/>
      <c r="L639" s="50"/>
      <c r="M639" s="50"/>
      <c r="N639" s="50"/>
      <c r="O639" s="50"/>
      <c r="P639" s="50"/>
      <c r="Q639" s="50"/>
      <c r="R639" s="50"/>
      <c r="S639" s="50"/>
      <c r="T639" s="50"/>
      <c r="U639" s="50"/>
      <c r="V639" s="50"/>
      <c r="W639" s="50"/>
      <c r="X639" s="50"/>
      <c r="Y639" s="50"/>
      <c r="Z639" s="50"/>
    </row>
    <row r="640" spans="1:26" ht="12" customHeight="1">
      <c r="A640" s="50"/>
      <c r="B640" s="227"/>
      <c r="C640" s="50"/>
      <c r="D640" s="50"/>
      <c r="E640" s="50"/>
      <c r="F640" s="50"/>
      <c r="G640" s="50"/>
      <c r="H640" s="226"/>
      <c r="I640" s="50"/>
      <c r="J640" s="50"/>
      <c r="K640" s="226"/>
      <c r="L640" s="50"/>
      <c r="M640" s="50"/>
      <c r="N640" s="50"/>
      <c r="O640" s="50"/>
      <c r="P640" s="50"/>
      <c r="Q640" s="50"/>
      <c r="R640" s="50"/>
      <c r="S640" s="50"/>
      <c r="T640" s="50"/>
      <c r="U640" s="50"/>
      <c r="V640" s="50"/>
      <c r="W640" s="50"/>
      <c r="X640" s="50"/>
      <c r="Y640" s="50"/>
      <c r="Z640" s="50"/>
    </row>
    <row r="641" spans="1:26" ht="12" customHeight="1">
      <c r="A641" s="50"/>
      <c r="B641" s="227"/>
      <c r="C641" s="50"/>
      <c r="D641" s="50"/>
      <c r="E641" s="50"/>
      <c r="F641" s="50"/>
      <c r="G641" s="50"/>
      <c r="H641" s="226"/>
      <c r="I641" s="50"/>
      <c r="J641" s="50"/>
      <c r="K641" s="226"/>
      <c r="L641" s="50"/>
      <c r="M641" s="50"/>
      <c r="N641" s="50"/>
      <c r="O641" s="50"/>
      <c r="P641" s="50"/>
      <c r="Q641" s="50"/>
      <c r="R641" s="50"/>
      <c r="S641" s="50"/>
      <c r="T641" s="50"/>
      <c r="U641" s="50"/>
      <c r="V641" s="50"/>
      <c r="W641" s="50"/>
      <c r="X641" s="50"/>
      <c r="Y641" s="50"/>
      <c r="Z641" s="50"/>
    </row>
    <row r="642" spans="1:26" ht="12" customHeight="1">
      <c r="A642" s="50"/>
      <c r="B642" s="227"/>
      <c r="C642" s="50"/>
      <c r="D642" s="50"/>
      <c r="E642" s="50"/>
      <c r="F642" s="50"/>
      <c r="G642" s="50"/>
      <c r="H642" s="226"/>
      <c r="I642" s="50"/>
      <c r="J642" s="50"/>
      <c r="K642" s="226"/>
      <c r="L642" s="50"/>
      <c r="M642" s="50"/>
      <c r="N642" s="50"/>
      <c r="O642" s="50"/>
      <c r="P642" s="50"/>
      <c r="Q642" s="50"/>
      <c r="R642" s="50"/>
      <c r="S642" s="50"/>
      <c r="T642" s="50"/>
      <c r="U642" s="50"/>
      <c r="V642" s="50"/>
      <c r="W642" s="50"/>
      <c r="X642" s="50"/>
      <c r="Y642" s="50"/>
      <c r="Z642" s="50"/>
    </row>
    <row r="643" spans="1:26" ht="12" customHeight="1">
      <c r="A643" s="50"/>
      <c r="B643" s="227"/>
      <c r="C643" s="50"/>
      <c r="D643" s="50"/>
      <c r="E643" s="50"/>
      <c r="F643" s="50"/>
      <c r="G643" s="50"/>
      <c r="H643" s="226"/>
      <c r="I643" s="50"/>
      <c r="J643" s="50"/>
      <c r="K643" s="226"/>
      <c r="L643" s="50"/>
      <c r="M643" s="50"/>
      <c r="N643" s="50"/>
      <c r="O643" s="50"/>
      <c r="P643" s="50"/>
      <c r="Q643" s="50"/>
      <c r="R643" s="50"/>
      <c r="S643" s="50"/>
      <c r="T643" s="50"/>
      <c r="U643" s="50"/>
      <c r="V643" s="50"/>
      <c r="W643" s="50"/>
      <c r="X643" s="50"/>
      <c r="Y643" s="50"/>
      <c r="Z643" s="50"/>
    </row>
    <row r="644" spans="1:26" ht="12" customHeight="1">
      <c r="A644" s="50"/>
      <c r="B644" s="227"/>
      <c r="C644" s="50"/>
      <c r="D644" s="50"/>
      <c r="E644" s="50"/>
      <c r="F644" s="50"/>
      <c r="G644" s="50"/>
      <c r="H644" s="226"/>
      <c r="I644" s="50"/>
      <c r="J644" s="50"/>
      <c r="K644" s="226"/>
      <c r="L644" s="50"/>
      <c r="M644" s="50"/>
      <c r="N644" s="50"/>
      <c r="O644" s="50"/>
      <c r="P644" s="50"/>
      <c r="Q644" s="50"/>
      <c r="R644" s="50"/>
      <c r="S644" s="50"/>
      <c r="T644" s="50"/>
      <c r="U644" s="50"/>
      <c r="V644" s="50"/>
      <c r="W644" s="50"/>
      <c r="X644" s="50"/>
      <c r="Y644" s="50"/>
      <c r="Z644" s="50"/>
    </row>
    <row r="645" spans="1:26" ht="12" customHeight="1">
      <c r="A645" s="50"/>
      <c r="B645" s="227"/>
      <c r="C645" s="50"/>
      <c r="D645" s="50"/>
      <c r="E645" s="50"/>
      <c r="F645" s="50"/>
      <c r="G645" s="50"/>
      <c r="H645" s="226"/>
      <c r="I645" s="50"/>
      <c r="J645" s="50"/>
      <c r="K645" s="226"/>
      <c r="L645" s="50"/>
      <c r="M645" s="50"/>
      <c r="N645" s="50"/>
      <c r="O645" s="50"/>
      <c r="P645" s="50"/>
      <c r="Q645" s="50"/>
      <c r="R645" s="50"/>
      <c r="S645" s="50"/>
      <c r="T645" s="50"/>
      <c r="U645" s="50"/>
      <c r="V645" s="50"/>
      <c r="W645" s="50"/>
      <c r="X645" s="50"/>
      <c r="Y645" s="50"/>
      <c r="Z645" s="50"/>
    </row>
    <row r="646" spans="1:26" ht="12" customHeight="1">
      <c r="A646" s="50"/>
      <c r="B646" s="227"/>
      <c r="C646" s="50"/>
      <c r="D646" s="50"/>
      <c r="E646" s="50"/>
      <c r="F646" s="50"/>
      <c r="G646" s="50"/>
      <c r="H646" s="226"/>
      <c r="I646" s="50"/>
      <c r="J646" s="50"/>
      <c r="K646" s="226"/>
      <c r="L646" s="50"/>
      <c r="M646" s="50"/>
      <c r="N646" s="50"/>
      <c r="O646" s="50"/>
      <c r="P646" s="50"/>
      <c r="Q646" s="50"/>
      <c r="R646" s="50"/>
      <c r="S646" s="50"/>
      <c r="T646" s="50"/>
      <c r="U646" s="50"/>
      <c r="V646" s="50"/>
      <c r="W646" s="50"/>
      <c r="X646" s="50"/>
      <c r="Y646" s="50"/>
      <c r="Z646" s="50"/>
    </row>
    <row r="647" spans="1:26" ht="12" customHeight="1">
      <c r="A647" s="50"/>
      <c r="B647" s="227"/>
      <c r="C647" s="50"/>
      <c r="D647" s="50"/>
      <c r="E647" s="50"/>
      <c r="F647" s="50"/>
      <c r="G647" s="50"/>
      <c r="H647" s="226"/>
      <c r="I647" s="50"/>
      <c r="J647" s="50"/>
      <c r="K647" s="226"/>
      <c r="L647" s="50"/>
      <c r="M647" s="50"/>
      <c r="N647" s="50"/>
      <c r="O647" s="50"/>
      <c r="P647" s="50"/>
      <c r="Q647" s="50"/>
      <c r="R647" s="50"/>
      <c r="S647" s="50"/>
      <c r="T647" s="50"/>
      <c r="U647" s="50"/>
      <c r="V647" s="50"/>
      <c r="W647" s="50"/>
      <c r="X647" s="50"/>
      <c r="Y647" s="50"/>
      <c r="Z647" s="50"/>
    </row>
    <row r="648" spans="1:26" ht="12" customHeight="1">
      <c r="A648" s="50"/>
      <c r="B648" s="227"/>
      <c r="C648" s="50"/>
      <c r="D648" s="50"/>
      <c r="E648" s="50"/>
      <c r="F648" s="50"/>
      <c r="G648" s="50"/>
      <c r="H648" s="226"/>
      <c r="I648" s="50"/>
      <c r="J648" s="50"/>
      <c r="K648" s="226"/>
      <c r="L648" s="50"/>
      <c r="M648" s="50"/>
      <c r="N648" s="50"/>
      <c r="O648" s="50"/>
      <c r="P648" s="50"/>
      <c r="Q648" s="50"/>
      <c r="R648" s="50"/>
      <c r="S648" s="50"/>
      <c r="T648" s="50"/>
      <c r="U648" s="50"/>
      <c r="V648" s="50"/>
      <c r="W648" s="50"/>
      <c r="X648" s="50"/>
      <c r="Y648" s="50"/>
      <c r="Z648" s="50"/>
    </row>
    <row r="649" spans="1:26" ht="12" customHeight="1">
      <c r="A649" s="50"/>
      <c r="B649" s="227"/>
      <c r="C649" s="50"/>
      <c r="D649" s="50"/>
      <c r="E649" s="50"/>
      <c r="F649" s="50"/>
      <c r="G649" s="50"/>
      <c r="H649" s="226"/>
      <c r="I649" s="50"/>
      <c r="J649" s="50"/>
      <c r="K649" s="226"/>
      <c r="L649" s="50"/>
      <c r="M649" s="50"/>
      <c r="N649" s="50"/>
      <c r="O649" s="50"/>
      <c r="P649" s="50"/>
      <c r="Q649" s="50"/>
      <c r="R649" s="50"/>
      <c r="S649" s="50"/>
      <c r="T649" s="50"/>
      <c r="U649" s="50"/>
      <c r="V649" s="50"/>
      <c r="W649" s="50"/>
      <c r="X649" s="50"/>
      <c r="Y649" s="50"/>
      <c r="Z649" s="50"/>
    </row>
    <row r="650" spans="1:26" ht="12" customHeight="1">
      <c r="A650" s="50"/>
      <c r="B650" s="227"/>
      <c r="C650" s="50"/>
      <c r="D650" s="50"/>
      <c r="E650" s="50"/>
      <c r="F650" s="50"/>
      <c r="G650" s="50"/>
      <c r="H650" s="226"/>
      <c r="I650" s="50"/>
      <c r="J650" s="50"/>
      <c r="K650" s="226"/>
      <c r="L650" s="50"/>
      <c r="M650" s="50"/>
      <c r="N650" s="50"/>
      <c r="O650" s="50"/>
      <c r="P650" s="50"/>
      <c r="Q650" s="50"/>
      <c r="R650" s="50"/>
      <c r="S650" s="50"/>
      <c r="T650" s="50"/>
      <c r="U650" s="50"/>
      <c r="V650" s="50"/>
      <c r="W650" s="50"/>
      <c r="X650" s="50"/>
      <c r="Y650" s="50"/>
      <c r="Z650" s="50"/>
    </row>
    <row r="651" spans="1:26" ht="12" customHeight="1">
      <c r="A651" s="50"/>
      <c r="B651" s="227"/>
      <c r="C651" s="50"/>
      <c r="D651" s="50"/>
      <c r="E651" s="50"/>
      <c r="F651" s="50"/>
      <c r="G651" s="50"/>
      <c r="H651" s="226"/>
      <c r="I651" s="50"/>
      <c r="J651" s="50"/>
      <c r="K651" s="226"/>
      <c r="L651" s="50"/>
      <c r="M651" s="50"/>
      <c r="N651" s="50"/>
      <c r="O651" s="50"/>
      <c r="P651" s="50"/>
      <c r="Q651" s="50"/>
      <c r="R651" s="50"/>
      <c r="S651" s="50"/>
      <c r="T651" s="50"/>
      <c r="U651" s="50"/>
      <c r="V651" s="50"/>
      <c r="W651" s="50"/>
      <c r="X651" s="50"/>
      <c r="Y651" s="50"/>
      <c r="Z651" s="50"/>
    </row>
    <row r="652" spans="1:26" ht="12" customHeight="1">
      <c r="A652" s="50"/>
      <c r="B652" s="227"/>
      <c r="C652" s="50"/>
      <c r="D652" s="50"/>
      <c r="E652" s="50"/>
      <c r="F652" s="50"/>
      <c r="G652" s="50"/>
      <c r="H652" s="226"/>
      <c r="I652" s="50"/>
      <c r="J652" s="50"/>
      <c r="K652" s="226"/>
      <c r="L652" s="50"/>
      <c r="M652" s="50"/>
      <c r="N652" s="50"/>
      <c r="O652" s="50"/>
      <c r="P652" s="50"/>
      <c r="Q652" s="50"/>
      <c r="R652" s="50"/>
      <c r="S652" s="50"/>
      <c r="T652" s="50"/>
      <c r="U652" s="50"/>
      <c r="V652" s="50"/>
      <c r="W652" s="50"/>
      <c r="X652" s="50"/>
      <c r="Y652" s="50"/>
      <c r="Z652" s="50"/>
    </row>
    <row r="653" spans="1:26" ht="12" customHeight="1">
      <c r="A653" s="50"/>
      <c r="B653" s="227"/>
      <c r="C653" s="50"/>
      <c r="D653" s="50"/>
      <c r="E653" s="50"/>
      <c r="F653" s="50"/>
      <c r="G653" s="50"/>
      <c r="H653" s="226"/>
      <c r="I653" s="50"/>
      <c r="J653" s="50"/>
      <c r="K653" s="226"/>
      <c r="L653" s="50"/>
      <c r="M653" s="50"/>
      <c r="N653" s="50"/>
      <c r="O653" s="50"/>
      <c r="P653" s="50"/>
      <c r="Q653" s="50"/>
      <c r="R653" s="50"/>
      <c r="S653" s="50"/>
      <c r="T653" s="50"/>
      <c r="U653" s="50"/>
      <c r="V653" s="50"/>
      <c r="W653" s="50"/>
      <c r="X653" s="50"/>
      <c r="Y653" s="50"/>
      <c r="Z653" s="50"/>
    </row>
    <row r="654" spans="1:26" ht="12" customHeight="1">
      <c r="A654" s="50"/>
      <c r="B654" s="227"/>
      <c r="C654" s="50"/>
      <c r="D654" s="50"/>
      <c r="E654" s="50"/>
      <c r="F654" s="50"/>
      <c r="G654" s="50"/>
      <c r="H654" s="226"/>
      <c r="I654" s="50"/>
      <c r="J654" s="50"/>
      <c r="K654" s="226"/>
      <c r="L654" s="50"/>
      <c r="M654" s="50"/>
      <c r="N654" s="50"/>
      <c r="O654" s="50"/>
      <c r="P654" s="50"/>
      <c r="Q654" s="50"/>
      <c r="R654" s="50"/>
      <c r="S654" s="50"/>
      <c r="T654" s="50"/>
      <c r="U654" s="50"/>
      <c r="V654" s="50"/>
      <c r="W654" s="50"/>
      <c r="X654" s="50"/>
      <c r="Y654" s="50"/>
      <c r="Z654" s="50"/>
    </row>
    <row r="655" spans="1:26" ht="12" customHeight="1">
      <c r="A655" s="50"/>
      <c r="B655" s="227"/>
      <c r="C655" s="50"/>
      <c r="D655" s="50"/>
      <c r="E655" s="50"/>
      <c r="F655" s="50"/>
      <c r="G655" s="50"/>
      <c r="H655" s="226"/>
      <c r="I655" s="50"/>
      <c r="J655" s="50"/>
      <c r="K655" s="226"/>
      <c r="L655" s="50"/>
      <c r="M655" s="50"/>
      <c r="N655" s="50"/>
      <c r="O655" s="50"/>
      <c r="P655" s="50"/>
      <c r="Q655" s="50"/>
      <c r="R655" s="50"/>
      <c r="S655" s="50"/>
      <c r="T655" s="50"/>
      <c r="U655" s="50"/>
      <c r="V655" s="50"/>
      <c r="W655" s="50"/>
      <c r="X655" s="50"/>
      <c r="Y655" s="50"/>
      <c r="Z655" s="50"/>
    </row>
    <row r="656" spans="1:26" ht="12" customHeight="1">
      <c r="A656" s="50"/>
      <c r="B656" s="227"/>
      <c r="C656" s="50"/>
      <c r="D656" s="50"/>
      <c r="E656" s="50"/>
      <c r="F656" s="50"/>
      <c r="G656" s="50"/>
      <c r="H656" s="226"/>
      <c r="I656" s="50"/>
      <c r="J656" s="50"/>
      <c r="K656" s="226"/>
      <c r="L656" s="50"/>
      <c r="M656" s="50"/>
      <c r="N656" s="50"/>
      <c r="O656" s="50"/>
      <c r="P656" s="50"/>
      <c r="Q656" s="50"/>
      <c r="R656" s="50"/>
      <c r="S656" s="50"/>
      <c r="T656" s="50"/>
      <c r="U656" s="50"/>
      <c r="V656" s="50"/>
      <c r="W656" s="50"/>
      <c r="X656" s="50"/>
      <c r="Y656" s="50"/>
      <c r="Z656" s="50"/>
    </row>
    <row r="657" spans="1:26" ht="12" customHeight="1">
      <c r="A657" s="50"/>
      <c r="B657" s="227"/>
      <c r="C657" s="50"/>
      <c r="D657" s="50"/>
      <c r="E657" s="50"/>
      <c r="F657" s="50"/>
      <c r="G657" s="50"/>
      <c r="H657" s="226"/>
      <c r="I657" s="50"/>
      <c r="J657" s="50"/>
      <c r="K657" s="226"/>
      <c r="L657" s="50"/>
      <c r="M657" s="50"/>
      <c r="N657" s="50"/>
      <c r="O657" s="50"/>
      <c r="P657" s="50"/>
      <c r="Q657" s="50"/>
      <c r="R657" s="50"/>
      <c r="S657" s="50"/>
      <c r="T657" s="50"/>
      <c r="U657" s="50"/>
      <c r="V657" s="50"/>
      <c r="W657" s="50"/>
      <c r="X657" s="50"/>
      <c r="Y657" s="50"/>
      <c r="Z657" s="50"/>
    </row>
    <row r="658" spans="1:26" ht="12" customHeight="1">
      <c r="A658" s="50"/>
      <c r="B658" s="227"/>
      <c r="C658" s="50"/>
      <c r="D658" s="50"/>
      <c r="E658" s="50"/>
      <c r="F658" s="50"/>
      <c r="G658" s="50"/>
      <c r="H658" s="226"/>
      <c r="I658" s="50"/>
      <c r="J658" s="50"/>
      <c r="K658" s="226"/>
      <c r="L658" s="50"/>
      <c r="M658" s="50"/>
      <c r="N658" s="50"/>
      <c r="O658" s="50"/>
      <c r="P658" s="50"/>
      <c r="Q658" s="50"/>
      <c r="R658" s="50"/>
      <c r="S658" s="50"/>
      <c r="T658" s="50"/>
      <c r="U658" s="50"/>
      <c r="V658" s="50"/>
      <c r="W658" s="50"/>
      <c r="X658" s="50"/>
      <c r="Y658" s="50"/>
      <c r="Z658" s="50"/>
    </row>
    <row r="659" spans="1:26" ht="12" customHeight="1">
      <c r="A659" s="50"/>
      <c r="B659" s="227"/>
      <c r="C659" s="50"/>
      <c r="D659" s="50"/>
      <c r="E659" s="50"/>
      <c r="F659" s="50"/>
      <c r="G659" s="50"/>
      <c r="H659" s="226"/>
      <c r="I659" s="50"/>
      <c r="J659" s="50"/>
      <c r="K659" s="226"/>
      <c r="L659" s="50"/>
      <c r="M659" s="50"/>
      <c r="N659" s="50"/>
      <c r="O659" s="50"/>
      <c r="P659" s="50"/>
      <c r="Q659" s="50"/>
      <c r="R659" s="50"/>
      <c r="S659" s="50"/>
      <c r="T659" s="50"/>
      <c r="U659" s="50"/>
      <c r="V659" s="50"/>
      <c r="W659" s="50"/>
      <c r="X659" s="50"/>
      <c r="Y659" s="50"/>
      <c r="Z659" s="50"/>
    </row>
    <row r="660" spans="1:26" ht="12" customHeight="1">
      <c r="A660" s="50"/>
      <c r="B660" s="227"/>
      <c r="C660" s="50"/>
      <c r="D660" s="50"/>
      <c r="E660" s="50"/>
      <c r="F660" s="50"/>
      <c r="G660" s="50"/>
      <c r="H660" s="226"/>
      <c r="I660" s="50"/>
      <c r="J660" s="50"/>
      <c r="K660" s="226"/>
      <c r="L660" s="50"/>
      <c r="M660" s="50"/>
      <c r="N660" s="50"/>
      <c r="O660" s="50"/>
      <c r="P660" s="50"/>
      <c r="Q660" s="50"/>
      <c r="R660" s="50"/>
      <c r="S660" s="50"/>
      <c r="T660" s="50"/>
      <c r="U660" s="50"/>
      <c r="V660" s="50"/>
      <c r="W660" s="50"/>
      <c r="X660" s="50"/>
      <c r="Y660" s="50"/>
      <c r="Z660" s="50"/>
    </row>
    <row r="661" spans="1:26" ht="12" customHeight="1">
      <c r="A661" s="50"/>
      <c r="B661" s="227"/>
      <c r="C661" s="50"/>
      <c r="D661" s="50"/>
      <c r="E661" s="50"/>
      <c r="F661" s="50"/>
      <c r="G661" s="50"/>
      <c r="H661" s="226"/>
      <c r="I661" s="50"/>
      <c r="J661" s="50"/>
      <c r="K661" s="226"/>
      <c r="L661" s="50"/>
      <c r="M661" s="50"/>
      <c r="N661" s="50"/>
      <c r="O661" s="50"/>
      <c r="P661" s="50"/>
      <c r="Q661" s="50"/>
      <c r="R661" s="50"/>
      <c r="S661" s="50"/>
      <c r="T661" s="50"/>
      <c r="U661" s="50"/>
      <c r="V661" s="50"/>
      <c r="W661" s="50"/>
      <c r="X661" s="50"/>
      <c r="Y661" s="50"/>
      <c r="Z661" s="50"/>
    </row>
    <row r="662" spans="1:26" ht="12" customHeight="1">
      <c r="A662" s="50"/>
      <c r="B662" s="227"/>
      <c r="C662" s="50"/>
      <c r="D662" s="50"/>
      <c r="E662" s="50"/>
      <c r="F662" s="50"/>
      <c r="G662" s="50"/>
      <c r="H662" s="226"/>
      <c r="I662" s="50"/>
      <c r="J662" s="50"/>
      <c r="K662" s="226"/>
      <c r="L662" s="50"/>
      <c r="M662" s="50"/>
      <c r="N662" s="50"/>
      <c r="O662" s="50"/>
      <c r="P662" s="50"/>
      <c r="Q662" s="50"/>
      <c r="R662" s="50"/>
      <c r="S662" s="50"/>
      <c r="T662" s="50"/>
      <c r="U662" s="50"/>
      <c r="V662" s="50"/>
      <c r="W662" s="50"/>
      <c r="X662" s="50"/>
      <c r="Y662" s="50"/>
      <c r="Z662" s="50"/>
    </row>
    <row r="663" spans="1:26" ht="12" customHeight="1">
      <c r="A663" s="50"/>
      <c r="B663" s="227"/>
      <c r="C663" s="50"/>
      <c r="D663" s="50"/>
      <c r="E663" s="50"/>
      <c r="F663" s="50"/>
      <c r="G663" s="50"/>
      <c r="H663" s="226"/>
      <c r="I663" s="50"/>
      <c r="J663" s="50"/>
      <c r="K663" s="226"/>
      <c r="L663" s="50"/>
      <c r="M663" s="50"/>
      <c r="N663" s="50"/>
      <c r="O663" s="50"/>
      <c r="P663" s="50"/>
      <c r="Q663" s="50"/>
      <c r="R663" s="50"/>
      <c r="S663" s="50"/>
      <c r="T663" s="50"/>
      <c r="U663" s="50"/>
      <c r="V663" s="50"/>
      <c r="W663" s="50"/>
      <c r="X663" s="50"/>
      <c r="Y663" s="50"/>
      <c r="Z663" s="50"/>
    </row>
    <row r="664" spans="1:26" ht="12" customHeight="1">
      <c r="A664" s="50"/>
      <c r="B664" s="227"/>
      <c r="C664" s="50"/>
      <c r="D664" s="50"/>
      <c r="E664" s="50"/>
      <c r="F664" s="50"/>
      <c r="G664" s="50"/>
      <c r="H664" s="226"/>
      <c r="I664" s="50"/>
      <c r="J664" s="50"/>
      <c r="K664" s="226"/>
      <c r="L664" s="50"/>
      <c r="M664" s="50"/>
      <c r="N664" s="50"/>
      <c r="O664" s="50"/>
      <c r="P664" s="50"/>
      <c r="Q664" s="50"/>
      <c r="R664" s="50"/>
      <c r="S664" s="50"/>
      <c r="T664" s="50"/>
      <c r="U664" s="50"/>
      <c r="V664" s="50"/>
      <c r="W664" s="50"/>
      <c r="X664" s="50"/>
      <c r="Y664" s="50"/>
      <c r="Z664" s="50"/>
    </row>
    <row r="665" spans="1:26" ht="12" customHeight="1">
      <c r="A665" s="50"/>
      <c r="B665" s="227"/>
      <c r="C665" s="50"/>
      <c r="D665" s="50"/>
      <c r="E665" s="50"/>
      <c r="F665" s="50"/>
      <c r="G665" s="50"/>
      <c r="H665" s="226"/>
      <c r="I665" s="50"/>
      <c r="J665" s="50"/>
      <c r="K665" s="226"/>
      <c r="L665" s="50"/>
      <c r="M665" s="50"/>
      <c r="N665" s="50"/>
      <c r="O665" s="50"/>
      <c r="P665" s="50"/>
      <c r="Q665" s="50"/>
      <c r="R665" s="50"/>
      <c r="S665" s="50"/>
      <c r="T665" s="50"/>
      <c r="U665" s="50"/>
      <c r="V665" s="50"/>
      <c r="W665" s="50"/>
      <c r="X665" s="50"/>
      <c r="Y665" s="50"/>
      <c r="Z665" s="50"/>
    </row>
    <row r="666" spans="1:26" ht="12" customHeight="1">
      <c r="A666" s="50"/>
      <c r="B666" s="227"/>
      <c r="C666" s="50"/>
      <c r="D666" s="50"/>
      <c r="E666" s="50"/>
      <c r="F666" s="50"/>
      <c r="G666" s="50"/>
      <c r="H666" s="226"/>
      <c r="I666" s="50"/>
      <c r="J666" s="50"/>
      <c r="K666" s="226"/>
      <c r="L666" s="50"/>
      <c r="M666" s="50"/>
      <c r="N666" s="50"/>
      <c r="O666" s="50"/>
      <c r="P666" s="50"/>
      <c r="Q666" s="50"/>
      <c r="R666" s="50"/>
      <c r="S666" s="50"/>
      <c r="T666" s="50"/>
      <c r="U666" s="50"/>
      <c r="V666" s="50"/>
      <c r="W666" s="50"/>
      <c r="X666" s="50"/>
      <c r="Y666" s="50"/>
      <c r="Z666" s="50"/>
    </row>
    <row r="667" spans="1:26" ht="12" customHeight="1">
      <c r="A667" s="50"/>
      <c r="B667" s="227"/>
      <c r="C667" s="50"/>
      <c r="D667" s="50"/>
      <c r="E667" s="50"/>
      <c r="F667" s="50"/>
      <c r="G667" s="50"/>
      <c r="H667" s="226"/>
      <c r="I667" s="50"/>
      <c r="J667" s="50"/>
      <c r="K667" s="226"/>
      <c r="L667" s="50"/>
      <c r="M667" s="50"/>
      <c r="N667" s="50"/>
      <c r="O667" s="50"/>
      <c r="P667" s="50"/>
      <c r="Q667" s="50"/>
      <c r="R667" s="50"/>
      <c r="S667" s="50"/>
      <c r="T667" s="50"/>
      <c r="U667" s="50"/>
      <c r="V667" s="50"/>
      <c r="W667" s="50"/>
      <c r="X667" s="50"/>
      <c r="Y667" s="50"/>
      <c r="Z667" s="50"/>
    </row>
    <row r="668" spans="1:26" ht="12" customHeight="1">
      <c r="A668" s="50"/>
      <c r="B668" s="227"/>
      <c r="C668" s="50"/>
      <c r="D668" s="50"/>
      <c r="E668" s="50"/>
      <c r="F668" s="50"/>
      <c r="G668" s="50"/>
      <c r="H668" s="226"/>
      <c r="I668" s="50"/>
      <c r="J668" s="50"/>
      <c r="K668" s="226"/>
      <c r="L668" s="50"/>
      <c r="M668" s="50"/>
      <c r="N668" s="50"/>
      <c r="O668" s="50"/>
      <c r="P668" s="50"/>
      <c r="Q668" s="50"/>
      <c r="R668" s="50"/>
      <c r="S668" s="50"/>
      <c r="T668" s="50"/>
      <c r="U668" s="50"/>
      <c r="V668" s="50"/>
      <c r="W668" s="50"/>
      <c r="X668" s="50"/>
      <c r="Y668" s="50"/>
      <c r="Z668" s="50"/>
    </row>
    <row r="669" spans="1:26" ht="12" customHeight="1">
      <c r="A669" s="50"/>
      <c r="B669" s="227"/>
      <c r="C669" s="50"/>
      <c r="D669" s="50"/>
      <c r="E669" s="50"/>
      <c r="F669" s="50"/>
      <c r="G669" s="50"/>
      <c r="H669" s="226"/>
      <c r="I669" s="50"/>
      <c r="J669" s="50"/>
      <c r="K669" s="226"/>
      <c r="L669" s="50"/>
      <c r="M669" s="50"/>
      <c r="N669" s="50"/>
      <c r="O669" s="50"/>
      <c r="P669" s="50"/>
      <c r="Q669" s="50"/>
      <c r="R669" s="50"/>
      <c r="S669" s="50"/>
      <c r="T669" s="50"/>
      <c r="U669" s="50"/>
      <c r="V669" s="50"/>
      <c r="W669" s="50"/>
      <c r="X669" s="50"/>
      <c r="Y669" s="50"/>
      <c r="Z669" s="50"/>
    </row>
    <row r="670" spans="1:26" ht="12" customHeight="1">
      <c r="A670" s="50"/>
      <c r="B670" s="227"/>
      <c r="C670" s="50"/>
      <c r="D670" s="50"/>
      <c r="E670" s="50"/>
      <c r="F670" s="50"/>
      <c r="G670" s="50"/>
      <c r="H670" s="226"/>
      <c r="I670" s="50"/>
      <c r="J670" s="50"/>
      <c r="K670" s="226"/>
      <c r="L670" s="50"/>
      <c r="M670" s="50"/>
      <c r="N670" s="50"/>
      <c r="O670" s="50"/>
      <c r="P670" s="50"/>
      <c r="Q670" s="50"/>
      <c r="R670" s="50"/>
      <c r="S670" s="50"/>
      <c r="T670" s="50"/>
      <c r="U670" s="50"/>
      <c r="V670" s="50"/>
      <c r="W670" s="50"/>
      <c r="X670" s="50"/>
      <c r="Y670" s="50"/>
      <c r="Z670" s="50"/>
    </row>
    <row r="671" spans="1:26" ht="12" customHeight="1">
      <c r="A671" s="50"/>
      <c r="B671" s="227"/>
      <c r="C671" s="50"/>
      <c r="D671" s="50"/>
      <c r="E671" s="50"/>
      <c r="F671" s="50"/>
      <c r="G671" s="50"/>
      <c r="H671" s="226"/>
      <c r="I671" s="50"/>
      <c r="J671" s="50"/>
      <c r="K671" s="226"/>
      <c r="L671" s="50"/>
      <c r="M671" s="50"/>
      <c r="N671" s="50"/>
      <c r="O671" s="50"/>
      <c r="P671" s="50"/>
      <c r="Q671" s="50"/>
      <c r="R671" s="50"/>
      <c r="S671" s="50"/>
      <c r="T671" s="50"/>
      <c r="U671" s="50"/>
      <c r="V671" s="50"/>
      <c r="W671" s="50"/>
      <c r="X671" s="50"/>
      <c r="Y671" s="50"/>
      <c r="Z671" s="50"/>
    </row>
    <row r="672" spans="1:26" ht="12" customHeight="1">
      <c r="A672" s="50"/>
      <c r="B672" s="227"/>
      <c r="C672" s="50"/>
      <c r="D672" s="50"/>
      <c r="E672" s="50"/>
      <c r="F672" s="50"/>
      <c r="G672" s="50"/>
      <c r="H672" s="226"/>
      <c r="I672" s="50"/>
      <c r="J672" s="50"/>
      <c r="K672" s="226"/>
      <c r="L672" s="50"/>
      <c r="M672" s="50"/>
      <c r="N672" s="50"/>
      <c r="O672" s="50"/>
      <c r="P672" s="50"/>
      <c r="Q672" s="50"/>
      <c r="R672" s="50"/>
      <c r="S672" s="50"/>
      <c r="T672" s="50"/>
      <c r="U672" s="50"/>
      <c r="V672" s="50"/>
      <c r="W672" s="50"/>
      <c r="X672" s="50"/>
      <c r="Y672" s="50"/>
      <c r="Z672" s="50"/>
    </row>
    <row r="673" spans="1:26" ht="12" customHeight="1">
      <c r="A673" s="50"/>
      <c r="B673" s="227"/>
      <c r="C673" s="50"/>
      <c r="D673" s="50"/>
      <c r="E673" s="50"/>
      <c r="F673" s="50"/>
      <c r="G673" s="50"/>
      <c r="H673" s="226"/>
      <c r="I673" s="50"/>
      <c r="J673" s="50"/>
      <c r="K673" s="226"/>
      <c r="L673" s="50"/>
      <c r="M673" s="50"/>
      <c r="N673" s="50"/>
      <c r="O673" s="50"/>
      <c r="P673" s="50"/>
      <c r="Q673" s="50"/>
      <c r="R673" s="50"/>
      <c r="S673" s="50"/>
      <c r="T673" s="50"/>
      <c r="U673" s="50"/>
      <c r="V673" s="50"/>
      <c r="W673" s="50"/>
      <c r="X673" s="50"/>
      <c r="Y673" s="50"/>
      <c r="Z673" s="50"/>
    </row>
    <row r="674" spans="1:26" ht="12" customHeight="1">
      <c r="A674" s="50"/>
      <c r="B674" s="227"/>
      <c r="C674" s="50"/>
      <c r="D674" s="50"/>
      <c r="E674" s="50"/>
      <c r="F674" s="50"/>
      <c r="G674" s="50"/>
      <c r="H674" s="226"/>
      <c r="I674" s="50"/>
      <c r="J674" s="50"/>
      <c r="K674" s="226"/>
      <c r="L674" s="50"/>
      <c r="M674" s="50"/>
      <c r="N674" s="50"/>
      <c r="O674" s="50"/>
      <c r="P674" s="50"/>
      <c r="Q674" s="50"/>
      <c r="R674" s="50"/>
      <c r="S674" s="50"/>
      <c r="T674" s="50"/>
      <c r="U674" s="50"/>
      <c r="V674" s="50"/>
      <c r="W674" s="50"/>
      <c r="X674" s="50"/>
      <c r="Y674" s="50"/>
      <c r="Z674" s="50"/>
    </row>
    <row r="675" spans="1:26" ht="12" customHeight="1">
      <c r="A675" s="50"/>
      <c r="B675" s="227"/>
      <c r="C675" s="50"/>
      <c r="D675" s="50"/>
      <c r="E675" s="50"/>
      <c r="F675" s="50"/>
      <c r="G675" s="50"/>
      <c r="H675" s="226"/>
      <c r="I675" s="50"/>
      <c r="J675" s="50"/>
      <c r="K675" s="226"/>
      <c r="L675" s="50"/>
      <c r="M675" s="50"/>
      <c r="N675" s="50"/>
      <c r="O675" s="50"/>
      <c r="P675" s="50"/>
      <c r="Q675" s="50"/>
      <c r="R675" s="50"/>
      <c r="S675" s="50"/>
      <c r="T675" s="50"/>
      <c r="U675" s="50"/>
      <c r="V675" s="50"/>
      <c r="W675" s="50"/>
      <c r="X675" s="50"/>
      <c r="Y675" s="50"/>
      <c r="Z675" s="50"/>
    </row>
    <row r="676" spans="1:26" ht="12" customHeight="1">
      <c r="A676" s="50"/>
      <c r="B676" s="227"/>
      <c r="C676" s="50"/>
      <c r="D676" s="50"/>
      <c r="E676" s="50"/>
      <c r="F676" s="50"/>
      <c r="G676" s="50"/>
      <c r="H676" s="226"/>
      <c r="I676" s="50"/>
      <c r="J676" s="50"/>
      <c r="K676" s="226"/>
      <c r="L676" s="50"/>
      <c r="M676" s="50"/>
      <c r="N676" s="50"/>
      <c r="O676" s="50"/>
      <c r="P676" s="50"/>
      <c r="Q676" s="50"/>
      <c r="R676" s="50"/>
      <c r="S676" s="50"/>
      <c r="T676" s="50"/>
      <c r="U676" s="50"/>
      <c r="V676" s="50"/>
      <c r="W676" s="50"/>
      <c r="X676" s="50"/>
      <c r="Y676" s="50"/>
      <c r="Z676" s="50"/>
    </row>
    <row r="677" spans="1:26" ht="12" customHeight="1">
      <c r="A677" s="50"/>
      <c r="B677" s="227"/>
      <c r="C677" s="50"/>
      <c r="D677" s="50"/>
      <c r="E677" s="50"/>
      <c r="F677" s="50"/>
      <c r="G677" s="50"/>
      <c r="H677" s="226"/>
      <c r="I677" s="50"/>
      <c r="J677" s="50"/>
      <c r="K677" s="226"/>
      <c r="L677" s="50"/>
      <c r="M677" s="50"/>
      <c r="N677" s="50"/>
      <c r="O677" s="50"/>
      <c r="P677" s="50"/>
      <c r="Q677" s="50"/>
      <c r="R677" s="50"/>
      <c r="S677" s="50"/>
      <c r="T677" s="50"/>
      <c r="U677" s="50"/>
      <c r="V677" s="50"/>
      <c r="W677" s="50"/>
      <c r="X677" s="50"/>
      <c r="Y677" s="50"/>
      <c r="Z677" s="50"/>
    </row>
    <row r="678" spans="1:26" ht="12" customHeight="1">
      <c r="A678" s="50"/>
      <c r="B678" s="227"/>
      <c r="C678" s="50"/>
      <c r="D678" s="50"/>
      <c r="E678" s="50"/>
      <c r="F678" s="50"/>
      <c r="G678" s="50"/>
      <c r="H678" s="226"/>
      <c r="I678" s="50"/>
      <c r="J678" s="50"/>
      <c r="K678" s="226"/>
      <c r="L678" s="50"/>
      <c r="M678" s="50"/>
      <c r="N678" s="50"/>
      <c r="O678" s="50"/>
      <c r="P678" s="50"/>
      <c r="Q678" s="50"/>
      <c r="R678" s="50"/>
      <c r="S678" s="50"/>
      <c r="T678" s="50"/>
      <c r="U678" s="50"/>
      <c r="V678" s="50"/>
      <c r="W678" s="50"/>
      <c r="X678" s="50"/>
      <c r="Y678" s="50"/>
      <c r="Z678" s="50"/>
    </row>
    <row r="679" spans="1:26" ht="12" customHeight="1">
      <c r="A679" s="50"/>
      <c r="B679" s="227"/>
      <c r="C679" s="50"/>
      <c r="D679" s="50"/>
      <c r="E679" s="50"/>
      <c r="F679" s="50"/>
      <c r="G679" s="50"/>
      <c r="H679" s="226"/>
      <c r="I679" s="50"/>
      <c r="J679" s="50"/>
      <c r="K679" s="226"/>
      <c r="L679" s="50"/>
      <c r="M679" s="50"/>
      <c r="N679" s="50"/>
      <c r="O679" s="50"/>
      <c r="P679" s="50"/>
      <c r="Q679" s="50"/>
      <c r="R679" s="50"/>
      <c r="S679" s="50"/>
      <c r="T679" s="50"/>
      <c r="U679" s="50"/>
      <c r="V679" s="50"/>
      <c r="W679" s="50"/>
      <c r="X679" s="50"/>
      <c r="Y679" s="50"/>
      <c r="Z679" s="50"/>
    </row>
    <row r="680" spans="1:26" ht="12" customHeight="1">
      <c r="A680" s="50"/>
      <c r="B680" s="227"/>
      <c r="C680" s="50"/>
      <c r="D680" s="50"/>
      <c r="E680" s="50"/>
      <c r="F680" s="50"/>
      <c r="G680" s="50"/>
      <c r="H680" s="226"/>
      <c r="I680" s="50"/>
      <c r="J680" s="50"/>
      <c r="K680" s="226"/>
      <c r="L680" s="50"/>
      <c r="M680" s="50"/>
      <c r="N680" s="50"/>
      <c r="O680" s="50"/>
      <c r="P680" s="50"/>
      <c r="Q680" s="50"/>
      <c r="R680" s="50"/>
      <c r="S680" s="50"/>
      <c r="T680" s="50"/>
      <c r="U680" s="50"/>
      <c r="V680" s="50"/>
      <c r="W680" s="50"/>
      <c r="X680" s="50"/>
      <c r="Y680" s="50"/>
      <c r="Z680" s="50"/>
    </row>
    <row r="681" spans="1:26" ht="12" customHeight="1">
      <c r="A681" s="50"/>
      <c r="B681" s="227"/>
      <c r="C681" s="50"/>
      <c r="D681" s="50"/>
      <c r="E681" s="50"/>
      <c r="F681" s="50"/>
      <c r="G681" s="50"/>
      <c r="H681" s="226"/>
      <c r="I681" s="50"/>
      <c r="J681" s="50"/>
      <c r="K681" s="226"/>
      <c r="L681" s="50"/>
      <c r="M681" s="50"/>
      <c r="N681" s="50"/>
      <c r="O681" s="50"/>
      <c r="P681" s="50"/>
      <c r="Q681" s="50"/>
      <c r="R681" s="50"/>
      <c r="S681" s="50"/>
      <c r="T681" s="50"/>
      <c r="U681" s="50"/>
      <c r="V681" s="50"/>
      <c r="W681" s="50"/>
      <c r="X681" s="50"/>
      <c r="Y681" s="50"/>
      <c r="Z681" s="50"/>
    </row>
    <row r="682" spans="1:26" ht="12" customHeight="1">
      <c r="A682" s="50"/>
      <c r="B682" s="227"/>
      <c r="C682" s="50"/>
      <c r="D682" s="50"/>
      <c r="E682" s="50"/>
      <c r="F682" s="50"/>
      <c r="G682" s="50"/>
      <c r="H682" s="226"/>
      <c r="I682" s="50"/>
      <c r="J682" s="50"/>
      <c r="K682" s="226"/>
      <c r="L682" s="50"/>
      <c r="M682" s="50"/>
      <c r="N682" s="50"/>
      <c r="O682" s="50"/>
      <c r="P682" s="50"/>
      <c r="Q682" s="50"/>
      <c r="R682" s="50"/>
      <c r="S682" s="50"/>
      <c r="T682" s="50"/>
      <c r="U682" s="50"/>
      <c r="V682" s="50"/>
      <c r="W682" s="50"/>
      <c r="X682" s="50"/>
      <c r="Y682" s="50"/>
      <c r="Z682" s="50"/>
    </row>
    <row r="683" spans="1:26" ht="12" customHeight="1">
      <c r="A683" s="50"/>
      <c r="B683" s="227"/>
      <c r="C683" s="50"/>
      <c r="D683" s="50"/>
      <c r="E683" s="50"/>
      <c r="F683" s="50"/>
      <c r="G683" s="50"/>
      <c r="H683" s="226"/>
      <c r="I683" s="50"/>
      <c r="J683" s="50"/>
      <c r="K683" s="226"/>
      <c r="L683" s="50"/>
      <c r="M683" s="50"/>
      <c r="N683" s="50"/>
      <c r="O683" s="50"/>
      <c r="P683" s="50"/>
      <c r="Q683" s="50"/>
      <c r="R683" s="50"/>
      <c r="S683" s="50"/>
      <c r="T683" s="50"/>
      <c r="U683" s="50"/>
      <c r="V683" s="50"/>
      <c r="W683" s="50"/>
      <c r="X683" s="50"/>
      <c r="Y683" s="50"/>
      <c r="Z683" s="50"/>
    </row>
    <row r="684" spans="1:26" ht="12" customHeight="1">
      <c r="A684" s="50"/>
      <c r="B684" s="227"/>
      <c r="C684" s="50"/>
      <c r="D684" s="50"/>
      <c r="E684" s="50"/>
      <c r="F684" s="50"/>
      <c r="G684" s="50"/>
      <c r="H684" s="226"/>
      <c r="I684" s="50"/>
      <c r="J684" s="50"/>
      <c r="K684" s="226"/>
      <c r="L684" s="50"/>
      <c r="M684" s="50"/>
      <c r="N684" s="50"/>
      <c r="O684" s="50"/>
      <c r="P684" s="50"/>
      <c r="Q684" s="50"/>
      <c r="R684" s="50"/>
      <c r="S684" s="50"/>
      <c r="T684" s="50"/>
      <c r="U684" s="50"/>
      <c r="V684" s="50"/>
      <c r="W684" s="50"/>
      <c r="X684" s="50"/>
      <c r="Y684" s="50"/>
      <c r="Z684" s="50"/>
    </row>
    <row r="685" spans="1:26" ht="12" customHeight="1">
      <c r="A685" s="50"/>
      <c r="B685" s="227"/>
      <c r="C685" s="50"/>
      <c r="D685" s="50"/>
      <c r="E685" s="50"/>
      <c r="F685" s="50"/>
      <c r="G685" s="50"/>
      <c r="H685" s="226"/>
      <c r="I685" s="50"/>
      <c r="J685" s="50"/>
      <c r="K685" s="226"/>
      <c r="L685" s="50"/>
      <c r="M685" s="50"/>
      <c r="N685" s="50"/>
      <c r="O685" s="50"/>
      <c r="P685" s="50"/>
      <c r="Q685" s="50"/>
      <c r="R685" s="50"/>
      <c r="S685" s="50"/>
      <c r="T685" s="50"/>
      <c r="U685" s="50"/>
      <c r="V685" s="50"/>
      <c r="W685" s="50"/>
      <c r="X685" s="50"/>
      <c r="Y685" s="50"/>
      <c r="Z685" s="50"/>
    </row>
    <row r="686" spans="1:26" ht="12" customHeight="1">
      <c r="A686" s="50"/>
      <c r="B686" s="227"/>
      <c r="C686" s="50"/>
      <c r="D686" s="50"/>
      <c r="E686" s="50"/>
      <c r="F686" s="50"/>
      <c r="G686" s="50"/>
      <c r="H686" s="226"/>
      <c r="I686" s="50"/>
      <c r="J686" s="50"/>
      <c r="K686" s="226"/>
      <c r="L686" s="50"/>
      <c r="M686" s="50"/>
      <c r="N686" s="50"/>
      <c r="O686" s="50"/>
      <c r="P686" s="50"/>
      <c r="Q686" s="50"/>
      <c r="R686" s="50"/>
      <c r="S686" s="50"/>
      <c r="T686" s="50"/>
      <c r="U686" s="50"/>
      <c r="V686" s="50"/>
      <c r="W686" s="50"/>
      <c r="X686" s="50"/>
      <c r="Y686" s="50"/>
      <c r="Z686" s="50"/>
    </row>
    <row r="687" spans="1:26" ht="12" customHeight="1">
      <c r="A687" s="50"/>
      <c r="B687" s="227"/>
      <c r="C687" s="50"/>
      <c r="D687" s="50"/>
      <c r="E687" s="50"/>
      <c r="F687" s="50"/>
      <c r="G687" s="50"/>
      <c r="H687" s="226"/>
      <c r="I687" s="50"/>
      <c r="J687" s="50"/>
      <c r="K687" s="226"/>
      <c r="L687" s="50"/>
      <c r="M687" s="50"/>
      <c r="N687" s="50"/>
      <c r="O687" s="50"/>
      <c r="P687" s="50"/>
      <c r="Q687" s="50"/>
      <c r="R687" s="50"/>
      <c r="S687" s="50"/>
      <c r="T687" s="50"/>
      <c r="U687" s="50"/>
      <c r="V687" s="50"/>
      <c r="W687" s="50"/>
      <c r="X687" s="50"/>
      <c r="Y687" s="50"/>
      <c r="Z687" s="50"/>
    </row>
    <row r="688" spans="1:26" ht="12" customHeight="1">
      <c r="A688" s="50"/>
      <c r="B688" s="227"/>
      <c r="C688" s="50"/>
      <c r="D688" s="50"/>
      <c r="E688" s="50"/>
      <c r="F688" s="50"/>
      <c r="G688" s="50"/>
      <c r="H688" s="226"/>
      <c r="I688" s="50"/>
      <c r="J688" s="50"/>
      <c r="K688" s="226"/>
      <c r="L688" s="50"/>
      <c r="M688" s="50"/>
      <c r="N688" s="50"/>
      <c r="O688" s="50"/>
      <c r="P688" s="50"/>
      <c r="Q688" s="50"/>
      <c r="R688" s="50"/>
      <c r="S688" s="50"/>
      <c r="T688" s="50"/>
      <c r="U688" s="50"/>
      <c r="V688" s="50"/>
      <c r="W688" s="50"/>
      <c r="X688" s="50"/>
      <c r="Y688" s="50"/>
      <c r="Z688" s="50"/>
    </row>
    <row r="689" spans="1:26" ht="12" customHeight="1">
      <c r="A689" s="50"/>
      <c r="B689" s="227"/>
      <c r="C689" s="50"/>
      <c r="D689" s="50"/>
      <c r="E689" s="50"/>
      <c r="F689" s="50"/>
      <c r="G689" s="50"/>
      <c r="H689" s="226"/>
      <c r="I689" s="50"/>
      <c r="J689" s="50"/>
      <c r="K689" s="226"/>
      <c r="L689" s="50"/>
      <c r="M689" s="50"/>
      <c r="N689" s="50"/>
      <c r="O689" s="50"/>
      <c r="P689" s="50"/>
      <c r="Q689" s="50"/>
      <c r="R689" s="50"/>
      <c r="S689" s="50"/>
      <c r="T689" s="50"/>
      <c r="U689" s="50"/>
      <c r="V689" s="50"/>
      <c r="W689" s="50"/>
      <c r="X689" s="50"/>
      <c r="Y689" s="50"/>
      <c r="Z689" s="50"/>
    </row>
    <row r="690" spans="1:26" ht="12" customHeight="1">
      <c r="A690" s="50"/>
      <c r="B690" s="227"/>
      <c r="C690" s="50"/>
      <c r="D690" s="50"/>
      <c r="E690" s="50"/>
      <c r="F690" s="50"/>
      <c r="G690" s="50"/>
      <c r="H690" s="226"/>
      <c r="I690" s="50"/>
      <c r="J690" s="50"/>
      <c r="K690" s="226"/>
      <c r="L690" s="50"/>
      <c r="M690" s="50"/>
      <c r="N690" s="50"/>
      <c r="O690" s="50"/>
      <c r="P690" s="50"/>
      <c r="Q690" s="50"/>
      <c r="R690" s="50"/>
      <c r="S690" s="50"/>
      <c r="T690" s="50"/>
      <c r="U690" s="50"/>
      <c r="V690" s="50"/>
      <c r="W690" s="50"/>
      <c r="X690" s="50"/>
      <c r="Y690" s="50"/>
      <c r="Z690" s="50"/>
    </row>
    <row r="691" spans="1:26" ht="12" customHeight="1">
      <c r="A691" s="50"/>
      <c r="B691" s="227"/>
      <c r="C691" s="50"/>
      <c r="D691" s="50"/>
      <c r="E691" s="50"/>
      <c r="F691" s="50"/>
      <c r="G691" s="50"/>
      <c r="H691" s="226"/>
      <c r="I691" s="50"/>
      <c r="J691" s="50"/>
      <c r="K691" s="226"/>
      <c r="L691" s="50"/>
      <c r="M691" s="50"/>
      <c r="N691" s="50"/>
      <c r="O691" s="50"/>
      <c r="P691" s="50"/>
      <c r="Q691" s="50"/>
      <c r="R691" s="50"/>
      <c r="S691" s="50"/>
      <c r="T691" s="50"/>
      <c r="U691" s="50"/>
      <c r="V691" s="50"/>
      <c r="W691" s="50"/>
      <c r="X691" s="50"/>
      <c r="Y691" s="50"/>
      <c r="Z691" s="50"/>
    </row>
    <row r="692" spans="1:26" ht="12" customHeight="1">
      <c r="A692" s="50"/>
      <c r="B692" s="227"/>
      <c r="C692" s="50"/>
      <c r="D692" s="50"/>
      <c r="E692" s="50"/>
      <c r="F692" s="50"/>
      <c r="G692" s="50"/>
      <c r="H692" s="226"/>
      <c r="I692" s="50"/>
      <c r="J692" s="50"/>
      <c r="K692" s="226"/>
      <c r="L692" s="50"/>
      <c r="M692" s="50"/>
      <c r="N692" s="50"/>
      <c r="O692" s="50"/>
      <c r="P692" s="50"/>
      <c r="Q692" s="50"/>
      <c r="R692" s="50"/>
      <c r="S692" s="50"/>
      <c r="T692" s="50"/>
      <c r="U692" s="50"/>
      <c r="V692" s="50"/>
      <c r="W692" s="50"/>
      <c r="X692" s="50"/>
      <c r="Y692" s="50"/>
      <c r="Z692" s="50"/>
    </row>
    <row r="693" spans="1:26" ht="12" customHeight="1">
      <c r="A693" s="50"/>
      <c r="B693" s="227"/>
      <c r="C693" s="50"/>
      <c r="D693" s="50"/>
      <c r="E693" s="50"/>
      <c r="F693" s="50"/>
      <c r="G693" s="50"/>
      <c r="H693" s="226"/>
      <c r="I693" s="50"/>
      <c r="J693" s="50"/>
      <c r="K693" s="226"/>
      <c r="L693" s="50"/>
      <c r="M693" s="50"/>
      <c r="N693" s="50"/>
      <c r="O693" s="50"/>
      <c r="P693" s="50"/>
      <c r="Q693" s="50"/>
      <c r="R693" s="50"/>
      <c r="S693" s="50"/>
      <c r="T693" s="50"/>
      <c r="U693" s="50"/>
      <c r="V693" s="50"/>
      <c r="W693" s="50"/>
      <c r="X693" s="50"/>
      <c r="Y693" s="50"/>
      <c r="Z693" s="50"/>
    </row>
    <row r="694" spans="1:26" ht="12" customHeight="1">
      <c r="A694" s="50"/>
      <c r="B694" s="227"/>
      <c r="C694" s="50"/>
      <c r="D694" s="50"/>
      <c r="E694" s="50"/>
      <c r="F694" s="50"/>
      <c r="G694" s="50"/>
      <c r="H694" s="226"/>
      <c r="I694" s="50"/>
      <c r="J694" s="50"/>
      <c r="K694" s="226"/>
      <c r="L694" s="50"/>
      <c r="M694" s="50"/>
      <c r="N694" s="50"/>
      <c r="O694" s="50"/>
      <c r="P694" s="50"/>
      <c r="Q694" s="50"/>
      <c r="R694" s="50"/>
      <c r="S694" s="50"/>
      <c r="T694" s="50"/>
      <c r="U694" s="50"/>
      <c r="V694" s="50"/>
      <c r="W694" s="50"/>
      <c r="X694" s="50"/>
      <c r="Y694" s="50"/>
      <c r="Z694" s="50"/>
    </row>
    <row r="695" spans="1:26" ht="12" customHeight="1">
      <c r="A695" s="50"/>
      <c r="B695" s="227"/>
      <c r="C695" s="50"/>
      <c r="D695" s="50"/>
      <c r="E695" s="50"/>
      <c r="F695" s="50"/>
      <c r="G695" s="50"/>
      <c r="H695" s="226"/>
      <c r="I695" s="50"/>
      <c r="J695" s="50"/>
      <c r="K695" s="226"/>
      <c r="L695" s="50"/>
      <c r="M695" s="50"/>
      <c r="N695" s="50"/>
      <c r="O695" s="50"/>
      <c r="P695" s="50"/>
      <c r="Q695" s="50"/>
      <c r="R695" s="50"/>
      <c r="S695" s="50"/>
      <c r="T695" s="50"/>
      <c r="U695" s="50"/>
      <c r="V695" s="50"/>
      <c r="W695" s="50"/>
      <c r="X695" s="50"/>
      <c r="Y695" s="50"/>
      <c r="Z695" s="50"/>
    </row>
    <row r="696" spans="1:26" ht="12" customHeight="1">
      <c r="A696" s="50"/>
      <c r="B696" s="227"/>
      <c r="C696" s="50"/>
      <c r="D696" s="50"/>
      <c r="E696" s="50"/>
      <c r="F696" s="50"/>
      <c r="G696" s="50"/>
      <c r="H696" s="226"/>
      <c r="I696" s="50"/>
      <c r="J696" s="50"/>
      <c r="K696" s="226"/>
      <c r="L696" s="50"/>
      <c r="M696" s="50"/>
      <c r="N696" s="50"/>
      <c r="O696" s="50"/>
      <c r="P696" s="50"/>
      <c r="Q696" s="50"/>
      <c r="R696" s="50"/>
      <c r="S696" s="50"/>
      <c r="T696" s="50"/>
      <c r="U696" s="50"/>
      <c r="V696" s="50"/>
      <c r="W696" s="50"/>
      <c r="X696" s="50"/>
      <c r="Y696" s="50"/>
      <c r="Z696" s="50"/>
    </row>
    <row r="697" spans="1:26" ht="12" customHeight="1">
      <c r="A697" s="50"/>
      <c r="B697" s="227"/>
      <c r="C697" s="50"/>
      <c r="D697" s="50"/>
      <c r="E697" s="50"/>
      <c r="F697" s="50"/>
      <c r="G697" s="50"/>
      <c r="H697" s="226"/>
      <c r="I697" s="50"/>
      <c r="J697" s="50"/>
      <c r="K697" s="226"/>
      <c r="L697" s="50"/>
      <c r="M697" s="50"/>
      <c r="N697" s="50"/>
      <c r="O697" s="50"/>
      <c r="P697" s="50"/>
      <c r="Q697" s="50"/>
      <c r="R697" s="50"/>
      <c r="S697" s="50"/>
      <c r="T697" s="50"/>
      <c r="U697" s="50"/>
      <c r="V697" s="50"/>
      <c r="W697" s="50"/>
      <c r="X697" s="50"/>
      <c r="Y697" s="50"/>
      <c r="Z697" s="50"/>
    </row>
    <row r="698" spans="1:26" ht="12" customHeight="1">
      <c r="A698" s="50"/>
      <c r="B698" s="227"/>
      <c r="C698" s="50"/>
      <c r="D698" s="50"/>
      <c r="E698" s="50"/>
      <c r="F698" s="50"/>
      <c r="G698" s="50"/>
      <c r="H698" s="226"/>
      <c r="I698" s="50"/>
      <c r="J698" s="50"/>
      <c r="K698" s="226"/>
      <c r="L698" s="50"/>
      <c r="M698" s="50"/>
      <c r="N698" s="50"/>
      <c r="O698" s="50"/>
      <c r="P698" s="50"/>
      <c r="Q698" s="50"/>
      <c r="R698" s="50"/>
      <c r="S698" s="50"/>
      <c r="T698" s="50"/>
      <c r="U698" s="50"/>
      <c r="V698" s="50"/>
      <c r="W698" s="50"/>
      <c r="X698" s="50"/>
      <c r="Y698" s="50"/>
      <c r="Z698" s="50"/>
    </row>
    <row r="699" spans="1:26" ht="12" customHeight="1">
      <c r="A699" s="50"/>
      <c r="B699" s="227"/>
      <c r="C699" s="50"/>
      <c r="D699" s="50"/>
      <c r="E699" s="50"/>
      <c r="F699" s="50"/>
      <c r="G699" s="50"/>
      <c r="H699" s="226"/>
      <c r="I699" s="50"/>
      <c r="J699" s="50"/>
      <c r="K699" s="226"/>
      <c r="L699" s="50"/>
      <c r="M699" s="50"/>
      <c r="N699" s="50"/>
      <c r="O699" s="50"/>
      <c r="P699" s="50"/>
      <c r="Q699" s="50"/>
      <c r="R699" s="50"/>
      <c r="S699" s="50"/>
      <c r="T699" s="50"/>
      <c r="U699" s="50"/>
      <c r="V699" s="50"/>
      <c r="W699" s="50"/>
      <c r="X699" s="50"/>
      <c r="Y699" s="50"/>
      <c r="Z699" s="50"/>
    </row>
    <row r="700" spans="1:26" ht="12" customHeight="1">
      <c r="A700" s="50"/>
      <c r="B700" s="227"/>
      <c r="C700" s="50"/>
      <c r="D700" s="50"/>
      <c r="E700" s="50"/>
      <c r="F700" s="50"/>
      <c r="G700" s="50"/>
      <c r="H700" s="226"/>
      <c r="I700" s="50"/>
      <c r="J700" s="50"/>
      <c r="K700" s="226"/>
      <c r="L700" s="50"/>
      <c r="M700" s="50"/>
      <c r="N700" s="50"/>
      <c r="O700" s="50"/>
      <c r="P700" s="50"/>
      <c r="Q700" s="50"/>
      <c r="R700" s="50"/>
      <c r="S700" s="50"/>
      <c r="T700" s="50"/>
      <c r="U700" s="50"/>
      <c r="V700" s="50"/>
      <c r="W700" s="50"/>
      <c r="X700" s="50"/>
      <c r="Y700" s="50"/>
      <c r="Z700" s="50"/>
    </row>
    <row r="701" spans="1:26" ht="12" customHeight="1">
      <c r="A701" s="50"/>
      <c r="B701" s="227"/>
      <c r="C701" s="50"/>
      <c r="D701" s="50"/>
      <c r="E701" s="50"/>
      <c r="F701" s="50"/>
      <c r="G701" s="50"/>
      <c r="H701" s="226"/>
      <c r="I701" s="50"/>
      <c r="J701" s="50"/>
      <c r="K701" s="226"/>
      <c r="L701" s="50"/>
      <c r="M701" s="50"/>
      <c r="N701" s="50"/>
      <c r="O701" s="50"/>
      <c r="P701" s="50"/>
      <c r="Q701" s="50"/>
      <c r="R701" s="50"/>
      <c r="S701" s="50"/>
      <c r="T701" s="50"/>
      <c r="U701" s="50"/>
      <c r="V701" s="50"/>
      <c r="W701" s="50"/>
      <c r="X701" s="50"/>
      <c r="Y701" s="50"/>
      <c r="Z701" s="50"/>
    </row>
    <row r="702" spans="1:26" ht="12" customHeight="1">
      <c r="A702" s="50"/>
      <c r="B702" s="227"/>
      <c r="C702" s="50"/>
      <c r="D702" s="50"/>
      <c r="E702" s="50"/>
      <c r="F702" s="50"/>
      <c r="G702" s="50"/>
      <c r="H702" s="226"/>
      <c r="I702" s="50"/>
      <c r="J702" s="50"/>
      <c r="K702" s="226"/>
      <c r="L702" s="50"/>
      <c r="M702" s="50"/>
      <c r="N702" s="50"/>
      <c r="O702" s="50"/>
      <c r="P702" s="50"/>
      <c r="Q702" s="50"/>
      <c r="R702" s="50"/>
      <c r="S702" s="50"/>
      <c r="T702" s="50"/>
      <c r="U702" s="50"/>
      <c r="V702" s="50"/>
      <c r="W702" s="50"/>
      <c r="X702" s="50"/>
      <c r="Y702" s="50"/>
      <c r="Z702" s="50"/>
    </row>
    <row r="703" spans="1:26" ht="12" customHeight="1">
      <c r="A703" s="50"/>
      <c r="B703" s="227"/>
      <c r="C703" s="50"/>
      <c r="D703" s="50"/>
      <c r="E703" s="50"/>
      <c r="F703" s="50"/>
      <c r="G703" s="50"/>
      <c r="H703" s="226"/>
      <c r="I703" s="50"/>
      <c r="J703" s="50"/>
      <c r="K703" s="226"/>
      <c r="L703" s="50"/>
      <c r="M703" s="50"/>
      <c r="N703" s="50"/>
      <c r="O703" s="50"/>
      <c r="P703" s="50"/>
      <c r="Q703" s="50"/>
      <c r="R703" s="50"/>
      <c r="S703" s="50"/>
      <c r="T703" s="50"/>
      <c r="U703" s="50"/>
      <c r="V703" s="50"/>
      <c r="W703" s="50"/>
      <c r="X703" s="50"/>
      <c r="Y703" s="50"/>
      <c r="Z703" s="50"/>
    </row>
    <row r="704" spans="1:26" ht="12" customHeight="1">
      <c r="A704" s="50"/>
      <c r="B704" s="227"/>
      <c r="C704" s="50"/>
      <c r="D704" s="50"/>
      <c r="E704" s="50"/>
      <c r="F704" s="50"/>
      <c r="G704" s="50"/>
      <c r="H704" s="226"/>
      <c r="I704" s="50"/>
      <c r="J704" s="50"/>
      <c r="K704" s="226"/>
      <c r="L704" s="50"/>
      <c r="M704" s="50"/>
      <c r="N704" s="50"/>
      <c r="O704" s="50"/>
      <c r="P704" s="50"/>
      <c r="Q704" s="50"/>
      <c r="R704" s="50"/>
      <c r="S704" s="50"/>
      <c r="T704" s="50"/>
      <c r="U704" s="50"/>
      <c r="V704" s="50"/>
      <c r="W704" s="50"/>
      <c r="X704" s="50"/>
      <c r="Y704" s="50"/>
      <c r="Z704" s="50"/>
    </row>
    <row r="705" spans="1:26" ht="12" customHeight="1">
      <c r="A705" s="50"/>
      <c r="B705" s="227"/>
      <c r="C705" s="50"/>
      <c r="D705" s="50"/>
      <c r="E705" s="50"/>
      <c r="F705" s="50"/>
      <c r="G705" s="50"/>
      <c r="H705" s="226"/>
      <c r="I705" s="50"/>
      <c r="J705" s="50"/>
      <c r="K705" s="226"/>
      <c r="L705" s="50"/>
      <c r="M705" s="50"/>
      <c r="N705" s="50"/>
      <c r="O705" s="50"/>
      <c r="P705" s="50"/>
      <c r="Q705" s="50"/>
      <c r="R705" s="50"/>
      <c r="S705" s="50"/>
      <c r="T705" s="50"/>
      <c r="U705" s="50"/>
      <c r="V705" s="50"/>
      <c r="W705" s="50"/>
      <c r="X705" s="50"/>
      <c r="Y705" s="50"/>
      <c r="Z705" s="50"/>
    </row>
    <row r="706" spans="1:26" ht="12" customHeight="1">
      <c r="A706" s="50"/>
      <c r="B706" s="227"/>
      <c r="C706" s="50"/>
      <c r="D706" s="50"/>
      <c r="E706" s="50"/>
      <c r="F706" s="50"/>
      <c r="G706" s="50"/>
      <c r="H706" s="226"/>
      <c r="I706" s="50"/>
      <c r="J706" s="50"/>
      <c r="K706" s="226"/>
      <c r="L706" s="50"/>
      <c r="M706" s="50"/>
      <c r="N706" s="50"/>
      <c r="O706" s="50"/>
      <c r="P706" s="50"/>
      <c r="Q706" s="50"/>
      <c r="R706" s="50"/>
      <c r="S706" s="50"/>
      <c r="T706" s="50"/>
      <c r="U706" s="50"/>
      <c r="V706" s="50"/>
      <c r="W706" s="50"/>
      <c r="X706" s="50"/>
      <c r="Y706" s="50"/>
      <c r="Z706" s="50"/>
    </row>
    <row r="707" spans="1:26" ht="12" customHeight="1">
      <c r="A707" s="50"/>
      <c r="B707" s="227"/>
      <c r="C707" s="50"/>
      <c r="D707" s="50"/>
      <c r="E707" s="50"/>
      <c r="F707" s="50"/>
      <c r="G707" s="50"/>
      <c r="H707" s="226"/>
      <c r="I707" s="50"/>
      <c r="J707" s="50"/>
      <c r="K707" s="226"/>
      <c r="L707" s="50"/>
      <c r="M707" s="50"/>
      <c r="N707" s="50"/>
      <c r="O707" s="50"/>
      <c r="P707" s="50"/>
      <c r="Q707" s="50"/>
      <c r="R707" s="50"/>
      <c r="S707" s="50"/>
      <c r="T707" s="50"/>
      <c r="U707" s="50"/>
      <c r="V707" s="50"/>
      <c r="W707" s="50"/>
      <c r="X707" s="50"/>
      <c r="Y707" s="50"/>
      <c r="Z707" s="50"/>
    </row>
    <row r="708" spans="1:26" ht="12" customHeight="1">
      <c r="A708" s="50"/>
      <c r="B708" s="227"/>
      <c r="C708" s="50"/>
      <c r="D708" s="50"/>
      <c r="E708" s="50"/>
      <c r="F708" s="50"/>
      <c r="G708" s="50"/>
      <c r="H708" s="226"/>
      <c r="I708" s="50"/>
      <c r="J708" s="50"/>
      <c r="K708" s="226"/>
      <c r="L708" s="50"/>
      <c r="M708" s="50"/>
      <c r="N708" s="50"/>
      <c r="O708" s="50"/>
      <c r="P708" s="50"/>
      <c r="Q708" s="50"/>
      <c r="R708" s="50"/>
      <c r="S708" s="50"/>
      <c r="T708" s="50"/>
      <c r="U708" s="50"/>
      <c r="V708" s="50"/>
      <c r="W708" s="50"/>
      <c r="X708" s="50"/>
      <c r="Y708" s="50"/>
      <c r="Z708" s="50"/>
    </row>
    <row r="709" spans="1:26" ht="12" customHeight="1">
      <c r="A709" s="50"/>
      <c r="B709" s="227"/>
      <c r="C709" s="50"/>
      <c r="D709" s="50"/>
      <c r="E709" s="50"/>
      <c r="F709" s="50"/>
      <c r="G709" s="50"/>
      <c r="H709" s="226"/>
      <c r="I709" s="50"/>
      <c r="J709" s="50"/>
      <c r="K709" s="226"/>
      <c r="L709" s="50"/>
      <c r="M709" s="50"/>
      <c r="N709" s="50"/>
      <c r="O709" s="50"/>
      <c r="P709" s="50"/>
      <c r="Q709" s="50"/>
      <c r="R709" s="50"/>
      <c r="S709" s="50"/>
      <c r="T709" s="50"/>
      <c r="U709" s="50"/>
      <c r="V709" s="50"/>
      <c r="W709" s="50"/>
      <c r="X709" s="50"/>
      <c r="Y709" s="50"/>
      <c r="Z709" s="50"/>
    </row>
    <row r="710" spans="1:26" ht="12" customHeight="1">
      <c r="A710" s="50"/>
      <c r="B710" s="227"/>
      <c r="C710" s="50"/>
      <c r="D710" s="50"/>
      <c r="E710" s="50"/>
      <c r="F710" s="50"/>
      <c r="G710" s="50"/>
      <c r="H710" s="226"/>
      <c r="I710" s="50"/>
      <c r="J710" s="50"/>
      <c r="K710" s="226"/>
      <c r="L710" s="50"/>
      <c r="M710" s="50"/>
      <c r="N710" s="50"/>
      <c r="O710" s="50"/>
      <c r="P710" s="50"/>
      <c r="Q710" s="50"/>
      <c r="R710" s="50"/>
      <c r="S710" s="50"/>
      <c r="T710" s="50"/>
      <c r="U710" s="50"/>
      <c r="V710" s="50"/>
      <c r="W710" s="50"/>
      <c r="X710" s="50"/>
      <c r="Y710" s="50"/>
      <c r="Z710" s="50"/>
    </row>
    <row r="711" spans="1:26" ht="12" customHeight="1">
      <c r="A711" s="50"/>
      <c r="B711" s="227"/>
      <c r="C711" s="50"/>
      <c r="D711" s="50"/>
      <c r="E711" s="50"/>
      <c r="F711" s="50"/>
      <c r="G711" s="50"/>
      <c r="H711" s="226"/>
      <c r="I711" s="50"/>
      <c r="J711" s="50"/>
      <c r="K711" s="226"/>
      <c r="L711" s="50"/>
      <c r="M711" s="50"/>
      <c r="N711" s="50"/>
      <c r="O711" s="50"/>
      <c r="P711" s="50"/>
      <c r="Q711" s="50"/>
      <c r="R711" s="50"/>
      <c r="S711" s="50"/>
      <c r="T711" s="50"/>
      <c r="U711" s="50"/>
      <c r="V711" s="50"/>
      <c r="W711" s="50"/>
      <c r="X711" s="50"/>
      <c r="Y711" s="50"/>
      <c r="Z711" s="50"/>
    </row>
    <row r="712" spans="1:26" ht="12" customHeight="1">
      <c r="A712" s="50"/>
      <c r="B712" s="227"/>
      <c r="C712" s="50"/>
      <c r="D712" s="50"/>
      <c r="E712" s="50"/>
      <c r="F712" s="50"/>
      <c r="G712" s="50"/>
      <c r="H712" s="226"/>
      <c r="I712" s="50"/>
      <c r="J712" s="50"/>
      <c r="K712" s="226"/>
      <c r="L712" s="50"/>
      <c r="M712" s="50"/>
      <c r="N712" s="50"/>
      <c r="O712" s="50"/>
      <c r="P712" s="50"/>
      <c r="Q712" s="50"/>
      <c r="R712" s="50"/>
      <c r="S712" s="50"/>
      <c r="T712" s="50"/>
      <c r="U712" s="50"/>
      <c r="V712" s="50"/>
      <c r="W712" s="50"/>
      <c r="X712" s="50"/>
      <c r="Y712" s="50"/>
      <c r="Z712" s="50"/>
    </row>
    <row r="713" spans="1:26" ht="12" customHeight="1">
      <c r="A713" s="50"/>
      <c r="B713" s="227"/>
      <c r="C713" s="50"/>
      <c r="D713" s="50"/>
      <c r="E713" s="50"/>
      <c r="F713" s="50"/>
      <c r="G713" s="50"/>
      <c r="H713" s="226"/>
      <c r="I713" s="50"/>
      <c r="J713" s="50"/>
      <c r="K713" s="226"/>
      <c r="L713" s="50"/>
      <c r="M713" s="50"/>
      <c r="N713" s="50"/>
      <c r="O713" s="50"/>
      <c r="P713" s="50"/>
      <c r="Q713" s="50"/>
      <c r="R713" s="50"/>
      <c r="S713" s="50"/>
      <c r="T713" s="50"/>
      <c r="U713" s="50"/>
      <c r="V713" s="50"/>
      <c r="W713" s="50"/>
      <c r="X713" s="50"/>
      <c r="Y713" s="50"/>
      <c r="Z713" s="50"/>
    </row>
    <row r="714" spans="1:26" ht="12" customHeight="1">
      <c r="A714" s="50"/>
      <c r="B714" s="227"/>
      <c r="C714" s="50"/>
      <c r="D714" s="50"/>
      <c r="E714" s="50"/>
      <c r="F714" s="50"/>
      <c r="G714" s="50"/>
      <c r="H714" s="226"/>
      <c r="I714" s="50"/>
      <c r="J714" s="50"/>
      <c r="K714" s="226"/>
      <c r="L714" s="50"/>
      <c r="M714" s="50"/>
      <c r="N714" s="50"/>
      <c r="O714" s="50"/>
      <c r="P714" s="50"/>
      <c r="Q714" s="50"/>
      <c r="R714" s="50"/>
      <c r="S714" s="50"/>
      <c r="T714" s="50"/>
      <c r="U714" s="50"/>
      <c r="V714" s="50"/>
      <c r="W714" s="50"/>
      <c r="X714" s="50"/>
      <c r="Y714" s="50"/>
      <c r="Z714" s="50"/>
    </row>
    <row r="715" spans="1:26" ht="12" customHeight="1">
      <c r="A715" s="50"/>
      <c r="B715" s="227"/>
      <c r="C715" s="50"/>
      <c r="D715" s="50"/>
      <c r="E715" s="50"/>
      <c r="F715" s="50"/>
      <c r="G715" s="50"/>
      <c r="H715" s="226"/>
      <c r="I715" s="50"/>
      <c r="J715" s="50"/>
      <c r="K715" s="226"/>
      <c r="L715" s="50"/>
      <c r="M715" s="50"/>
      <c r="N715" s="50"/>
      <c r="O715" s="50"/>
      <c r="P715" s="50"/>
      <c r="Q715" s="50"/>
      <c r="R715" s="50"/>
      <c r="S715" s="50"/>
      <c r="T715" s="50"/>
      <c r="U715" s="50"/>
      <c r="V715" s="50"/>
      <c r="W715" s="50"/>
      <c r="X715" s="50"/>
      <c r="Y715" s="50"/>
      <c r="Z715" s="50"/>
    </row>
    <row r="716" spans="1:26" ht="12" customHeight="1">
      <c r="A716" s="50"/>
      <c r="B716" s="227"/>
      <c r="C716" s="50"/>
      <c r="D716" s="50"/>
      <c r="E716" s="50"/>
      <c r="F716" s="50"/>
      <c r="G716" s="50"/>
      <c r="H716" s="226"/>
      <c r="I716" s="50"/>
      <c r="J716" s="50"/>
      <c r="K716" s="226"/>
      <c r="L716" s="50"/>
      <c r="M716" s="50"/>
      <c r="N716" s="50"/>
      <c r="O716" s="50"/>
      <c r="P716" s="50"/>
      <c r="Q716" s="50"/>
      <c r="R716" s="50"/>
      <c r="S716" s="50"/>
      <c r="T716" s="50"/>
      <c r="U716" s="50"/>
      <c r="V716" s="50"/>
      <c r="W716" s="50"/>
      <c r="X716" s="50"/>
      <c r="Y716" s="50"/>
      <c r="Z716" s="50"/>
    </row>
    <row r="717" spans="1:26" ht="12" customHeight="1">
      <c r="A717" s="50"/>
      <c r="B717" s="227"/>
      <c r="C717" s="50"/>
      <c r="D717" s="50"/>
      <c r="E717" s="50"/>
      <c r="F717" s="50"/>
      <c r="G717" s="50"/>
      <c r="H717" s="226"/>
      <c r="I717" s="50"/>
      <c r="J717" s="50"/>
      <c r="K717" s="226"/>
      <c r="L717" s="50"/>
      <c r="M717" s="50"/>
      <c r="N717" s="50"/>
      <c r="O717" s="50"/>
      <c r="P717" s="50"/>
      <c r="Q717" s="50"/>
      <c r="R717" s="50"/>
      <c r="S717" s="50"/>
      <c r="T717" s="50"/>
      <c r="U717" s="50"/>
      <c r="V717" s="50"/>
      <c r="W717" s="50"/>
      <c r="X717" s="50"/>
      <c r="Y717" s="50"/>
      <c r="Z717" s="50"/>
    </row>
    <row r="718" spans="1:26" ht="12" customHeight="1">
      <c r="A718" s="50"/>
      <c r="B718" s="227"/>
      <c r="C718" s="50"/>
      <c r="D718" s="50"/>
      <c r="E718" s="50"/>
      <c r="F718" s="50"/>
      <c r="G718" s="50"/>
      <c r="H718" s="226"/>
      <c r="I718" s="50"/>
      <c r="J718" s="50"/>
      <c r="K718" s="226"/>
      <c r="L718" s="50"/>
      <c r="M718" s="50"/>
      <c r="N718" s="50"/>
      <c r="O718" s="50"/>
      <c r="P718" s="50"/>
      <c r="Q718" s="50"/>
      <c r="R718" s="50"/>
      <c r="S718" s="50"/>
      <c r="T718" s="50"/>
      <c r="U718" s="50"/>
      <c r="V718" s="50"/>
      <c r="W718" s="50"/>
      <c r="X718" s="50"/>
      <c r="Y718" s="50"/>
      <c r="Z718" s="50"/>
    </row>
    <row r="719" spans="1:26" ht="12" customHeight="1">
      <c r="A719" s="50"/>
      <c r="B719" s="227"/>
      <c r="C719" s="50"/>
      <c r="D719" s="50"/>
      <c r="E719" s="50"/>
      <c r="F719" s="50"/>
      <c r="G719" s="50"/>
      <c r="H719" s="226"/>
      <c r="I719" s="50"/>
      <c r="J719" s="50"/>
      <c r="K719" s="226"/>
      <c r="L719" s="50"/>
      <c r="M719" s="50"/>
      <c r="N719" s="50"/>
      <c r="O719" s="50"/>
      <c r="P719" s="50"/>
      <c r="Q719" s="50"/>
      <c r="R719" s="50"/>
      <c r="S719" s="50"/>
      <c r="T719" s="50"/>
      <c r="U719" s="50"/>
      <c r="V719" s="50"/>
      <c r="W719" s="50"/>
      <c r="X719" s="50"/>
      <c r="Y719" s="50"/>
      <c r="Z719" s="50"/>
    </row>
    <row r="720" spans="1:26" ht="12" customHeight="1">
      <c r="A720" s="50"/>
      <c r="B720" s="227"/>
      <c r="C720" s="50"/>
      <c r="D720" s="50"/>
      <c r="E720" s="50"/>
      <c r="F720" s="50"/>
      <c r="G720" s="50"/>
      <c r="H720" s="226"/>
      <c r="I720" s="50"/>
      <c r="J720" s="50"/>
      <c r="K720" s="226"/>
      <c r="L720" s="50"/>
      <c r="M720" s="50"/>
      <c r="N720" s="50"/>
      <c r="O720" s="50"/>
      <c r="P720" s="50"/>
      <c r="Q720" s="50"/>
      <c r="R720" s="50"/>
      <c r="S720" s="50"/>
      <c r="T720" s="50"/>
      <c r="U720" s="50"/>
      <c r="V720" s="50"/>
      <c r="W720" s="50"/>
      <c r="X720" s="50"/>
      <c r="Y720" s="50"/>
      <c r="Z720" s="50"/>
    </row>
    <row r="721" spans="1:26" ht="12" customHeight="1">
      <c r="A721" s="50"/>
      <c r="B721" s="227"/>
      <c r="C721" s="50"/>
      <c r="D721" s="50"/>
      <c r="E721" s="50"/>
      <c r="F721" s="50"/>
      <c r="G721" s="50"/>
      <c r="H721" s="226"/>
      <c r="I721" s="50"/>
      <c r="J721" s="50"/>
      <c r="K721" s="226"/>
      <c r="L721" s="50"/>
      <c r="M721" s="50"/>
      <c r="N721" s="50"/>
      <c r="O721" s="50"/>
      <c r="P721" s="50"/>
      <c r="Q721" s="50"/>
      <c r="R721" s="50"/>
      <c r="S721" s="50"/>
      <c r="T721" s="50"/>
      <c r="U721" s="50"/>
      <c r="V721" s="50"/>
      <c r="W721" s="50"/>
      <c r="X721" s="50"/>
      <c r="Y721" s="50"/>
      <c r="Z721" s="50"/>
    </row>
    <row r="722" spans="1:26" ht="12" customHeight="1">
      <c r="A722" s="50"/>
      <c r="B722" s="227"/>
      <c r="C722" s="50"/>
      <c r="D722" s="50"/>
      <c r="E722" s="50"/>
      <c r="F722" s="50"/>
      <c r="G722" s="50"/>
      <c r="H722" s="226"/>
      <c r="I722" s="50"/>
      <c r="J722" s="50"/>
      <c r="K722" s="226"/>
      <c r="L722" s="50"/>
      <c r="M722" s="50"/>
      <c r="N722" s="50"/>
      <c r="O722" s="50"/>
      <c r="P722" s="50"/>
      <c r="Q722" s="50"/>
      <c r="R722" s="50"/>
      <c r="S722" s="50"/>
      <c r="T722" s="50"/>
      <c r="U722" s="50"/>
      <c r="V722" s="50"/>
      <c r="W722" s="50"/>
      <c r="X722" s="50"/>
      <c r="Y722" s="50"/>
      <c r="Z722" s="50"/>
    </row>
    <row r="723" spans="1:26" ht="12" customHeight="1">
      <c r="A723" s="50"/>
      <c r="B723" s="227"/>
      <c r="C723" s="50"/>
      <c r="D723" s="50"/>
      <c r="E723" s="50"/>
      <c r="F723" s="50"/>
      <c r="G723" s="50"/>
      <c r="H723" s="226"/>
      <c r="I723" s="50"/>
      <c r="J723" s="50"/>
      <c r="K723" s="226"/>
      <c r="L723" s="50"/>
      <c r="M723" s="50"/>
      <c r="N723" s="50"/>
      <c r="O723" s="50"/>
      <c r="P723" s="50"/>
      <c r="Q723" s="50"/>
      <c r="R723" s="50"/>
      <c r="S723" s="50"/>
      <c r="T723" s="50"/>
      <c r="U723" s="50"/>
      <c r="V723" s="50"/>
      <c r="W723" s="50"/>
      <c r="X723" s="50"/>
      <c r="Y723" s="50"/>
      <c r="Z723" s="50"/>
    </row>
    <row r="724" spans="1:26" ht="12" customHeight="1">
      <c r="A724" s="50"/>
      <c r="B724" s="227"/>
      <c r="C724" s="50"/>
      <c r="D724" s="50"/>
      <c r="E724" s="50"/>
      <c r="F724" s="50"/>
      <c r="G724" s="50"/>
      <c r="H724" s="226"/>
      <c r="I724" s="50"/>
      <c r="J724" s="50"/>
      <c r="K724" s="226"/>
      <c r="L724" s="50"/>
      <c r="M724" s="50"/>
      <c r="N724" s="50"/>
      <c r="O724" s="50"/>
      <c r="P724" s="50"/>
      <c r="Q724" s="50"/>
      <c r="R724" s="50"/>
      <c r="S724" s="50"/>
      <c r="T724" s="50"/>
      <c r="U724" s="50"/>
      <c r="V724" s="50"/>
      <c r="W724" s="50"/>
      <c r="X724" s="50"/>
      <c r="Y724" s="50"/>
      <c r="Z724" s="50"/>
    </row>
    <row r="725" spans="1:26" ht="12" customHeight="1">
      <c r="A725" s="50"/>
      <c r="B725" s="227"/>
      <c r="C725" s="50"/>
      <c r="D725" s="50"/>
      <c r="E725" s="50"/>
      <c r="F725" s="50"/>
      <c r="G725" s="50"/>
      <c r="H725" s="226"/>
      <c r="I725" s="50"/>
      <c r="J725" s="50"/>
      <c r="K725" s="226"/>
      <c r="L725" s="50"/>
      <c r="M725" s="50"/>
      <c r="N725" s="50"/>
      <c r="O725" s="50"/>
      <c r="P725" s="50"/>
      <c r="Q725" s="50"/>
      <c r="R725" s="50"/>
      <c r="S725" s="50"/>
      <c r="T725" s="50"/>
      <c r="U725" s="50"/>
      <c r="V725" s="50"/>
      <c r="W725" s="50"/>
      <c r="X725" s="50"/>
      <c r="Y725" s="50"/>
      <c r="Z725" s="50"/>
    </row>
    <row r="726" spans="1:26" ht="12" customHeight="1">
      <c r="A726" s="50"/>
      <c r="B726" s="227"/>
      <c r="C726" s="50"/>
      <c r="D726" s="50"/>
      <c r="E726" s="50"/>
      <c r="F726" s="50"/>
      <c r="G726" s="50"/>
      <c r="H726" s="226"/>
      <c r="I726" s="50"/>
      <c r="J726" s="50"/>
      <c r="K726" s="226"/>
      <c r="L726" s="50"/>
      <c r="M726" s="50"/>
      <c r="N726" s="50"/>
      <c r="O726" s="50"/>
      <c r="P726" s="50"/>
      <c r="Q726" s="50"/>
      <c r="R726" s="50"/>
      <c r="S726" s="50"/>
      <c r="T726" s="50"/>
      <c r="U726" s="50"/>
      <c r="V726" s="50"/>
      <c r="W726" s="50"/>
      <c r="X726" s="50"/>
      <c r="Y726" s="50"/>
      <c r="Z726" s="50"/>
    </row>
    <row r="727" spans="1:26" ht="12" customHeight="1">
      <c r="A727" s="50"/>
      <c r="B727" s="227"/>
      <c r="C727" s="50"/>
      <c r="D727" s="50"/>
      <c r="E727" s="50"/>
      <c r="F727" s="50"/>
      <c r="G727" s="50"/>
      <c r="H727" s="226"/>
      <c r="I727" s="50"/>
      <c r="J727" s="50"/>
      <c r="K727" s="226"/>
      <c r="L727" s="50"/>
      <c r="M727" s="50"/>
      <c r="N727" s="50"/>
      <c r="O727" s="50"/>
      <c r="P727" s="50"/>
      <c r="Q727" s="50"/>
      <c r="R727" s="50"/>
      <c r="S727" s="50"/>
      <c r="T727" s="50"/>
      <c r="U727" s="50"/>
      <c r="V727" s="50"/>
      <c r="W727" s="50"/>
      <c r="X727" s="50"/>
      <c r="Y727" s="50"/>
      <c r="Z727" s="50"/>
    </row>
    <row r="728" spans="1:26" ht="12" customHeight="1">
      <c r="A728" s="50"/>
      <c r="B728" s="227"/>
      <c r="C728" s="50"/>
      <c r="D728" s="50"/>
      <c r="E728" s="50"/>
      <c r="F728" s="50"/>
      <c r="G728" s="50"/>
      <c r="H728" s="226"/>
      <c r="I728" s="50"/>
      <c r="J728" s="50"/>
      <c r="K728" s="226"/>
      <c r="L728" s="50"/>
      <c r="M728" s="50"/>
      <c r="N728" s="50"/>
      <c r="O728" s="50"/>
      <c r="P728" s="50"/>
      <c r="Q728" s="50"/>
      <c r="R728" s="50"/>
      <c r="S728" s="50"/>
      <c r="T728" s="50"/>
      <c r="U728" s="50"/>
      <c r="V728" s="50"/>
      <c r="W728" s="50"/>
      <c r="X728" s="50"/>
      <c r="Y728" s="50"/>
      <c r="Z728" s="50"/>
    </row>
    <row r="729" spans="1:26" ht="12" customHeight="1">
      <c r="A729" s="50"/>
      <c r="B729" s="227"/>
      <c r="C729" s="50"/>
      <c r="D729" s="50"/>
      <c r="E729" s="50"/>
      <c r="F729" s="50"/>
      <c r="G729" s="50"/>
      <c r="H729" s="226"/>
      <c r="I729" s="50"/>
      <c r="J729" s="50"/>
      <c r="K729" s="226"/>
      <c r="L729" s="50"/>
      <c r="M729" s="50"/>
      <c r="N729" s="50"/>
      <c r="O729" s="50"/>
      <c r="P729" s="50"/>
      <c r="Q729" s="50"/>
      <c r="R729" s="50"/>
      <c r="S729" s="50"/>
      <c r="T729" s="50"/>
      <c r="U729" s="50"/>
      <c r="V729" s="50"/>
      <c r="W729" s="50"/>
      <c r="X729" s="50"/>
      <c r="Y729" s="50"/>
      <c r="Z729" s="50"/>
    </row>
    <row r="730" spans="1:26" ht="12" customHeight="1">
      <c r="A730" s="50"/>
      <c r="B730" s="227"/>
      <c r="C730" s="50"/>
      <c r="D730" s="50"/>
      <c r="E730" s="50"/>
      <c r="F730" s="50"/>
      <c r="G730" s="50"/>
      <c r="H730" s="226"/>
      <c r="I730" s="50"/>
      <c r="J730" s="50"/>
      <c r="K730" s="226"/>
      <c r="L730" s="50"/>
      <c r="M730" s="50"/>
      <c r="N730" s="50"/>
      <c r="O730" s="50"/>
      <c r="P730" s="50"/>
      <c r="Q730" s="50"/>
      <c r="R730" s="50"/>
      <c r="S730" s="50"/>
      <c r="T730" s="50"/>
      <c r="U730" s="50"/>
      <c r="V730" s="50"/>
      <c r="W730" s="50"/>
      <c r="X730" s="50"/>
      <c r="Y730" s="50"/>
      <c r="Z730" s="50"/>
    </row>
    <row r="731" spans="1:26" ht="12" customHeight="1">
      <c r="A731" s="50"/>
      <c r="B731" s="227"/>
      <c r="C731" s="50"/>
      <c r="D731" s="50"/>
      <c r="E731" s="50"/>
      <c r="F731" s="50"/>
      <c r="G731" s="50"/>
      <c r="H731" s="226"/>
      <c r="I731" s="50"/>
      <c r="J731" s="50"/>
      <c r="K731" s="226"/>
      <c r="L731" s="50"/>
      <c r="M731" s="50"/>
      <c r="N731" s="50"/>
      <c r="O731" s="50"/>
      <c r="P731" s="50"/>
      <c r="Q731" s="50"/>
      <c r="R731" s="50"/>
      <c r="S731" s="50"/>
      <c r="T731" s="50"/>
      <c r="U731" s="50"/>
      <c r="V731" s="50"/>
      <c r="W731" s="50"/>
      <c r="X731" s="50"/>
      <c r="Y731" s="50"/>
      <c r="Z731" s="50"/>
    </row>
    <row r="732" spans="1:26" ht="12" customHeight="1">
      <c r="A732" s="50"/>
      <c r="B732" s="227"/>
      <c r="C732" s="50"/>
      <c r="D732" s="50"/>
      <c r="E732" s="50"/>
      <c r="F732" s="50"/>
      <c r="G732" s="50"/>
      <c r="H732" s="226"/>
      <c r="I732" s="50"/>
      <c r="J732" s="50"/>
      <c r="K732" s="226"/>
      <c r="L732" s="50"/>
      <c r="M732" s="50"/>
      <c r="N732" s="50"/>
      <c r="O732" s="50"/>
      <c r="P732" s="50"/>
      <c r="Q732" s="50"/>
      <c r="R732" s="50"/>
      <c r="S732" s="50"/>
      <c r="T732" s="50"/>
      <c r="U732" s="50"/>
      <c r="V732" s="50"/>
      <c r="W732" s="50"/>
      <c r="X732" s="50"/>
      <c r="Y732" s="50"/>
      <c r="Z732" s="50"/>
    </row>
    <row r="733" spans="1:26" ht="12" customHeight="1">
      <c r="A733" s="50"/>
      <c r="B733" s="227"/>
      <c r="C733" s="50"/>
      <c r="D733" s="50"/>
      <c r="E733" s="50"/>
      <c r="F733" s="50"/>
      <c r="G733" s="50"/>
      <c r="H733" s="226"/>
      <c r="I733" s="50"/>
      <c r="J733" s="50"/>
      <c r="K733" s="226"/>
      <c r="L733" s="50"/>
      <c r="M733" s="50"/>
      <c r="N733" s="50"/>
      <c r="O733" s="50"/>
      <c r="P733" s="50"/>
      <c r="Q733" s="50"/>
      <c r="R733" s="50"/>
      <c r="S733" s="50"/>
      <c r="T733" s="50"/>
      <c r="U733" s="50"/>
      <c r="V733" s="50"/>
      <c r="W733" s="50"/>
      <c r="X733" s="50"/>
      <c r="Y733" s="50"/>
      <c r="Z733" s="50"/>
    </row>
    <row r="734" spans="1:26" ht="12" customHeight="1">
      <c r="A734" s="50"/>
      <c r="B734" s="227"/>
      <c r="C734" s="50"/>
      <c r="D734" s="50"/>
      <c r="E734" s="50"/>
      <c r="F734" s="50"/>
      <c r="G734" s="50"/>
      <c r="H734" s="226"/>
      <c r="I734" s="50"/>
      <c r="J734" s="50"/>
      <c r="K734" s="226"/>
      <c r="L734" s="50"/>
      <c r="M734" s="50"/>
      <c r="N734" s="50"/>
      <c r="O734" s="50"/>
      <c r="P734" s="50"/>
      <c r="Q734" s="50"/>
      <c r="R734" s="50"/>
      <c r="S734" s="50"/>
      <c r="T734" s="50"/>
      <c r="U734" s="50"/>
      <c r="V734" s="50"/>
      <c r="W734" s="50"/>
      <c r="X734" s="50"/>
      <c r="Y734" s="50"/>
      <c r="Z734" s="50"/>
    </row>
    <row r="735" spans="1:26" ht="12" customHeight="1">
      <c r="A735" s="50"/>
      <c r="B735" s="227"/>
      <c r="C735" s="50"/>
      <c r="D735" s="50"/>
      <c r="E735" s="50"/>
      <c r="F735" s="50"/>
      <c r="G735" s="50"/>
      <c r="H735" s="226"/>
      <c r="I735" s="50"/>
      <c r="J735" s="50"/>
      <c r="K735" s="226"/>
      <c r="L735" s="50"/>
      <c r="M735" s="50"/>
      <c r="N735" s="50"/>
      <c r="O735" s="50"/>
      <c r="P735" s="50"/>
      <c r="Q735" s="50"/>
      <c r="R735" s="50"/>
      <c r="S735" s="50"/>
      <c r="T735" s="50"/>
      <c r="U735" s="50"/>
      <c r="V735" s="50"/>
      <c r="W735" s="50"/>
      <c r="X735" s="50"/>
      <c r="Y735" s="50"/>
      <c r="Z735" s="50"/>
    </row>
    <row r="736" spans="1:26" ht="12" customHeight="1">
      <c r="A736" s="50"/>
      <c r="B736" s="227"/>
      <c r="C736" s="50"/>
      <c r="D736" s="50"/>
      <c r="E736" s="50"/>
      <c r="F736" s="50"/>
      <c r="G736" s="50"/>
      <c r="H736" s="226"/>
      <c r="I736" s="50"/>
      <c r="J736" s="50"/>
      <c r="K736" s="226"/>
      <c r="L736" s="50"/>
      <c r="M736" s="50"/>
      <c r="N736" s="50"/>
      <c r="O736" s="50"/>
      <c r="P736" s="50"/>
      <c r="Q736" s="50"/>
      <c r="R736" s="50"/>
      <c r="S736" s="50"/>
      <c r="T736" s="50"/>
      <c r="U736" s="50"/>
      <c r="V736" s="50"/>
      <c r="W736" s="50"/>
      <c r="X736" s="50"/>
      <c r="Y736" s="50"/>
      <c r="Z736" s="50"/>
    </row>
    <row r="737" spans="1:26" ht="12" customHeight="1">
      <c r="A737" s="50"/>
      <c r="B737" s="227"/>
      <c r="C737" s="50"/>
      <c r="D737" s="50"/>
      <c r="E737" s="50"/>
      <c r="F737" s="50"/>
      <c r="G737" s="50"/>
      <c r="H737" s="226"/>
      <c r="I737" s="50"/>
      <c r="J737" s="50"/>
      <c r="K737" s="226"/>
      <c r="L737" s="50"/>
      <c r="M737" s="50"/>
      <c r="N737" s="50"/>
      <c r="O737" s="50"/>
      <c r="P737" s="50"/>
      <c r="Q737" s="50"/>
      <c r="R737" s="50"/>
      <c r="S737" s="50"/>
      <c r="T737" s="50"/>
      <c r="U737" s="50"/>
      <c r="V737" s="50"/>
      <c r="W737" s="50"/>
      <c r="X737" s="50"/>
      <c r="Y737" s="50"/>
      <c r="Z737" s="50"/>
    </row>
    <row r="738" spans="1:26" ht="12" customHeight="1">
      <c r="A738" s="50"/>
      <c r="B738" s="227"/>
      <c r="C738" s="50"/>
      <c r="D738" s="50"/>
      <c r="E738" s="50"/>
      <c r="F738" s="50"/>
      <c r="G738" s="50"/>
      <c r="H738" s="226"/>
      <c r="I738" s="50"/>
      <c r="J738" s="50"/>
      <c r="K738" s="226"/>
      <c r="L738" s="50"/>
      <c r="M738" s="50"/>
      <c r="N738" s="50"/>
      <c r="O738" s="50"/>
      <c r="P738" s="50"/>
      <c r="Q738" s="50"/>
      <c r="R738" s="50"/>
      <c r="S738" s="50"/>
      <c r="T738" s="50"/>
      <c r="U738" s="50"/>
      <c r="V738" s="50"/>
      <c r="W738" s="50"/>
      <c r="X738" s="50"/>
      <c r="Y738" s="50"/>
      <c r="Z738" s="50"/>
    </row>
    <row r="739" spans="1:26" ht="12" customHeight="1">
      <c r="A739" s="50"/>
      <c r="B739" s="227"/>
      <c r="C739" s="50"/>
      <c r="D739" s="50"/>
      <c r="E739" s="50"/>
      <c r="F739" s="50"/>
      <c r="G739" s="50"/>
      <c r="H739" s="226"/>
      <c r="I739" s="50"/>
      <c r="J739" s="50"/>
      <c r="K739" s="226"/>
      <c r="L739" s="50"/>
      <c r="M739" s="50"/>
      <c r="N739" s="50"/>
      <c r="O739" s="50"/>
      <c r="P739" s="50"/>
      <c r="Q739" s="50"/>
      <c r="R739" s="50"/>
      <c r="S739" s="50"/>
      <c r="T739" s="50"/>
      <c r="U739" s="50"/>
      <c r="V739" s="50"/>
      <c r="W739" s="50"/>
      <c r="X739" s="50"/>
      <c r="Y739" s="50"/>
      <c r="Z739" s="50"/>
    </row>
    <row r="740" spans="1:26" ht="12" customHeight="1">
      <c r="A740" s="50"/>
      <c r="B740" s="227"/>
      <c r="C740" s="50"/>
      <c r="D740" s="50"/>
      <c r="E740" s="50"/>
      <c r="F740" s="50"/>
      <c r="G740" s="50"/>
      <c r="H740" s="226"/>
      <c r="I740" s="50"/>
      <c r="J740" s="50"/>
      <c r="K740" s="226"/>
      <c r="L740" s="50"/>
      <c r="M740" s="50"/>
      <c r="N740" s="50"/>
      <c r="O740" s="50"/>
      <c r="P740" s="50"/>
      <c r="Q740" s="50"/>
      <c r="R740" s="50"/>
      <c r="S740" s="50"/>
      <c r="T740" s="50"/>
      <c r="U740" s="50"/>
      <c r="V740" s="50"/>
      <c r="W740" s="50"/>
      <c r="X740" s="50"/>
      <c r="Y740" s="50"/>
      <c r="Z740" s="50"/>
    </row>
    <row r="741" spans="1:26" ht="12" customHeight="1">
      <c r="A741" s="50"/>
      <c r="B741" s="227"/>
      <c r="C741" s="50"/>
      <c r="D741" s="50"/>
      <c r="E741" s="50"/>
      <c r="F741" s="50"/>
      <c r="G741" s="50"/>
      <c r="H741" s="226"/>
      <c r="I741" s="50"/>
      <c r="J741" s="50"/>
      <c r="K741" s="226"/>
      <c r="L741" s="50"/>
      <c r="M741" s="50"/>
      <c r="N741" s="50"/>
      <c r="O741" s="50"/>
      <c r="P741" s="50"/>
      <c r="Q741" s="50"/>
      <c r="R741" s="50"/>
      <c r="S741" s="50"/>
      <c r="T741" s="50"/>
      <c r="U741" s="50"/>
      <c r="V741" s="50"/>
      <c r="W741" s="50"/>
      <c r="X741" s="50"/>
      <c r="Y741" s="50"/>
      <c r="Z741" s="50"/>
    </row>
    <row r="742" spans="1:26" ht="12" customHeight="1">
      <c r="A742" s="50"/>
      <c r="B742" s="227"/>
      <c r="C742" s="50"/>
      <c r="D742" s="50"/>
      <c r="E742" s="50"/>
      <c r="F742" s="50"/>
      <c r="G742" s="50"/>
      <c r="H742" s="226"/>
      <c r="I742" s="50"/>
      <c r="J742" s="50"/>
      <c r="K742" s="226"/>
      <c r="L742" s="50"/>
      <c r="M742" s="50"/>
      <c r="N742" s="50"/>
      <c r="O742" s="50"/>
      <c r="P742" s="50"/>
      <c r="Q742" s="50"/>
      <c r="R742" s="50"/>
      <c r="S742" s="50"/>
      <c r="T742" s="50"/>
      <c r="U742" s="50"/>
      <c r="V742" s="50"/>
      <c r="W742" s="50"/>
      <c r="X742" s="50"/>
      <c r="Y742" s="50"/>
      <c r="Z742" s="50"/>
    </row>
    <row r="743" spans="1:26" ht="12" customHeight="1">
      <c r="A743" s="50"/>
      <c r="B743" s="227"/>
      <c r="C743" s="50"/>
      <c r="D743" s="50"/>
      <c r="E743" s="50"/>
      <c r="F743" s="50"/>
      <c r="G743" s="50"/>
      <c r="H743" s="226"/>
      <c r="I743" s="50"/>
      <c r="J743" s="50"/>
      <c r="K743" s="226"/>
      <c r="L743" s="50"/>
      <c r="M743" s="50"/>
      <c r="N743" s="50"/>
      <c r="O743" s="50"/>
      <c r="P743" s="50"/>
      <c r="Q743" s="50"/>
      <c r="R743" s="50"/>
      <c r="S743" s="50"/>
      <c r="T743" s="50"/>
      <c r="U743" s="50"/>
      <c r="V743" s="50"/>
      <c r="W743" s="50"/>
      <c r="X743" s="50"/>
      <c r="Y743" s="50"/>
      <c r="Z743" s="50"/>
    </row>
    <row r="744" spans="1:26" ht="12" customHeight="1">
      <c r="A744" s="50"/>
      <c r="B744" s="227"/>
      <c r="C744" s="50"/>
      <c r="D744" s="50"/>
      <c r="E744" s="50"/>
      <c r="F744" s="50"/>
      <c r="G744" s="50"/>
      <c r="H744" s="226"/>
      <c r="I744" s="50"/>
      <c r="J744" s="50"/>
      <c r="K744" s="226"/>
      <c r="L744" s="50"/>
      <c r="M744" s="50"/>
      <c r="N744" s="50"/>
      <c r="O744" s="50"/>
      <c r="P744" s="50"/>
      <c r="Q744" s="50"/>
      <c r="R744" s="50"/>
      <c r="S744" s="50"/>
      <c r="T744" s="50"/>
      <c r="U744" s="50"/>
      <c r="V744" s="50"/>
      <c r="W744" s="50"/>
      <c r="X744" s="50"/>
      <c r="Y744" s="50"/>
      <c r="Z744" s="50"/>
    </row>
    <row r="745" spans="1:26" ht="12" customHeight="1">
      <c r="A745" s="50"/>
      <c r="B745" s="227"/>
      <c r="C745" s="50"/>
      <c r="D745" s="50"/>
      <c r="E745" s="50"/>
      <c r="F745" s="50"/>
      <c r="G745" s="50"/>
      <c r="H745" s="226"/>
      <c r="I745" s="50"/>
      <c r="J745" s="50"/>
      <c r="K745" s="226"/>
      <c r="L745" s="50"/>
      <c r="M745" s="50"/>
      <c r="N745" s="50"/>
      <c r="O745" s="50"/>
      <c r="P745" s="50"/>
      <c r="Q745" s="50"/>
      <c r="R745" s="50"/>
      <c r="S745" s="50"/>
      <c r="T745" s="50"/>
      <c r="U745" s="50"/>
      <c r="V745" s="50"/>
      <c r="W745" s="50"/>
      <c r="X745" s="50"/>
      <c r="Y745" s="50"/>
      <c r="Z745" s="50"/>
    </row>
    <row r="746" spans="1:26" ht="12" customHeight="1">
      <c r="A746" s="50"/>
      <c r="B746" s="227"/>
      <c r="C746" s="50"/>
      <c r="D746" s="50"/>
      <c r="E746" s="50"/>
      <c r="F746" s="50"/>
      <c r="G746" s="50"/>
      <c r="H746" s="226"/>
      <c r="I746" s="50"/>
      <c r="J746" s="50"/>
      <c r="K746" s="226"/>
      <c r="L746" s="50"/>
      <c r="M746" s="50"/>
      <c r="N746" s="50"/>
      <c r="O746" s="50"/>
      <c r="P746" s="50"/>
      <c r="Q746" s="50"/>
      <c r="R746" s="50"/>
      <c r="S746" s="50"/>
      <c r="T746" s="50"/>
      <c r="U746" s="50"/>
      <c r="V746" s="50"/>
      <c r="W746" s="50"/>
      <c r="X746" s="50"/>
      <c r="Y746" s="50"/>
      <c r="Z746" s="50"/>
    </row>
    <row r="747" spans="1:26" ht="12" customHeight="1">
      <c r="A747" s="50"/>
      <c r="B747" s="227"/>
      <c r="C747" s="50"/>
      <c r="D747" s="50"/>
      <c r="E747" s="50"/>
      <c r="F747" s="50"/>
      <c r="G747" s="50"/>
      <c r="H747" s="226"/>
      <c r="I747" s="50"/>
      <c r="J747" s="50"/>
      <c r="K747" s="226"/>
      <c r="L747" s="50"/>
      <c r="M747" s="50"/>
      <c r="N747" s="50"/>
      <c r="O747" s="50"/>
      <c r="P747" s="50"/>
      <c r="Q747" s="50"/>
      <c r="R747" s="50"/>
      <c r="S747" s="50"/>
      <c r="T747" s="50"/>
      <c r="U747" s="50"/>
      <c r="V747" s="50"/>
      <c r="W747" s="50"/>
      <c r="X747" s="50"/>
      <c r="Y747" s="50"/>
      <c r="Z747" s="50"/>
    </row>
    <row r="748" spans="1:26" ht="12" customHeight="1">
      <c r="A748" s="50"/>
      <c r="B748" s="227"/>
      <c r="C748" s="50"/>
      <c r="D748" s="50"/>
      <c r="E748" s="50"/>
      <c r="F748" s="50"/>
      <c r="G748" s="50"/>
      <c r="H748" s="226"/>
      <c r="I748" s="50"/>
      <c r="J748" s="50"/>
      <c r="K748" s="226"/>
      <c r="L748" s="50"/>
      <c r="M748" s="50"/>
      <c r="N748" s="50"/>
      <c r="O748" s="50"/>
      <c r="P748" s="50"/>
      <c r="Q748" s="50"/>
      <c r="R748" s="50"/>
      <c r="S748" s="50"/>
      <c r="T748" s="50"/>
      <c r="U748" s="50"/>
      <c r="V748" s="50"/>
      <c r="W748" s="50"/>
      <c r="X748" s="50"/>
      <c r="Y748" s="50"/>
      <c r="Z748" s="50"/>
    </row>
    <row r="749" spans="1:26" ht="12" customHeight="1">
      <c r="A749" s="50"/>
      <c r="B749" s="227"/>
      <c r="C749" s="50"/>
      <c r="D749" s="50"/>
      <c r="E749" s="50"/>
      <c r="F749" s="50"/>
      <c r="G749" s="50"/>
      <c r="H749" s="226"/>
      <c r="I749" s="50"/>
      <c r="J749" s="50"/>
      <c r="K749" s="226"/>
      <c r="L749" s="50"/>
      <c r="M749" s="50"/>
      <c r="N749" s="50"/>
      <c r="O749" s="50"/>
      <c r="P749" s="50"/>
      <c r="Q749" s="50"/>
      <c r="R749" s="50"/>
      <c r="S749" s="50"/>
      <c r="T749" s="50"/>
      <c r="U749" s="50"/>
      <c r="V749" s="50"/>
      <c r="W749" s="50"/>
      <c r="X749" s="50"/>
      <c r="Y749" s="50"/>
      <c r="Z749" s="50"/>
    </row>
    <row r="750" spans="1:26" ht="12" customHeight="1">
      <c r="A750" s="50"/>
      <c r="B750" s="227"/>
      <c r="C750" s="50"/>
      <c r="D750" s="50"/>
      <c r="E750" s="50"/>
      <c r="F750" s="50"/>
      <c r="G750" s="50"/>
      <c r="H750" s="226"/>
      <c r="I750" s="50"/>
      <c r="J750" s="50"/>
      <c r="K750" s="226"/>
      <c r="L750" s="50"/>
      <c r="M750" s="50"/>
      <c r="N750" s="50"/>
      <c r="O750" s="50"/>
      <c r="P750" s="50"/>
      <c r="Q750" s="50"/>
      <c r="R750" s="50"/>
      <c r="S750" s="50"/>
      <c r="T750" s="50"/>
      <c r="U750" s="50"/>
      <c r="V750" s="50"/>
      <c r="W750" s="50"/>
      <c r="X750" s="50"/>
      <c r="Y750" s="50"/>
      <c r="Z750" s="50"/>
    </row>
    <row r="751" spans="1:26" ht="12" customHeight="1">
      <c r="A751" s="50"/>
      <c r="B751" s="227"/>
      <c r="C751" s="50"/>
      <c r="D751" s="50"/>
      <c r="E751" s="50"/>
      <c r="F751" s="50"/>
      <c r="G751" s="50"/>
      <c r="H751" s="226"/>
      <c r="I751" s="50"/>
      <c r="J751" s="50"/>
      <c r="K751" s="226"/>
      <c r="L751" s="50"/>
      <c r="M751" s="50"/>
      <c r="N751" s="50"/>
      <c r="O751" s="50"/>
      <c r="P751" s="50"/>
      <c r="Q751" s="50"/>
      <c r="R751" s="50"/>
      <c r="S751" s="50"/>
      <c r="T751" s="50"/>
      <c r="U751" s="50"/>
      <c r="V751" s="50"/>
      <c r="W751" s="50"/>
      <c r="X751" s="50"/>
      <c r="Y751" s="50"/>
      <c r="Z751" s="50"/>
    </row>
    <row r="752" spans="1:26" ht="12" customHeight="1">
      <c r="A752" s="50"/>
      <c r="B752" s="227"/>
      <c r="C752" s="50"/>
      <c r="D752" s="50"/>
      <c r="E752" s="50"/>
      <c r="F752" s="50"/>
      <c r="G752" s="50"/>
      <c r="H752" s="226"/>
      <c r="I752" s="50"/>
      <c r="J752" s="50"/>
      <c r="K752" s="226"/>
      <c r="L752" s="50"/>
      <c r="M752" s="50"/>
      <c r="N752" s="50"/>
      <c r="O752" s="50"/>
      <c r="P752" s="50"/>
      <c r="Q752" s="50"/>
      <c r="R752" s="50"/>
      <c r="S752" s="50"/>
      <c r="T752" s="50"/>
      <c r="U752" s="50"/>
      <c r="V752" s="50"/>
      <c r="W752" s="50"/>
      <c r="X752" s="50"/>
      <c r="Y752" s="50"/>
      <c r="Z752" s="50"/>
    </row>
    <row r="753" spans="1:26" ht="12" customHeight="1">
      <c r="A753" s="50"/>
      <c r="B753" s="227"/>
      <c r="C753" s="50"/>
      <c r="D753" s="50"/>
      <c r="E753" s="50"/>
      <c r="F753" s="50"/>
      <c r="G753" s="50"/>
      <c r="H753" s="226"/>
      <c r="I753" s="50"/>
      <c r="J753" s="50"/>
      <c r="K753" s="226"/>
      <c r="L753" s="50"/>
      <c r="M753" s="50"/>
      <c r="N753" s="50"/>
      <c r="O753" s="50"/>
      <c r="P753" s="50"/>
      <c r="Q753" s="50"/>
      <c r="R753" s="50"/>
      <c r="S753" s="50"/>
      <c r="T753" s="50"/>
      <c r="U753" s="50"/>
      <c r="V753" s="50"/>
      <c r="W753" s="50"/>
      <c r="X753" s="50"/>
      <c r="Y753" s="50"/>
      <c r="Z753" s="50"/>
    </row>
    <row r="754" spans="1:26" ht="12" customHeight="1">
      <c r="A754" s="50"/>
      <c r="B754" s="227"/>
      <c r="C754" s="50"/>
      <c r="D754" s="50"/>
      <c r="E754" s="50"/>
      <c r="F754" s="50"/>
      <c r="G754" s="50"/>
      <c r="H754" s="226"/>
      <c r="I754" s="50"/>
      <c r="J754" s="50"/>
      <c r="K754" s="226"/>
      <c r="L754" s="50"/>
      <c r="M754" s="50"/>
      <c r="N754" s="50"/>
      <c r="O754" s="50"/>
      <c r="P754" s="50"/>
      <c r="Q754" s="50"/>
      <c r="R754" s="50"/>
      <c r="S754" s="50"/>
      <c r="T754" s="50"/>
      <c r="U754" s="50"/>
      <c r="V754" s="50"/>
      <c r="W754" s="50"/>
      <c r="X754" s="50"/>
      <c r="Y754" s="50"/>
      <c r="Z754" s="50"/>
    </row>
    <row r="755" spans="1:26" ht="12" customHeight="1">
      <c r="A755" s="50"/>
      <c r="B755" s="227"/>
      <c r="C755" s="50"/>
      <c r="D755" s="50"/>
      <c r="E755" s="50"/>
      <c r="F755" s="50"/>
      <c r="G755" s="50"/>
      <c r="H755" s="226"/>
      <c r="I755" s="50"/>
      <c r="J755" s="50"/>
      <c r="K755" s="226"/>
      <c r="L755" s="50"/>
      <c r="M755" s="50"/>
      <c r="N755" s="50"/>
      <c r="O755" s="50"/>
      <c r="P755" s="50"/>
      <c r="Q755" s="50"/>
      <c r="R755" s="50"/>
      <c r="S755" s="50"/>
      <c r="T755" s="50"/>
      <c r="U755" s="50"/>
      <c r="V755" s="50"/>
      <c r="W755" s="50"/>
      <c r="X755" s="50"/>
      <c r="Y755" s="50"/>
      <c r="Z755" s="50"/>
    </row>
    <row r="756" spans="1:26" ht="12" customHeight="1">
      <c r="A756" s="50"/>
      <c r="B756" s="227"/>
      <c r="C756" s="50"/>
      <c r="D756" s="50"/>
      <c r="E756" s="50"/>
      <c r="F756" s="50"/>
      <c r="G756" s="50"/>
      <c r="H756" s="226"/>
      <c r="I756" s="50"/>
      <c r="J756" s="50"/>
      <c r="K756" s="226"/>
      <c r="L756" s="50"/>
      <c r="M756" s="50"/>
      <c r="N756" s="50"/>
      <c r="O756" s="50"/>
      <c r="P756" s="50"/>
      <c r="Q756" s="50"/>
      <c r="R756" s="50"/>
      <c r="S756" s="50"/>
      <c r="T756" s="50"/>
      <c r="U756" s="50"/>
      <c r="V756" s="50"/>
      <c r="W756" s="50"/>
      <c r="X756" s="50"/>
      <c r="Y756" s="50"/>
      <c r="Z756" s="50"/>
    </row>
    <row r="757" spans="1:26" ht="12" customHeight="1">
      <c r="A757" s="50"/>
      <c r="B757" s="227"/>
      <c r="C757" s="50"/>
      <c r="D757" s="50"/>
      <c r="E757" s="50"/>
      <c r="F757" s="50"/>
      <c r="G757" s="50"/>
      <c r="H757" s="226"/>
      <c r="I757" s="50"/>
      <c r="J757" s="50"/>
      <c r="K757" s="226"/>
      <c r="L757" s="50"/>
      <c r="M757" s="50"/>
      <c r="N757" s="50"/>
      <c r="O757" s="50"/>
      <c r="P757" s="50"/>
      <c r="Q757" s="50"/>
      <c r="R757" s="50"/>
      <c r="S757" s="50"/>
      <c r="T757" s="50"/>
      <c r="U757" s="50"/>
      <c r="V757" s="50"/>
      <c r="W757" s="50"/>
      <c r="X757" s="50"/>
      <c r="Y757" s="50"/>
      <c r="Z757" s="50"/>
    </row>
    <row r="758" spans="1:26" ht="12" customHeight="1">
      <c r="A758" s="50"/>
      <c r="B758" s="227"/>
      <c r="C758" s="50"/>
      <c r="D758" s="50"/>
      <c r="E758" s="50"/>
      <c r="F758" s="50"/>
      <c r="G758" s="50"/>
      <c r="H758" s="226"/>
      <c r="I758" s="50"/>
      <c r="J758" s="50"/>
      <c r="K758" s="226"/>
      <c r="L758" s="50"/>
      <c r="M758" s="50"/>
      <c r="N758" s="50"/>
      <c r="O758" s="50"/>
      <c r="P758" s="50"/>
      <c r="Q758" s="50"/>
      <c r="R758" s="50"/>
      <c r="S758" s="50"/>
      <c r="T758" s="50"/>
      <c r="U758" s="50"/>
      <c r="V758" s="50"/>
      <c r="W758" s="50"/>
      <c r="X758" s="50"/>
      <c r="Y758" s="50"/>
      <c r="Z758" s="50"/>
    </row>
    <row r="759" spans="1:26" ht="12" customHeight="1">
      <c r="A759" s="50"/>
      <c r="B759" s="227"/>
      <c r="C759" s="50"/>
      <c r="D759" s="50"/>
      <c r="E759" s="50"/>
      <c r="F759" s="50"/>
      <c r="G759" s="50"/>
      <c r="H759" s="226"/>
      <c r="I759" s="50"/>
      <c r="J759" s="50"/>
      <c r="K759" s="226"/>
      <c r="L759" s="50"/>
      <c r="M759" s="50"/>
      <c r="N759" s="50"/>
      <c r="O759" s="50"/>
      <c r="P759" s="50"/>
      <c r="Q759" s="50"/>
      <c r="R759" s="50"/>
      <c r="S759" s="50"/>
      <c r="T759" s="50"/>
      <c r="U759" s="50"/>
      <c r="V759" s="50"/>
      <c r="W759" s="50"/>
      <c r="X759" s="50"/>
      <c r="Y759" s="50"/>
      <c r="Z759" s="50"/>
    </row>
    <row r="760" spans="1:26" ht="12" customHeight="1">
      <c r="A760" s="50"/>
      <c r="B760" s="227"/>
      <c r="C760" s="50"/>
      <c r="D760" s="50"/>
      <c r="E760" s="50"/>
      <c r="F760" s="50"/>
      <c r="G760" s="50"/>
      <c r="H760" s="226"/>
      <c r="I760" s="50"/>
      <c r="J760" s="50"/>
      <c r="K760" s="226"/>
      <c r="L760" s="50"/>
      <c r="M760" s="50"/>
      <c r="N760" s="50"/>
      <c r="O760" s="50"/>
      <c r="P760" s="50"/>
      <c r="Q760" s="50"/>
      <c r="R760" s="50"/>
      <c r="S760" s="50"/>
      <c r="T760" s="50"/>
      <c r="U760" s="50"/>
      <c r="V760" s="50"/>
      <c r="W760" s="50"/>
      <c r="X760" s="50"/>
      <c r="Y760" s="50"/>
      <c r="Z760" s="50"/>
    </row>
    <row r="761" spans="1:26" ht="12" customHeight="1">
      <c r="A761" s="50"/>
      <c r="B761" s="227"/>
      <c r="C761" s="50"/>
      <c r="D761" s="50"/>
      <c r="E761" s="50"/>
      <c r="F761" s="50"/>
      <c r="G761" s="50"/>
      <c r="H761" s="226"/>
      <c r="I761" s="50"/>
      <c r="J761" s="50"/>
      <c r="K761" s="226"/>
      <c r="L761" s="50"/>
      <c r="M761" s="50"/>
      <c r="N761" s="50"/>
      <c r="O761" s="50"/>
      <c r="P761" s="50"/>
      <c r="Q761" s="50"/>
      <c r="R761" s="50"/>
      <c r="S761" s="50"/>
      <c r="T761" s="50"/>
      <c r="U761" s="50"/>
      <c r="V761" s="50"/>
      <c r="W761" s="50"/>
      <c r="X761" s="50"/>
      <c r="Y761" s="50"/>
      <c r="Z761" s="50"/>
    </row>
    <row r="762" spans="1:26" ht="12" customHeight="1">
      <c r="A762" s="50"/>
      <c r="B762" s="227"/>
      <c r="C762" s="50"/>
      <c r="D762" s="50"/>
      <c r="E762" s="50"/>
      <c r="F762" s="50"/>
      <c r="G762" s="50"/>
      <c r="H762" s="226"/>
      <c r="I762" s="50"/>
      <c r="J762" s="50"/>
      <c r="K762" s="226"/>
      <c r="L762" s="50"/>
      <c r="M762" s="50"/>
      <c r="N762" s="50"/>
      <c r="O762" s="50"/>
      <c r="P762" s="50"/>
      <c r="Q762" s="50"/>
      <c r="R762" s="50"/>
      <c r="S762" s="50"/>
      <c r="T762" s="50"/>
      <c r="U762" s="50"/>
      <c r="V762" s="50"/>
      <c r="W762" s="50"/>
      <c r="X762" s="50"/>
      <c r="Y762" s="50"/>
      <c r="Z762" s="50"/>
    </row>
    <row r="763" spans="1:26" ht="12" customHeight="1">
      <c r="A763" s="50"/>
      <c r="B763" s="227"/>
      <c r="C763" s="50"/>
      <c r="D763" s="50"/>
      <c r="E763" s="50"/>
      <c r="F763" s="50"/>
      <c r="G763" s="50"/>
      <c r="H763" s="226"/>
      <c r="I763" s="50"/>
      <c r="J763" s="50"/>
      <c r="K763" s="226"/>
      <c r="L763" s="50"/>
      <c r="M763" s="50"/>
      <c r="N763" s="50"/>
      <c r="O763" s="50"/>
      <c r="P763" s="50"/>
      <c r="Q763" s="50"/>
      <c r="R763" s="50"/>
      <c r="S763" s="50"/>
      <c r="T763" s="50"/>
      <c r="U763" s="50"/>
      <c r="V763" s="50"/>
      <c r="W763" s="50"/>
      <c r="X763" s="50"/>
      <c r="Y763" s="50"/>
      <c r="Z763" s="50"/>
    </row>
    <row r="764" spans="1:26" ht="12" customHeight="1">
      <c r="A764" s="50"/>
      <c r="B764" s="227"/>
      <c r="C764" s="50"/>
      <c r="D764" s="50"/>
      <c r="E764" s="50"/>
      <c r="F764" s="50"/>
      <c r="G764" s="50"/>
      <c r="H764" s="226"/>
      <c r="I764" s="50"/>
      <c r="J764" s="50"/>
      <c r="K764" s="226"/>
      <c r="L764" s="50"/>
      <c r="M764" s="50"/>
      <c r="N764" s="50"/>
      <c r="O764" s="50"/>
      <c r="P764" s="50"/>
      <c r="Q764" s="50"/>
      <c r="R764" s="50"/>
      <c r="S764" s="50"/>
      <c r="T764" s="50"/>
      <c r="U764" s="50"/>
      <c r="V764" s="50"/>
      <c r="W764" s="50"/>
      <c r="X764" s="50"/>
      <c r="Y764" s="50"/>
      <c r="Z764" s="50"/>
    </row>
    <row r="765" spans="1:26" ht="12" customHeight="1">
      <c r="A765" s="50"/>
      <c r="B765" s="227"/>
      <c r="C765" s="50"/>
      <c r="D765" s="50"/>
      <c r="E765" s="50"/>
      <c r="F765" s="50"/>
      <c r="G765" s="50"/>
      <c r="H765" s="226"/>
      <c r="I765" s="50"/>
      <c r="J765" s="50"/>
      <c r="K765" s="226"/>
      <c r="L765" s="50"/>
      <c r="M765" s="50"/>
      <c r="N765" s="50"/>
      <c r="O765" s="50"/>
      <c r="P765" s="50"/>
      <c r="Q765" s="50"/>
      <c r="R765" s="50"/>
      <c r="S765" s="50"/>
      <c r="T765" s="50"/>
      <c r="U765" s="50"/>
      <c r="V765" s="50"/>
      <c r="W765" s="50"/>
      <c r="X765" s="50"/>
      <c r="Y765" s="50"/>
      <c r="Z765" s="50"/>
    </row>
    <row r="766" spans="1:26" ht="12" customHeight="1">
      <c r="A766" s="50"/>
      <c r="B766" s="227"/>
      <c r="C766" s="50"/>
      <c r="D766" s="50"/>
      <c r="E766" s="50"/>
      <c r="F766" s="50"/>
      <c r="G766" s="50"/>
      <c r="H766" s="226"/>
      <c r="I766" s="50"/>
      <c r="J766" s="50"/>
      <c r="K766" s="226"/>
      <c r="L766" s="50"/>
      <c r="M766" s="50"/>
      <c r="N766" s="50"/>
      <c r="O766" s="50"/>
      <c r="P766" s="50"/>
      <c r="Q766" s="50"/>
      <c r="R766" s="50"/>
      <c r="S766" s="50"/>
      <c r="T766" s="50"/>
      <c r="U766" s="50"/>
      <c r="V766" s="50"/>
      <c r="W766" s="50"/>
      <c r="X766" s="50"/>
      <c r="Y766" s="50"/>
      <c r="Z766" s="50"/>
    </row>
    <row r="767" spans="1:26" ht="12" customHeight="1">
      <c r="A767" s="50"/>
      <c r="B767" s="227"/>
      <c r="C767" s="50"/>
      <c r="D767" s="50"/>
      <c r="E767" s="50"/>
      <c r="F767" s="50"/>
      <c r="G767" s="50"/>
      <c r="H767" s="226"/>
      <c r="I767" s="50"/>
      <c r="J767" s="50"/>
      <c r="K767" s="226"/>
      <c r="L767" s="50"/>
      <c r="M767" s="50"/>
      <c r="N767" s="50"/>
      <c r="O767" s="50"/>
      <c r="P767" s="50"/>
      <c r="Q767" s="50"/>
      <c r="R767" s="50"/>
      <c r="S767" s="50"/>
      <c r="T767" s="50"/>
      <c r="U767" s="50"/>
      <c r="V767" s="50"/>
      <c r="W767" s="50"/>
      <c r="X767" s="50"/>
      <c r="Y767" s="50"/>
      <c r="Z767" s="50"/>
    </row>
    <row r="768" spans="1:26" ht="12" customHeight="1">
      <c r="A768" s="50"/>
      <c r="B768" s="227"/>
      <c r="C768" s="50"/>
      <c r="D768" s="50"/>
      <c r="E768" s="50"/>
      <c r="F768" s="50"/>
      <c r="G768" s="50"/>
      <c r="H768" s="226"/>
      <c r="I768" s="50"/>
      <c r="J768" s="50"/>
      <c r="K768" s="226"/>
      <c r="L768" s="50"/>
      <c r="M768" s="50"/>
      <c r="N768" s="50"/>
      <c r="O768" s="50"/>
      <c r="P768" s="50"/>
      <c r="Q768" s="50"/>
      <c r="R768" s="50"/>
      <c r="S768" s="50"/>
      <c r="T768" s="50"/>
      <c r="U768" s="50"/>
      <c r="V768" s="50"/>
      <c r="W768" s="50"/>
      <c r="X768" s="50"/>
      <c r="Y768" s="50"/>
      <c r="Z768" s="50"/>
    </row>
    <row r="769" spans="1:26" ht="12" customHeight="1">
      <c r="A769" s="50"/>
      <c r="B769" s="227"/>
      <c r="C769" s="50"/>
      <c r="D769" s="50"/>
      <c r="E769" s="50"/>
      <c r="F769" s="50"/>
      <c r="G769" s="50"/>
      <c r="H769" s="226"/>
      <c r="I769" s="50"/>
      <c r="J769" s="50"/>
      <c r="K769" s="226"/>
      <c r="L769" s="50"/>
      <c r="M769" s="50"/>
      <c r="N769" s="50"/>
      <c r="O769" s="50"/>
      <c r="P769" s="50"/>
      <c r="Q769" s="50"/>
      <c r="R769" s="50"/>
      <c r="S769" s="50"/>
      <c r="T769" s="50"/>
      <c r="U769" s="50"/>
      <c r="V769" s="50"/>
      <c r="W769" s="50"/>
      <c r="X769" s="50"/>
      <c r="Y769" s="50"/>
      <c r="Z769" s="50"/>
    </row>
    <row r="770" spans="1:26" ht="12" customHeight="1">
      <c r="A770" s="50"/>
      <c r="B770" s="227"/>
      <c r="C770" s="50"/>
      <c r="D770" s="50"/>
      <c r="E770" s="50"/>
      <c r="F770" s="50"/>
      <c r="G770" s="50"/>
      <c r="H770" s="226"/>
      <c r="I770" s="50"/>
      <c r="J770" s="50"/>
      <c r="K770" s="226"/>
      <c r="L770" s="50"/>
      <c r="M770" s="50"/>
      <c r="N770" s="50"/>
      <c r="O770" s="50"/>
      <c r="P770" s="50"/>
      <c r="Q770" s="50"/>
      <c r="R770" s="50"/>
      <c r="S770" s="50"/>
      <c r="T770" s="50"/>
      <c r="U770" s="50"/>
      <c r="V770" s="50"/>
      <c r="W770" s="50"/>
      <c r="X770" s="50"/>
      <c r="Y770" s="50"/>
      <c r="Z770" s="50"/>
    </row>
    <row r="771" spans="1:26" ht="12" customHeight="1">
      <c r="A771" s="50"/>
      <c r="B771" s="227"/>
      <c r="C771" s="50"/>
      <c r="D771" s="50"/>
      <c r="E771" s="50"/>
      <c r="F771" s="50"/>
      <c r="G771" s="50"/>
      <c r="H771" s="226"/>
      <c r="I771" s="50"/>
      <c r="J771" s="50"/>
      <c r="K771" s="226"/>
      <c r="L771" s="50"/>
      <c r="M771" s="50"/>
      <c r="N771" s="50"/>
      <c r="O771" s="50"/>
      <c r="P771" s="50"/>
      <c r="Q771" s="50"/>
      <c r="R771" s="50"/>
      <c r="S771" s="50"/>
      <c r="T771" s="50"/>
      <c r="U771" s="50"/>
      <c r="V771" s="50"/>
      <c r="W771" s="50"/>
      <c r="X771" s="50"/>
      <c r="Y771" s="50"/>
      <c r="Z771" s="50"/>
    </row>
    <row r="772" spans="1:26" ht="12" customHeight="1">
      <c r="A772" s="50"/>
      <c r="B772" s="227"/>
      <c r="C772" s="50"/>
      <c r="D772" s="50"/>
      <c r="E772" s="50"/>
      <c r="F772" s="50"/>
      <c r="G772" s="50"/>
      <c r="H772" s="226"/>
      <c r="I772" s="50"/>
      <c r="J772" s="50"/>
      <c r="K772" s="226"/>
      <c r="L772" s="50"/>
      <c r="M772" s="50"/>
      <c r="N772" s="50"/>
      <c r="O772" s="50"/>
      <c r="P772" s="50"/>
      <c r="Q772" s="50"/>
      <c r="R772" s="50"/>
      <c r="S772" s="50"/>
      <c r="T772" s="50"/>
      <c r="U772" s="50"/>
      <c r="V772" s="50"/>
      <c r="W772" s="50"/>
      <c r="X772" s="50"/>
      <c r="Y772" s="50"/>
      <c r="Z772" s="50"/>
    </row>
    <row r="773" spans="1:26" ht="12" customHeight="1">
      <c r="A773" s="50"/>
      <c r="B773" s="227"/>
      <c r="C773" s="50"/>
      <c r="D773" s="50"/>
      <c r="E773" s="50"/>
      <c r="F773" s="50"/>
      <c r="G773" s="50"/>
      <c r="H773" s="226"/>
      <c r="I773" s="50"/>
      <c r="J773" s="50"/>
      <c r="K773" s="226"/>
      <c r="L773" s="50"/>
      <c r="M773" s="50"/>
      <c r="N773" s="50"/>
      <c r="O773" s="50"/>
      <c r="P773" s="50"/>
      <c r="Q773" s="50"/>
      <c r="R773" s="50"/>
      <c r="S773" s="50"/>
      <c r="T773" s="50"/>
      <c r="U773" s="50"/>
      <c r="V773" s="50"/>
      <c r="W773" s="50"/>
      <c r="X773" s="50"/>
      <c r="Y773" s="50"/>
      <c r="Z773" s="50"/>
    </row>
    <row r="774" spans="1:26" ht="12" customHeight="1">
      <c r="A774" s="50"/>
      <c r="B774" s="227"/>
      <c r="C774" s="50"/>
      <c r="D774" s="50"/>
      <c r="E774" s="50"/>
      <c r="F774" s="50"/>
      <c r="G774" s="50"/>
      <c r="H774" s="226"/>
      <c r="I774" s="50"/>
      <c r="J774" s="50"/>
      <c r="K774" s="226"/>
      <c r="L774" s="50"/>
      <c r="M774" s="50"/>
      <c r="N774" s="50"/>
      <c r="O774" s="50"/>
      <c r="P774" s="50"/>
      <c r="Q774" s="50"/>
      <c r="R774" s="50"/>
      <c r="S774" s="50"/>
      <c r="T774" s="50"/>
      <c r="U774" s="50"/>
      <c r="V774" s="50"/>
      <c r="W774" s="50"/>
      <c r="X774" s="50"/>
      <c r="Y774" s="50"/>
      <c r="Z774" s="50"/>
    </row>
    <row r="775" spans="1:26" ht="12" customHeight="1">
      <c r="A775" s="50"/>
      <c r="B775" s="227"/>
      <c r="C775" s="50"/>
      <c r="D775" s="50"/>
      <c r="E775" s="50"/>
      <c r="F775" s="50"/>
      <c r="G775" s="50"/>
      <c r="H775" s="226"/>
      <c r="I775" s="50"/>
      <c r="J775" s="50"/>
      <c r="K775" s="226"/>
      <c r="L775" s="50"/>
      <c r="M775" s="50"/>
      <c r="N775" s="50"/>
      <c r="O775" s="50"/>
      <c r="P775" s="50"/>
      <c r="Q775" s="50"/>
      <c r="R775" s="50"/>
      <c r="S775" s="50"/>
      <c r="T775" s="50"/>
      <c r="U775" s="50"/>
      <c r="V775" s="50"/>
      <c r="W775" s="50"/>
      <c r="X775" s="50"/>
      <c r="Y775" s="50"/>
      <c r="Z775" s="50"/>
    </row>
    <row r="776" spans="1:26" ht="12" customHeight="1">
      <c r="A776" s="50"/>
      <c r="B776" s="227"/>
      <c r="C776" s="50"/>
      <c r="D776" s="50"/>
      <c r="E776" s="50"/>
      <c r="F776" s="50"/>
      <c r="G776" s="50"/>
      <c r="H776" s="226"/>
      <c r="I776" s="50"/>
      <c r="J776" s="50"/>
      <c r="K776" s="226"/>
      <c r="L776" s="50"/>
      <c r="M776" s="50"/>
      <c r="N776" s="50"/>
      <c r="O776" s="50"/>
      <c r="P776" s="50"/>
      <c r="Q776" s="50"/>
      <c r="R776" s="50"/>
      <c r="S776" s="50"/>
      <c r="T776" s="50"/>
      <c r="U776" s="50"/>
      <c r="V776" s="50"/>
      <c r="W776" s="50"/>
      <c r="X776" s="50"/>
      <c r="Y776" s="50"/>
      <c r="Z776" s="50"/>
    </row>
    <row r="777" spans="1:26" ht="12" customHeight="1">
      <c r="A777" s="50"/>
      <c r="B777" s="227"/>
      <c r="C777" s="50"/>
      <c r="D777" s="50"/>
      <c r="E777" s="50"/>
      <c r="F777" s="50"/>
      <c r="G777" s="50"/>
      <c r="H777" s="226"/>
      <c r="I777" s="50"/>
      <c r="J777" s="50"/>
      <c r="K777" s="226"/>
      <c r="L777" s="50"/>
      <c r="M777" s="50"/>
      <c r="N777" s="50"/>
      <c r="O777" s="50"/>
      <c r="P777" s="50"/>
      <c r="Q777" s="50"/>
      <c r="R777" s="50"/>
      <c r="S777" s="50"/>
      <c r="T777" s="50"/>
      <c r="U777" s="50"/>
      <c r="V777" s="50"/>
      <c r="W777" s="50"/>
      <c r="X777" s="50"/>
      <c r="Y777" s="50"/>
      <c r="Z777" s="50"/>
    </row>
    <row r="778" spans="1:26" ht="12" customHeight="1">
      <c r="A778" s="50"/>
      <c r="B778" s="227"/>
      <c r="C778" s="50"/>
      <c r="D778" s="50"/>
      <c r="E778" s="50"/>
      <c r="F778" s="50"/>
      <c r="G778" s="50"/>
      <c r="H778" s="226"/>
      <c r="I778" s="50"/>
      <c r="J778" s="50"/>
      <c r="K778" s="226"/>
      <c r="L778" s="50"/>
      <c r="M778" s="50"/>
      <c r="N778" s="50"/>
      <c r="O778" s="50"/>
      <c r="P778" s="50"/>
      <c r="Q778" s="50"/>
      <c r="R778" s="50"/>
      <c r="S778" s="50"/>
      <c r="T778" s="50"/>
      <c r="U778" s="50"/>
      <c r="V778" s="50"/>
      <c r="W778" s="50"/>
      <c r="X778" s="50"/>
      <c r="Y778" s="50"/>
      <c r="Z778" s="50"/>
    </row>
    <row r="779" spans="1:26" ht="12" customHeight="1">
      <c r="A779" s="50"/>
      <c r="B779" s="227"/>
      <c r="C779" s="50"/>
      <c r="D779" s="50"/>
      <c r="E779" s="50"/>
      <c r="F779" s="50"/>
      <c r="G779" s="50"/>
      <c r="H779" s="226"/>
      <c r="I779" s="50"/>
      <c r="J779" s="50"/>
      <c r="K779" s="226"/>
      <c r="L779" s="50"/>
      <c r="M779" s="50"/>
      <c r="N779" s="50"/>
      <c r="O779" s="50"/>
      <c r="P779" s="50"/>
      <c r="Q779" s="50"/>
      <c r="R779" s="50"/>
      <c r="S779" s="50"/>
      <c r="T779" s="50"/>
      <c r="U779" s="50"/>
      <c r="V779" s="50"/>
      <c r="W779" s="50"/>
      <c r="X779" s="50"/>
      <c r="Y779" s="50"/>
      <c r="Z779" s="50"/>
    </row>
    <row r="780" spans="1:26" ht="12" customHeight="1">
      <c r="A780" s="50"/>
      <c r="B780" s="227"/>
      <c r="C780" s="50"/>
      <c r="D780" s="50"/>
      <c r="E780" s="50"/>
      <c r="F780" s="50"/>
      <c r="G780" s="50"/>
      <c r="H780" s="226"/>
      <c r="I780" s="50"/>
      <c r="J780" s="50"/>
      <c r="K780" s="226"/>
      <c r="L780" s="50"/>
      <c r="M780" s="50"/>
      <c r="N780" s="50"/>
      <c r="O780" s="50"/>
      <c r="P780" s="50"/>
      <c r="Q780" s="50"/>
      <c r="R780" s="50"/>
      <c r="S780" s="50"/>
      <c r="T780" s="50"/>
      <c r="U780" s="50"/>
      <c r="V780" s="50"/>
      <c r="W780" s="50"/>
      <c r="X780" s="50"/>
      <c r="Y780" s="50"/>
      <c r="Z780" s="50"/>
    </row>
    <row r="781" spans="1:26" ht="12" customHeight="1">
      <c r="A781" s="50"/>
      <c r="B781" s="227"/>
      <c r="C781" s="50"/>
      <c r="D781" s="50"/>
      <c r="E781" s="50"/>
      <c r="F781" s="50"/>
      <c r="G781" s="50"/>
      <c r="H781" s="226"/>
      <c r="I781" s="50"/>
      <c r="J781" s="50"/>
      <c r="K781" s="226"/>
      <c r="L781" s="50"/>
      <c r="M781" s="50"/>
      <c r="N781" s="50"/>
      <c r="O781" s="50"/>
      <c r="P781" s="50"/>
      <c r="Q781" s="50"/>
      <c r="R781" s="50"/>
      <c r="S781" s="50"/>
      <c r="T781" s="50"/>
      <c r="U781" s="50"/>
      <c r="V781" s="50"/>
      <c r="W781" s="50"/>
      <c r="X781" s="50"/>
      <c r="Y781" s="50"/>
      <c r="Z781" s="50"/>
    </row>
    <row r="782" spans="1:26" ht="12" customHeight="1">
      <c r="A782" s="50"/>
      <c r="B782" s="227"/>
      <c r="C782" s="50"/>
      <c r="D782" s="50"/>
      <c r="E782" s="50"/>
      <c r="F782" s="50"/>
      <c r="G782" s="50"/>
      <c r="H782" s="226"/>
      <c r="I782" s="50"/>
      <c r="J782" s="50"/>
      <c r="K782" s="226"/>
      <c r="L782" s="50"/>
      <c r="M782" s="50"/>
      <c r="N782" s="50"/>
      <c r="O782" s="50"/>
      <c r="P782" s="50"/>
      <c r="Q782" s="50"/>
      <c r="R782" s="50"/>
      <c r="S782" s="50"/>
      <c r="T782" s="50"/>
      <c r="U782" s="50"/>
      <c r="V782" s="50"/>
      <c r="W782" s="50"/>
      <c r="X782" s="50"/>
      <c r="Y782" s="50"/>
      <c r="Z782" s="50"/>
    </row>
    <row r="783" spans="1:26" ht="12" customHeight="1">
      <c r="A783" s="50"/>
      <c r="B783" s="227"/>
      <c r="C783" s="50"/>
      <c r="D783" s="50"/>
      <c r="E783" s="50"/>
      <c r="F783" s="50"/>
      <c r="G783" s="50"/>
      <c r="H783" s="226"/>
      <c r="I783" s="50"/>
      <c r="J783" s="50"/>
      <c r="K783" s="226"/>
      <c r="L783" s="50"/>
      <c r="M783" s="50"/>
      <c r="N783" s="50"/>
      <c r="O783" s="50"/>
      <c r="P783" s="50"/>
      <c r="Q783" s="50"/>
      <c r="R783" s="50"/>
      <c r="S783" s="50"/>
      <c r="T783" s="50"/>
      <c r="U783" s="50"/>
      <c r="V783" s="50"/>
      <c r="W783" s="50"/>
      <c r="X783" s="50"/>
      <c r="Y783" s="50"/>
      <c r="Z783" s="50"/>
    </row>
    <row r="784" spans="1:26" ht="12" customHeight="1">
      <c r="A784" s="50"/>
      <c r="B784" s="227"/>
      <c r="C784" s="50"/>
      <c r="D784" s="50"/>
      <c r="E784" s="50"/>
      <c r="F784" s="50"/>
      <c r="G784" s="50"/>
      <c r="H784" s="226"/>
      <c r="I784" s="50"/>
      <c r="J784" s="50"/>
      <c r="K784" s="226"/>
      <c r="L784" s="50"/>
      <c r="M784" s="50"/>
      <c r="N784" s="50"/>
      <c r="O784" s="50"/>
      <c r="P784" s="50"/>
      <c r="Q784" s="50"/>
      <c r="R784" s="50"/>
      <c r="S784" s="50"/>
      <c r="T784" s="50"/>
      <c r="U784" s="50"/>
      <c r="V784" s="50"/>
      <c r="W784" s="50"/>
      <c r="X784" s="50"/>
      <c r="Y784" s="50"/>
      <c r="Z784" s="50"/>
    </row>
    <row r="785" spans="1:26" ht="12" customHeight="1">
      <c r="A785" s="50"/>
      <c r="B785" s="227"/>
      <c r="C785" s="50"/>
      <c r="D785" s="50"/>
      <c r="E785" s="50"/>
      <c r="F785" s="50"/>
      <c r="G785" s="50"/>
      <c r="H785" s="226"/>
      <c r="I785" s="50"/>
      <c r="J785" s="50"/>
      <c r="K785" s="226"/>
      <c r="L785" s="50"/>
      <c r="M785" s="50"/>
      <c r="N785" s="50"/>
      <c r="O785" s="50"/>
      <c r="P785" s="50"/>
      <c r="Q785" s="50"/>
      <c r="R785" s="50"/>
      <c r="S785" s="50"/>
      <c r="T785" s="50"/>
      <c r="U785" s="50"/>
      <c r="V785" s="50"/>
      <c r="W785" s="50"/>
      <c r="X785" s="50"/>
      <c r="Y785" s="50"/>
      <c r="Z785" s="50"/>
    </row>
    <row r="786" spans="1:26" ht="12" customHeight="1">
      <c r="A786" s="50"/>
      <c r="B786" s="227"/>
      <c r="C786" s="50"/>
      <c r="D786" s="50"/>
      <c r="E786" s="50"/>
      <c r="F786" s="50"/>
      <c r="G786" s="50"/>
      <c r="H786" s="226"/>
      <c r="I786" s="50"/>
      <c r="J786" s="50"/>
      <c r="K786" s="226"/>
      <c r="L786" s="50"/>
      <c r="M786" s="50"/>
      <c r="N786" s="50"/>
      <c r="O786" s="50"/>
      <c r="P786" s="50"/>
      <c r="Q786" s="50"/>
      <c r="R786" s="50"/>
      <c r="S786" s="50"/>
      <c r="T786" s="50"/>
      <c r="U786" s="50"/>
      <c r="V786" s="50"/>
      <c r="W786" s="50"/>
      <c r="X786" s="50"/>
      <c r="Y786" s="50"/>
      <c r="Z786" s="50"/>
    </row>
    <row r="787" spans="1:26" ht="12" customHeight="1">
      <c r="A787" s="50"/>
      <c r="B787" s="227"/>
      <c r="C787" s="50"/>
      <c r="D787" s="50"/>
      <c r="E787" s="50"/>
      <c r="F787" s="50"/>
      <c r="G787" s="50"/>
      <c r="H787" s="226"/>
      <c r="I787" s="50"/>
      <c r="J787" s="50"/>
      <c r="K787" s="226"/>
      <c r="L787" s="50"/>
      <c r="M787" s="50"/>
      <c r="N787" s="50"/>
      <c r="O787" s="50"/>
      <c r="P787" s="50"/>
      <c r="Q787" s="50"/>
      <c r="R787" s="50"/>
      <c r="S787" s="50"/>
      <c r="T787" s="50"/>
      <c r="U787" s="50"/>
      <c r="V787" s="50"/>
      <c r="W787" s="50"/>
      <c r="X787" s="50"/>
      <c r="Y787" s="50"/>
      <c r="Z787" s="50"/>
    </row>
    <row r="788" spans="1:26" ht="12" customHeight="1">
      <c r="A788" s="50"/>
      <c r="B788" s="227"/>
      <c r="C788" s="50"/>
      <c r="D788" s="50"/>
      <c r="E788" s="50"/>
      <c r="F788" s="50"/>
      <c r="G788" s="50"/>
      <c r="H788" s="226"/>
      <c r="I788" s="50"/>
      <c r="J788" s="50"/>
      <c r="K788" s="226"/>
      <c r="L788" s="50"/>
      <c r="M788" s="50"/>
      <c r="N788" s="50"/>
      <c r="O788" s="50"/>
      <c r="P788" s="50"/>
      <c r="Q788" s="50"/>
      <c r="R788" s="50"/>
      <c r="S788" s="50"/>
      <c r="T788" s="50"/>
      <c r="U788" s="50"/>
      <c r="V788" s="50"/>
      <c r="W788" s="50"/>
      <c r="X788" s="50"/>
      <c r="Y788" s="50"/>
      <c r="Z788" s="50"/>
    </row>
    <row r="789" spans="1:26" ht="12" customHeight="1">
      <c r="A789" s="50"/>
      <c r="B789" s="227"/>
      <c r="C789" s="50"/>
      <c r="D789" s="50"/>
      <c r="E789" s="50"/>
      <c r="F789" s="50"/>
      <c r="G789" s="50"/>
      <c r="H789" s="226"/>
      <c r="I789" s="50"/>
      <c r="J789" s="50"/>
      <c r="K789" s="226"/>
      <c r="L789" s="50"/>
      <c r="M789" s="50"/>
      <c r="N789" s="50"/>
      <c r="O789" s="50"/>
      <c r="P789" s="50"/>
      <c r="Q789" s="50"/>
      <c r="R789" s="50"/>
      <c r="S789" s="50"/>
      <c r="T789" s="50"/>
      <c r="U789" s="50"/>
      <c r="V789" s="50"/>
      <c r="W789" s="50"/>
      <c r="X789" s="50"/>
      <c r="Y789" s="50"/>
      <c r="Z789" s="50"/>
    </row>
    <row r="790" spans="1:26" ht="12" customHeight="1">
      <c r="A790" s="50"/>
      <c r="B790" s="227"/>
      <c r="C790" s="50"/>
      <c r="D790" s="50"/>
      <c r="E790" s="50"/>
      <c r="F790" s="50"/>
      <c r="G790" s="50"/>
      <c r="H790" s="226"/>
      <c r="I790" s="50"/>
      <c r="J790" s="50"/>
      <c r="K790" s="226"/>
      <c r="L790" s="50"/>
      <c r="M790" s="50"/>
      <c r="N790" s="50"/>
      <c r="O790" s="50"/>
      <c r="P790" s="50"/>
      <c r="Q790" s="50"/>
      <c r="R790" s="50"/>
      <c r="S790" s="50"/>
      <c r="T790" s="50"/>
      <c r="U790" s="50"/>
      <c r="V790" s="50"/>
      <c r="W790" s="50"/>
      <c r="X790" s="50"/>
      <c r="Y790" s="50"/>
      <c r="Z790" s="50"/>
    </row>
    <row r="791" spans="1:26" ht="12" customHeight="1">
      <c r="A791" s="50"/>
      <c r="B791" s="227"/>
      <c r="C791" s="50"/>
      <c r="D791" s="50"/>
      <c r="E791" s="50"/>
      <c r="F791" s="50"/>
      <c r="G791" s="50"/>
      <c r="H791" s="226"/>
      <c r="I791" s="50"/>
      <c r="J791" s="50"/>
      <c r="K791" s="226"/>
      <c r="L791" s="50"/>
      <c r="M791" s="50"/>
      <c r="N791" s="50"/>
      <c r="O791" s="50"/>
      <c r="P791" s="50"/>
      <c r="Q791" s="50"/>
      <c r="R791" s="50"/>
      <c r="S791" s="50"/>
      <c r="T791" s="50"/>
      <c r="U791" s="50"/>
      <c r="V791" s="50"/>
      <c r="W791" s="50"/>
      <c r="X791" s="50"/>
      <c r="Y791" s="50"/>
      <c r="Z791" s="50"/>
    </row>
    <row r="792" spans="1:26" ht="12" customHeight="1">
      <c r="A792" s="50"/>
      <c r="B792" s="227"/>
      <c r="C792" s="50"/>
      <c r="D792" s="50"/>
      <c r="E792" s="50"/>
      <c r="F792" s="50"/>
      <c r="G792" s="50"/>
      <c r="H792" s="226"/>
      <c r="I792" s="50"/>
      <c r="J792" s="50"/>
      <c r="K792" s="226"/>
      <c r="L792" s="50"/>
      <c r="M792" s="50"/>
      <c r="N792" s="50"/>
      <c r="O792" s="50"/>
      <c r="P792" s="50"/>
      <c r="Q792" s="50"/>
      <c r="R792" s="50"/>
      <c r="S792" s="50"/>
      <c r="T792" s="50"/>
      <c r="U792" s="50"/>
      <c r="V792" s="50"/>
      <c r="W792" s="50"/>
      <c r="X792" s="50"/>
      <c r="Y792" s="50"/>
      <c r="Z792" s="50"/>
    </row>
    <row r="793" spans="1:26" ht="12" customHeight="1">
      <c r="A793" s="50"/>
      <c r="B793" s="227"/>
      <c r="C793" s="50"/>
      <c r="D793" s="50"/>
      <c r="E793" s="50"/>
      <c r="F793" s="50"/>
      <c r="G793" s="50"/>
      <c r="H793" s="226"/>
      <c r="I793" s="50"/>
      <c r="J793" s="50"/>
      <c r="K793" s="226"/>
      <c r="L793" s="50"/>
      <c r="M793" s="50"/>
      <c r="N793" s="50"/>
      <c r="O793" s="50"/>
      <c r="P793" s="50"/>
      <c r="Q793" s="50"/>
      <c r="R793" s="50"/>
      <c r="S793" s="50"/>
      <c r="T793" s="50"/>
      <c r="U793" s="50"/>
      <c r="V793" s="50"/>
      <c r="W793" s="50"/>
      <c r="X793" s="50"/>
      <c r="Y793" s="50"/>
      <c r="Z793" s="50"/>
    </row>
    <row r="794" spans="1:26" ht="12" customHeight="1">
      <c r="A794" s="50"/>
      <c r="B794" s="227"/>
      <c r="C794" s="50"/>
      <c r="D794" s="50"/>
      <c r="E794" s="50"/>
      <c r="F794" s="50"/>
      <c r="G794" s="50"/>
      <c r="H794" s="226"/>
      <c r="I794" s="50"/>
      <c r="J794" s="50"/>
      <c r="K794" s="226"/>
      <c r="L794" s="50"/>
      <c r="M794" s="50"/>
      <c r="N794" s="50"/>
      <c r="O794" s="50"/>
      <c r="P794" s="50"/>
      <c r="Q794" s="50"/>
      <c r="R794" s="50"/>
      <c r="S794" s="50"/>
      <c r="T794" s="50"/>
      <c r="U794" s="50"/>
      <c r="V794" s="50"/>
      <c r="W794" s="50"/>
      <c r="X794" s="50"/>
      <c r="Y794" s="50"/>
      <c r="Z794" s="50"/>
    </row>
    <row r="795" spans="1:26" ht="12" customHeight="1">
      <c r="A795" s="50"/>
      <c r="B795" s="227"/>
      <c r="C795" s="50"/>
      <c r="D795" s="50"/>
      <c r="E795" s="50"/>
      <c r="F795" s="50"/>
      <c r="G795" s="50"/>
      <c r="H795" s="226"/>
      <c r="I795" s="50"/>
      <c r="J795" s="50"/>
      <c r="K795" s="226"/>
      <c r="L795" s="50"/>
      <c r="M795" s="50"/>
      <c r="N795" s="50"/>
      <c r="O795" s="50"/>
      <c r="P795" s="50"/>
      <c r="Q795" s="50"/>
      <c r="R795" s="50"/>
      <c r="S795" s="50"/>
      <c r="T795" s="50"/>
      <c r="U795" s="50"/>
      <c r="V795" s="50"/>
      <c r="W795" s="50"/>
      <c r="X795" s="50"/>
      <c r="Y795" s="50"/>
      <c r="Z795" s="50"/>
    </row>
    <row r="796" spans="1:26" ht="12" customHeight="1">
      <c r="A796" s="50"/>
      <c r="B796" s="227"/>
      <c r="C796" s="50"/>
      <c r="D796" s="50"/>
      <c r="E796" s="50"/>
      <c r="F796" s="50"/>
      <c r="G796" s="50"/>
      <c r="H796" s="226"/>
      <c r="I796" s="50"/>
      <c r="J796" s="50"/>
      <c r="K796" s="226"/>
      <c r="L796" s="50"/>
      <c r="M796" s="50"/>
      <c r="N796" s="50"/>
      <c r="O796" s="50"/>
      <c r="P796" s="50"/>
      <c r="Q796" s="50"/>
      <c r="R796" s="50"/>
      <c r="S796" s="50"/>
      <c r="T796" s="50"/>
      <c r="U796" s="50"/>
      <c r="V796" s="50"/>
      <c r="W796" s="50"/>
      <c r="X796" s="50"/>
      <c r="Y796" s="50"/>
      <c r="Z796" s="50"/>
    </row>
    <row r="797" spans="1:26" ht="12" customHeight="1">
      <c r="A797" s="50"/>
      <c r="B797" s="227"/>
      <c r="C797" s="50"/>
      <c r="D797" s="50"/>
      <c r="E797" s="50"/>
      <c r="F797" s="50"/>
      <c r="G797" s="50"/>
      <c r="H797" s="226"/>
      <c r="I797" s="50"/>
      <c r="J797" s="50"/>
      <c r="K797" s="226"/>
      <c r="L797" s="50"/>
      <c r="M797" s="50"/>
      <c r="N797" s="50"/>
      <c r="O797" s="50"/>
      <c r="P797" s="50"/>
      <c r="Q797" s="50"/>
      <c r="R797" s="50"/>
      <c r="S797" s="50"/>
      <c r="T797" s="50"/>
      <c r="U797" s="50"/>
      <c r="V797" s="50"/>
      <c r="W797" s="50"/>
      <c r="X797" s="50"/>
      <c r="Y797" s="50"/>
      <c r="Z797" s="50"/>
    </row>
    <row r="798" spans="1:26" ht="12" customHeight="1">
      <c r="A798" s="50"/>
      <c r="B798" s="227"/>
      <c r="C798" s="50"/>
      <c r="D798" s="50"/>
      <c r="E798" s="50"/>
      <c r="F798" s="50"/>
      <c r="G798" s="50"/>
      <c r="H798" s="226"/>
      <c r="I798" s="50"/>
      <c r="J798" s="50"/>
      <c r="K798" s="226"/>
      <c r="L798" s="50"/>
      <c r="M798" s="50"/>
      <c r="N798" s="50"/>
      <c r="O798" s="50"/>
      <c r="P798" s="50"/>
      <c r="Q798" s="50"/>
      <c r="R798" s="50"/>
      <c r="S798" s="50"/>
      <c r="T798" s="50"/>
      <c r="U798" s="50"/>
      <c r="V798" s="50"/>
      <c r="W798" s="50"/>
      <c r="X798" s="50"/>
      <c r="Y798" s="50"/>
      <c r="Z798" s="50"/>
    </row>
    <row r="799" spans="1:26" ht="12" customHeight="1">
      <c r="A799" s="50"/>
      <c r="B799" s="227"/>
      <c r="C799" s="50"/>
      <c r="D799" s="50"/>
      <c r="E799" s="50"/>
      <c r="F799" s="50"/>
      <c r="G799" s="50"/>
      <c r="H799" s="226"/>
      <c r="I799" s="50"/>
      <c r="J799" s="50"/>
      <c r="K799" s="226"/>
      <c r="L799" s="50"/>
      <c r="M799" s="50"/>
      <c r="N799" s="50"/>
      <c r="O799" s="50"/>
      <c r="P799" s="50"/>
      <c r="Q799" s="50"/>
      <c r="R799" s="50"/>
      <c r="S799" s="50"/>
      <c r="T799" s="50"/>
      <c r="U799" s="50"/>
      <c r="V799" s="50"/>
      <c r="W799" s="50"/>
      <c r="X799" s="50"/>
      <c r="Y799" s="50"/>
      <c r="Z799" s="50"/>
    </row>
    <row r="800" spans="1:26" ht="12" customHeight="1">
      <c r="A800" s="50"/>
      <c r="B800" s="227"/>
      <c r="C800" s="50"/>
      <c r="D800" s="50"/>
      <c r="E800" s="50"/>
      <c r="F800" s="50"/>
      <c r="G800" s="50"/>
      <c r="H800" s="226"/>
      <c r="I800" s="50"/>
      <c r="J800" s="50"/>
      <c r="K800" s="226"/>
      <c r="L800" s="50"/>
      <c r="M800" s="50"/>
      <c r="N800" s="50"/>
      <c r="O800" s="50"/>
      <c r="P800" s="50"/>
      <c r="Q800" s="50"/>
      <c r="R800" s="50"/>
      <c r="S800" s="50"/>
      <c r="T800" s="50"/>
      <c r="U800" s="50"/>
      <c r="V800" s="50"/>
      <c r="W800" s="50"/>
      <c r="X800" s="50"/>
      <c r="Y800" s="50"/>
      <c r="Z800" s="50"/>
    </row>
    <row r="801" spans="1:26" ht="12" customHeight="1">
      <c r="A801" s="50"/>
      <c r="B801" s="227"/>
      <c r="C801" s="50"/>
      <c r="D801" s="50"/>
      <c r="E801" s="50"/>
      <c r="F801" s="50"/>
      <c r="G801" s="50"/>
      <c r="H801" s="226"/>
      <c r="I801" s="50"/>
      <c r="J801" s="50"/>
      <c r="K801" s="226"/>
      <c r="L801" s="50"/>
      <c r="M801" s="50"/>
      <c r="N801" s="50"/>
      <c r="O801" s="50"/>
      <c r="P801" s="50"/>
      <c r="Q801" s="50"/>
      <c r="R801" s="50"/>
      <c r="S801" s="50"/>
      <c r="T801" s="50"/>
      <c r="U801" s="50"/>
      <c r="V801" s="50"/>
      <c r="W801" s="50"/>
      <c r="X801" s="50"/>
      <c r="Y801" s="50"/>
      <c r="Z801" s="50"/>
    </row>
    <row r="802" spans="1:26" ht="12" customHeight="1">
      <c r="A802" s="50"/>
      <c r="B802" s="227"/>
      <c r="C802" s="50"/>
      <c r="D802" s="50"/>
      <c r="E802" s="50"/>
      <c r="F802" s="50"/>
      <c r="G802" s="50"/>
      <c r="H802" s="226"/>
      <c r="I802" s="50"/>
      <c r="J802" s="50"/>
      <c r="K802" s="226"/>
      <c r="L802" s="50"/>
      <c r="M802" s="50"/>
      <c r="N802" s="50"/>
      <c r="O802" s="50"/>
      <c r="P802" s="50"/>
      <c r="Q802" s="50"/>
      <c r="R802" s="50"/>
      <c r="S802" s="50"/>
      <c r="T802" s="50"/>
      <c r="U802" s="50"/>
      <c r="V802" s="50"/>
      <c r="W802" s="50"/>
      <c r="X802" s="50"/>
      <c r="Y802" s="50"/>
      <c r="Z802" s="50"/>
    </row>
    <row r="803" spans="1:26" ht="12" customHeight="1">
      <c r="A803" s="50"/>
      <c r="B803" s="227"/>
      <c r="C803" s="50"/>
      <c r="D803" s="50"/>
      <c r="E803" s="50"/>
      <c r="F803" s="50"/>
      <c r="G803" s="50"/>
      <c r="H803" s="226"/>
      <c r="I803" s="50"/>
      <c r="J803" s="50"/>
      <c r="K803" s="226"/>
      <c r="L803" s="50"/>
      <c r="M803" s="50"/>
      <c r="N803" s="50"/>
      <c r="O803" s="50"/>
      <c r="P803" s="50"/>
      <c r="Q803" s="50"/>
      <c r="R803" s="50"/>
      <c r="S803" s="50"/>
      <c r="T803" s="50"/>
      <c r="U803" s="50"/>
      <c r="V803" s="50"/>
      <c r="W803" s="50"/>
      <c r="X803" s="50"/>
      <c r="Y803" s="50"/>
      <c r="Z803" s="50"/>
    </row>
    <row r="804" spans="1:26" ht="12" customHeight="1">
      <c r="A804" s="50"/>
      <c r="B804" s="227"/>
      <c r="C804" s="50"/>
      <c r="D804" s="50"/>
      <c r="E804" s="50"/>
      <c r="F804" s="50"/>
      <c r="G804" s="50"/>
      <c r="H804" s="226"/>
      <c r="I804" s="50"/>
      <c r="J804" s="50"/>
      <c r="K804" s="226"/>
      <c r="L804" s="50"/>
      <c r="M804" s="50"/>
      <c r="N804" s="50"/>
      <c r="O804" s="50"/>
      <c r="P804" s="50"/>
      <c r="Q804" s="50"/>
      <c r="R804" s="50"/>
      <c r="S804" s="50"/>
      <c r="T804" s="50"/>
      <c r="U804" s="50"/>
      <c r="V804" s="50"/>
      <c r="W804" s="50"/>
      <c r="X804" s="50"/>
      <c r="Y804" s="50"/>
      <c r="Z804" s="50"/>
    </row>
    <row r="805" spans="1:26" ht="12" customHeight="1">
      <c r="A805" s="50"/>
      <c r="B805" s="227"/>
      <c r="C805" s="50"/>
      <c r="D805" s="50"/>
      <c r="E805" s="50"/>
      <c r="F805" s="50"/>
      <c r="G805" s="50"/>
      <c r="H805" s="226"/>
      <c r="I805" s="50"/>
      <c r="J805" s="50"/>
      <c r="K805" s="226"/>
      <c r="L805" s="50"/>
      <c r="M805" s="50"/>
      <c r="N805" s="50"/>
      <c r="O805" s="50"/>
      <c r="P805" s="50"/>
      <c r="Q805" s="50"/>
      <c r="R805" s="50"/>
      <c r="S805" s="50"/>
      <c r="T805" s="50"/>
      <c r="U805" s="50"/>
      <c r="V805" s="50"/>
      <c r="W805" s="50"/>
      <c r="X805" s="50"/>
      <c r="Y805" s="50"/>
      <c r="Z805" s="50"/>
    </row>
    <row r="806" spans="1:26" ht="12" customHeight="1">
      <c r="A806" s="50"/>
      <c r="B806" s="227"/>
      <c r="C806" s="50"/>
      <c r="D806" s="50"/>
      <c r="E806" s="50"/>
      <c r="F806" s="50"/>
      <c r="G806" s="50"/>
      <c r="H806" s="226"/>
      <c r="I806" s="50"/>
      <c r="J806" s="50"/>
      <c r="K806" s="226"/>
      <c r="L806" s="50"/>
      <c r="M806" s="50"/>
      <c r="N806" s="50"/>
      <c r="O806" s="50"/>
      <c r="P806" s="50"/>
      <c r="Q806" s="50"/>
      <c r="R806" s="50"/>
      <c r="S806" s="50"/>
      <c r="T806" s="50"/>
      <c r="U806" s="50"/>
      <c r="V806" s="50"/>
      <c r="W806" s="50"/>
      <c r="X806" s="50"/>
      <c r="Y806" s="50"/>
      <c r="Z806" s="50"/>
    </row>
    <row r="807" spans="1:26" ht="12" customHeight="1">
      <c r="A807" s="50"/>
      <c r="B807" s="227"/>
      <c r="C807" s="50"/>
      <c r="D807" s="50"/>
      <c r="E807" s="50"/>
      <c r="F807" s="50"/>
      <c r="G807" s="50"/>
      <c r="H807" s="226"/>
      <c r="I807" s="50"/>
      <c r="J807" s="50"/>
      <c r="K807" s="226"/>
      <c r="L807" s="50"/>
      <c r="M807" s="50"/>
      <c r="N807" s="50"/>
      <c r="O807" s="50"/>
      <c r="P807" s="50"/>
      <c r="Q807" s="50"/>
      <c r="R807" s="50"/>
      <c r="S807" s="50"/>
      <c r="T807" s="50"/>
      <c r="U807" s="50"/>
      <c r="V807" s="50"/>
      <c r="W807" s="50"/>
      <c r="X807" s="50"/>
      <c r="Y807" s="50"/>
      <c r="Z807" s="50"/>
    </row>
    <row r="808" spans="1:26" ht="12" customHeight="1">
      <c r="A808" s="50"/>
      <c r="B808" s="227"/>
      <c r="C808" s="50"/>
      <c r="D808" s="50"/>
      <c r="E808" s="50"/>
      <c r="F808" s="50"/>
      <c r="G808" s="50"/>
      <c r="H808" s="226"/>
      <c r="I808" s="50"/>
      <c r="J808" s="50"/>
      <c r="K808" s="226"/>
      <c r="L808" s="50"/>
      <c r="M808" s="50"/>
      <c r="N808" s="50"/>
      <c r="O808" s="50"/>
      <c r="P808" s="50"/>
      <c r="Q808" s="50"/>
      <c r="R808" s="50"/>
      <c r="S808" s="50"/>
      <c r="T808" s="50"/>
      <c r="U808" s="50"/>
      <c r="V808" s="50"/>
      <c r="W808" s="50"/>
      <c r="X808" s="50"/>
      <c r="Y808" s="50"/>
      <c r="Z808" s="50"/>
    </row>
    <row r="809" spans="1:26" ht="12" customHeight="1">
      <c r="A809" s="50"/>
      <c r="B809" s="227"/>
      <c r="C809" s="50"/>
      <c r="D809" s="50"/>
      <c r="E809" s="50"/>
      <c r="F809" s="50"/>
      <c r="G809" s="50"/>
      <c r="H809" s="226"/>
      <c r="I809" s="50"/>
      <c r="J809" s="50"/>
      <c r="K809" s="226"/>
      <c r="L809" s="50"/>
      <c r="M809" s="50"/>
      <c r="N809" s="50"/>
      <c r="O809" s="50"/>
      <c r="P809" s="50"/>
      <c r="Q809" s="50"/>
      <c r="R809" s="50"/>
      <c r="S809" s="50"/>
      <c r="T809" s="50"/>
      <c r="U809" s="50"/>
      <c r="V809" s="50"/>
      <c r="W809" s="50"/>
      <c r="X809" s="50"/>
      <c r="Y809" s="50"/>
      <c r="Z809" s="50"/>
    </row>
    <row r="810" spans="1:26" ht="12" customHeight="1">
      <c r="A810" s="50"/>
      <c r="B810" s="227"/>
      <c r="C810" s="50"/>
      <c r="D810" s="50"/>
      <c r="E810" s="50"/>
      <c r="F810" s="50"/>
      <c r="G810" s="50"/>
      <c r="H810" s="226"/>
      <c r="I810" s="50"/>
      <c r="J810" s="50"/>
      <c r="K810" s="226"/>
      <c r="L810" s="50"/>
      <c r="M810" s="50"/>
      <c r="N810" s="50"/>
      <c r="O810" s="50"/>
      <c r="P810" s="50"/>
      <c r="Q810" s="50"/>
      <c r="R810" s="50"/>
      <c r="S810" s="50"/>
      <c r="T810" s="50"/>
      <c r="U810" s="50"/>
      <c r="V810" s="50"/>
      <c r="W810" s="50"/>
      <c r="X810" s="50"/>
      <c r="Y810" s="50"/>
      <c r="Z810" s="50"/>
    </row>
    <row r="811" spans="1:26" ht="12" customHeight="1">
      <c r="A811" s="50"/>
      <c r="B811" s="227"/>
      <c r="C811" s="50"/>
      <c r="D811" s="50"/>
      <c r="E811" s="50"/>
      <c r="F811" s="50"/>
      <c r="G811" s="50"/>
      <c r="H811" s="226"/>
      <c r="I811" s="50"/>
      <c r="J811" s="50"/>
      <c r="K811" s="226"/>
      <c r="L811" s="50"/>
      <c r="M811" s="50"/>
      <c r="N811" s="50"/>
      <c r="O811" s="50"/>
      <c r="P811" s="50"/>
      <c r="Q811" s="50"/>
      <c r="R811" s="50"/>
      <c r="S811" s="50"/>
      <c r="T811" s="50"/>
      <c r="U811" s="50"/>
      <c r="V811" s="50"/>
      <c r="W811" s="50"/>
      <c r="X811" s="50"/>
      <c r="Y811" s="50"/>
      <c r="Z811" s="50"/>
    </row>
    <row r="812" spans="1:26" ht="12" customHeight="1">
      <c r="A812" s="50"/>
      <c r="B812" s="227"/>
      <c r="C812" s="50"/>
      <c r="D812" s="50"/>
      <c r="E812" s="50"/>
      <c r="F812" s="50"/>
      <c r="G812" s="50"/>
      <c r="H812" s="226"/>
      <c r="I812" s="50"/>
      <c r="J812" s="50"/>
      <c r="K812" s="226"/>
      <c r="L812" s="50"/>
      <c r="M812" s="50"/>
      <c r="N812" s="50"/>
      <c r="O812" s="50"/>
      <c r="P812" s="50"/>
      <c r="Q812" s="50"/>
      <c r="R812" s="50"/>
      <c r="S812" s="50"/>
      <c r="T812" s="50"/>
      <c r="U812" s="50"/>
      <c r="V812" s="50"/>
      <c r="W812" s="50"/>
      <c r="X812" s="50"/>
      <c r="Y812" s="50"/>
      <c r="Z812" s="50"/>
    </row>
    <row r="813" spans="1:26" ht="12" customHeight="1">
      <c r="A813" s="50"/>
      <c r="B813" s="227"/>
      <c r="C813" s="50"/>
      <c r="D813" s="50"/>
      <c r="E813" s="50"/>
      <c r="F813" s="50"/>
      <c r="G813" s="50"/>
      <c r="H813" s="226"/>
      <c r="I813" s="50"/>
      <c r="J813" s="50"/>
      <c r="K813" s="226"/>
      <c r="L813" s="50"/>
      <c r="M813" s="50"/>
      <c r="N813" s="50"/>
      <c r="O813" s="50"/>
      <c r="P813" s="50"/>
      <c r="Q813" s="50"/>
      <c r="R813" s="50"/>
      <c r="S813" s="50"/>
      <c r="T813" s="50"/>
      <c r="U813" s="50"/>
      <c r="V813" s="50"/>
      <c r="W813" s="50"/>
      <c r="X813" s="50"/>
      <c r="Y813" s="50"/>
      <c r="Z813" s="50"/>
    </row>
    <row r="814" spans="1:26" ht="12" customHeight="1">
      <c r="A814" s="50"/>
      <c r="B814" s="227"/>
      <c r="C814" s="50"/>
      <c r="D814" s="50"/>
      <c r="E814" s="50"/>
      <c r="F814" s="50"/>
      <c r="G814" s="50"/>
      <c r="H814" s="226"/>
      <c r="I814" s="50"/>
      <c r="J814" s="50"/>
      <c r="K814" s="226"/>
      <c r="L814" s="50"/>
      <c r="M814" s="50"/>
      <c r="N814" s="50"/>
      <c r="O814" s="50"/>
      <c r="P814" s="50"/>
      <c r="Q814" s="50"/>
      <c r="R814" s="50"/>
      <c r="S814" s="50"/>
      <c r="T814" s="50"/>
      <c r="U814" s="50"/>
      <c r="V814" s="50"/>
      <c r="W814" s="50"/>
      <c r="X814" s="50"/>
      <c r="Y814" s="50"/>
      <c r="Z814" s="50"/>
    </row>
    <row r="815" spans="1:26" ht="12" customHeight="1">
      <c r="A815" s="50"/>
      <c r="B815" s="227"/>
      <c r="C815" s="50"/>
      <c r="D815" s="50"/>
      <c r="E815" s="50"/>
      <c r="F815" s="50"/>
      <c r="G815" s="50"/>
      <c r="H815" s="226"/>
      <c r="I815" s="50"/>
      <c r="J815" s="50"/>
      <c r="K815" s="226"/>
      <c r="L815" s="50"/>
      <c r="M815" s="50"/>
      <c r="N815" s="50"/>
      <c r="O815" s="50"/>
      <c r="P815" s="50"/>
      <c r="Q815" s="50"/>
      <c r="R815" s="50"/>
      <c r="S815" s="50"/>
      <c r="T815" s="50"/>
      <c r="U815" s="50"/>
      <c r="V815" s="50"/>
      <c r="W815" s="50"/>
      <c r="X815" s="50"/>
      <c r="Y815" s="50"/>
      <c r="Z815" s="50"/>
    </row>
    <row r="816" spans="1:26" ht="12" customHeight="1">
      <c r="A816" s="50"/>
      <c r="B816" s="227"/>
      <c r="C816" s="50"/>
      <c r="D816" s="50"/>
      <c r="E816" s="50"/>
      <c r="F816" s="50"/>
      <c r="G816" s="50"/>
      <c r="H816" s="226"/>
      <c r="I816" s="50"/>
      <c r="J816" s="50"/>
      <c r="K816" s="226"/>
      <c r="L816" s="50"/>
      <c r="M816" s="50"/>
      <c r="N816" s="50"/>
      <c r="O816" s="50"/>
      <c r="P816" s="50"/>
      <c r="Q816" s="50"/>
      <c r="R816" s="50"/>
      <c r="S816" s="50"/>
      <c r="T816" s="50"/>
      <c r="U816" s="50"/>
      <c r="V816" s="50"/>
      <c r="W816" s="50"/>
      <c r="X816" s="50"/>
      <c r="Y816" s="50"/>
      <c r="Z816" s="50"/>
    </row>
    <row r="817" spans="1:26" ht="12" customHeight="1">
      <c r="A817" s="50"/>
      <c r="B817" s="227"/>
      <c r="C817" s="50"/>
      <c r="D817" s="50"/>
      <c r="E817" s="50"/>
      <c r="F817" s="50"/>
      <c r="G817" s="50"/>
      <c r="H817" s="226"/>
      <c r="I817" s="50"/>
      <c r="J817" s="50"/>
      <c r="K817" s="226"/>
      <c r="L817" s="50"/>
      <c r="M817" s="50"/>
      <c r="N817" s="50"/>
      <c r="O817" s="50"/>
      <c r="P817" s="50"/>
      <c r="Q817" s="50"/>
      <c r="R817" s="50"/>
      <c r="S817" s="50"/>
      <c r="T817" s="50"/>
      <c r="U817" s="50"/>
      <c r="V817" s="50"/>
      <c r="W817" s="50"/>
      <c r="X817" s="50"/>
      <c r="Y817" s="50"/>
      <c r="Z817" s="50"/>
    </row>
    <row r="818" spans="1:26" ht="12" customHeight="1">
      <c r="A818" s="50"/>
      <c r="B818" s="227"/>
      <c r="C818" s="50"/>
      <c r="D818" s="50"/>
      <c r="E818" s="50"/>
      <c r="F818" s="50"/>
      <c r="G818" s="50"/>
      <c r="H818" s="226"/>
      <c r="I818" s="50"/>
      <c r="J818" s="50"/>
      <c r="K818" s="226"/>
      <c r="L818" s="50"/>
      <c r="M818" s="50"/>
      <c r="N818" s="50"/>
      <c r="O818" s="50"/>
      <c r="P818" s="50"/>
      <c r="Q818" s="50"/>
      <c r="R818" s="50"/>
      <c r="S818" s="50"/>
      <c r="T818" s="50"/>
      <c r="U818" s="50"/>
      <c r="V818" s="50"/>
      <c r="W818" s="50"/>
      <c r="X818" s="50"/>
      <c r="Y818" s="50"/>
      <c r="Z818" s="50"/>
    </row>
    <row r="819" spans="1:26" ht="12" customHeight="1">
      <c r="A819" s="50"/>
      <c r="B819" s="227"/>
      <c r="C819" s="50"/>
      <c r="D819" s="50"/>
      <c r="E819" s="50"/>
      <c r="F819" s="50"/>
      <c r="G819" s="50"/>
      <c r="H819" s="226"/>
      <c r="I819" s="50"/>
      <c r="J819" s="50"/>
      <c r="K819" s="226"/>
      <c r="L819" s="50"/>
      <c r="M819" s="50"/>
      <c r="N819" s="50"/>
      <c r="O819" s="50"/>
      <c r="P819" s="50"/>
      <c r="Q819" s="50"/>
      <c r="R819" s="50"/>
      <c r="S819" s="50"/>
      <c r="T819" s="50"/>
      <c r="U819" s="50"/>
      <c r="V819" s="50"/>
      <c r="W819" s="50"/>
      <c r="X819" s="50"/>
      <c r="Y819" s="50"/>
      <c r="Z819" s="50"/>
    </row>
    <row r="820" spans="1:26" ht="12" customHeight="1">
      <c r="A820" s="50"/>
      <c r="B820" s="227"/>
      <c r="C820" s="50"/>
      <c r="D820" s="50"/>
      <c r="E820" s="50"/>
      <c r="F820" s="50"/>
      <c r="G820" s="50"/>
      <c r="H820" s="226"/>
      <c r="I820" s="50"/>
      <c r="J820" s="50"/>
      <c r="K820" s="226"/>
      <c r="L820" s="50"/>
      <c r="M820" s="50"/>
      <c r="N820" s="50"/>
      <c r="O820" s="50"/>
      <c r="P820" s="50"/>
      <c r="Q820" s="50"/>
      <c r="R820" s="50"/>
      <c r="S820" s="50"/>
      <c r="T820" s="50"/>
      <c r="U820" s="50"/>
      <c r="V820" s="50"/>
      <c r="W820" s="50"/>
      <c r="X820" s="50"/>
      <c r="Y820" s="50"/>
      <c r="Z820" s="50"/>
    </row>
    <row r="821" spans="1:26" ht="12" customHeight="1">
      <c r="A821" s="50"/>
      <c r="B821" s="227"/>
      <c r="C821" s="50"/>
      <c r="D821" s="50"/>
      <c r="E821" s="50"/>
      <c r="F821" s="50"/>
      <c r="G821" s="50"/>
      <c r="H821" s="226"/>
      <c r="I821" s="50"/>
      <c r="J821" s="50"/>
      <c r="K821" s="226"/>
      <c r="L821" s="50"/>
      <c r="M821" s="50"/>
      <c r="N821" s="50"/>
      <c r="O821" s="50"/>
      <c r="P821" s="50"/>
      <c r="Q821" s="50"/>
      <c r="R821" s="50"/>
      <c r="S821" s="50"/>
      <c r="T821" s="50"/>
      <c r="U821" s="50"/>
      <c r="V821" s="50"/>
      <c r="W821" s="50"/>
      <c r="X821" s="50"/>
      <c r="Y821" s="50"/>
      <c r="Z821" s="50"/>
    </row>
    <row r="822" spans="1:26" ht="12" customHeight="1">
      <c r="A822" s="50"/>
      <c r="B822" s="227"/>
      <c r="C822" s="50"/>
      <c r="D822" s="50"/>
      <c r="E822" s="50"/>
      <c r="F822" s="50"/>
      <c r="G822" s="50"/>
      <c r="H822" s="226"/>
      <c r="I822" s="50"/>
      <c r="J822" s="50"/>
      <c r="K822" s="226"/>
      <c r="L822" s="50"/>
      <c r="M822" s="50"/>
      <c r="N822" s="50"/>
      <c r="O822" s="50"/>
      <c r="P822" s="50"/>
      <c r="Q822" s="50"/>
      <c r="R822" s="50"/>
      <c r="S822" s="50"/>
      <c r="T822" s="50"/>
      <c r="U822" s="50"/>
      <c r="V822" s="50"/>
      <c r="W822" s="50"/>
      <c r="X822" s="50"/>
      <c r="Y822" s="50"/>
      <c r="Z822" s="50"/>
    </row>
    <row r="823" spans="1:26" ht="12" customHeight="1">
      <c r="A823" s="50"/>
      <c r="B823" s="227"/>
      <c r="C823" s="50"/>
      <c r="D823" s="50"/>
      <c r="E823" s="50"/>
      <c r="F823" s="50"/>
      <c r="G823" s="50"/>
      <c r="H823" s="226"/>
      <c r="I823" s="50"/>
      <c r="J823" s="50"/>
      <c r="K823" s="226"/>
      <c r="L823" s="50"/>
      <c r="M823" s="50"/>
      <c r="N823" s="50"/>
      <c r="O823" s="50"/>
      <c r="P823" s="50"/>
      <c r="Q823" s="50"/>
      <c r="R823" s="50"/>
      <c r="S823" s="50"/>
      <c r="T823" s="50"/>
      <c r="U823" s="50"/>
      <c r="V823" s="50"/>
      <c r="W823" s="50"/>
      <c r="X823" s="50"/>
      <c r="Y823" s="50"/>
      <c r="Z823" s="50"/>
    </row>
    <row r="824" spans="1:26" ht="12" customHeight="1">
      <c r="A824" s="50"/>
      <c r="B824" s="227"/>
      <c r="C824" s="50"/>
      <c r="D824" s="50"/>
      <c r="E824" s="50"/>
      <c r="F824" s="50"/>
      <c r="G824" s="50"/>
      <c r="H824" s="226"/>
      <c r="I824" s="50"/>
      <c r="J824" s="50"/>
      <c r="K824" s="226"/>
      <c r="L824" s="50"/>
      <c r="M824" s="50"/>
      <c r="N824" s="50"/>
      <c r="O824" s="50"/>
      <c r="P824" s="50"/>
      <c r="Q824" s="50"/>
      <c r="R824" s="50"/>
      <c r="S824" s="50"/>
      <c r="T824" s="50"/>
      <c r="U824" s="50"/>
      <c r="V824" s="50"/>
      <c r="W824" s="50"/>
      <c r="X824" s="50"/>
      <c r="Y824" s="50"/>
      <c r="Z824" s="50"/>
    </row>
    <row r="825" spans="1:26" ht="12" customHeight="1">
      <c r="A825" s="50"/>
      <c r="B825" s="227"/>
      <c r="C825" s="50"/>
      <c r="D825" s="50"/>
      <c r="E825" s="50"/>
      <c r="F825" s="50"/>
      <c r="G825" s="50"/>
      <c r="H825" s="226"/>
      <c r="I825" s="50"/>
      <c r="J825" s="50"/>
      <c r="K825" s="226"/>
      <c r="L825" s="50"/>
      <c r="M825" s="50"/>
      <c r="N825" s="50"/>
      <c r="O825" s="50"/>
      <c r="P825" s="50"/>
      <c r="Q825" s="50"/>
      <c r="R825" s="50"/>
      <c r="S825" s="50"/>
      <c r="T825" s="50"/>
      <c r="U825" s="50"/>
      <c r="V825" s="50"/>
      <c r="W825" s="50"/>
      <c r="X825" s="50"/>
      <c r="Y825" s="50"/>
      <c r="Z825" s="50"/>
    </row>
    <row r="826" spans="1:26" ht="12" customHeight="1">
      <c r="A826" s="50"/>
      <c r="B826" s="227"/>
      <c r="C826" s="50"/>
      <c r="D826" s="50"/>
      <c r="E826" s="50"/>
      <c r="F826" s="50"/>
      <c r="G826" s="50"/>
      <c r="H826" s="226"/>
      <c r="I826" s="50"/>
      <c r="J826" s="50"/>
      <c r="K826" s="226"/>
      <c r="L826" s="50"/>
      <c r="M826" s="50"/>
      <c r="N826" s="50"/>
      <c r="O826" s="50"/>
      <c r="P826" s="50"/>
      <c r="Q826" s="50"/>
      <c r="R826" s="50"/>
      <c r="S826" s="50"/>
      <c r="T826" s="50"/>
      <c r="U826" s="50"/>
      <c r="V826" s="50"/>
      <c r="W826" s="50"/>
      <c r="X826" s="50"/>
      <c r="Y826" s="50"/>
      <c r="Z826" s="50"/>
    </row>
    <row r="827" spans="1:26" ht="12" customHeight="1">
      <c r="A827" s="50"/>
      <c r="B827" s="227"/>
      <c r="C827" s="50"/>
      <c r="D827" s="50"/>
      <c r="E827" s="50"/>
      <c r="F827" s="50"/>
      <c r="G827" s="50"/>
      <c r="H827" s="226"/>
      <c r="I827" s="50"/>
      <c r="J827" s="50"/>
      <c r="K827" s="226"/>
      <c r="L827" s="50"/>
      <c r="M827" s="50"/>
      <c r="N827" s="50"/>
      <c r="O827" s="50"/>
      <c r="P827" s="50"/>
      <c r="Q827" s="50"/>
      <c r="R827" s="50"/>
      <c r="S827" s="50"/>
      <c r="T827" s="50"/>
      <c r="U827" s="50"/>
      <c r="V827" s="50"/>
      <c r="W827" s="50"/>
      <c r="X827" s="50"/>
      <c r="Y827" s="50"/>
      <c r="Z827" s="50"/>
    </row>
    <row r="828" spans="1:26" ht="12" customHeight="1">
      <c r="A828" s="50"/>
      <c r="B828" s="227"/>
      <c r="C828" s="50"/>
      <c r="D828" s="50"/>
      <c r="E828" s="50"/>
      <c r="F828" s="50"/>
      <c r="G828" s="50"/>
      <c r="H828" s="226"/>
      <c r="I828" s="50"/>
      <c r="J828" s="50"/>
      <c r="K828" s="226"/>
      <c r="L828" s="50"/>
      <c r="M828" s="50"/>
      <c r="N828" s="50"/>
      <c r="O828" s="50"/>
      <c r="P828" s="50"/>
      <c r="Q828" s="50"/>
      <c r="R828" s="50"/>
      <c r="S828" s="50"/>
      <c r="T828" s="50"/>
      <c r="U828" s="50"/>
      <c r="V828" s="50"/>
      <c r="W828" s="50"/>
      <c r="X828" s="50"/>
      <c r="Y828" s="50"/>
      <c r="Z828" s="50"/>
    </row>
    <row r="829" spans="1:26" ht="12" customHeight="1">
      <c r="A829" s="50"/>
      <c r="B829" s="227"/>
      <c r="C829" s="50"/>
      <c r="D829" s="50"/>
      <c r="E829" s="50"/>
      <c r="F829" s="50"/>
      <c r="G829" s="50"/>
      <c r="H829" s="226"/>
      <c r="I829" s="50"/>
      <c r="J829" s="50"/>
      <c r="K829" s="226"/>
      <c r="L829" s="50"/>
      <c r="M829" s="50"/>
      <c r="N829" s="50"/>
      <c r="O829" s="50"/>
      <c r="P829" s="50"/>
      <c r="Q829" s="50"/>
      <c r="R829" s="50"/>
      <c r="S829" s="50"/>
      <c r="T829" s="50"/>
      <c r="U829" s="50"/>
      <c r="V829" s="50"/>
      <c r="W829" s="50"/>
      <c r="X829" s="50"/>
      <c r="Y829" s="50"/>
      <c r="Z829" s="50"/>
    </row>
    <row r="830" spans="1:26" ht="12" customHeight="1">
      <c r="A830" s="50"/>
      <c r="B830" s="227"/>
      <c r="C830" s="50"/>
      <c r="D830" s="50"/>
      <c r="E830" s="50"/>
      <c r="F830" s="50"/>
      <c r="G830" s="50"/>
      <c r="H830" s="226"/>
      <c r="I830" s="50"/>
      <c r="J830" s="50"/>
      <c r="K830" s="226"/>
      <c r="L830" s="50"/>
      <c r="M830" s="50"/>
      <c r="N830" s="50"/>
      <c r="O830" s="50"/>
      <c r="P830" s="50"/>
      <c r="Q830" s="50"/>
      <c r="R830" s="50"/>
      <c r="S830" s="50"/>
      <c r="T830" s="50"/>
      <c r="U830" s="50"/>
      <c r="V830" s="50"/>
      <c r="W830" s="50"/>
      <c r="X830" s="50"/>
      <c r="Y830" s="50"/>
      <c r="Z830" s="50"/>
    </row>
    <row r="831" spans="1:26" ht="12" customHeight="1">
      <c r="A831" s="50"/>
      <c r="B831" s="227"/>
      <c r="C831" s="50"/>
      <c r="D831" s="50"/>
      <c r="E831" s="50"/>
      <c r="F831" s="50"/>
      <c r="G831" s="50"/>
      <c r="H831" s="226"/>
      <c r="I831" s="50"/>
      <c r="J831" s="50"/>
      <c r="K831" s="226"/>
      <c r="L831" s="50"/>
      <c r="M831" s="50"/>
      <c r="N831" s="50"/>
      <c r="O831" s="50"/>
      <c r="P831" s="50"/>
      <c r="Q831" s="50"/>
      <c r="R831" s="50"/>
      <c r="S831" s="50"/>
      <c r="T831" s="50"/>
      <c r="U831" s="50"/>
      <c r="V831" s="50"/>
      <c r="W831" s="50"/>
      <c r="X831" s="50"/>
      <c r="Y831" s="50"/>
      <c r="Z831" s="50"/>
    </row>
    <row r="832" spans="1:26" ht="12" customHeight="1">
      <c r="A832" s="50"/>
      <c r="B832" s="227"/>
      <c r="C832" s="50"/>
      <c r="D832" s="50"/>
      <c r="E832" s="50"/>
      <c r="F832" s="50"/>
      <c r="G832" s="50"/>
      <c r="H832" s="226"/>
      <c r="I832" s="50"/>
      <c r="J832" s="50"/>
      <c r="K832" s="226"/>
      <c r="L832" s="50"/>
      <c r="M832" s="50"/>
      <c r="N832" s="50"/>
      <c r="O832" s="50"/>
      <c r="P832" s="50"/>
      <c r="Q832" s="50"/>
      <c r="R832" s="50"/>
      <c r="S832" s="50"/>
      <c r="T832" s="50"/>
      <c r="U832" s="50"/>
      <c r="V832" s="50"/>
      <c r="W832" s="50"/>
      <c r="X832" s="50"/>
      <c r="Y832" s="50"/>
      <c r="Z832" s="50"/>
    </row>
    <row r="833" spans="1:26" ht="12" customHeight="1">
      <c r="A833" s="50"/>
      <c r="B833" s="227"/>
      <c r="C833" s="50"/>
      <c r="D833" s="50"/>
      <c r="E833" s="50"/>
      <c r="F833" s="50"/>
      <c r="G833" s="50"/>
      <c r="H833" s="226"/>
      <c r="I833" s="50"/>
      <c r="J833" s="50"/>
      <c r="K833" s="226"/>
      <c r="L833" s="50"/>
      <c r="M833" s="50"/>
      <c r="N833" s="50"/>
      <c r="O833" s="50"/>
      <c r="P833" s="50"/>
      <c r="Q833" s="50"/>
      <c r="R833" s="50"/>
      <c r="S833" s="50"/>
      <c r="T833" s="50"/>
      <c r="U833" s="50"/>
      <c r="V833" s="50"/>
      <c r="W833" s="50"/>
      <c r="X833" s="50"/>
      <c r="Y833" s="50"/>
      <c r="Z833" s="50"/>
    </row>
    <row r="834" spans="1:26" ht="12" customHeight="1">
      <c r="A834" s="50"/>
      <c r="B834" s="227"/>
      <c r="C834" s="50"/>
      <c r="D834" s="50"/>
      <c r="E834" s="50"/>
      <c r="F834" s="50"/>
      <c r="G834" s="50"/>
      <c r="H834" s="226"/>
      <c r="I834" s="50"/>
      <c r="J834" s="50"/>
      <c r="K834" s="226"/>
      <c r="L834" s="50"/>
      <c r="M834" s="50"/>
      <c r="N834" s="50"/>
      <c r="O834" s="50"/>
      <c r="P834" s="50"/>
      <c r="Q834" s="50"/>
      <c r="R834" s="50"/>
      <c r="S834" s="50"/>
      <c r="T834" s="50"/>
      <c r="U834" s="50"/>
      <c r="V834" s="50"/>
      <c r="W834" s="50"/>
      <c r="X834" s="50"/>
      <c r="Y834" s="50"/>
      <c r="Z834" s="50"/>
    </row>
    <row r="835" spans="1:26" ht="12" customHeight="1">
      <c r="A835" s="50"/>
      <c r="B835" s="227"/>
      <c r="C835" s="50"/>
      <c r="D835" s="50"/>
      <c r="E835" s="50"/>
      <c r="F835" s="50"/>
      <c r="G835" s="50"/>
      <c r="H835" s="226"/>
      <c r="I835" s="50"/>
      <c r="J835" s="50"/>
      <c r="K835" s="226"/>
      <c r="L835" s="50"/>
      <c r="M835" s="50"/>
      <c r="N835" s="50"/>
      <c r="O835" s="50"/>
      <c r="P835" s="50"/>
      <c r="Q835" s="50"/>
      <c r="R835" s="50"/>
      <c r="S835" s="50"/>
      <c r="T835" s="50"/>
      <c r="U835" s="50"/>
      <c r="V835" s="50"/>
      <c r="W835" s="50"/>
      <c r="X835" s="50"/>
      <c r="Y835" s="50"/>
      <c r="Z835" s="50"/>
    </row>
    <row r="836" spans="1:26" ht="12" customHeight="1">
      <c r="A836" s="50"/>
      <c r="B836" s="227"/>
      <c r="C836" s="50"/>
      <c r="D836" s="50"/>
      <c r="E836" s="50"/>
      <c r="F836" s="50"/>
      <c r="G836" s="50"/>
      <c r="H836" s="226"/>
      <c r="I836" s="50"/>
      <c r="J836" s="50"/>
      <c r="K836" s="226"/>
      <c r="L836" s="50"/>
      <c r="M836" s="50"/>
      <c r="N836" s="50"/>
      <c r="O836" s="50"/>
      <c r="P836" s="50"/>
      <c r="Q836" s="50"/>
      <c r="R836" s="50"/>
      <c r="S836" s="50"/>
      <c r="T836" s="50"/>
      <c r="U836" s="50"/>
      <c r="V836" s="50"/>
      <c r="W836" s="50"/>
      <c r="X836" s="50"/>
      <c r="Y836" s="50"/>
      <c r="Z836" s="50"/>
    </row>
    <row r="837" spans="1:26" ht="12" customHeight="1">
      <c r="A837" s="50"/>
      <c r="B837" s="227"/>
      <c r="C837" s="50"/>
      <c r="D837" s="50"/>
      <c r="E837" s="50"/>
      <c r="F837" s="50"/>
      <c r="G837" s="50"/>
      <c r="H837" s="226"/>
      <c r="I837" s="50"/>
      <c r="J837" s="50"/>
      <c r="K837" s="226"/>
      <c r="L837" s="50"/>
      <c r="M837" s="50"/>
      <c r="N837" s="50"/>
      <c r="O837" s="50"/>
      <c r="P837" s="50"/>
      <c r="Q837" s="50"/>
      <c r="R837" s="50"/>
      <c r="S837" s="50"/>
      <c r="T837" s="50"/>
      <c r="U837" s="50"/>
      <c r="V837" s="50"/>
      <c r="W837" s="50"/>
      <c r="X837" s="50"/>
      <c r="Y837" s="50"/>
      <c r="Z837" s="50"/>
    </row>
    <row r="838" spans="1:26" ht="12" customHeight="1">
      <c r="A838" s="50"/>
      <c r="B838" s="227"/>
      <c r="C838" s="50"/>
      <c r="D838" s="50"/>
      <c r="E838" s="50"/>
      <c r="F838" s="50"/>
      <c r="G838" s="50"/>
      <c r="H838" s="226"/>
      <c r="I838" s="50"/>
      <c r="J838" s="50"/>
      <c r="K838" s="226"/>
      <c r="L838" s="50"/>
      <c r="M838" s="50"/>
      <c r="N838" s="50"/>
      <c r="O838" s="50"/>
      <c r="P838" s="50"/>
      <c r="Q838" s="50"/>
      <c r="R838" s="50"/>
      <c r="S838" s="50"/>
      <c r="T838" s="50"/>
      <c r="U838" s="50"/>
      <c r="V838" s="50"/>
      <c r="W838" s="50"/>
      <c r="X838" s="50"/>
      <c r="Y838" s="50"/>
      <c r="Z838" s="50"/>
    </row>
    <row r="839" spans="1:26" ht="12" customHeight="1">
      <c r="A839" s="50"/>
      <c r="B839" s="227"/>
      <c r="C839" s="50"/>
      <c r="D839" s="50"/>
      <c r="E839" s="50"/>
      <c r="F839" s="50"/>
      <c r="G839" s="50"/>
      <c r="H839" s="226"/>
      <c r="I839" s="50"/>
      <c r="J839" s="50"/>
      <c r="K839" s="226"/>
      <c r="L839" s="50"/>
      <c r="M839" s="50"/>
      <c r="N839" s="50"/>
      <c r="O839" s="50"/>
      <c r="P839" s="50"/>
      <c r="Q839" s="50"/>
      <c r="R839" s="50"/>
      <c r="S839" s="50"/>
      <c r="T839" s="50"/>
      <c r="U839" s="50"/>
      <c r="V839" s="50"/>
      <c r="W839" s="50"/>
      <c r="X839" s="50"/>
      <c r="Y839" s="50"/>
      <c r="Z839" s="50"/>
    </row>
    <row r="840" spans="1:26" ht="12" customHeight="1">
      <c r="A840" s="50"/>
      <c r="B840" s="227"/>
      <c r="C840" s="50"/>
      <c r="D840" s="50"/>
      <c r="E840" s="50"/>
      <c r="F840" s="50"/>
      <c r="G840" s="50"/>
      <c r="H840" s="226"/>
      <c r="I840" s="50"/>
      <c r="J840" s="50"/>
      <c r="K840" s="226"/>
      <c r="L840" s="50"/>
      <c r="M840" s="50"/>
      <c r="N840" s="50"/>
      <c r="O840" s="50"/>
      <c r="P840" s="50"/>
      <c r="Q840" s="50"/>
      <c r="R840" s="50"/>
      <c r="S840" s="50"/>
      <c r="T840" s="50"/>
      <c r="U840" s="50"/>
      <c r="V840" s="50"/>
      <c r="W840" s="50"/>
      <c r="X840" s="50"/>
      <c r="Y840" s="50"/>
      <c r="Z840" s="50"/>
    </row>
    <row r="841" spans="1:26" ht="12" customHeight="1">
      <c r="A841" s="50"/>
      <c r="B841" s="227"/>
      <c r="C841" s="50"/>
      <c r="D841" s="50"/>
      <c r="E841" s="50"/>
      <c r="F841" s="50"/>
      <c r="G841" s="50"/>
      <c r="H841" s="226"/>
      <c r="I841" s="50"/>
      <c r="J841" s="50"/>
      <c r="K841" s="226"/>
      <c r="L841" s="50"/>
      <c r="M841" s="50"/>
      <c r="N841" s="50"/>
      <c r="O841" s="50"/>
      <c r="P841" s="50"/>
      <c r="Q841" s="50"/>
      <c r="R841" s="50"/>
      <c r="S841" s="50"/>
      <c r="T841" s="50"/>
      <c r="U841" s="50"/>
      <c r="V841" s="50"/>
      <c r="W841" s="50"/>
      <c r="X841" s="50"/>
      <c r="Y841" s="50"/>
      <c r="Z841" s="50"/>
    </row>
    <row r="842" spans="1:26" ht="12" customHeight="1">
      <c r="A842" s="50"/>
      <c r="B842" s="227"/>
      <c r="C842" s="50"/>
      <c r="D842" s="50"/>
      <c r="E842" s="50"/>
      <c r="F842" s="50"/>
      <c r="G842" s="50"/>
      <c r="H842" s="226"/>
      <c r="I842" s="50"/>
      <c r="J842" s="50"/>
      <c r="K842" s="226"/>
      <c r="L842" s="50"/>
      <c r="M842" s="50"/>
      <c r="N842" s="50"/>
      <c r="O842" s="50"/>
      <c r="P842" s="50"/>
      <c r="Q842" s="50"/>
      <c r="R842" s="50"/>
      <c r="S842" s="50"/>
      <c r="T842" s="50"/>
      <c r="U842" s="50"/>
      <c r="V842" s="50"/>
      <c r="W842" s="50"/>
      <c r="X842" s="50"/>
      <c r="Y842" s="50"/>
      <c r="Z842" s="50"/>
    </row>
    <row r="843" spans="1:26" ht="12" customHeight="1">
      <c r="A843" s="50"/>
      <c r="B843" s="227"/>
      <c r="C843" s="50"/>
      <c r="D843" s="50"/>
      <c r="E843" s="50"/>
      <c r="F843" s="50"/>
      <c r="G843" s="50"/>
      <c r="H843" s="226"/>
      <c r="I843" s="50"/>
      <c r="J843" s="50"/>
      <c r="K843" s="226"/>
      <c r="L843" s="50"/>
      <c r="M843" s="50"/>
      <c r="N843" s="50"/>
      <c r="O843" s="50"/>
      <c r="P843" s="50"/>
      <c r="Q843" s="50"/>
      <c r="R843" s="50"/>
      <c r="S843" s="50"/>
      <c r="T843" s="50"/>
      <c r="U843" s="50"/>
      <c r="V843" s="50"/>
      <c r="W843" s="50"/>
      <c r="X843" s="50"/>
      <c r="Y843" s="50"/>
      <c r="Z843" s="50"/>
    </row>
    <row r="844" spans="1:26" ht="12" customHeight="1">
      <c r="A844" s="50"/>
      <c r="B844" s="227"/>
      <c r="C844" s="50"/>
      <c r="D844" s="50"/>
      <c r="E844" s="50"/>
      <c r="F844" s="50"/>
      <c r="G844" s="50"/>
      <c r="H844" s="226"/>
      <c r="I844" s="50"/>
      <c r="J844" s="50"/>
      <c r="K844" s="226"/>
      <c r="L844" s="50"/>
      <c r="M844" s="50"/>
      <c r="N844" s="50"/>
      <c r="O844" s="50"/>
      <c r="P844" s="50"/>
      <c r="Q844" s="50"/>
      <c r="R844" s="50"/>
      <c r="S844" s="50"/>
      <c r="T844" s="50"/>
      <c r="U844" s="50"/>
      <c r="V844" s="50"/>
      <c r="W844" s="50"/>
      <c r="X844" s="50"/>
      <c r="Y844" s="50"/>
      <c r="Z844" s="50"/>
    </row>
    <row r="845" spans="1:26" ht="12" customHeight="1">
      <c r="A845" s="50"/>
      <c r="B845" s="227"/>
      <c r="C845" s="50"/>
      <c r="D845" s="50"/>
      <c r="E845" s="50"/>
      <c r="F845" s="50"/>
      <c r="G845" s="50"/>
      <c r="H845" s="226"/>
      <c r="I845" s="50"/>
      <c r="J845" s="50"/>
      <c r="K845" s="226"/>
      <c r="L845" s="50"/>
      <c r="M845" s="50"/>
      <c r="N845" s="50"/>
      <c r="O845" s="50"/>
      <c r="P845" s="50"/>
      <c r="Q845" s="50"/>
      <c r="R845" s="50"/>
      <c r="S845" s="50"/>
      <c r="T845" s="50"/>
      <c r="U845" s="50"/>
      <c r="V845" s="50"/>
      <c r="W845" s="50"/>
      <c r="X845" s="50"/>
      <c r="Y845" s="50"/>
      <c r="Z845" s="50"/>
    </row>
    <row r="846" spans="1:26" ht="12" customHeight="1">
      <c r="A846" s="50"/>
      <c r="B846" s="227"/>
      <c r="C846" s="50"/>
      <c r="D846" s="50"/>
      <c r="E846" s="50"/>
      <c r="F846" s="50"/>
      <c r="G846" s="50"/>
      <c r="H846" s="226"/>
      <c r="I846" s="50"/>
      <c r="J846" s="50"/>
      <c r="K846" s="226"/>
      <c r="L846" s="50"/>
      <c r="M846" s="50"/>
      <c r="N846" s="50"/>
      <c r="O846" s="50"/>
      <c r="P846" s="50"/>
      <c r="Q846" s="50"/>
      <c r="R846" s="50"/>
      <c r="S846" s="50"/>
      <c r="T846" s="50"/>
      <c r="U846" s="50"/>
      <c r="V846" s="50"/>
      <c r="W846" s="50"/>
      <c r="X846" s="50"/>
      <c r="Y846" s="50"/>
      <c r="Z846" s="50"/>
    </row>
    <row r="847" spans="1:26" ht="12" customHeight="1">
      <c r="A847" s="50"/>
      <c r="B847" s="227"/>
      <c r="C847" s="50"/>
      <c r="D847" s="50"/>
      <c r="E847" s="50"/>
      <c r="F847" s="50"/>
      <c r="G847" s="50"/>
      <c r="H847" s="226"/>
      <c r="I847" s="50"/>
      <c r="J847" s="50"/>
      <c r="K847" s="226"/>
      <c r="L847" s="50"/>
      <c r="M847" s="50"/>
      <c r="N847" s="50"/>
      <c r="O847" s="50"/>
      <c r="P847" s="50"/>
      <c r="Q847" s="50"/>
      <c r="R847" s="50"/>
      <c r="S847" s="50"/>
      <c r="T847" s="50"/>
      <c r="U847" s="50"/>
      <c r="V847" s="50"/>
      <c r="W847" s="50"/>
      <c r="X847" s="50"/>
      <c r="Y847" s="50"/>
      <c r="Z847" s="50"/>
    </row>
    <row r="848" spans="1:26" ht="12" customHeight="1">
      <c r="A848" s="50"/>
      <c r="B848" s="227"/>
      <c r="C848" s="50"/>
      <c r="D848" s="50"/>
      <c r="E848" s="50"/>
      <c r="F848" s="50"/>
      <c r="G848" s="50"/>
      <c r="H848" s="226"/>
      <c r="I848" s="50"/>
      <c r="J848" s="50"/>
      <c r="K848" s="226"/>
      <c r="L848" s="50"/>
      <c r="M848" s="50"/>
      <c r="N848" s="50"/>
      <c r="O848" s="50"/>
      <c r="P848" s="50"/>
      <c r="Q848" s="50"/>
      <c r="R848" s="50"/>
      <c r="S848" s="50"/>
      <c r="T848" s="50"/>
      <c r="U848" s="50"/>
      <c r="V848" s="50"/>
      <c r="W848" s="50"/>
      <c r="X848" s="50"/>
      <c r="Y848" s="50"/>
      <c r="Z848" s="50"/>
    </row>
    <row r="849" spans="1:26" ht="12" customHeight="1">
      <c r="A849" s="50"/>
      <c r="B849" s="227"/>
      <c r="C849" s="50"/>
      <c r="D849" s="50"/>
      <c r="E849" s="50"/>
      <c r="F849" s="50"/>
      <c r="G849" s="50"/>
      <c r="H849" s="226"/>
      <c r="I849" s="50"/>
      <c r="J849" s="50"/>
      <c r="K849" s="226"/>
      <c r="L849" s="50"/>
      <c r="M849" s="50"/>
      <c r="N849" s="50"/>
      <c r="O849" s="50"/>
      <c r="P849" s="50"/>
      <c r="Q849" s="50"/>
      <c r="R849" s="50"/>
      <c r="S849" s="50"/>
      <c r="T849" s="50"/>
      <c r="U849" s="50"/>
      <c r="V849" s="50"/>
      <c r="W849" s="50"/>
      <c r="X849" s="50"/>
      <c r="Y849" s="50"/>
      <c r="Z849" s="50"/>
    </row>
    <row r="850" spans="1:26" ht="12" customHeight="1">
      <c r="A850" s="50"/>
      <c r="B850" s="227"/>
      <c r="C850" s="50"/>
      <c r="D850" s="50"/>
      <c r="E850" s="50"/>
      <c r="F850" s="50"/>
      <c r="G850" s="50"/>
      <c r="H850" s="226"/>
      <c r="I850" s="50"/>
      <c r="J850" s="50"/>
      <c r="K850" s="226"/>
      <c r="L850" s="50"/>
      <c r="M850" s="50"/>
      <c r="N850" s="50"/>
      <c r="O850" s="50"/>
      <c r="P850" s="50"/>
      <c r="Q850" s="50"/>
      <c r="R850" s="50"/>
      <c r="S850" s="50"/>
      <c r="T850" s="50"/>
      <c r="U850" s="50"/>
      <c r="V850" s="50"/>
      <c r="W850" s="50"/>
      <c r="X850" s="50"/>
      <c r="Y850" s="50"/>
      <c r="Z850" s="50"/>
    </row>
    <row r="851" spans="1:26" ht="12" customHeight="1">
      <c r="A851" s="50"/>
      <c r="B851" s="227"/>
      <c r="C851" s="50"/>
      <c r="D851" s="50"/>
      <c r="E851" s="50"/>
      <c r="F851" s="50"/>
      <c r="G851" s="50"/>
      <c r="H851" s="226"/>
      <c r="I851" s="50"/>
      <c r="J851" s="50"/>
      <c r="K851" s="226"/>
      <c r="L851" s="50"/>
      <c r="M851" s="50"/>
      <c r="N851" s="50"/>
      <c r="O851" s="50"/>
      <c r="P851" s="50"/>
      <c r="Q851" s="50"/>
      <c r="R851" s="50"/>
      <c r="S851" s="50"/>
      <c r="T851" s="50"/>
      <c r="U851" s="50"/>
      <c r="V851" s="50"/>
      <c r="W851" s="50"/>
      <c r="X851" s="50"/>
      <c r="Y851" s="50"/>
      <c r="Z851" s="50"/>
    </row>
    <row r="852" spans="1:26" ht="12" customHeight="1">
      <c r="A852" s="50"/>
      <c r="B852" s="227"/>
      <c r="C852" s="50"/>
      <c r="D852" s="50"/>
      <c r="E852" s="50"/>
      <c r="F852" s="50"/>
      <c r="G852" s="50"/>
      <c r="H852" s="226"/>
      <c r="I852" s="50"/>
      <c r="J852" s="50"/>
      <c r="K852" s="226"/>
      <c r="L852" s="50"/>
      <c r="M852" s="50"/>
      <c r="N852" s="50"/>
      <c r="O852" s="50"/>
      <c r="P852" s="50"/>
      <c r="Q852" s="50"/>
      <c r="R852" s="50"/>
      <c r="S852" s="50"/>
      <c r="T852" s="50"/>
      <c r="U852" s="50"/>
      <c r="V852" s="50"/>
      <c r="W852" s="50"/>
      <c r="X852" s="50"/>
      <c r="Y852" s="50"/>
      <c r="Z852" s="50"/>
    </row>
    <row r="853" spans="1:26" ht="12" customHeight="1">
      <c r="A853" s="50"/>
      <c r="B853" s="227"/>
      <c r="C853" s="50"/>
      <c r="D853" s="50"/>
      <c r="E853" s="50"/>
      <c r="F853" s="50"/>
      <c r="G853" s="50"/>
      <c r="H853" s="226"/>
      <c r="I853" s="50"/>
      <c r="J853" s="50"/>
      <c r="K853" s="226"/>
      <c r="L853" s="50"/>
      <c r="M853" s="50"/>
      <c r="N853" s="50"/>
      <c r="O853" s="50"/>
      <c r="P853" s="50"/>
      <c r="Q853" s="50"/>
      <c r="R853" s="50"/>
      <c r="S853" s="50"/>
      <c r="T853" s="50"/>
      <c r="U853" s="50"/>
      <c r="V853" s="50"/>
      <c r="W853" s="50"/>
      <c r="X853" s="50"/>
      <c r="Y853" s="50"/>
      <c r="Z853" s="50"/>
    </row>
    <row r="854" spans="1:26" ht="12" customHeight="1">
      <c r="A854" s="50"/>
      <c r="B854" s="227"/>
      <c r="C854" s="50"/>
      <c r="D854" s="50"/>
      <c r="E854" s="50"/>
      <c r="F854" s="50"/>
      <c r="G854" s="50"/>
      <c r="H854" s="226"/>
      <c r="I854" s="50"/>
      <c r="J854" s="50"/>
      <c r="K854" s="226"/>
      <c r="L854" s="50"/>
      <c r="M854" s="50"/>
      <c r="N854" s="50"/>
      <c r="O854" s="50"/>
      <c r="P854" s="50"/>
      <c r="Q854" s="50"/>
      <c r="R854" s="50"/>
      <c r="S854" s="50"/>
      <c r="T854" s="50"/>
      <c r="U854" s="50"/>
      <c r="V854" s="50"/>
      <c r="W854" s="50"/>
      <c r="X854" s="50"/>
      <c r="Y854" s="50"/>
      <c r="Z854" s="50"/>
    </row>
    <row r="855" spans="1:26" ht="12" customHeight="1">
      <c r="A855" s="50"/>
      <c r="B855" s="227"/>
      <c r="C855" s="50"/>
      <c r="D855" s="50"/>
      <c r="E855" s="50"/>
      <c r="F855" s="50"/>
      <c r="G855" s="50"/>
      <c r="H855" s="226"/>
      <c r="I855" s="50"/>
      <c r="J855" s="50"/>
      <c r="K855" s="226"/>
      <c r="L855" s="50"/>
      <c r="M855" s="50"/>
      <c r="N855" s="50"/>
      <c r="O855" s="50"/>
      <c r="P855" s="50"/>
      <c r="Q855" s="50"/>
      <c r="R855" s="50"/>
      <c r="S855" s="50"/>
      <c r="T855" s="50"/>
      <c r="U855" s="50"/>
      <c r="V855" s="50"/>
      <c r="W855" s="50"/>
      <c r="X855" s="50"/>
      <c r="Y855" s="50"/>
      <c r="Z855" s="50"/>
    </row>
    <row r="856" spans="1:26" ht="12" customHeight="1">
      <c r="A856" s="50"/>
      <c r="B856" s="227"/>
      <c r="C856" s="50"/>
      <c r="D856" s="50"/>
      <c r="E856" s="50"/>
      <c r="F856" s="50"/>
      <c r="G856" s="50"/>
      <c r="H856" s="226"/>
      <c r="I856" s="50"/>
      <c r="J856" s="50"/>
      <c r="K856" s="226"/>
      <c r="L856" s="50"/>
      <c r="M856" s="50"/>
      <c r="N856" s="50"/>
      <c r="O856" s="50"/>
      <c r="P856" s="50"/>
      <c r="Q856" s="50"/>
      <c r="R856" s="50"/>
      <c r="S856" s="50"/>
      <c r="T856" s="50"/>
      <c r="U856" s="50"/>
      <c r="V856" s="50"/>
      <c r="W856" s="50"/>
      <c r="X856" s="50"/>
      <c r="Y856" s="50"/>
      <c r="Z856" s="50"/>
    </row>
    <row r="857" spans="1:26" ht="12" customHeight="1">
      <c r="A857" s="50"/>
      <c r="B857" s="227"/>
      <c r="C857" s="50"/>
      <c r="D857" s="50"/>
      <c r="E857" s="50"/>
      <c r="F857" s="50"/>
      <c r="G857" s="50"/>
      <c r="H857" s="226"/>
      <c r="I857" s="50"/>
      <c r="J857" s="50"/>
      <c r="K857" s="226"/>
      <c r="L857" s="50"/>
      <c r="M857" s="50"/>
      <c r="N857" s="50"/>
      <c r="O857" s="50"/>
      <c r="P857" s="50"/>
      <c r="Q857" s="50"/>
      <c r="R857" s="50"/>
      <c r="S857" s="50"/>
      <c r="T857" s="50"/>
      <c r="U857" s="50"/>
      <c r="V857" s="50"/>
      <c r="W857" s="50"/>
      <c r="X857" s="50"/>
      <c r="Y857" s="50"/>
      <c r="Z857" s="50"/>
    </row>
    <row r="858" spans="1:26" ht="12" customHeight="1">
      <c r="A858" s="50"/>
      <c r="B858" s="227"/>
      <c r="C858" s="50"/>
      <c r="D858" s="50"/>
      <c r="E858" s="50"/>
      <c r="F858" s="50"/>
      <c r="G858" s="50"/>
      <c r="H858" s="226"/>
      <c r="I858" s="50"/>
      <c r="J858" s="50"/>
      <c r="K858" s="226"/>
      <c r="L858" s="50"/>
      <c r="M858" s="50"/>
      <c r="N858" s="50"/>
      <c r="O858" s="50"/>
      <c r="P858" s="50"/>
      <c r="Q858" s="50"/>
      <c r="R858" s="50"/>
      <c r="S858" s="50"/>
      <c r="T858" s="50"/>
      <c r="U858" s="50"/>
      <c r="V858" s="50"/>
      <c r="W858" s="50"/>
      <c r="X858" s="50"/>
      <c r="Y858" s="50"/>
      <c r="Z858" s="50"/>
    </row>
    <row r="859" spans="1:26" ht="12" customHeight="1">
      <c r="A859" s="50"/>
      <c r="B859" s="227"/>
      <c r="C859" s="50"/>
      <c r="D859" s="50"/>
      <c r="E859" s="50"/>
      <c r="F859" s="50"/>
      <c r="G859" s="50"/>
      <c r="H859" s="226"/>
      <c r="I859" s="50"/>
      <c r="J859" s="50"/>
      <c r="K859" s="226"/>
      <c r="L859" s="50"/>
      <c r="M859" s="50"/>
      <c r="N859" s="50"/>
      <c r="O859" s="50"/>
      <c r="P859" s="50"/>
      <c r="Q859" s="50"/>
      <c r="R859" s="50"/>
      <c r="S859" s="50"/>
      <c r="T859" s="50"/>
      <c r="U859" s="50"/>
      <c r="V859" s="50"/>
      <c r="W859" s="50"/>
      <c r="X859" s="50"/>
      <c r="Y859" s="50"/>
      <c r="Z859" s="50"/>
    </row>
    <row r="860" spans="1:26" ht="12" customHeight="1">
      <c r="A860" s="50"/>
      <c r="B860" s="227"/>
      <c r="C860" s="50"/>
      <c r="D860" s="50"/>
      <c r="E860" s="50"/>
      <c r="F860" s="50"/>
      <c r="G860" s="50"/>
      <c r="H860" s="226"/>
      <c r="I860" s="50"/>
      <c r="J860" s="50"/>
      <c r="K860" s="226"/>
      <c r="L860" s="50"/>
      <c r="M860" s="50"/>
      <c r="N860" s="50"/>
      <c r="O860" s="50"/>
      <c r="P860" s="50"/>
      <c r="Q860" s="50"/>
      <c r="R860" s="50"/>
      <c r="S860" s="50"/>
      <c r="T860" s="50"/>
      <c r="U860" s="50"/>
      <c r="V860" s="50"/>
      <c r="W860" s="50"/>
      <c r="X860" s="50"/>
      <c r="Y860" s="50"/>
      <c r="Z860" s="50"/>
    </row>
    <row r="861" spans="1:26" ht="12" customHeight="1">
      <c r="A861" s="50"/>
      <c r="B861" s="227"/>
      <c r="C861" s="50"/>
      <c r="D861" s="50"/>
      <c r="E861" s="50"/>
      <c r="F861" s="50"/>
      <c r="G861" s="50"/>
      <c r="H861" s="226"/>
      <c r="I861" s="50"/>
      <c r="J861" s="50"/>
      <c r="K861" s="226"/>
      <c r="L861" s="50"/>
      <c r="M861" s="50"/>
      <c r="N861" s="50"/>
      <c r="O861" s="50"/>
      <c r="P861" s="50"/>
      <c r="Q861" s="50"/>
      <c r="R861" s="50"/>
      <c r="S861" s="50"/>
      <c r="T861" s="50"/>
      <c r="U861" s="50"/>
      <c r="V861" s="50"/>
      <c r="W861" s="50"/>
      <c r="X861" s="50"/>
      <c r="Y861" s="50"/>
      <c r="Z861" s="50"/>
    </row>
    <row r="862" spans="1:26" ht="12" customHeight="1">
      <c r="A862" s="50"/>
      <c r="B862" s="227"/>
      <c r="C862" s="50"/>
      <c r="D862" s="50"/>
      <c r="E862" s="50"/>
      <c r="F862" s="50"/>
      <c r="G862" s="50"/>
      <c r="H862" s="226"/>
      <c r="I862" s="50"/>
      <c r="J862" s="50"/>
      <c r="K862" s="226"/>
      <c r="L862" s="50"/>
      <c r="M862" s="50"/>
      <c r="N862" s="50"/>
      <c r="O862" s="50"/>
      <c r="P862" s="50"/>
      <c r="Q862" s="50"/>
      <c r="R862" s="50"/>
      <c r="S862" s="50"/>
      <c r="T862" s="50"/>
      <c r="U862" s="50"/>
      <c r="V862" s="50"/>
      <c r="W862" s="50"/>
      <c r="X862" s="50"/>
      <c r="Y862" s="50"/>
      <c r="Z862" s="50"/>
    </row>
    <row r="863" spans="1:26" ht="12" customHeight="1">
      <c r="A863" s="50"/>
      <c r="B863" s="227"/>
      <c r="C863" s="50"/>
      <c r="D863" s="50"/>
      <c r="E863" s="50"/>
      <c r="F863" s="50"/>
      <c r="G863" s="50"/>
      <c r="H863" s="226"/>
      <c r="I863" s="50"/>
      <c r="J863" s="50"/>
      <c r="K863" s="226"/>
      <c r="L863" s="50"/>
      <c r="M863" s="50"/>
      <c r="N863" s="50"/>
      <c r="O863" s="50"/>
      <c r="P863" s="50"/>
      <c r="Q863" s="50"/>
      <c r="R863" s="50"/>
      <c r="S863" s="50"/>
      <c r="T863" s="50"/>
      <c r="U863" s="50"/>
      <c r="V863" s="50"/>
      <c r="W863" s="50"/>
      <c r="X863" s="50"/>
      <c r="Y863" s="50"/>
      <c r="Z863" s="50"/>
    </row>
    <row r="864" spans="1:26" ht="12" customHeight="1">
      <c r="A864" s="50"/>
      <c r="B864" s="227"/>
      <c r="C864" s="50"/>
      <c r="D864" s="50"/>
      <c r="E864" s="50"/>
      <c r="F864" s="50"/>
      <c r="G864" s="50"/>
      <c r="H864" s="226"/>
      <c r="I864" s="50"/>
      <c r="J864" s="50"/>
      <c r="K864" s="226"/>
      <c r="L864" s="50"/>
      <c r="M864" s="50"/>
      <c r="N864" s="50"/>
      <c r="O864" s="50"/>
      <c r="P864" s="50"/>
      <c r="Q864" s="50"/>
      <c r="R864" s="50"/>
      <c r="S864" s="50"/>
      <c r="T864" s="50"/>
      <c r="U864" s="50"/>
      <c r="V864" s="50"/>
      <c r="W864" s="50"/>
      <c r="X864" s="50"/>
      <c r="Y864" s="50"/>
      <c r="Z864" s="50"/>
    </row>
    <row r="865" spans="1:26" ht="12" customHeight="1">
      <c r="A865" s="50"/>
      <c r="B865" s="227"/>
      <c r="C865" s="50"/>
      <c r="D865" s="50"/>
      <c r="E865" s="50"/>
      <c r="F865" s="50"/>
      <c r="G865" s="50"/>
      <c r="H865" s="226"/>
      <c r="I865" s="50"/>
      <c r="J865" s="50"/>
      <c r="K865" s="226"/>
      <c r="L865" s="50"/>
      <c r="M865" s="50"/>
      <c r="N865" s="50"/>
      <c r="O865" s="50"/>
      <c r="P865" s="50"/>
      <c r="Q865" s="50"/>
      <c r="R865" s="50"/>
      <c r="S865" s="50"/>
      <c r="T865" s="50"/>
      <c r="U865" s="50"/>
      <c r="V865" s="50"/>
      <c r="W865" s="50"/>
      <c r="X865" s="50"/>
      <c r="Y865" s="50"/>
      <c r="Z865" s="50"/>
    </row>
    <row r="866" spans="1:26" ht="12" customHeight="1">
      <c r="A866" s="50"/>
      <c r="B866" s="227"/>
      <c r="C866" s="50"/>
      <c r="D866" s="50"/>
      <c r="E866" s="50"/>
      <c r="F866" s="50"/>
      <c r="G866" s="50"/>
      <c r="H866" s="226"/>
      <c r="I866" s="50"/>
      <c r="J866" s="50"/>
      <c r="K866" s="226"/>
      <c r="L866" s="50"/>
      <c r="M866" s="50"/>
      <c r="N866" s="50"/>
      <c r="O866" s="50"/>
      <c r="P866" s="50"/>
      <c r="Q866" s="50"/>
      <c r="R866" s="50"/>
      <c r="S866" s="50"/>
      <c r="T866" s="50"/>
      <c r="U866" s="50"/>
      <c r="V866" s="50"/>
      <c r="W866" s="50"/>
      <c r="X866" s="50"/>
      <c r="Y866" s="50"/>
      <c r="Z866" s="50"/>
    </row>
    <row r="867" spans="1:26" ht="12" customHeight="1">
      <c r="A867" s="50"/>
      <c r="B867" s="227"/>
      <c r="C867" s="50"/>
      <c r="D867" s="50"/>
      <c r="E867" s="50"/>
      <c r="F867" s="50"/>
      <c r="G867" s="50"/>
      <c r="H867" s="226"/>
      <c r="I867" s="50"/>
      <c r="J867" s="50"/>
      <c r="K867" s="226"/>
      <c r="L867" s="50"/>
      <c r="M867" s="50"/>
      <c r="N867" s="50"/>
      <c r="O867" s="50"/>
      <c r="P867" s="50"/>
      <c r="Q867" s="50"/>
      <c r="R867" s="50"/>
      <c r="S867" s="50"/>
      <c r="T867" s="50"/>
      <c r="U867" s="50"/>
      <c r="V867" s="50"/>
      <c r="W867" s="50"/>
      <c r="X867" s="50"/>
      <c r="Y867" s="50"/>
      <c r="Z867" s="50"/>
    </row>
    <row r="868" spans="1:26" ht="12" customHeight="1">
      <c r="A868" s="50"/>
      <c r="B868" s="227"/>
      <c r="C868" s="50"/>
      <c r="D868" s="50"/>
      <c r="E868" s="50"/>
      <c r="F868" s="50"/>
      <c r="G868" s="50"/>
      <c r="H868" s="226"/>
      <c r="I868" s="50"/>
      <c r="J868" s="50"/>
      <c r="K868" s="226"/>
      <c r="L868" s="50"/>
      <c r="M868" s="50"/>
      <c r="N868" s="50"/>
      <c r="O868" s="50"/>
      <c r="P868" s="50"/>
      <c r="Q868" s="50"/>
      <c r="R868" s="50"/>
      <c r="S868" s="50"/>
      <c r="T868" s="50"/>
      <c r="U868" s="50"/>
      <c r="V868" s="50"/>
      <c r="W868" s="50"/>
      <c r="X868" s="50"/>
      <c r="Y868" s="50"/>
      <c r="Z868" s="50"/>
    </row>
    <row r="869" spans="1:26" ht="12" customHeight="1">
      <c r="A869" s="50"/>
      <c r="B869" s="227"/>
      <c r="C869" s="50"/>
      <c r="D869" s="50"/>
      <c r="E869" s="50"/>
      <c r="F869" s="50"/>
      <c r="G869" s="50"/>
      <c r="H869" s="226"/>
      <c r="I869" s="50"/>
      <c r="J869" s="50"/>
      <c r="K869" s="226"/>
      <c r="L869" s="50"/>
      <c r="M869" s="50"/>
      <c r="N869" s="50"/>
      <c r="O869" s="50"/>
      <c r="P869" s="50"/>
      <c r="Q869" s="50"/>
      <c r="R869" s="50"/>
      <c r="S869" s="50"/>
      <c r="T869" s="50"/>
      <c r="U869" s="50"/>
      <c r="V869" s="50"/>
      <c r="W869" s="50"/>
      <c r="X869" s="50"/>
      <c r="Y869" s="50"/>
      <c r="Z869" s="50"/>
    </row>
    <row r="870" spans="1:26" ht="12" customHeight="1">
      <c r="A870" s="50"/>
      <c r="B870" s="227"/>
      <c r="C870" s="50"/>
      <c r="D870" s="50"/>
      <c r="E870" s="50"/>
      <c r="F870" s="50"/>
      <c r="G870" s="50"/>
      <c r="H870" s="226"/>
      <c r="I870" s="50"/>
      <c r="J870" s="50"/>
      <c r="K870" s="226"/>
      <c r="L870" s="50"/>
      <c r="M870" s="50"/>
      <c r="N870" s="50"/>
      <c r="O870" s="50"/>
      <c r="P870" s="50"/>
      <c r="Q870" s="50"/>
      <c r="R870" s="50"/>
      <c r="S870" s="50"/>
      <c r="T870" s="50"/>
      <c r="U870" s="50"/>
      <c r="V870" s="50"/>
      <c r="W870" s="50"/>
      <c r="X870" s="50"/>
      <c r="Y870" s="50"/>
      <c r="Z870" s="50"/>
    </row>
    <row r="871" spans="1:26" ht="12" customHeight="1">
      <c r="A871" s="50"/>
      <c r="B871" s="227"/>
      <c r="C871" s="50"/>
      <c r="D871" s="50"/>
      <c r="E871" s="50"/>
      <c r="F871" s="50"/>
      <c r="G871" s="50"/>
      <c r="H871" s="226"/>
      <c r="I871" s="50"/>
      <c r="J871" s="50"/>
      <c r="K871" s="226"/>
      <c r="L871" s="50"/>
      <c r="M871" s="50"/>
      <c r="N871" s="50"/>
      <c r="O871" s="50"/>
      <c r="P871" s="50"/>
      <c r="Q871" s="50"/>
      <c r="R871" s="50"/>
      <c r="S871" s="50"/>
      <c r="T871" s="50"/>
      <c r="U871" s="50"/>
      <c r="V871" s="50"/>
      <c r="W871" s="50"/>
      <c r="X871" s="50"/>
      <c r="Y871" s="50"/>
      <c r="Z871" s="50"/>
    </row>
    <row r="872" spans="1:26" ht="12" customHeight="1">
      <c r="A872" s="50"/>
      <c r="B872" s="227"/>
      <c r="C872" s="50"/>
      <c r="D872" s="50"/>
      <c r="E872" s="50"/>
      <c r="F872" s="50"/>
      <c r="G872" s="50"/>
      <c r="H872" s="226"/>
      <c r="I872" s="50"/>
      <c r="J872" s="50"/>
      <c r="K872" s="226"/>
      <c r="L872" s="50"/>
      <c r="M872" s="50"/>
      <c r="N872" s="50"/>
      <c r="O872" s="50"/>
      <c r="P872" s="50"/>
      <c r="Q872" s="50"/>
      <c r="R872" s="50"/>
      <c r="S872" s="50"/>
      <c r="T872" s="50"/>
      <c r="U872" s="50"/>
      <c r="V872" s="50"/>
      <c r="W872" s="50"/>
      <c r="X872" s="50"/>
      <c r="Y872" s="50"/>
      <c r="Z872" s="50"/>
    </row>
    <row r="873" spans="1:26" ht="12" customHeight="1">
      <c r="A873" s="50"/>
      <c r="B873" s="227"/>
      <c r="C873" s="50"/>
      <c r="D873" s="50"/>
      <c r="E873" s="50"/>
      <c r="F873" s="50"/>
      <c r="G873" s="50"/>
      <c r="H873" s="226"/>
      <c r="I873" s="50"/>
      <c r="J873" s="50"/>
      <c r="K873" s="226"/>
      <c r="L873" s="50"/>
      <c r="M873" s="50"/>
      <c r="N873" s="50"/>
      <c r="O873" s="50"/>
      <c r="P873" s="50"/>
      <c r="Q873" s="50"/>
      <c r="R873" s="50"/>
      <c r="S873" s="50"/>
      <c r="T873" s="50"/>
      <c r="U873" s="50"/>
      <c r="V873" s="50"/>
      <c r="W873" s="50"/>
      <c r="X873" s="50"/>
      <c r="Y873" s="50"/>
      <c r="Z873" s="50"/>
    </row>
    <row r="874" spans="1:26" ht="12" customHeight="1">
      <c r="A874" s="50"/>
      <c r="B874" s="227"/>
      <c r="C874" s="50"/>
      <c r="D874" s="50"/>
      <c r="E874" s="50"/>
      <c r="F874" s="50"/>
      <c r="G874" s="50"/>
      <c r="H874" s="226"/>
      <c r="I874" s="50"/>
      <c r="J874" s="50"/>
      <c r="K874" s="226"/>
      <c r="L874" s="50"/>
      <c r="M874" s="50"/>
      <c r="N874" s="50"/>
      <c r="O874" s="50"/>
      <c r="P874" s="50"/>
      <c r="Q874" s="50"/>
      <c r="R874" s="50"/>
      <c r="S874" s="50"/>
      <c r="T874" s="50"/>
      <c r="U874" s="50"/>
      <c r="V874" s="50"/>
      <c r="W874" s="50"/>
      <c r="X874" s="50"/>
      <c r="Y874" s="50"/>
      <c r="Z874" s="50"/>
    </row>
    <row r="875" spans="1:26" ht="12" customHeight="1">
      <c r="A875" s="50"/>
      <c r="B875" s="227"/>
      <c r="C875" s="50"/>
      <c r="D875" s="50"/>
      <c r="E875" s="50"/>
      <c r="F875" s="50"/>
      <c r="G875" s="50"/>
      <c r="H875" s="226"/>
      <c r="I875" s="50"/>
      <c r="J875" s="50"/>
      <c r="K875" s="226"/>
      <c r="L875" s="50"/>
      <c r="M875" s="50"/>
      <c r="N875" s="50"/>
      <c r="O875" s="50"/>
      <c r="P875" s="50"/>
      <c r="Q875" s="50"/>
      <c r="R875" s="50"/>
      <c r="S875" s="50"/>
      <c r="T875" s="50"/>
      <c r="U875" s="50"/>
      <c r="V875" s="50"/>
      <c r="W875" s="50"/>
      <c r="X875" s="50"/>
      <c r="Y875" s="50"/>
      <c r="Z875" s="50"/>
    </row>
    <row r="876" spans="1:26" ht="12" customHeight="1">
      <c r="A876" s="50"/>
      <c r="B876" s="227"/>
      <c r="C876" s="50"/>
      <c r="D876" s="50"/>
      <c r="E876" s="50"/>
      <c r="F876" s="50"/>
      <c r="G876" s="50"/>
      <c r="H876" s="226"/>
      <c r="I876" s="50"/>
      <c r="J876" s="50"/>
      <c r="K876" s="226"/>
      <c r="L876" s="50"/>
      <c r="M876" s="50"/>
      <c r="N876" s="50"/>
      <c r="O876" s="50"/>
      <c r="P876" s="50"/>
      <c r="Q876" s="50"/>
      <c r="R876" s="50"/>
      <c r="S876" s="50"/>
      <c r="T876" s="50"/>
      <c r="U876" s="50"/>
      <c r="V876" s="50"/>
      <c r="W876" s="50"/>
      <c r="X876" s="50"/>
      <c r="Y876" s="50"/>
      <c r="Z876" s="50"/>
    </row>
    <row r="877" spans="1:26" ht="12" customHeight="1">
      <c r="A877" s="50"/>
      <c r="B877" s="227"/>
      <c r="C877" s="50"/>
      <c r="D877" s="50"/>
      <c r="E877" s="50"/>
      <c r="F877" s="50"/>
      <c r="G877" s="50"/>
      <c r="H877" s="226"/>
      <c r="I877" s="50"/>
      <c r="J877" s="50"/>
      <c r="K877" s="226"/>
      <c r="L877" s="50"/>
      <c r="M877" s="50"/>
      <c r="N877" s="50"/>
      <c r="O877" s="50"/>
      <c r="P877" s="50"/>
      <c r="Q877" s="50"/>
      <c r="R877" s="50"/>
      <c r="S877" s="50"/>
      <c r="T877" s="50"/>
      <c r="U877" s="50"/>
      <c r="V877" s="50"/>
      <c r="W877" s="50"/>
      <c r="X877" s="50"/>
      <c r="Y877" s="50"/>
      <c r="Z877" s="50"/>
    </row>
    <row r="878" spans="1:26" ht="12" customHeight="1">
      <c r="A878" s="50"/>
      <c r="B878" s="227"/>
      <c r="C878" s="50"/>
      <c r="D878" s="50"/>
      <c r="E878" s="50"/>
      <c r="F878" s="50"/>
      <c r="G878" s="50"/>
      <c r="H878" s="226"/>
      <c r="I878" s="50"/>
      <c r="J878" s="50"/>
      <c r="K878" s="226"/>
      <c r="L878" s="50"/>
      <c r="M878" s="50"/>
      <c r="N878" s="50"/>
      <c r="O878" s="50"/>
      <c r="P878" s="50"/>
      <c r="Q878" s="50"/>
      <c r="R878" s="50"/>
      <c r="S878" s="50"/>
      <c r="T878" s="50"/>
      <c r="U878" s="50"/>
      <c r="V878" s="50"/>
      <c r="W878" s="50"/>
      <c r="X878" s="50"/>
      <c r="Y878" s="50"/>
      <c r="Z878" s="50"/>
    </row>
    <row r="879" spans="1:26" ht="12" customHeight="1">
      <c r="A879" s="50"/>
      <c r="B879" s="227"/>
      <c r="C879" s="50"/>
      <c r="D879" s="50"/>
      <c r="E879" s="50"/>
      <c r="F879" s="50"/>
      <c r="G879" s="50"/>
      <c r="H879" s="226"/>
      <c r="I879" s="50"/>
      <c r="J879" s="50"/>
      <c r="K879" s="226"/>
      <c r="L879" s="50"/>
      <c r="M879" s="50"/>
      <c r="N879" s="50"/>
      <c r="O879" s="50"/>
      <c r="P879" s="50"/>
      <c r="Q879" s="50"/>
      <c r="R879" s="50"/>
      <c r="S879" s="50"/>
      <c r="T879" s="50"/>
      <c r="U879" s="50"/>
      <c r="V879" s="50"/>
      <c r="W879" s="50"/>
      <c r="X879" s="50"/>
      <c r="Y879" s="50"/>
      <c r="Z879" s="50"/>
    </row>
    <row r="880" spans="1:26" ht="12" customHeight="1">
      <c r="A880" s="50"/>
      <c r="B880" s="227"/>
      <c r="C880" s="50"/>
      <c r="D880" s="50"/>
      <c r="E880" s="50"/>
      <c r="F880" s="50"/>
      <c r="G880" s="50"/>
      <c r="H880" s="226"/>
      <c r="I880" s="50"/>
      <c r="J880" s="50"/>
      <c r="K880" s="226"/>
      <c r="L880" s="50"/>
      <c r="M880" s="50"/>
      <c r="N880" s="50"/>
      <c r="O880" s="50"/>
      <c r="P880" s="50"/>
      <c r="Q880" s="50"/>
      <c r="R880" s="50"/>
      <c r="S880" s="50"/>
      <c r="T880" s="50"/>
      <c r="U880" s="50"/>
      <c r="V880" s="50"/>
      <c r="W880" s="50"/>
      <c r="X880" s="50"/>
      <c r="Y880" s="50"/>
      <c r="Z880" s="50"/>
    </row>
    <row r="881" spans="1:26" ht="12" customHeight="1">
      <c r="A881" s="50"/>
      <c r="B881" s="227"/>
      <c r="C881" s="50"/>
      <c r="D881" s="50"/>
      <c r="E881" s="50"/>
      <c r="F881" s="50"/>
      <c r="G881" s="50"/>
      <c r="H881" s="226"/>
      <c r="I881" s="50"/>
      <c r="J881" s="50"/>
      <c r="K881" s="226"/>
      <c r="L881" s="50"/>
      <c r="M881" s="50"/>
      <c r="N881" s="50"/>
      <c r="O881" s="50"/>
      <c r="P881" s="50"/>
      <c r="Q881" s="50"/>
      <c r="R881" s="50"/>
      <c r="S881" s="50"/>
      <c r="T881" s="50"/>
      <c r="U881" s="50"/>
      <c r="V881" s="50"/>
      <c r="W881" s="50"/>
      <c r="X881" s="50"/>
      <c r="Y881" s="50"/>
      <c r="Z881" s="50"/>
    </row>
    <row r="882" spans="1:26" ht="12" customHeight="1">
      <c r="A882" s="50"/>
      <c r="B882" s="227"/>
      <c r="C882" s="50"/>
      <c r="D882" s="50"/>
      <c r="E882" s="50"/>
      <c r="F882" s="50"/>
      <c r="G882" s="50"/>
      <c r="H882" s="226"/>
      <c r="I882" s="50"/>
      <c r="J882" s="50"/>
      <c r="K882" s="226"/>
      <c r="L882" s="50"/>
      <c r="M882" s="50"/>
      <c r="N882" s="50"/>
      <c r="O882" s="50"/>
      <c r="P882" s="50"/>
      <c r="Q882" s="50"/>
      <c r="R882" s="50"/>
      <c r="S882" s="50"/>
      <c r="T882" s="50"/>
      <c r="U882" s="50"/>
      <c r="V882" s="50"/>
      <c r="W882" s="50"/>
      <c r="X882" s="50"/>
      <c r="Y882" s="50"/>
      <c r="Z882" s="50"/>
    </row>
    <row r="883" spans="1:26" ht="12" customHeight="1">
      <c r="A883" s="50"/>
      <c r="B883" s="227"/>
      <c r="C883" s="50"/>
      <c r="D883" s="50"/>
      <c r="E883" s="50"/>
      <c r="F883" s="50"/>
      <c r="G883" s="50"/>
      <c r="H883" s="226"/>
      <c r="I883" s="50"/>
      <c r="J883" s="50"/>
      <c r="K883" s="226"/>
      <c r="L883" s="50"/>
      <c r="M883" s="50"/>
      <c r="N883" s="50"/>
      <c r="O883" s="50"/>
      <c r="P883" s="50"/>
      <c r="Q883" s="50"/>
      <c r="R883" s="50"/>
      <c r="S883" s="50"/>
      <c r="T883" s="50"/>
      <c r="U883" s="50"/>
      <c r="V883" s="50"/>
      <c r="W883" s="50"/>
      <c r="X883" s="50"/>
      <c r="Y883" s="50"/>
      <c r="Z883" s="50"/>
    </row>
    <row r="884" spans="1:26" ht="12" customHeight="1">
      <c r="A884" s="50"/>
      <c r="B884" s="227"/>
      <c r="C884" s="50"/>
      <c r="D884" s="50"/>
      <c r="E884" s="50"/>
      <c r="F884" s="50"/>
      <c r="G884" s="50"/>
      <c r="H884" s="226"/>
      <c r="I884" s="50"/>
      <c r="J884" s="50"/>
      <c r="K884" s="226"/>
      <c r="L884" s="50"/>
      <c r="M884" s="50"/>
      <c r="N884" s="50"/>
      <c r="O884" s="50"/>
      <c r="P884" s="50"/>
      <c r="Q884" s="50"/>
      <c r="R884" s="50"/>
      <c r="S884" s="50"/>
      <c r="T884" s="50"/>
      <c r="U884" s="50"/>
      <c r="V884" s="50"/>
      <c r="W884" s="50"/>
      <c r="X884" s="50"/>
      <c r="Y884" s="50"/>
      <c r="Z884" s="50"/>
    </row>
    <row r="885" spans="1:26" ht="12" customHeight="1">
      <c r="A885" s="50"/>
      <c r="B885" s="227"/>
      <c r="C885" s="50"/>
      <c r="D885" s="50"/>
      <c r="E885" s="50"/>
      <c r="F885" s="50"/>
      <c r="G885" s="50"/>
      <c r="H885" s="226"/>
      <c r="I885" s="50"/>
      <c r="J885" s="50"/>
      <c r="K885" s="226"/>
      <c r="L885" s="50"/>
      <c r="M885" s="50"/>
      <c r="N885" s="50"/>
      <c r="O885" s="50"/>
      <c r="P885" s="50"/>
      <c r="Q885" s="50"/>
      <c r="R885" s="50"/>
      <c r="S885" s="50"/>
      <c r="T885" s="50"/>
      <c r="U885" s="50"/>
      <c r="V885" s="50"/>
      <c r="W885" s="50"/>
      <c r="X885" s="50"/>
      <c r="Y885" s="50"/>
      <c r="Z885" s="50"/>
    </row>
    <row r="886" spans="1:26" ht="12" customHeight="1">
      <c r="A886" s="50"/>
      <c r="B886" s="227"/>
      <c r="C886" s="50"/>
      <c r="D886" s="50"/>
      <c r="E886" s="50"/>
      <c r="F886" s="50"/>
      <c r="G886" s="50"/>
      <c r="H886" s="226"/>
      <c r="I886" s="50"/>
      <c r="J886" s="50"/>
      <c r="K886" s="226"/>
      <c r="L886" s="50"/>
      <c r="M886" s="50"/>
      <c r="N886" s="50"/>
      <c r="O886" s="50"/>
      <c r="P886" s="50"/>
      <c r="Q886" s="50"/>
      <c r="R886" s="50"/>
      <c r="S886" s="50"/>
      <c r="T886" s="50"/>
      <c r="U886" s="50"/>
      <c r="V886" s="50"/>
      <c r="W886" s="50"/>
      <c r="X886" s="50"/>
      <c r="Y886" s="50"/>
      <c r="Z886" s="50"/>
    </row>
    <row r="887" spans="1:26" ht="12" customHeight="1">
      <c r="A887" s="50"/>
      <c r="B887" s="227"/>
      <c r="C887" s="50"/>
      <c r="D887" s="50"/>
      <c r="E887" s="50"/>
      <c r="F887" s="50"/>
      <c r="G887" s="50"/>
      <c r="H887" s="226"/>
      <c r="I887" s="50"/>
      <c r="J887" s="50"/>
      <c r="K887" s="226"/>
      <c r="L887" s="50"/>
      <c r="M887" s="50"/>
      <c r="N887" s="50"/>
      <c r="O887" s="50"/>
      <c r="P887" s="50"/>
      <c r="Q887" s="50"/>
      <c r="R887" s="50"/>
      <c r="S887" s="50"/>
      <c r="T887" s="50"/>
      <c r="U887" s="50"/>
      <c r="V887" s="50"/>
      <c r="W887" s="50"/>
      <c r="X887" s="50"/>
      <c r="Y887" s="50"/>
      <c r="Z887" s="50"/>
    </row>
    <row r="888" spans="1:26" ht="12" customHeight="1">
      <c r="A888" s="50"/>
      <c r="B888" s="227"/>
      <c r="C888" s="50"/>
      <c r="D888" s="50"/>
      <c r="E888" s="50"/>
      <c r="F888" s="50"/>
      <c r="G888" s="50"/>
      <c r="H888" s="226"/>
      <c r="I888" s="50"/>
      <c r="J888" s="50"/>
      <c r="K888" s="226"/>
      <c r="L888" s="50"/>
      <c r="M888" s="50"/>
      <c r="N888" s="50"/>
      <c r="O888" s="50"/>
      <c r="P888" s="50"/>
      <c r="Q888" s="50"/>
      <c r="R888" s="50"/>
      <c r="S888" s="50"/>
      <c r="T888" s="50"/>
      <c r="U888" s="50"/>
      <c r="V888" s="50"/>
      <c r="W888" s="50"/>
      <c r="X888" s="50"/>
      <c r="Y888" s="50"/>
      <c r="Z888" s="50"/>
    </row>
    <row r="889" spans="1:26" ht="12" customHeight="1">
      <c r="A889" s="50"/>
      <c r="B889" s="227"/>
      <c r="C889" s="50"/>
      <c r="D889" s="50"/>
      <c r="E889" s="50"/>
      <c r="F889" s="50"/>
      <c r="G889" s="50"/>
      <c r="H889" s="226"/>
      <c r="I889" s="50"/>
      <c r="J889" s="50"/>
      <c r="K889" s="226"/>
      <c r="L889" s="50"/>
      <c r="M889" s="50"/>
      <c r="N889" s="50"/>
      <c r="O889" s="50"/>
      <c r="P889" s="50"/>
      <c r="Q889" s="50"/>
      <c r="R889" s="50"/>
      <c r="S889" s="50"/>
      <c r="T889" s="50"/>
      <c r="U889" s="50"/>
      <c r="V889" s="50"/>
      <c r="W889" s="50"/>
      <c r="X889" s="50"/>
      <c r="Y889" s="50"/>
      <c r="Z889" s="50"/>
    </row>
    <row r="890" spans="1:26" ht="12" customHeight="1">
      <c r="A890" s="50"/>
      <c r="B890" s="227"/>
      <c r="C890" s="50"/>
      <c r="D890" s="50"/>
      <c r="E890" s="50"/>
      <c r="F890" s="50"/>
      <c r="G890" s="50"/>
      <c r="H890" s="226"/>
      <c r="I890" s="50"/>
      <c r="J890" s="50"/>
      <c r="K890" s="226"/>
      <c r="L890" s="50"/>
      <c r="M890" s="50"/>
      <c r="N890" s="50"/>
      <c r="O890" s="50"/>
      <c r="P890" s="50"/>
      <c r="Q890" s="50"/>
      <c r="R890" s="50"/>
      <c r="S890" s="50"/>
      <c r="T890" s="50"/>
      <c r="U890" s="50"/>
      <c r="V890" s="50"/>
      <c r="W890" s="50"/>
      <c r="X890" s="50"/>
      <c r="Y890" s="50"/>
      <c r="Z890" s="50"/>
    </row>
    <row r="891" spans="1:26" ht="12" customHeight="1">
      <c r="A891" s="50"/>
      <c r="B891" s="227"/>
      <c r="C891" s="50"/>
      <c r="D891" s="50"/>
      <c r="E891" s="50"/>
      <c r="F891" s="50"/>
      <c r="G891" s="50"/>
      <c r="H891" s="226"/>
      <c r="I891" s="50"/>
      <c r="J891" s="50"/>
      <c r="K891" s="226"/>
      <c r="L891" s="50"/>
      <c r="M891" s="50"/>
      <c r="N891" s="50"/>
      <c r="O891" s="50"/>
      <c r="P891" s="50"/>
      <c r="Q891" s="50"/>
      <c r="R891" s="50"/>
      <c r="S891" s="50"/>
      <c r="T891" s="50"/>
      <c r="U891" s="50"/>
      <c r="V891" s="50"/>
      <c r="W891" s="50"/>
      <c r="X891" s="50"/>
      <c r="Y891" s="50"/>
      <c r="Z891" s="50"/>
    </row>
    <row r="892" spans="1:26" ht="12" customHeight="1">
      <c r="A892" s="50"/>
      <c r="B892" s="227"/>
      <c r="C892" s="50"/>
      <c r="D892" s="50"/>
      <c r="E892" s="50"/>
      <c r="F892" s="50"/>
      <c r="G892" s="50"/>
      <c r="H892" s="226"/>
      <c r="I892" s="50"/>
      <c r="J892" s="50"/>
      <c r="K892" s="226"/>
      <c r="L892" s="50"/>
      <c r="M892" s="50"/>
      <c r="N892" s="50"/>
      <c r="O892" s="50"/>
      <c r="P892" s="50"/>
      <c r="Q892" s="50"/>
      <c r="R892" s="50"/>
      <c r="S892" s="50"/>
      <c r="T892" s="50"/>
      <c r="U892" s="50"/>
      <c r="V892" s="50"/>
      <c r="W892" s="50"/>
      <c r="X892" s="50"/>
      <c r="Y892" s="50"/>
      <c r="Z892" s="50"/>
    </row>
    <row r="893" spans="1:26" ht="12" customHeight="1">
      <c r="A893" s="50"/>
      <c r="B893" s="227"/>
      <c r="C893" s="50"/>
      <c r="D893" s="50"/>
      <c r="E893" s="50"/>
      <c r="F893" s="50"/>
      <c r="G893" s="50"/>
      <c r="H893" s="226"/>
      <c r="I893" s="50"/>
      <c r="J893" s="50"/>
      <c r="K893" s="226"/>
      <c r="L893" s="50"/>
      <c r="M893" s="50"/>
      <c r="N893" s="50"/>
      <c r="O893" s="50"/>
      <c r="P893" s="50"/>
      <c r="Q893" s="50"/>
      <c r="R893" s="50"/>
      <c r="S893" s="50"/>
      <c r="T893" s="50"/>
      <c r="U893" s="50"/>
      <c r="V893" s="50"/>
      <c r="W893" s="50"/>
      <c r="X893" s="50"/>
      <c r="Y893" s="50"/>
      <c r="Z893" s="50"/>
    </row>
    <row r="894" spans="1:26" ht="12" customHeight="1">
      <c r="A894" s="50"/>
      <c r="B894" s="227"/>
      <c r="C894" s="50"/>
      <c r="D894" s="50"/>
      <c r="E894" s="50"/>
      <c r="F894" s="50"/>
      <c r="G894" s="50"/>
      <c r="H894" s="226"/>
      <c r="I894" s="50"/>
      <c r="J894" s="50"/>
      <c r="K894" s="226"/>
      <c r="L894" s="50"/>
      <c r="M894" s="50"/>
      <c r="N894" s="50"/>
      <c r="O894" s="50"/>
      <c r="P894" s="50"/>
      <c r="Q894" s="50"/>
      <c r="R894" s="50"/>
      <c r="S894" s="50"/>
      <c r="T894" s="50"/>
      <c r="U894" s="50"/>
      <c r="V894" s="50"/>
      <c r="W894" s="50"/>
      <c r="X894" s="50"/>
      <c r="Y894" s="50"/>
      <c r="Z894" s="50"/>
    </row>
    <row r="895" spans="1:26" ht="12" customHeight="1">
      <c r="A895" s="50"/>
      <c r="B895" s="227"/>
      <c r="C895" s="50"/>
      <c r="D895" s="50"/>
      <c r="E895" s="50"/>
      <c r="F895" s="50"/>
      <c r="G895" s="50"/>
      <c r="H895" s="226"/>
      <c r="I895" s="50"/>
      <c r="J895" s="50"/>
      <c r="K895" s="226"/>
      <c r="L895" s="50"/>
      <c r="M895" s="50"/>
      <c r="N895" s="50"/>
      <c r="O895" s="50"/>
      <c r="P895" s="50"/>
      <c r="Q895" s="50"/>
      <c r="R895" s="50"/>
      <c r="S895" s="50"/>
      <c r="T895" s="50"/>
      <c r="U895" s="50"/>
      <c r="V895" s="50"/>
      <c r="W895" s="50"/>
      <c r="X895" s="50"/>
      <c r="Y895" s="50"/>
      <c r="Z895" s="50"/>
    </row>
    <row r="896" spans="1:26" ht="12" customHeight="1">
      <c r="A896" s="50"/>
      <c r="B896" s="227"/>
      <c r="C896" s="50"/>
      <c r="D896" s="50"/>
      <c r="E896" s="50"/>
      <c r="F896" s="50"/>
      <c r="G896" s="50"/>
      <c r="H896" s="226"/>
      <c r="I896" s="50"/>
      <c r="J896" s="50"/>
      <c r="K896" s="226"/>
      <c r="L896" s="50"/>
      <c r="M896" s="50"/>
      <c r="N896" s="50"/>
      <c r="O896" s="50"/>
      <c r="P896" s="50"/>
      <c r="Q896" s="50"/>
      <c r="R896" s="50"/>
      <c r="S896" s="50"/>
      <c r="T896" s="50"/>
      <c r="U896" s="50"/>
      <c r="V896" s="50"/>
      <c r="W896" s="50"/>
      <c r="X896" s="50"/>
      <c r="Y896" s="50"/>
      <c r="Z896" s="50"/>
    </row>
    <row r="897" spans="1:26" ht="12" customHeight="1">
      <c r="A897" s="50"/>
      <c r="B897" s="227"/>
      <c r="C897" s="50"/>
      <c r="D897" s="50"/>
      <c r="E897" s="50"/>
      <c r="F897" s="50"/>
      <c r="G897" s="50"/>
      <c r="H897" s="226"/>
      <c r="I897" s="50"/>
      <c r="J897" s="50"/>
      <c r="K897" s="226"/>
      <c r="L897" s="50"/>
      <c r="M897" s="50"/>
      <c r="N897" s="50"/>
      <c r="O897" s="50"/>
      <c r="P897" s="50"/>
      <c r="Q897" s="50"/>
      <c r="R897" s="50"/>
      <c r="S897" s="50"/>
      <c r="T897" s="50"/>
      <c r="U897" s="50"/>
      <c r="V897" s="50"/>
      <c r="W897" s="50"/>
      <c r="X897" s="50"/>
      <c r="Y897" s="50"/>
      <c r="Z897" s="50"/>
    </row>
    <row r="898" spans="1:26" ht="12" customHeight="1">
      <c r="A898" s="50"/>
      <c r="B898" s="227"/>
      <c r="C898" s="50"/>
      <c r="D898" s="50"/>
      <c r="E898" s="50"/>
      <c r="F898" s="50"/>
      <c r="G898" s="50"/>
      <c r="H898" s="226"/>
      <c r="I898" s="50"/>
      <c r="J898" s="50"/>
      <c r="K898" s="226"/>
      <c r="L898" s="50"/>
      <c r="M898" s="50"/>
      <c r="N898" s="50"/>
      <c r="O898" s="50"/>
      <c r="P898" s="50"/>
      <c r="Q898" s="50"/>
      <c r="R898" s="50"/>
      <c r="S898" s="50"/>
      <c r="T898" s="50"/>
      <c r="U898" s="50"/>
      <c r="V898" s="50"/>
      <c r="W898" s="50"/>
      <c r="X898" s="50"/>
      <c r="Y898" s="50"/>
      <c r="Z898" s="50"/>
    </row>
    <row r="899" spans="1:26" ht="12" customHeight="1">
      <c r="A899" s="50"/>
      <c r="B899" s="227"/>
      <c r="C899" s="50"/>
      <c r="D899" s="50"/>
      <c r="E899" s="50"/>
      <c r="F899" s="50"/>
      <c r="G899" s="50"/>
      <c r="H899" s="226"/>
      <c r="I899" s="50"/>
      <c r="J899" s="50"/>
      <c r="K899" s="226"/>
      <c r="L899" s="50"/>
      <c r="M899" s="50"/>
      <c r="N899" s="50"/>
      <c r="O899" s="50"/>
      <c r="P899" s="50"/>
      <c r="Q899" s="50"/>
      <c r="R899" s="50"/>
      <c r="S899" s="50"/>
      <c r="T899" s="50"/>
      <c r="U899" s="50"/>
      <c r="V899" s="50"/>
      <c r="W899" s="50"/>
      <c r="X899" s="50"/>
      <c r="Y899" s="50"/>
      <c r="Z899" s="50"/>
    </row>
    <row r="900" spans="1:26" ht="12" customHeight="1">
      <c r="A900" s="50"/>
      <c r="B900" s="227"/>
      <c r="C900" s="50"/>
      <c r="D900" s="50"/>
      <c r="E900" s="50"/>
      <c r="F900" s="50"/>
      <c r="G900" s="50"/>
      <c r="H900" s="226"/>
      <c r="I900" s="50"/>
      <c r="J900" s="50"/>
      <c r="K900" s="226"/>
      <c r="L900" s="50"/>
      <c r="M900" s="50"/>
      <c r="N900" s="50"/>
      <c r="O900" s="50"/>
      <c r="P900" s="50"/>
      <c r="Q900" s="50"/>
      <c r="R900" s="50"/>
      <c r="S900" s="50"/>
      <c r="T900" s="50"/>
      <c r="U900" s="50"/>
      <c r="V900" s="50"/>
      <c r="W900" s="50"/>
      <c r="X900" s="50"/>
      <c r="Y900" s="50"/>
      <c r="Z900" s="50"/>
    </row>
    <row r="901" spans="1:26" ht="12" customHeight="1">
      <c r="A901" s="50"/>
      <c r="B901" s="227"/>
      <c r="C901" s="50"/>
      <c r="D901" s="50"/>
      <c r="E901" s="50"/>
      <c r="F901" s="50"/>
      <c r="G901" s="50"/>
      <c r="H901" s="226"/>
      <c r="I901" s="50"/>
      <c r="J901" s="50"/>
      <c r="K901" s="226"/>
      <c r="L901" s="50"/>
      <c r="M901" s="50"/>
      <c r="N901" s="50"/>
      <c r="O901" s="50"/>
      <c r="P901" s="50"/>
      <c r="Q901" s="50"/>
      <c r="R901" s="50"/>
      <c r="S901" s="50"/>
      <c r="T901" s="50"/>
      <c r="U901" s="50"/>
      <c r="V901" s="50"/>
      <c r="W901" s="50"/>
      <c r="X901" s="50"/>
      <c r="Y901" s="50"/>
      <c r="Z901" s="50"/>
    </row>
    <row r="902" spans="1:26" ht="12" customHeight="1">
      <c r="A902" s="50"/>
      <c r="B902" s="227"/>
      <c r="C902" s="50"/>
      <c r="D902" s="50"/>
      <c r="E902" s="50"/>
      <c r="F902" s="50"/>
      <c r="G902" s="50"/>
      <c r="H902" s="226"/>
      <c r="I902" s="50"/>
      <c r="J902" s="50"/>
      <c r="K902" s="226"/>
      <c r="L902" s="50"/>
      <c r="M902" s="50"/>
      <c r="N902" s="50"/>
      <c r="O902" s="50"/>
      <c r="P902" s="50"/>
      <c r="Q902" s="50"/>
      <c r="R902" s="50"/>
      <c r="S902" s="50"/>
      <c r="T902" s="50"/>
      <c r="U902" s="50"/>
      <c r="V902" s="50"/>
      <c r="W902" s="50"/>
      <c r="X902" s="50"/>
      <c r="Y902" s="50"/>
      <c r="Z902" s="50"/>
    </row>
    <row r="903" spans="1:26" ht="12" customHeight="1">
      <c r="A903" s="50"/>
      <c r="B903" s="227"/>
      <c r="C903" s="50"/>
      <c r="D903" s="50"/>
      <c r="E903" s="50"/>
      <c r="F903" s="50"/>
      <c r="G903" s="50"/>
      <c r="H903" s="226"/>
      <c r="I903" s="50"/>
      <c r="J903" s="50"/>
      <c r="K903" s="226"/>
      <c r="L903" s="50"/>
      <c r="M903" s="50"/>
      <c r="N903" s="50"/>
      <c r="O903" s="50"/>
      <c r="P903" s="50"/>
      <c r="Q903" s="50"/>
      <c r="R903" s="50"/>
      <c r="S903" s="50"/>
      <c r="T903" s="50"/>
      <c r="U903" s="50"/>
      <c r="V903" s="50"/>
      <c r="W903" s="50"/>
      <c r="X903" s="50"/>
      <c r="Y903" s="50"/>
      <c r="Z903" s="50"/>
    </row>
    <row r="904" spans="1:26" ht="12" customHeight="1">
      <c r="A904" s="50"/>
      <c r="B904" s="227"/>
      <c r="C904" s="50"/>
      <c r="D904" s="50"/>
      <c r="E904" s="50"/>
      <c r="F904" s="50"/>
      <c r="G904" s="50"/>
      <c r="H904" s="226"/>
      <c r="I904" s="50"/>
      <c r="J904" s="50"/>
      <c r="K904" s="226"/>
      <c r="L904" s="50"/>
      <c r="M904" s="50"/>
      <c r="N904" s="50"/>
      <c r="O904" s="50"/>
      <c r="P904" s="50"/>
      <c r="Q904" s="50"/>
      <c r="R904" s="50"/>
      <c r="S904" s="50"/>
      <c r="T904" s="50"/>
      <c r="U904" s="50"/>
      <c r="V904" s="50"/>
      <c r="W904" s="50"/>
      <c r="X904" s="50"/>
      <c r="Y904" s="50"/>
      <c r="Z904" s="50"/>
    </row>
    <row r="905" spans="1:26" ht="12" customHeight="1">
      <c r="A905" s="50"/>
      <c r="B905" s="227"/>
      <c r="C905" s="50"/>
      <c r="D905" s="50"/>
      <c r="E905" s="50"/>
      <c r="F905" s="50"/>
      <c r="G905" s="50"/>
      <c r="H905" s="226"/>
      <c r="I905" s="50"/>
      <c r="J905" s="50"/>
      <c r="K905" s="226"/>
      <c r="L905" s="50"/>
      <c r="M905" s="50"/>
      <c r="N905" s="50"/>
      <c r="O905" s="50"/>
      <c r="P905" s="50"/>
      <c r="Q905" s="50"/>
      <c r="R905" s="50"/>
      <c r="S905" s="50"/>
      <c r="T905" s="50"/>
      <c r="U905" s="50"/>
      <c r="V905" s="50"/>
      <c r="W905" s="50"/>
      <c r="X905" s="50"/>
      <c r="Y905" s="50"/>
      <c r="Z905" s="50"/>
    </row>
    <row r="906" spans="1:26" ht="12" customHeight="1">
      <c r="A906" s="50"/>
      <c r="B906" s="227"/>
      <c r="C906" s="50"/>
      <c r="D906" s="50"/>
      <c r="E906" s="50"/>
      <c r="F906" s="50"/>
      <c r="G906" s="50"/>
      <c r="H906" s="226"/>
      <c r="I906" s="50"/>
      <c r="J906" s="50"/>
      <c r="K906" s="226"/>
      <c r="L906" s="50"/>
      <c r="M906" s="50"/>
      <c r="N906" s="50"/>
      <c r="O906" s="50"/>
      <c r="P906" s="50"/>
      <c r="Q906" s="50"/>
      <c r="R906" s="50"/>
      <c r="S906" s="50"/>
      <c r="T906" s="50"/>
      <c r="U906" s="50"/>
      <c r="V906" s="50"/>
      <c r="W906" s="50"/>
      <c r="X906" s="50"/>
      <c r="Y906" s="50"/>
      <c r="Z906" s="50"/>
    </row>
    <row r="907" spans="1:26" ht="12" customHeight="1">
      <c r="A907" s="50"/>
      <c r="B907" s="227"/>
      <c r="C907" s="50"/>
      <c r="D907" s="50"/>
      <c r="E907" s="50"/>
      <c r="F907" s="50"/>
      <c r="G907" s="50"/>
      <c r="H907" s="226"/>
      <c r="I907" s="50"/>
      <c r="J907" s="50"/>
      <c r="K907" s="226"/>
      <c r="L907" s="50"/>
      <c r="M907" s="50"/>
      <c r="N907" s="50"/>
      <c r="O907" s="50"/>
      <c r="P907" s="50"/>
      <c r="Q907" s="50"/>
      <c r="R907" s="50"/>
      <c r="S907" s="50"/>
      <c r="T907" s="50"/>
      <c r="U907" s="50"/>
      <c r="V907" s="50"/>
      <c r="W907" s="50"/>
      <c r="X907" s="50"/>
      <c r="Y907" s="50"/>
      <c r="Z907" s="50"/>
    </row>
    <row r="908" spans="1:26" ht="12" customHeight="1">
      <c r="A908" s="50"/>
      <c r="B908" s="227"/>
      <c r="C908" s="50"/>
      <c r="D908" s="50"/>
      <c r="E908" s="50"/>
      <c r="F908" s="50"/>
      <c r="G908" s="50"/>
      <c r="H908" s="226"/>
      <c r="I908" s="50"/>
      <c r="J908" s="50"/>
      <c r="K908" s="226"/>
      <c r="L908" s="50"/>
      <c r="M908" s="50"/>
      <c r="N908" s="50"/>
      <c r="O908" s="50"/>
      <c r="P908" s="50"/>
      <c r="Q908" s="50"/>
      <c r="R908" s="50"/>
      <c r="S908" s="50"/>
      <c r="T908" s="50"/>
      <c r="U908" s="50"/>
      <c r="V908" s="50"/>
      <c r="W908" s="50"/>
      <c r="X908" s="50"/>
      <c r="Y908" s="50"/>
      <c r="Z908" s="50"/>
    </row>
    <row r="909" spans="1:26" ht="12" customHeight="1">
      <c r="A909" s="50"/>
      <c r="B909" s="227"/>
      <c r="C909" s="50"/>
      <c r="D909" s="50"/>
      <c r="E909" s="50"/>
      <c r="F909" s="50"/>
      <c r="G909" s="50"/>
      <c r="H909" s="226"/>
      <c r="I909" s="50"/>
      <c r="J909" s="50"/>
      <c r="K909" s="226"/>
      <c r="L909" s="50"/>
      <c r="M909" s="50"/>
      <c r="N909" s="50"/>
      <c r="O909" s="50"/>
      <c r="P909" s="50"/>
      <c r="Q909" s="50"/>
      <c r="R909" s="50"/>
      <c r="S909" s="50"/>
      <c r="T909" s="50"/>
      <c r="U909" s="50"/>
      <c r="V909" s="50"/>
      <c r="W909" s="50"/>
      <c r="X909" s="50"/>
      <c r="Y909" s="50"/>
      <c r="Z909" s="50"/>
    </row>
    <row r="910" spans="1:26" ht="12" customHeight="1">
      <c r="A910" s="50"/>
      <c r="B910" s="227"/>
      <c r="C910" s="50"/>
      <c r="D910" s="50"/>
      <c r="E910" s="50"/>
      <c r="F910" s="50"/>
      <c r="G910" s="50"/>
      <c r="H910" s="226"/>
      <c r="I910" s="50"/>
      <c r="J910" s="50"/>
      <c r="K910" s="226"/>
      <c r="L910" s="50"/>
      <c r="M910" s="50"/>
      <c r="N910" s="50"/>
      <c r="O910" s="50"/>
      <c r="P910" s="50"/>
      <c r="Q910" s="50"/>
      <c r="R910" s="50"/>
      <c r="S910" s="50"/>
      <c r="T910" s="50"/>
      <c r="U910" s="50"/>
      <c r="V910" s="50"/>
      <c r="W910" s="50"/>
      <c r="X910" s="50"/>
      <c r="Y910" s="50"/>
      <c r="Z910" s="50"/>
    </row>
    <row r="911" spans="1:26" ht="12" customHeight="1">
      <c r="A911" s="50"/>
      <c r="B911" s="227"/>
      <c r="C911" s="50"/>
      <c r="D911" s="50"/>
      <c r="E911" s="50"/>
      <c r="F911" s="50"/>
      <c r="G911" s="50"/>
      <c r="H911" s="226"/>
      <c r="I911" s="50"/>
      <c r="J911" s="50"/>
      <c r="K911" s="226"/>
      <c r="L911" s="50"/>
      <c r="M911" s="50"/>
      <c r="N911" s="50"/>
      <c r="O911" s="50"/>
      <c r="P911" s="50"/>
      <c r="Q911" s="50"/>
      <c r="R911" s="50"/>
      <c r="S911" s="50"/>
      <c r="T911" s="50"/>
      <c r="U911" s="50"/>
      <c r="V911" s="50"/>
      <c r="W911" s="50"/>
      <c r="X911" s="50"/>
      <c r="Y911" s="50"/>
      <c r="Z911" s="50"/>
    </row>
    <row r="912" spans="1:26" ht="12" customHeight="1">
      <c r="A912" s="50"/>
      <c r="B912" s="227"/>
      <c r="C912" s="50"/>
      <c r="D912" s="50"/>
      <c r="E912" s="50"/>
      <c r="F912" s="50"/>
      <c r="G912" s="50"/>
      <c r="H912" s="226"/>
      <c r="I912" s="50"/>
      <c r="J912" s="50"/>
      <c r="K912" s="226"/>
      <c r="L912" s="50"/>
      <c r="M912" s="50"/>
      <c r="N912" s="50"/>
      <c r="O912" s="50"/>
      <c r="P912" s="50"/>
      <c r="Q912" s="50"/>
      <c r="R912" s="50"/>
      <c r="S912" s="50"/>
      <c r="T912" s="50"/>
      <c r="U912" s="50"/>
      <c r="V912" s="50"/>
      <c r="W912" s="50"/>
      <c r="X912" s="50"/>
      <c r="Y912" s="50"/>
      <c r="Z912" s="50"/>
    </row>
    <row r="913" spans="1:26" ht="12" customHeight="1">
      <c r="A913" s="50"/>
      <c r="B913" s="227"/>
      <c r="C913" s="50"/>
      <c r="D913" s="50"/>
      <c r="E913" s="50"/>
      <c r="F913" s="50"/>
      <c r="G913" s="50"/>
      <c r="H913" s="226"/>
      <c r="I913" s="50"/>
      <c r="J913" s="50"/>
      <c r="K913" s="226"/>
      <c r="L913" s="50"/>
      <c r="M913" s="50"/>
      <c r="N913" s="50"/>
      <c r="O913" s="50"/>
      <c r="P913" s="50"/>
      <c r="Q913" s="50"/>
      <c r="R913" s="50"/>
      <c r="S913" s="50"/>
      <c r="T913" s="50"/>
      <c r="U913" s="50"/>
      <c r="V913" s="50"/>
      <c r="W913" s="50"/>
      <c r="X913" s="50"/>
      <c r="Y913" s="50"/>
      <c r="Z913" s="50"/>
    </row>
    <row r="914" spans="1:26" ht="12" customHeight="1">
      <c r="A914" s="50"/>
      <c r="B914" s="227"/>
      <c r="C914" s="50"/>
      <c r="D914" s="50"/>
      <c r="E914" s="50"/>
      <c r="F914" s="50"/>
      <c r="G914" s="50"/>
      <c r="H914" s="226"/>
      <c r="I914" s="50"/>
      <c r="J914" s="50"/>
      <c r="K914" s="226"/>
      <c r="L914" s="50"/>
      <c r="M914" s="50"/>
      <c r="N914" s="50"/>
      <c r="O914" s="50"/>
      <c r="P914" s="50"/>
      <c r="Q914" s="50"/>
      <c r="R914" s="50"/>
      <c r="S914" s="50"/>
      <c r="T914" s="50"/>
      <c r="U914" s="50"/>
      <c r="V914" s="50"/>
      <c r="W914" s="50"/>
      <c r="X914" s="50"/>
      <c r="Y914" s="50"/>
      <c r="Z914" s="50"/>
    </row>
    <row r="915" spans="1:26" ht="12" customHeight="1">
      <c r="A915" s="50"/>
      <c r="B915" s="227"/>
      <c r="C915" s="50"/>
      <c r="D915" s="50"/>
      <c r="E915" s="50"/>
      <c r="F915" s="50"/>
      <c r="G915" s="50"/>
      <c r="H915" s="226"/>
      <c r="I915" s="50"/>
      <c r="J915" s="50"/>
      <c r="K915" s="226"/>
      <c r="L915" s="50"/>
      <c r="M915" s="50"/>
      <c r="N915" s="50"/>
      <c r="O915" s="50"/>
      <c r="P915" s="50"/>
      <c r="Q915" s="50"/>
      <c r="R915" s="50"/>
      <c r="S915" s="50"/>
      <c r="T915" s="50"/>
      <c r="U915" s="50"/>
      <c r="V915" s="50"/>
      <c r="W915" s="50"/>
      <c r="X915" s="50"/>
      <c r="Y915" s="50"/>
      <c r="Z915" s="50"/>
    </row>
    <row r="916" spans="1:26" ht="12" customHeight="1">
      <c r="A916" s="50"/>
      <c r="B916" s="227"/>
      <c r="C916" s="50"/>
      <c r="D916" s="50"/>
      <c r="E916" s="50"/>
      <c r="F916" s="50"/>
      <c r="G916" s="50"/>
      <c r="H916" s="226"/>
      <c r="I916" s="50"/>
      <c r="J916" s="50"/>
      <c r="K916" s="226"/>
      <c r="L916" s="50"/>
      <c r="M916" s="50"/>
      <c r="N916" s="50"/>
      <c r="O916" s="50"/>
      <c r="P916" s="50"/>
      <c r="Q916" s="50"/>
      <c r="R916" s="50"/>
      <c r="S916" s="50"/>
      <c r="T916" s="50"/>
      <c r="U916" s="50"/>
      <c r="V916" s="50"/>
      <c r="W916" s="50"/>
      <c r="X916" s="50"/>
      <c r="Y916" s="50"/>
      <c r="Z916" s="50"/>
    </row>
    <row r="917" spans="1:26" ht="12" customHeight="1">
      <c r="A917" s="50"/>
      <c r="B917" s="227"/>
      <c r="C917" s="50"/>
      <c r="D917" s="50"/>
      <c r="E917" s="50"/>
      <c r="F917" s="50"/>
      <c r="G917" s="50"/>
      <c r="H917" s="226"/>
      <c r="I917" s="50"/>
      <c r="J917" s="50"/>
      <c r="K917" s="226"/>
      <c r="L917" s="50"/>
      <c r="M917" s="50"/>
      <c r="N917" s="50"/>
      <c r="O917" s="50"/>
      <c r="P917" s="50"/>
      <c r="Q917" s="50"/>
      <c r="R917" s="50"/>
      <c r="S917" s="50"/>
      <c r="T917" s="50"/>
      <c r="U917" s="50"/>
      <c r="V917" s="50"/>
      <c r="W917" s="50"/>
      <c r="X917" s="50"/>
      <c r="Y917" s="50"/>
      <c r="Z917" s="50"/>
    </row>
    <row r="918" spans="1:26" ht="12" customHeight="1">
      <c r="A918" s="50"/>
      <c r="B918" s="227"/>
      <c r="C918" s="50"/>
      <c r="D918" s="50"/>
      <c r="E918" s="50"/>
      <c r="F918" s="50"/>
      <c r="G918" s="50"/>
      <c r="H918" s="226"/>
      <c r="I918" s="50"/>
      <c r="J918" s="50"/>
      <c r="K918" s="226"/>
      <c r="L918" s="50"/>
      <c r="M918" s="50"/>
      <c r="N918" s="50"/>
      <c r="O918" s="50"/>
      <c r="P918" s="50"/>
      <c r="Q918" s="50"/>
      <c r="R918" s="50"/>
      <c r="S918" s="50"/>
      <c r="T918" s="50"/>
      <c r="U918" s="50"/>
      <c r="V918" s="50"/>
      <c r="W918" s="50"/>
      <c r="X918" s="50"/>
      <c r="Y918" s="50"/>
      <c r="Z918" s="50"/>
    </row>
    <row r="919" spans="1:26" ht="12" customHeight="1">
      <c r="A919" s="50"/>
      <c r="B919" s="227"/>
      <c r="C919" s="50"/>
      <c r="D919" s="50"/>
      <c r="E919" s="50"/>
      <c r="F919" s="50"/>
      <c r="G919" s="50"/>
      <c r="H919" s="226"/>
      <c r="I919" s="50"/>
      <c r="J919" s="50"/>
      <c r="K919" s="226"/>
      <c r="L919" s="50"/>
      <c r="M919" s="50"/>
      <c r="N919" s="50"/>
      <c r="O919" s="50"/>
      <c r="P919" s="50"/>
      <c r="Q919" s="50"/>
      <c r="R919" s="50"/>
      <c r="S919" s="50"/>
      <c r="T919" s="50"/>
      <c r="U919" s="50"/>
      <c r="V919" s="50"/>
      <c r="W919" s="50"/>
      <c r="X919" s="50"/>
      <c r="Y919" s="50"/>
      <c r="Z919" s="50"/>
    </row>
    <row r="920" spans="1:26" ht="12" customHeight="1">
      <c r="A920" s="50"/>
      <c r="B920" s="227"/>
      <c r="C920" s="50"/>
      <c r="D920" s="50"/>
      <c r="E920" s="50"/>
      <c r="F920" s="50"/>
      <c r="G920" s="50"/>
      <c r="H920" s="226"/>
      <c r="I920" s="50"/>
      <c r="J920" s="50"/>
      <c r="K920" s="226"/>
      <c r="L920" s="50"/>
      <c r="M920" s="50"/>
      <c r="N920" s="50"/>
      <c r="O920" s="50"/>
      <c r="P920" s="50"/>
      <c r="Q920" s="50"/>
      <c r="R920" s="50"/>
      <c r="S920" s="50"/>
      <c r="T920" s="50"/>
      <c r="U920" s="50"/>
      <c r="V920" s="50"/>
      <c r="W920" s="50"/>
      <c r="X920" s="50"/>
      <c r="Y920" s="50"/>
      <c r="Z920" s="50"/>
    </row>
    <row r="921" spans="1:26" ht="12" customHeight="1">
      <c r="A921" s="50"/>
      <c r="B921" s="227"/>
      <c r="C921" s="50"/>
      <c r="D921" s="50"/>
      <c r="E921" s="50"/>
      <c r="F921" s="50"/>
      <c r="G921" s="50"/>
      <c r="H921" s="226"/>
      <c r="I921" s="50"/>
      <c r="J921" s="50"/>
      <c r="K921" s="226"/>
      <c r="L921" s="50"/>
      <c r="M921" s="50"/>
      <c r="N921" s="50"/>
      <c r="O921" s="50"/>
      <c r="P921" s="50"/>
      <c r="Q921" s="50"/>
      <c r="R921" s="50"/>
      <c r="S921" s="50"/>
      <c r="T921" s="50"/>
      <c r="U921" s="50"/>
      <c r="V921" s="50"/>
      <c r="W921" s="50"/>
      <c r="X921" s="50"/>
      <c r="Y921" s="50"/>
      <c r="Z921" s="50"/>
    </row>
    <row r="922" spans="1:26" ht="12" customHeight="1">
      <c r="A922" s="50"/>
      <c r="B922" s="227"/>
      <c r="C922" s="50"/>
      <c r="D922" s="50"/>
      <c r="E922" s="50"/>
      <c r="F922" s="50"/>
      <c r="G922" s="50"/>
      <c r="H922" s="226"/>
      <c r="I922" s="50"/>
      <c r="J922" s="50"/>
      <c r="K922" s="226"/>
      <c r="L922" s="50"/>
      <c r="M922" s="50"/>
      <c r="N922" s="50"/>
      <c r="O922" s="50"/>
      <c r="P922" s="50"/>
      <c r="Q922" s="50"/>
      <c r="R922" s="50"/>
      <c r="S922" s="50"/>
      <c r="T922" s="50"/>
      <c r="U922" s="50"/>
      <c r="V922" s="50"/>
      <c r="W922" s="50"/>
      <c r="X922" s="50"/>
      <c r="Y922" s="50"/>
      <c r="Z922" s="50"/>
    </row>
    <row r="923" spans="1:26" ht="12" customHeight="1">
      <c r="A923" s="50"/>
      <c r="B923" s="227"/>
      <c r="C923" s="50"/>
      <c r="D923" s="50"/>
      <c r="E923" s="50"/>
      <c r="F923" s="50"/>
      <c r="G923" s="50"/>
      <c r="H923" s="226"/>
      <c r="I923" s="50"/>
      <c r="J923" s="50"/>
      <c r="K923" s="226"/>
      <c r="L923" s="50"/>
      <c r="M923" s="50"/>
      <c r="N923" s="50"/>
      <c r="O923" s="50"/>
      <c r="P923" s="50"/>
      <c r="Q923" s="50"/>
      <c r="R923" s="50"/>
      <c r="S923" s="50"/>
      <c r="T923" s="50"/>
      <c r="U923" s="50"/>
      <c r="V923" s="50"/>
      <c r="W923" s="50"/>
      <c r="X923" s="50"/>
      <c r="Y923" s="50"/>
      <c r="Z923" s="50"/>
    </row>
    <row r="924" spans="1:26" ht="12" customHeight="1">
      <c r="A924" s="50"/>
      <c r="B924" s="227"/>
      <c r="C924" s="50"/>
      <c r="D924" s="50"/>
      <c r="E924" s="50"/>
      <c r="F924" s="50"/>
      <c r="G924" s="50"/>
      <c r="H924" s="226"/>
      <c r="I924" s="50"/>
      <c r="J924" s="50"/>
      <c r="K924" s="226"/>
      <c r="L924" s="50"/>
      <c r="M924" s="50"/>
      <c r="N924" s="50"/>
      <c r="O924" s="50"/>
      <c r="P924" s="50"/>
      <c r="Q924" s="50"/>
      <c r="R924" s="50"/>
      <c r="S924" s="50"/>
      <c r="T924" s="50"/>
      <c r="U924" s="50"/>
      <c r="V924" s="50"/>
      <c r="W924" s="50"/>
      <c r="X924" s="50"/>
      <c r="Y924" s="50"/>
      <c r="Z924" s="50"/>
    </row>
    <row r="925" spans="1:26" ht="12" customHeight="1">
      <c r="A925" s="50"/>
      <c r="B925" s="227"/>
      <c r="C925" s="50"/>
      <c r="D925" s="50"/>
      <c r="E925" s="50"/>
      <c r="F925" s="50"/>
      <c r="G925" s="50"/>
      <c r="H925" s="226"/>
      <c r="I925" s="50"/>
      <c r="J925" s="50"/>
      <c r="K925" s="226"/>
      <c r="L925" s="50"/>
      <c r="M925" s="50"/>
      <c r="N925" s="50"/>
      <c r="O925" s="50"/>
      <c r="P925" s="50"/>
      <c r="Q925" s="50"/>
      <c r="R925" s="50"/>
      <c r="S925" s="50"/>
      <c r="T925" s="50"/>
      <c r="U925" s="50"/>
      <c r="V925" s="50"/>
      <c r="W925" s="50"/>
      <c r="X925" s="50"/>
      <c r="Y925" s="50"/>
      <c r="Z925" s="50"/>
    </row>
    <row r="926" spans="1:26" ht="12" customHeight="1">
      <c r="A926" s="50"/>
      <c r="B926" s="227"/>
      <c r="C926" s="50"/>
      <c r="D926" s="50"/>
      <c r="E926" s="50"/>
      <c r="F926" s="50"/>
      <c r="G926" s="50"/>
      <c r="H926" s="226"/>
      <c r="I926" s="50"/>
      <c r="J926" s="50"/>
      <c r="K926" s="226"/>
      <c r="L926" s="50"/>
      <c r="M926" s="50"/>
      <c r="N926" s="50"/>
      <c r="O926" s="50"/>
      <c r="P926" s="50"/>
      <c r="Q926" s="50"/>
      <c r="R926" s="50"/>
      <c r="S926" s="50"/>
      <c r="T926" s="50"/>
      <c r="U926" s="50"/>
      <c r="V926" s="50"/>
      <c r="W926" s="50"/>
      <c r="X926" s="50"/>
      <c r="Y926" s="50"/>
      <c r="Z926" s="50"/>
    </row>
    <row r="927" spans="1:26" ht="12" customHeight="1">
      <c r="A927" s="50"/>
      <c r="B927" s="227"/>
      <c r="C927" s="50"/>
      <c r="D927" s="50"/>
      <c r="E927" s="50"/>
      <c r="F927" s="50"/>
      <c r="G927" s="50"/>
      <c r="H927" s="226"/>
      <c r="I927" s="50"/>
      <c r="J927" s="50"/>
      <c r="K927" s="226"/>
      <c r="L927" s="50"/>
      <c r="M927" s="50"/>
      <c r="N927" s="50"/>
      <c r="O927" s="50"/>
      <c r="P927" s="50"/>
      <c r="Q927" s="50"/>
      <c r="R927" s="50"/>
      <c r="S927" s="50"/>
      <c r="T927" s="50"/>
      <c r="U927" s="50"/>
      <c r="V927" s="50"/>
      <c r="W927" s="50"/>
      <c r="X927" s="50"/>
      <c r="Y927" s="50"/>
      <c r="Z927" s="50"/>
    </row>
    <row r="928" spans="1:26" ht="12" customHeight="1">
      <c r="A928" s="50"/>
      <c r="B928" s="227"/>
      <c r="C928" s="50"/>
      <c r="D928" s="50"/>
      <c r="E928" s="50"/>
      <c r="F928" s="50"/>
      <c r="G928" s="50"/>
      <c r="H928" s="226"/>
      <c r="I928" s="50"/>
      <c r="J928" s="50"/>
      <c r="K928" s="226"/>
      <c r="L928" s="50"/>
      <c r="M928" s="50"/>
      <c r="N928" s="50"/>
      <c r="O928" s="50"/>
      <c r="P928" s="50"/>
      <c r="Q928" s="50"/>
      <c r="R928" s="50"/>
      <c r="S928" s="50"/>
      <c r="T928" s="50"/>
      <c r="U928" s="50"/>
      <c r="V928" s="50"/>
      <c r="W928" s="50"/>
      <c r="X928" s="50"/>
      <c r="Y928" s="50"/>
      <c r="Z928" s="50"/>
    </row>
    <row r="929" spans="1:26" ht="12" customHeight="1">
      <c r="A929" s="50"/>
      <c r="B929" s="227"/>
      <c r="C929" s="50"/>
      <c r="D929" s="50"/>
      <c r="E929" s="50"/>
      <c r="F929" s="50"/>
      <c r="G929" s="50"/>
      <c r="H929" s="226"/>
      <c r="I929" s="50"/>
      <c r="J929" s="50"/>
      <c r="K929" s="226"/>
      <c r="L929" s="50"/>
      <c r="M929" s="50"/>
      <c r="N929" s="50"/>
      <c r="O929" s="50"/>
      <c r="P929" s="50"/>
      <c r="Q929" s="50"/>
      <c r="R929" s="50"/>
      <c r="S929" s="50"/>
      <c r="T929" s="50"/>
      <c r="U929" s="50"/>
      <c r="V929" s="50"/>
      <c r="W929" s="50"/>
      <c r="X929" s="50"/>
      <c r="Y929" s="50"/>
      <c r="Z929" s="50"/>
    </row>
    <row r="930" spans="1:26" ht="12" customHeight="1">
      <c r="A930" s="50"/>
      <c r="B930" s="227"/>
      <c r="C930" s="50"/>
      <c r="D930" s="50"/>
      <c r="E930" s="50"/>
      <c r="F930" s="50"/>
      <c r="G930" s="50"/>
      <c r="H930" s="226"/>
      <c r="I930" s="50"/>
      <c r="J930" s="50"/>
      <c r="K930" s="226"/>
      <c r="L930" s="50"/>
      <c r="M930" s="50"/>
      <c r="N930" s="50"/>
      <c r="O930" s="50"/>
      <c r="P930" s="50"/>
      <c r="Q930" s="50"/>
      <c r="R930" s="50"/>
      <c r="S930" s="50"/>
      <c r="T930" s="50"/>
      <c r="U930" s="50"/>
      <c r="V930" s="50"/>
      <c r="W930" s="50"/>
      <c r="X930" s="50"/>
      <c r="Y930" s="50"/>
      <c r="Z930" s="50"/>
    </row>
    <row r="931" spans="1:26" ht="12" customHeight="1">
      <c r="A931" s="50"/>
      <c r="B931" s="227"/>
      <c r="C931" s="50"/>
      <c r="D931" s="50"/>
      <c r="E931" s="50"/>
      <c r="F931" s="50"/>
      <c r="G931" s="50"/>
      <c r="H931" s="226"/>
      <c r="I931" s="50"/>
      <c r="J931" s="50"/>
      <c r="K931" s="226"/>
      <c r="L931" s="50"/>
      <c r="M931" s="50"/>
      <c r="N931" s="50"/>
      <c r="O931" s="50"/>
      <c r="P931" s="50"/>
      <c r="Q931" s="50"/>
      <c r="R931" s="50"/>
      <c r="S931" s="50"/>
      <c r="T931" s="50"/>
      <c r="U931" s="50"/>
      <c r="V931" s="50"/>
      <c r="W931" s="50"/>
      <c r="X931" s="50"/>
      <c r="Y931" s="50"/>
      <c r="Z931" s="50"/>
    </row>
    <row r="932" spans="1:26" ht="12" customHeight="1">
      <c r="A932" s="50"/>
      <c r="B932" s="227"/>
      <c r="C932" s="50"/>
      <c r="D932" s="50"/>
      <c r="E932" s="50"/>
      <c r="F932" s="50"/>
      <c r="G932" s="50"/>
      <c r="H932" s="226"/>
      <c r="I932" s="50"/>
      <c r="J932" s="50"/>
      <c r="K932" s="226"/>
      <c r="L932" s="50"/>
      <c r="M932" s="50"/>
      <c r="N932" s="50"/>
      <c r="O932" s="50"/>
      <c r="P932" s="50"/>
      <c r="Q932" s="50"/>
      <c r="R932" s="50"/>
      <c r="S932" s="50"/>
      <c r="T932" s="50"/>
      <c r="U932" s="50"/>
      <c r="V932" s="50"/>
      <c r="W932" s="50"/>
      <c r="X932" s="50"/>
      <c r="Y932" s="50"/>
      <c r="Z932" s="50"/>
    </row>
    <row r="933" spans="1:26" ht="12" customHeight="1">
      <c r="A933" s="50"/>
      <c r="B933" s="227"/>
      <c r="C933" s="50"/>
      <c r="D933" s="50"/>
      <c r="E933" s="50"/>
      <c r="F933" s="50"/>
      <c r="G933" s="50"/>
      <c r="H933" s="226"/>
      <c r="I933" s="50"/>
      <c r="J933" s="50"/>
      <c r="K933" s="226"/>
      <c r="L933" s="50"/>
      <c r="M933" s="50"/>
      <c r="N933" s="50"/>
      <c r="O933" s="50"/>
      <c r="P933" s="50"/>
      <c r="Q933" s="50"/>
      <c r="R933" s="50"/>
      <c r="S933" s="50"/>
      <c r="T933" s="50"/>
      <c r="U933" s="50"/>
      <c r="V933" s="50"/>
      <c r="W933" s="50"/>
      <c r="X933" s="50"/>
      <c r="Y933" s="50"/>
      <c r="Z933" s="50"/>
    </row>
    <row r="934" spans="1:26" ht="12" customHeight="1">
      <c r="A934" s="50"/>
      <c r="B934" s="227"/>
      <c r="C934" s="50"/>
      <c r="D934" s="50"/>
      <c r="E934" s="50"/>
      <c r="F934" s="50"/>
      <c r="G934" s="50"/>
      <c r="H934" s="226"/>
      <c r="I934" s="50"/>
      <c r="J934" s="50"/>
      <c r="K934" s="226"/>
      <c r="L934" s="50"/>
      <c r="M934" s="50"/>
      <c r="N934" s="50"/>
      <c r="O934" s="50"/>
      <c r="P934" s="50"/>
      <c r="Q934" s="50"/>
      <c r="R934" s="50"/>
      <c r="S934" s="50"/>
      <c r="T934" s="50"/>
      <c r="U934" s="50"/>
      <c r="V934" s="50"/>
      <c r="W934" s="50"/>
      <c r="X934" s="50"/>
      <c r="Y934" s="50"/>
      <c r="Z934" s="50"/>
    </row>
    <row r="935" spans="1:26" ht="12" customHeight="1">
      <c r="A935" s="50"/>
      <c r="B935" s="227"/>
      <c r="C935" s="50"/>
      <c r="D935" s="50"/>
      <c r="E935" s="50"/>
      <c r="F935" s="50"/>
      <c r="G935" s="50"/>
      <c r="H935" s="226"/>
      <c r="I935" s="50"/>
      <c r="J935" s="50"/>
      <c r="K935" s="226"/>
      <c r="L935" s="50"/>
      <c r="M935" s="50"/>
      <c r="N935" s="50"/>
      <c r="O935" s="50"/>
      <c r="P935" s="50"/>
      <c r="Q935" s="50"/>
      <c r="R935" s="50"/>
      <c r="S935" s="50"/>
      <c r="T935" s="50"/>
      <c r="U935" s="50"/>
      <c r="V935" s="50"/>
      <c r="W935" s="50"/>
      <c r="X935" s="50"/>
      <c r="Y935" s="50"/>
      <c r="Z935" s="50"/>
    </row>
    <row r="936" spans="1:26" ht="12" customHeight="1">
      <c r="A936" s="50"/>
      <c r="B936" s="227"/>
      <c r="C936" s="50"/>
      <c r="D936" s="50"/>
      <c r="E936" s="50"/>
      <c r="F936" s="50"/>
      <c r="G936" s="50"/>
      <c r="H936" s="226"/>
      <c r="I936" s="50"/>
      <c r="J936" s="50"/>
      <c r="K936" s="226"/>
      <c r="L936" s="50"/>
      <c r="M936" s="50"/>
      <c r="N936" s="50"/>
      <c r="O936" s="50"/>
      <c r="P936" s="50"/>
      <c r="Q936" s="50"/>
      <c r="R936" s="50"/>
      <c r="S936" s="50"/>
      <c r="T936" s="50"/>
      <c r="U936" s="50"/>
      <c r="V936" s="50"/>
      <c r="W936" s="50"/>
      <c r="X936" s="50"/>
      <c r="Y936" s="50"/>
      <c r="Z936" s="50"/>
    </row>
    <row r="937" spans="1:26" ht="12" customHeight="1">
      <c r="A937" s="50"/>
      <c r="B937" s="227"/>
      <c r="C937" s="50"/>
      <c r="D937" s="50"/>
      <c r="E937" s="50"/>
      <c r="F937" s="50"/>
      <c r="G937" s="50"/>
      <c r="H937" s="226"/>
      <c r="I937" s="50"/>
      <c r="J937" s="50"/>
      <c r="K937" s="226"/>
      <c r="L937" s="50"/>
      <c r="M937" s="50"/>
      <c r="N937" s="50"/>
      <c r="O937" s="50"/>
      <c r="P937" s="50"/>
      <c r="Q937" s="50"/>
      <c r="R937" s="50"/>
      <c r="S937" s="50"/>
      <c r="T937" s="50"/>
      <c r="U937" s="50"/>
      <c r="V937" s="50"/>
      <c r="W937" s="50"/>
      <c r="X937" s="50"/>
      <c r="Y937" s="50"/>
      <c r="Z937" s="50"/>
    </row>
    <row r="938" spans="1:26" ht="12" customHeight="1">
      <c r="A938" s="50"/>
      <c r="B938" s="227"/>
      <c r="C938" s="50"/>
      <c r="D938" s="50"/>
      <c r="E938" s="50"/>
      <c r="F938" s="50"/>
      <c r="G938" s="50"/>
      <c r="H938" s="226"/>
      <c r="I938" s="50"/>
      <c r="J938" s="50"/>
      <c r="K938" s="226"/>
      <c r="L938" s="50"/>
      <c r="M938" s="50"/>
      <c r="N938" s="50"/>
      <c r="O938" s="50"/>
      <c r="P938" s="50"/>
      <c r="Q938" s="50"/>
      <c r="R938" s="50"/>
      <c r="S938" s="50"/>
      <c r="T938" s="50"/>
      <c r="U938" s="50"/>
      <c r="V938" s="50"/>
      <c r="W938" s="50"/>
      <c r="X938" s="50"/>
      <c r="Y938" s="50"/>
      <c r="Z938" s="50"/>
    </row>
    <row r="939" spans="1:26" ht="12" customHeight="1">
      <c r="A939" s="50"/>
      <c r="B939" s="227"/>
      <c r="C939" s="50"/>
      <c r="D939" s="50"/>
      <c r="E939" s="50"/>
      <c r="F939" s="50"/>
      <c r="G939" s="50"/>
      <c r="H939" s="226"/>
      <c r="I939" s="50"/>
      <c r="J939" s="50"/>
      <c r="K939" s="226"/>
      <c r="L939" s="50"/>
      <c r="M939" s="50"/>
      <c r="N939" s="50"/>
      <c r="O939" s="50"/>
      <c r="P939" s="50"/>
      <c r="Q939" s="50"/>
      <c r="R939" s="50"/>
      <c r="S939" s="50"/>
      <c r="T939" s="50"/>
      <c r="U939" s="50"/>
      <c r="V939" s="50"/>
      <c r="W939" s="50"/>
      <c r="X939" s="50"/>
      <c r="Y939" s="50"/>
      <c r="Z939" s="50"/>
    </row>
    <row r="940" spans="1:26" ht="12" customHeight="1">
      <c r="A940" s="50"/>
      <c r="B940" s="227"/>
      <c r="C940" s="50"/>
      <c r="D940" s="50"/>
      <c r="E940" s="50"/>
      <c r="F940" s="50"/>
      <c r="G940" s="50"/>
      <c r="H940" s="226"/>
      <c r="I940" s="50"/>
      <c r="J940" s="50"/>
      <c r="K940" s="226"/>
      <c r="L940" s="50"/>
      <c r="M940" s="50"/>
      <c r="N940" s="50"/>
      <c r="O940" s="50"/>
      <c r="P940" s="50"/>
      <c r="Q940" s="50"/>
      <c r="R940" s="50"/>
      <c r="S940" s="50"/>
      <c r="T940" s="50"/>
      <c r="U940" s="50"/>
      <c r="V940" s="50"/>
      <c r="W940" s="50"/>
      <c r="X940" s="50"/>
      <c r="Y940" s="50"/>
      <c r="Z940" s="50"/>
    </row>
    <row r="941" spans="1:26" ht="12" customHeight="1">
      <c r="A941" s="50"/>
      <c r="B941" s="227"/>
      <c r="C941" s="50"/>
      <c r="D941" s="50"/>
      <c r="E941" s="50"/>
      <c r="F941" s="50"/>
      <c r="G941" s="50"/>
      <c r="H941" s="226"/>
      <c r="I941" s="50"/>
      <c r="J941" s="50"/>
      <c r="K941" s="226"/>
      <c r="L941" s="50"/>
      <c r="M941" s="50"/>
      <c r="N941" s="50"/>
      <c r="O941" s="50"/>
      <c r="P941" s="50"/>
      <c r="Q941" s="50"/>
      <c r="R941" s="50"/>
      <c r="S941" s="50"/>
      <c r="T941" s="50"/>
      <c r="U941" s="50"/>
      <c r="V941" s="50"/>
      <c r="W941" s="50"/>
      <c r="X941" s="50"/>
      <c r="Y941" s="50"/>
      <c r="Z941" s="50"/>
    </row>
    <row r="942" spans="1:26" ht="12" customHeight="1">
      <c r="A942" s="50"/>
      <c r="B942" s="227"/>
      <c r="C942" s="50"/>
      <c r="D942" s="50"/>
      <c r="E942" s="50"/>
      <c r="F942" s="50"/>
      <c r="G942" s="50"/>
      <c r="H942" s="226"/>
      <c r="I942" s="50"/>
      <c r="J942" s="50"/>
      <c r="K942" s="226"/>
      <c r="L942" s="50"/>
      <c r="M942" s="50"/>
      <c r="N942" s="50"/>
      <c r="O942" s="50"/>
      <c r="P942" s="50"/>
      <c r="Q942" s="50"/>
      <c r="R942" s="50"/>
      <c r="S942" s="50"/>
      <c r="T942" s="50"/>
      <c r="U942" s="50"/>
      <c r="V942" s="50"/>
      <c r="W942" s="50"/>
      <c r="X942" s="50"/>
      <c r="Y942" s="50"/>
      <c r="Z942" s="50"/>
    </row>
    <row r="943" spans="1:26" ht="12" customHeight="1">
      <c r="A943" s="50"/>
      <c r="B943" s="227"/>
      <c r="C943" s="50"/>
      <c r="D943" s="50"/>
      <c r="E943" s="50"/>
      <c r="F943" s="50"/>
      <c r="G943" s="50"/>
      <c r="H943" s="226"/>
      <c r="I943" s="50"/>
      <c r="J943" s="50"/>
      <c r="K943" s="226"/>
      <c r="L943" s="50"/>
      <c r="M943" s="50"/>
      <c r="N943" s="50"/>
      <c r="O943" s="50"/>
      <c r="P943" s="50"/>
      <c r="Q943" s="50"/>
      <c r="R943" s="50"/>
      <c r="S943" s="50"/>
      <c r="T943" s="50"/>
      <c r="U943" s="50"/>
      <c r="V943" s="50"/>
      <c r="W943" s="50"/>
      <c r="X943" s="50"/>
      <c r="Y943" s="50"/>
      <c r="Z943" s="50"/>
    </row>
    <row r="944" spans="1:26" ht="12" customHeight="1">
      <c r="A944" s="50"/>
      <c r="B944" s="227"/>
      <c r="C944" s="50"/>
      <c r="D944" s="50"/>
      <c r="E944" s="50"/>
      <c r="F944" s="50"/>
      <c r="G944" s="50"/>
      <c r="H944" s="226"/>
      <c r="I944" s="50"/>
      <c r="J944" s="50"/>
      <c r="K944" s="226"/>
      <c r="L944" s="50"/>
      <c r="M944" s="50"/>
      <c r="N944" s="50"/>
      <c r="O944" s="50"/>
      <c r="P944" s="50"/>
      <c r="Q944" s="50"/>
      <c r="R944" s="50"/>
      <c r="S944" s="50"/>
      <c r="T944" s="50"/>
      <c r="U944" s="50"/>
      <c r="V944" s="50"/>
      <c r="W944" s="50"/>
      <c r="X944" s="50"/>
      <c r="Y944" s="50"/>
      <c r="Z944" s="50"/>
    </row>
    <row r="945" spans="1:26" ht="12" customHeight="1">
      <c r="A945" s="50"/>
      <c r="B945" s="227"/>
      <c r="C945" s="50"/>
      <c r="D945" s="50"/>
      <c r="E945" s="50"/>
      <c r="F945" s="50"/>
      <c r="G945" s="50"/>
      <c r="H945" s="226"/>
      <c r="I945" s="50"/>
      <c r="J945" s="50"/>
      <c r="K945" s="226"/>
      <c r="L945" s="50"/>
      <c r="M945" s="50"/>
      <c r="N945" s="50"/>
      <c r="O945" s="50"/>
      <c r="P945" s="50"/>
      <c r="Q945" s="50"/>
      <c r="R945" s="50"/>
      <c r="S945" s="50"/>
      <c r="T945" s="50"/>
      <c r="U945" s="50"/>
      <c r="V945" s="50"/>
      <c r="W945" s="50"/>
      <c r="X945" s="50"/>
      <c r="Y945" s="50"/>
      <c r="Z945" s="50"/>
    </row>
    <row r="946" spans="1:26" ht="12" customHeight="1">
      <c r="A946" s="50"/>
      <c r="B946" s="227"/>
      <c r="C946" s="50"/>
      <c r="D946" s="50"/>
      <c r="E946" s="50"/>
      <c r="F946" s="50"/>
      <c r="G946" s="50"/>
      <c r="H946" s="226"/>
      <c r="I946" s="50"/>
      <c r="J946" s="50"/>
      <c r="K946" s="226"/>
      <c r="L946" s="50"/>
      <c r="M946" s="50"/>
      <c r="N946" s="50"/>
      <c r="O946" s="50"/>
      <c r="P946" s="50"/>
      <c r="Q946" s="50"/>
      <c r="R946" s="50"/>
      <c r="S946" s="50"/>
      <c r="T946" s="50"/>
      <c r="U946" s="50"/>
      <c r="V946" s="50"/>
      <c r="W946" s="50"/>
      <c r="X946" s="50"/>
      <c r="Y946" s="50"/>
      <c r="Z946" s="50"/>
    </row>
    <row r="947" spans="1:26" ht="12" customHeight="1">
      <c r="A947" s="50"/>
      <c r="B947" s="227"/>
      <c r="C947" s="50"/>
      <c r="D947" s="50"/>
      <c r="E947" s="50"/>
      <c r="F947" s="50"/>
      <c r="G947" s="50"/>
      <c r="H947" s="226"/>
      <c r="I947" s="50"/>
      <c r="J947" s="50"/>
      <c r="K947" s="226"/>
      <c r="L947" s="50"/>
      <c r="M947" s="50"/>
      <c r="N947" s="50"/>
      <c r="O947" s="50"/>
      <c r="P947" s="50"/>
      <c r="Q947" s="50"/>
      <c r="R947" s="50"/>
      <c r="S947" s="50"/>
      <c r="T947" s="50"/>
      <c r="U947" s="50"/>
      <c r="V947" s="50"/>
      <c r="W947" s="50"/>
      <c r="X947" s="50"/>
      <c r="Y947" s="50"/>
      <c r="Z947" s="50"/>
    </row>
    <row r="948" spans="1:26" ht="12" customHeight="1">
      <c r="A948" s="50"/>
      <c r="B948" s="227"/>
      <c r="C948" s="50"/>
      <c r="D948" s="50"/>
      <c r="E948" s="50"/>
      <c r="F948" s="50"/>
      <c r="G948" s="50"/>
      <c r="H948" s="226"/>
      <c r="I948" s="50"/>
      <c r="J948" s="50"/>
      <c r="K948" s="226"/>
      <c r="L948" s="50"/>
      <c r="M948" s="50"/>
      <c r="N948" s="50"/>
      <c r="O948" s="50"/>
      <c r="P948" s="50"/>
      <c r="Q948" s="50"/>
      <c r="R948" s="50"/>
      <c r="S948" s="50"/>
      <c r="T948" s="50"/>
      <c r="U948" s="50"/>
      <c r="V948" s="50"/>
      <c r="W948" s="50"/>
      <c r="X948" s="50"/>
      <c r="Y948" s="50"/>
      <c r="Z948" s="50"/>
    </row>
    <row r="949" spans="1:26" ht="12" customHeight="1">
      <c r="A949" s="50"/>
      <c r="B949" s="227"/>
      <c r="C949" s="50"/>
      <c r="D949" s="50"/>
      <c r="E949" s="50"/>
      <c r="F949" s="50"/>
      <c r="G949" s="50"/>
      <c r="H949" s="226"/>
      <c r="I949" s="50"/>
      <c r="J949" s="50"/>
      <c r="K949" s="226"/>
      <c r="L949" s="50"/>
      <c r="M949" s="50"/>
      <c r="N949" s="50"/>
      <c r="O949" s="50"/>
      <c r="P949" s="50"/>
      <c r="Q949" s="50"/>
      <c r="R949" s="50"/>
      <c r="S949" s="50"/>
      <c r="T949" s="50"/>
      <c r="U949" s="50"/>
      <c r="V949" s="50"/>
      <c r="W949" s="50"/>
      <c r="X949" s="50"/>
      <c r="Y949" s="50"/>
      <c r="Z949" s="50"/>
    </row>
    <row r="950" spans="1:26" ht="12" customHeight="1">
      <c r="A950" s="50"/>
      <c r="B950" s="227"/>
      <c r="C950" s="50"/>
      <c r="D950" s="50"/>
      <c r="E950" s="50"/>
      <c r="F950" s="50"/>
      <c r="G950" s="50"/>
      <c r="H950" s="226"/>
      <c r="I950" s="50"/>
      <c r="J950" s="50"/>
      <c r="K950" s="226"/>
      <c r="L950" s="50"/>
      <c r="M950" s="50"/>
      <c r="N950" s="50"/>
      <c r="O950" s="50"/>
      <c r="P950" s="50"/>
      <c r="Q950" s="50"/>
      <c r="R950" s="50"/>
      <c r="S950" s="50"/>
      <c r="T950" s="50"/>
      <c r="U950" s="50"/>
      <c r="V950" s="50"/>
      <c r="W950" s="50"/>
      <c r="X950" s="50"/>
      <c r="Y950" s="50"/>
      <c r="Z950" s="50"/>
    </row>
    <row r="951" spans="1:26" ht="12" customHeight="1">
      <c r="A951" s="50"/>
      <c r="B951" s="227"/>
      <c r="C951" s="50"/>
      <c r="D951" s="50"/>
      <c r="E951" s="50"/>
      <c r="F951" s="50"/>
      <c r="G951" s="50"/>
      <c r="H951" s="226"/>
      <c r="I951" s="50"/>
      <c r="J951" s="50"/>
      <c r="K951" s="226"/>
      <c r="L951" s="50"/>
      <c r="M951" s="50"/>
      <c r="N951" s="50"/>
      <c r="O951" s="50"/>
      <c r="P951" s="50"/>
      <c r="Q951" s="50"/>
      <c r="R951" s="50"/>
      <c r="S951" s="50"/>
      <c r="T951" s="50"/>
      <c r="U951" s="50"/>
      <c r="V951" s="50"/>
      <c r="W951" s="50"/>
      <c r="X951" s="50"/>
      <c r="Y951" s="50"/>
      <c r="Z951" s="50"/>
    </row>
    <row r="952" spans="1:26" ht="12" customHeight="1">
      <c r="A952" s="50"/>
      <c r="B952" s="227"/>
      <c r="C952" s="50"/>
      <c r="D952" s="50"/>
      <c r="E952" s="50"/>
      <c r="F952" s="50"/>
      <c r="G952" s="50"/>
      <c r="H952" s="226"/>
      <c r="I952" s="50"/>
      <c r="J952" s="50"/>
      <c r="K952" s="226"/>
      <c r="L952" s="50"/>
      <c r="M952" s="50"/>
      <c r="N952" s="50"/>
      <c r="O952" s="50"/>
      <c r="P952" s="50"/>
      <c r="Q952" s="50"/>
      <c r="R952" s="50"/>
      <c r="S952" s="50"/>
      <c r="T952" s="50"/>
      <c r="U952" s="50"/>
      <c r="V952" s="50"/>
      <c r="W952" s="50"/>
      <c r="X952" s="50"/>
      <c r="Y952" s="50"/>
      <c r="Z952" s="50"/>
    </row>
    <row r="953" spans="1:26" ht="12" customHeight="1">
      <c r="A953" s="50"/>
      <c r="B953" s="227"/>
      <c r="C953" s="50"/>
      <c r="D953" s="50"/>
      <c r="E953" s="50"/>
      <c r="F953" s="50"/>
      <c r="G953" s="50"/>
      <c r="H953" s="226"/>
      <c r="I953" s="50"/>
      <c r="J953" s="50"/>
      <c r="K953" s="226"/>
      <c r="L953" s="50"/>
      <c r="M953" s="50"/>
      <c r="N953" s="50"/>
      <c r="O953" s="50"/>
      <c r="P953" s="50"/>
      <c r="Q953" s="50"/>
      <c r="R953" s="50"/>
      <c r="S953" s="50"/>
      <c r="T953" s="50"/>
      <c r="U953" s="50"/>
      <c r="V953" s="50"/>
      <c r="W953" s="50"/>
      <c r="X953" s="50"/>
      <c r="Y953" s="50"/>
      <c r="Z953" s="50"/>
    </row>
    <row r="954" spans="1:26" ht="12" customHeight="1">
      <c r="A954" s="50"/>
      <c r="B954" s="227"/>
      <c r="C954" s="50"/>
      <c r="D954" s="50"/>
      <c r="E954" s="50"/>
      <c r="F954" s="50"/>
      <c r="G954" s="50"/>
      <c r="H954" s="226"/>
      <c r="I954" s="50"/>
      <c r="J954" s="50"/>
      <c r="K954" s="226"/>
      <c r="L954" s="50"/>
      <c r="M954" s="50"/>
      <c r="N954" s="50"/>
      <c r="O954" s="50"/>
      <c r="P954" s="50"/>
      <c r="Q954" s="50"/>
      <c r="R954" s="50"/>
      <c r="S954" s="50"/>
      <c r="T954" s="50"/>
      <c r="U954" s="50"/>
      <c r="V954" s="50"/>
      <c r="W954" s="50"/>
      <c r="X954" s="50"/>
      <c r="Y954" s="50"/>
      <c r="Z954" s="50"/>
    </row>
    <row r="955" spans="1:26" ht="12" customHeight="1">
      <c r="A955" s="50"/>
      <c r="B955" s="227"/>
      <c r="C955" s="50"/>
      <c r="D955" s="50"/>
      <c r="E955" s="50"/>
      <c r="F955" s="50"/>
      <c r="G955" s="50"/>
      <c r="H955" s="226"/>
      <c r="I955" s="50"/>
      <c r="J955" s="50"/>
      <c r="K955" s="226"/>
      <c r="L955" s="50"/>
      <c r="M955" s="50"/>
      <c r="N955" s="50"/>
      <c r="O955" s="50"/>
      <c r="P955" s="50"/>
      <c r="Q955" s="50"/>
      <c r="R955" s="50"/>
      <c r="S955" s="50"/>
      <c r="T955" s="50"/>
      <c r="U955" s="50"/>
      <c r="V955" s="50"/>
      <c r="W955" s="50"/>
      <c r="X955" s="50"/>
      <c r="Y955" s="50"/>
      <c r="Z955" s="50"/>
    </row>
    <row r="956" spans="1:26" ht="12" customHeight="1">
      <c r="A956" s="50"/>
      <c r="B956" s="227"/>
      <c r="C956" s="50"/>
      <c r="D956" s="50"/>
      <c r="E956" s="50"/>
      <c r="F956" s="50"/>
      <c r="G956" s="50"/>
      <c r="H956" s="226"/>
      <c r="I956" s="50"/>
      <c r="J956" s="50"/>
      <c r="K956" s="226"/>
      <c r="L956" s="50"/>
      <c r="M956" s="50"/>
      <c r="N956" s="50"/>
      <c r="O956" s="50"/>
      <c r="P956" s="50"/>
      <c r="Q956" s="50"/>
      <c r="R956" s="50"/>
      <c r="S956" s="50"/>
      <c r="T956" s="50"/>
      <c r="U956" s="50"/>
      <c r="V956" s="50"/>
      <c r="W956" s="50"/>
      <c r="X956" s="50"/>
      <c r="Y956" s="50"/>
      <c r="Z956" s="50"/>
    </row>
    <row r="957" spans="1:26" ht="12" customHeight="1">
      <c r="A957" s="50"/>
      <c r="B957" s="227"/>
      <c r="C957" s="50"/>
      <c r="D957" s="50"/>
      <c r="E957" s="50"/>
      <c r="F957" s="50"/>
      <c r="G957" s="50"/>
      <c r="H957" s="226"/>
      <c r="I957" s="50"/>
      <c r="J957" s="50"/>
      <c r="K957" s="226"/>
      <c r="L957" s="50"/>
      <c r="M957" s="50"/>
      <c r="N957" s="50"/>
      <c r="O957" s="50"/>
      <c r="P957" s="50"/>
      <c r="Q957" s="50"/>
      <c r="R957" s="50"/>
      <c r="S957" s="50"/>
      <c r="T957" s="50"/>
      <c r="U957" s="50"/>
      <c r="V957" s="50"/>
      <c r="W957" s="50"/>
      <c r="X957" s="50"/>
      <c r="Y957" s="50"/>
      <c r="Z957" s="50"/>
    </row>
    <row r="958" spans="1:26" ht="12" customHeight="1">
      <c r="A958" s="50"/>
      <c r="B958" s="227"/>
      <c r="C958" s="50"/>
      <c r="D958" s="50"/>
      <c r="E958" s="50"/>
      <c r="F958" s="50"/>
      <c r="G958" s="50"/>
      <c r="H958" s="226"/>
      <c r="I958" s="50"/>
      <c r="J958" s="50"/>
      <c r="K958" s="226"/>
      <c r="L958" s="50"/>
      <c r="M958" s="50"/>
      <c r="N958" s="50"/>
      <c r="O958" s="50"/>
      <c r="P958" s="50"/>
      <c r="Q958" s="50"/>
      <c r="R958" s="50"/>
      <c r="S958" s="50"/>
      <c r="T958" s="50"/>
      <c r="U958" s="50"/>
      <c r="V958" s="50"/>
      <c r="W958" s="50"/>
      <c r="X958" s="50"/>
      <c r="Y958" s="50"/>
      <c r="Z958" s="50"/>
    </row>
    <row r="959" spans="1:26" ht="12" customHeight="1">
      <c r="A959" s="50"/>
      <c r="B959" s="227"/>
      <c r="C959" s="50"/>
      <c r="D959" s="50"/>
      <c r="E959" s="50"/>
      <c r="F959" s="50"/>
      <c r="G959" s="50"/>
      <c r="H959" s="226"/>
      <c r="I959" s="50"/>
      <c r="J959" s="50"/>
      <c r="K959" s="226"/>
      <c r="L959" s="50"/>
      <c r="M959" s="50"/>
      <c r="N959" s="50"/>
      <c r="O959" s="50"/>
      <c r="P959" s="50"/>
      <c r="Q959" s="50"/>
      <c r="R959" s="50"/>
      <c r="S959" s="50"/>
      <c r="T959" s="50"/>
      <c r="U959" s="50"/>
      <c r="V959" s="50"/>
      <c r="W959" s="50"/>
      <c r="X959" s="50"/>
      <c r="Y959" s="50"/>
      <c r="Z959" s="50"/>
    </row>
    <row r="960" spans="1:26" ht="12" customHeight="1">
      <c r="A960" s="50"/>
      <c r="B960" s="227"/>
      <c r="C960" s="50"/>
      <c r="D960" s="50"/>
      <c r="E960" s="50"/>
      <c r="F960" s="50"/>
      <c r="G960" s="50"/>
      <c r="H960" s="226"/>
      <c r="I960" s="50"/>
      <c r="J960" s="50"/>
      <c r="K960" s="226"/>
      <c r="L960" s="50"/>
      <c r="M960" s="50"/>
      <c r="N960" s="50"/>
      <c r="O960" s="50"/>
      <c r="P960" s="50"/>
      <c r="Q960" s="50"/>
      <c r="R960" s="50"/>
      <c r="S960" s="50"/>
      <c r="T960" s="50"/>
      <c r="U960" s="50"/>
      <c r="V960" s="50"/>
      <c r="W960" s="50"/>
      <c r="X960" s="50"/>
      <c r="Y960" s="50"/>
      <c r="Z960" s="50"/>
    </row>
    <row r="961" spans="1:26" ht="12" customHeight="1">
      <c r="A961" s="50"/>
      <c r="B961" s="227"/>
      <c r="C961" s="50"/>
      <c r="D961" s="50"/>
      <c r="E961" s="50"/>
      <c r="F961" s="50"/>
      <c r="G961" s="50"/>
      <c r="H961" s="226"/>
      <c r="I961" s="50"/>
      <c r="J961" s="50"/>
      <c r="K961" s="226"/>
      <c r="L961" s="50"/>
      <c r="M961" s="50"/>
      <c r="N961" s="50"/>
      <c r="O961" s="50"/>
      <c r="P961" s="50"/>
      <c r="Q961" s="50"/>
      <c r="R961" s="50"/>
      <c r="S961" s="50"/>
      <c r="T961" s="50"/>
      <c r="U961" s="50"/>
      <c r="V961" s="50"/>
      <c r="W961" s="50"/>
      <c r="X961" s="50"/>
      <c r="Y961" s="50"/>
      <c r="Z961" s="50"/>
    </row>
    <row r="962" spans="1:26" ht="12" customHeight="1">
      <c r="A962" s="50"/>
      <c r="B962" s="227"/>
      <c r="C962" s="50"/>
      <c r="D962" s="50"/>
      <c r="E962" s="50"/>
      <c r="F962" s="50"/>
      <c r="G962" s="50"/>
      <c r="H962" s="226"/>
      <c r="I962" s="50"/>
      <c r="J962" s="50"/>
      <c r="K962" s="226"/>
      <c r="L962" s="50"/>
      <c r="M962" s="50"/>
      <c r="N962" s="50"/>
      <c r="O962" s="50"/>
      <c r="P962" s="50"/>
      <c r="Q962" s="50"/>
      <c r="R962" s="50"/>
      <c r="S962" s="50"/>
      <c r="T962" s="50"/>
      <c r="U962" s="50"/>
      <c r="V962" s="50"/>
      <c r="W962" s="50"/>
      <c r="X962" s="50"/>
      <c r="Y962" s="50"/>
      <c r="Z962" s="50"/>
    </row>
    <row r="963" spans="1:26" ht="12" customHeight="1">
      <c r="A963" s="50"/>
      <c r="B963" s="227"/>
      <c r="C963" s="50"/>
      <c r="D963" s="50"/>
      <c r="E963" s="50"/>
      <c r="F963" s="50"/>
      <c r="G963" s="50"/>
      <c r="H963" s="226"/>
      <c r="I963" s="50"/>
      <c r="J963" s="50"/>
      <c r="K963" s="226"/>
      <c r="L963" s="50"/>
      <c r="M963" s="50"/>
      <c r="N963" s="50"/>
      <c r="O963" s="50"/>
      <c r="P963" s="50"/>
      <c r="Q963" s="50"/>
      <c r="R963" s="50"/>
      <c r="S963" s="50"/>
      <c r="T963" s="50"/>
      <c r="U963" s="50"/>
      <c r="V963" s="50"/>
      <c r="W963" s="50"/>
      <c r="X963" s="50"/>
      <c r="Y963" s="50"/>
      <c r="Z963" s="50"/>
    </row>
    <row r="964" spans="1:26" ht="12" customHeight="1">
      <c r="A964" s="50"/>
      <c r="B964" s="227"/>
      <c r="C964" s="50"/>
      <c r="D964" s="50"/>
      <c r="E964" s="50"/>
      <c r="F964" s="50"/>
      <c r="G964" s="50"/>
      <c r="H964" s="226"/>
      <c r="I964" s="50"/>
      <c r="J964" s="50"/>
      <c r="K964" s="226"/>
      <c r="L964" s="50"/>
      <c r="M964" s="50"/>
      <c r="N964" s="50"/>
      <c r="O964" s="50"/>
      <c r="P964" s="50"/>
      <c r="Q964" s="50"/>
      <c r="R964" s="50"/>
      <c r="S964" s="50"/>
      <c r="T964" s="50"/>
      <c r="U964" s="50"/>
      <c r="V964" s="50"/>
      <c r="W964" s="50"/>
      <c r="X964" s="50"/>
      <c r="Y964" s="50"/>
      <c r="Z964" s="50"/>
    </row>
    <row r="965" spans="1:26" ht="12" customHeight="1">
      <c r="A965" s="50"/>
      <c r="B965" s="227"/>
      <c r="C965" s="50"/>
      <c r="D965" s="50"/>
      <c r="E965" s="50"/>
      <c r="F965" s="50"/>
      <c r="G965" s="50"/>
      <c r="H965" s="226"/>
      <c r="I965" s="50"/>
      <c r="J965" s="50"/>
      <c r="K965" s="226"/>
      <c r="L965" s="50"/>
      <c r="M965" s="50"/>
      <c r="N965" s="50"/>
      <c r="O965" s="50"/>
      <c r="P965" s="50"/>
      <c r="Q965" s="50"/>
      <c r="R965" s="50"/>
      <c r="S965" s="50"/>
      <c r="T965" s="50"/>
      <c r="U965" s="50"/>
      <c r="V965" s="50"/>
      <c r="W965" s="50"/>
      <c r="X965" s="50"/>
      <c r="Y965" s="50"/>
      <c r="Z965" s="50"/>
    </row>
    <row r="966" spans="1:26" ht="12" customHeight="1">
      <c r="A966" s="50"/>
      <c r="B966" s="227"/>
      <c r="C966" s="50"/>
      <c r="D966" s="50"/>
      <c r="E966" s="50"/>
      <c r="F966" s="50"/>
      <c r="G966" s="50"/>
      <c r="H966" s="226"/>
      <c r="I966" s="50"/>
      <c r="J966" s="50"/>
      <c r="K966" s="226"/>
      <c r="L966" s="50"/>
      <c r="M966" s="50"/>
      <c r="N966" s="50"/>
      <c r="O966" s="50"/>
      <c r="P966" s="50"/>
      <c r="Q966" s="50"/>
      <c r="R966" s="50"/>
      <c r="S966" s="50"/>
      <c r="T966" s="50"/>
      <c r="U966" s="50"/>
      <c r="V966" s="50"/>
      <c r="W966" s="50"/>
      <c r="X966" s="50"/>
      <c r="Y966" s="50"/>
      <c r="Z966" s="50"/>
    </row>
    <row r="967" spans="1:26" ht="12" customHeight="1">
      <c r="A967" s="50"/>
      <c r="B967" s="227"/>
      <c r="C967" s="50"/>
      <c r="D967" s="50"/>
      <c r="E967" s="50"/>
      <c r="F967" s="50"/>
      <c r="G967" s="50"/>
      <c r="H967" s="226"/>
      <c r="I967" s="50"/>
      <c r="J967" s="50"/>
      <c r="K967" s="226"/>
      <c r="L967" s="50"/>
      <c r="M967" s="50"/>
      <c r="N967" s="50"/>
      <c r="O967" s="50"/>
      <c r="P967" s="50"/>
      <c r="Q967" s="50"/>
      <c r="R967" s="50"/>
      <c r="S967" s="50"/>
      <c r="T967" s="50"/>
      <c r="U967" s="50"/>
      <c r="V967" s="50"/>
      <c r="W967" s="50"/>
      <c r="X967" s="50"/>
      <c r="Y967" s="50"/>
      <c r="Z967" s="50"/>
    </row>
    <row r="968" spans="1:26" ht="12" customHeight="1">
      <c r="A968" s="50"/>
      <c r="B968" s="227"/>
      <c r="C968" s="50"/>
      <c r="D968" s="50"/>
      <c r="E968" s="50"/>
      <c r="F968" s="50"/>
      <c r="G968" s="50"/>
      <c r="H968" s="226"/>
      <c r="I968" s="50"/>
      <c r="J968" s="50"/>
      <c r="K968" s="226"/>
      <c r="L968" s="50"/>
      <c r="M968" s="50"/>
      <c r="N968" s="50"/>
      <c r="O968" s="50"/>
      <c r="P968" s="50"/>
      <c r="Q968" s="50"/>
      <c r="R968" s="50"/>
      <c r="S968" s="50"/>
      <c r="T968" s="50"/>
      <c r="U968" s="50"/>
      <c r="V968" s="50"/>
      <c r="W968" s="50"/>
      <c r="X968" s="50"/>
      <c r="Y968" s="50"/>
      <c r="Z968" s="50"/>
    </row>
    <row r="969" spans="1:26" ht="12" customHeight="1">
      <c r="A969" s="50"/>
      <c r="B969" s="227"/>
      <c r="C969" s="50"/>
      <c r="D969" s="50"/>
      <c r="E969" s="50"/>
      <c r="F969" s="50"/>
      <c r="G969" s="50"/>
      <c r="H969" s="226"/>
      <c r="I969" s="50"/>
      <c r="J969" s="50"/>
      <c r="K969" s="226"/>
      <c r="L969" s="50"/>
      <c r="M969" s="50"/>
      <c r="N969" s="50"/>
      <c r="O969" s="50"/>
      <c r="P969" s="50"/>
      <c r="Q969" s="50"/>
      <c r="R969" s="50"/>
      <c r="S969" s="50"/>
      <c r="T969" s="50"/>
      <c r="U969" s="50"/>
      <c r="V969" s="50"/>
      <c r="W969" s="50"/>
      <c r="X969" s="50"/>
      <c r="Y969" s="50"/>
      <c r="Z969" s="50"/>
    </row>
    <row r="970" spans="1:26" ht="12" customHeight="1">
      <c r="A970" s="50"/>
      <c r="B970" s="227"/>
      <c r="C970" s="50"/>
      <c r="D970" s="50"/>
      <c r="E970" s="50"/>
      <c r="F970" s="50"/>
      <c r="G970" s="50"/>
      <c r="H970" s="226"/>
      <c r="I970" s="50"/>
      <c r="J970" s="50"/>
      <c r="K970" s="226"/>
      <c r="L970" s="50"/>
      <c r="M970" s="50"/>
      <c r="N970" s="50"/>
      <c r="O970" s="50"/>
      <c r="P970" s="50"/>
      <c r="Q970" s="50"/>
      <c r="R970" s="50"/>
      <c r="S970" s="50"/>
      <c r="T970" s="50"/>
      <c r="U970" s="50"/>
      <c r="V970" s="50"/>
      <c r="W970" s="50"/>
      <c r="X970" s="50"/>
      <c r="Y970" s="50"/>
      <c r="Z970" s="50"/>
    </row>
    <row r="971" spans="1:26" ht="12" customHeight="1">
      <c r="A971" s="50"/>
      <c r="B971" s="227"/>
      <c r="C971" s="50"/>
      <c r="D971" s="50"/>
      <c r="E971" s="50"/>
      <c r="F971" s="50"/>
      <c r="G971" s="50"/>
      <c r="H971" s="226"/>
      <c r="I971" s="50"/>
      <c r="J971" s="50"/>
      <c r="K971" s="226"/>
      <c r="L971" s="50"/>
      <c r="M971" s="50"/>
      <c r="N971" s="50"/>
      <c r="O971" s="50"/>
      <c r="P971" s="50"/>
      <c r="Q971" s="50"/>
      <c r="R971" s="50"/>
      <c r="S971" s="50"/>
      <c r="T971" s="50"/>
      <c r="U971" s="50"/>
      <c r="V971" s="50"/>
      <c r="W971" s="50"/>
      <c r="X971" s="50"/>
      <c r="Y971" s="50"/>
      <c r="Z971" s="50"/>
    </row>
    <row r="972" spans="1:26" ht="12" customHeight="1">
      <c r="A972" s="50"/>
      <c r="B972" s="227"/>
      <c r="C972" s="50"/>
      <c r="D972" s="50"/>
      <c r="E972" s="50"/>
      <c r="F972" s="50"/>
      <c r="G972" s="50"/>
      <c r="H972" s="226"/>
      <c r="I972" s="50"/>
      <c r="J972" s="50"/>
      <c r="K972" s="226"/>
      <c r="L972" s="50"/>
      <c r="M972" s="50"/>
      <c r="N972" s="50"/>
      <c r="O972" s="50"/>
      <c r="P972" s="50"/>
      <c r="Q972" s="50"/>
      <c r="R972" s="50"/>
      <c r="S972" s="50"/>
      <c r="T972" s="50"/>
      <c r="U972" s="50"/>
      <c r="V972" s="50"/>
      <c r="W972" s="50"/>
      <c r="X972" s="50"/>
      <c r="Y972" s="50"/>
      <c r="Z972" s="50"/>
    </row>
    <row r="973" spans="1:26" ht="12" customHeight="1">
      <c r="A973" s="50"/>
      <c r="B973" s="227"/>
      <c r="C973" s="50"/>
      <c r="D973" s="50"/>
      <c r="E973" s="50"/>
      <c r="F973" s="50"/>
      <c r="G973" s="50"/>
      <c r="H973" s="226"/>
      <c r="I973" s="50"/>
      <c r="J973" s="50"/>
      <c r="K973" s="226"/>
      <c r="L973" s="50"/>
      <c r="M973" s="50"/>
      <c r="N973" s="50"/>
      <c r="O973" s="50"/>
      <c r="P973" s="50"/>
      <c r="Q973" s="50"/>
      <c r="R973" s="50"/>
      <c r="S973" s="50"/>
      <c r="T973" s="50"/>
      <c r="U973" s="50"/>
      <c r="V973" s="50"/>
      <c r="W973" s="50"/>
      <c r="X973" s="50"/>
      <c r="Y973" s="50"/>
      <c r="Z973" s="50"/>
    </row>
    <row r="974" spans="1:26" ht="12" customHeight="1">
      <c r="A974" s="50"/>
      <c r="B974" s="227"/>
      <c r="C974" s="50"/>
      <c r="D974" s="50"/>
      <c r="E974" s="50"/>
      <c r="F974" s="50"/>
      <c r="G974" s="50"/>
      <c r="H974" s="226"/>
      <c r="I974" s="50"/>
      <c r="J974" s="50"/>
      <c r="K974" s="226"/>
      <c r="L974" s="50"/>
      <c r="M974" s="50"/>
      <c r="N974" s="50"/>
      <c r="O974" s="50"/>
      <c r="P974" s="50"/>
      <c r="Q974" s="50"/>
      <c r="R974" s="50"/>
      <c r="S974" s="50"/>
      <c r="T974" s="50"/>
      <c r="U974" s="50"/>
      <c r="V974" s="50"/>
      <c r="W974" s="50"/>
      <c r="X974" s="50"/>
      <c r="Y974" s="50"/>
      <c r="Z974" s="50"/>
    </row>
    <row r="975" spans="1:26" ht="12" customHeight="1">
      <c r="A975" s="50"/>
      <c r="B975" s="227"/>
      <c r="C975" s="50"/>
      <c r="D975" s="50"/>
      <c r="E975" s="50"/>
      <c r="F975" s="50"/>
      <c r="G975" s="50"/>
      <c r="H975" s="226"/>
      <c r="I975" s="50"/>
      <c r="J975" s="50"/>
      <c r="K975" s="226"/>
      <c r="L975" s="50"/>
      <c r="M975" s="50"/>
      <c r="N975" s="50"/>
      <c r="O975" s="50"/>
      <c r="P975" s="50"/>
      <c r="Q975" s="50"/>
      <c r="R975" s="50"/>
      <c r="S975" s="50"/>
      <c r="T975" s="50"/>
      <c r="U975" s="50"/>
      <c r="V975" s="50"/>
      <c r="W975" s="50"/>
      <c r="X975" s="50"/>
      <c r="Y975" s="50"/>
      <c r="Z975" s="50"/>
    </row>
    <row r="976" spans="1:26" ht="12" customHeight="1">
      <c r="A976" s="50"/>
      <c r="B976" s="227"/>
      <c r="C976" s="50"/>
      <c r="D976" s="50"/>
      <c r="E976" s="50"/>
      <c r="F976" s="50"/>
      <c r="G976" s="50"/>
      <c r="H976" s="226"/>
      <c r="I976" s="50"/>
      <c r="J976" s="50"/>
      <c r="K976" s="226"/>
      <c r="L976" s="50"/>
      <c r="M976" s="50"/>
      <c r="N976" s="50"/>
      <c r="O976" s="50"/>
      <c r="P976" s="50"/>
      <c r="Q976" s="50"/>
      <c r="R976" s="50"/>
      <c r="S976" s="50"/>
      <c r="T976" s="50"/>
      <c r="U976" s="50"/>
      <c r="V976" s="50"/>
      <c r="W976" s="50"/>
      <c r="X976" s="50"/>
      <c r="Y976" s="50"/>
      <c r="Z976" s="50"/>
    </row>
    <row r="977" spans="1:26" ht="12" customHeight="1">
      <c r="A977" s="50"/>
      <c r="B977" s="227"/>
      <c r="C977" s="50"/>
      <c r="D977" s="50"/>
      <c r="E977" s="50"/>
      <c r="F977" s="50"/>
      <c r="G977" s="50"/>
      <c r="H977" s="226"/>
      <c r="I977" s="50"/>
      <c r="J977" s="50"/>
      <c r="K977" s="226"/>
      <c r="L977" s="50"/>
      <c r="M977" s="50"/>
      <c r="N977" s="50"/>
      <c r="O977" s="50"/>
      <c r="P977" s="50"/>
      <c r="Q977" s="50"/>
      <c r="R977" s="50"/>
      <c r="S977" s="50"/>
      <c r="T977" s="50"/>
      <c r="U977" s="50"/>
      <c r="V977" s="50"/>
      <c r="W977" s="50"/>
      <c r="X977" s="50"/>
      <c r="Y977" s="50"/>
      <c r="Z977" s="50"/>
    </row>
    <row r="978" spans="1:26" ht="12" customHeight="1">
      <c r="A978" s="50"/>
      <c r="B978" s="227"/>
      <c r="C978" s="50"/>
      <c r="D978" s="50"/>
      <c r="E978" s="50"/>
      <c r="F978" s="50"/>
      <c r="G978" s="50"/>
      <c r="H978" s="226"/>
      <c r="I978" s="50"/>
      <c r="J978" s="50"/>
      <c r="K978" s="226"/>
      <c r="L978" s="50"/>
      <c r="M978" s="50"/>
      <c r="N978" s="50"/>
      <c r="O978" s="50"/>
      <c r="P978" s="50"/>
      <c r="Q978" s="50"/>
      <c r="R978" s="50"/>
      <c r="S978" s="50"/>
      <c r="T978" s="50"/>
      <c r="U978" s="50"/>
      <c r="V978" s="50"/>
      <c r="W978" s="50"/>
      <c r="X978" s="50"/>
      <c r="Y978" s="50"/>
      <c r="Z978" s="50"/>
    </row>
    <row r="979" spans="1:26" ht="12" customHeight="1">
      <c r="A979" s="50"/>
      <c r="B979" s="227"/>
      <c r="C979" s="50"/>
      <c r="D979" s="50"/>
      <c r="E979" s="50"/>
      <c r="F979" s="50"/>
      <c r="G979" s="50"/>
      <c r="H979" s="226"/>
      <c r="I979" s="50"/>
      <c r="J979" s="50"/>
      <c r="K979" s="226"/>
      <c r="L979" s="50"/>
      <c r="M979" s="50"/>
      <c r="N979" s="50"/>
      <c r="O979" s="50"/>
      <c r="P979" s="50"/>
      <c r="Q979" s="50"/>
      <c r="R979" s="50"/>
      <c r="S979" s="50"/>
      <c r="T979" s="50"/>
      <c r="U979" s="50"/>
      <c r="V979" s="50"/>
      <c r="W979" s="50"/>
      <c r="X979" s="50"/>
      <c r="Y979" s="50"/>
      <c r="Z979" s="50"/>
    </row>
    <row r="980" spans="1:26" ht="12" customHeight="1">
      <c r="A980" s="50"/>
      <c r="B980" s="227"/>
      <c r="C980" s="50"/>
      <c r="D980" s="50"/>
      <c r="E980" s="50"/>
      <c r="F980" s="50"/>
      <c r="G980" s="50"/>
      <c r="H980" s="226"/>
      <c r="I980" s="50"/>
      <c r="J980" s="50"/>
      <c r="K980" s="226"/>
      <c r="L980" s="50"/>
      <c r="M980" s="50"/>
      <c r="N980" s="50"/>
      <c r="O980" s="50"/>
      <c r="P980" s="50"/>
      <c r="Q980" s="50"/>
      <c r="R980" s="50"/>
      <c r="S980" s="50"/>
      <c r="T980" s="50"/>
      <c r="U980" s="50"/>
      <c r="V980" s="50"/>
      <c r="W980" s="50"/>
      <c r="X980" s="50"/>
      <c r="Y980" s="50"/>
      <c r="Z980" s="50"/>
    </row>
    <row r="981" spans="1:26" ht="12" customHeight="1">
      <c r="A981" s="50"/>
      <c r="B981" s="227"/>
      <c r="C981" s="50"/>
      <c r="D981" s="50"/>
      <c r="E981" s="50"/>
      <c r="F981" s="50"/>
      <c r="G981" s="50"/>
      <c r="H981" s="226"/>
      <c r="I981" s="50"/>
      <c r="J981" s="50"/>
      <c r="K981" s="226"/>
      <c r="L981" s="50"/>
      <c r="M981" s="50"/>
      <c r="N981" s="50"/>
      <c r="O981" s="50"/>
      <c r="P981" s="50"/>
      <c r="Q981" s="50"/>
      <c r="R981" s="50"/>
      <c r="S981" s="50"/>
      <c r="T981" s="50"/>
      <c r="U981" s="50"/>
      <c r="V981" s="50"/>
      <c r="W981" s="50"/>
      <c r="X981" s="50"/>
      <c r="Y981" s="50"/>
      <c r="Z981" s="50"/>
    </row>
    <row r="982" spans="1:26" ht="12" customHeight="1">
      <c r="A982" s="50"/>
      <c r="B982" s="227"/>
      <c r="C982" s="50"/>
      <c r="D982" s="50"/>
      <c r="E982" s="50"/>
      <c r="F982" s="50"/>
      <c r="G982" s="50"/>
      <c r="H982" s="226"/>
      <c r="I982" s="50"/>
      <c r="J982" s="50"/>
      <c r="K982" s="226"/>
      <c r="L982" s="50"/>
      <c r="M982" s="50"/>
      <c r="N982" s="50"/>
      <c r="O982" s="50"/>
      <c r="P982" s="50"/>
      <c r="Q982" s="50"/>
      <c r="R982" s="50"/>
      <c r="S982" s="50"/>
      <c r="T982" s="50"/>
      <c r="U982" s="50"/>
      <c r="V982" s="50"/>
      <c r="W982" s="50"/>
      <c r="X982" s="50"/>
      <c r="Y982" s="50"/>
      <c r="Z982" s="50"/>
    </row>
    <row r="983" spans="1:26" ht="12" customHeight="1">
      <c r="A983" s="50"/>
      <c r="B983" s="227"/>
      <c r="C983" s="50"/>
      <c r="D983" s="50"/>
      <c r="E983" s="50"/>
      <c r="F983" s="50"/>
      <c r="G983" s="50"/>
      <c r="H983" s="226"/>
      <c r="I983" s="50"/>
      <c r="J983" s="50"/>
      <c r="K983" s="226"/>
      <c r="L983" s="50"/>
      <c r="M983" s="50"/>
      <c r="N983" s="50"/>
      <c r="O983" s="50"/>
      <c r="P983" s="50"/>
      <c r="Q983" s="50"/>
      <c r="R983" s="50"/>
      <c r="S983" s="50"/>
      <c r="T983" s="50"/>
      <c r="U983" s="50"/>
      <c r="V983" s="50"/>
      <c r="W983" s="50"/>
      <c r="X983" s="50"/>
      <c r="Y983" s="50"/>
      <c r="Z983" s="50"/>
    </row>
    <row r="984" spans="1:26" ht="12" customHeight="1">
      <c r="A984" s="50"/>
      <c r="B984" s="227"/>
      <c r="C984" s="50"/>
      <c r="D984" s="50"/>
      <c r="E984" s="50"/>
      <c r="F984" s="50"/>
      <c r="G984" s="50"/>
      <c r="H984" s="226"/>
      <c r="I984" s="50"/>
      <c r="J984" s="50"/>
      <c r="K984" s="226"/>
      <c r="L984" s="50"/>
      <c r="M984" s="50"/>
      <c r="N984" s="50"/>
      <c r="O984" s="50"/>
      <c r="P984" s="50"/>
      <c r="Q984" s="50"/>
      <c r="R984" s="50"/>
      <c r="S984" s="50"/>
      <c r="T984" s="50"/>
      <c r="U984" s="50"/>
      <c r="V984" s="50"/>
      <c r="W984" s="50"/>
      <c r="X984" s="50"/>
      <c r="Y984" s="50"/>
      <c r="Z984" s="50"/>
    </row>
    <row r="985" spans="1:26" ht="12" customHeight="1">
      <c r="A985" s="50"/>
      <c r="B985" s="227"/>
      <c r="C985" s="50"/>
      <c r="D985" s="50"/>
      <c r="E985" s="50"/>
      <c r="F985" s="50"/>
      <c r="G985" s="50"/>
      <c r="H985" s="226"/>
      <c r="I985" s="50"/>
      <c r="J985" s="50"/>
      <c r="K985" s="226"/>
      <c r="L985" s="50"/>
      <c r="M985" s="50"/>
      <c r="N985" s="50"/>
      <c r="O985" s="50"/>
      <c r="P985" s="50"/>
      <c r="Q985" s="50"/>
      <c r="R985" s="50"/>
      <c r="S985" s="50"/>
      <c r="T985" s="50"/>
      <c r="U985" s="50"/>
      <c r="V985" s="50"/>
      <c r="W985" s="50"/>
      <c r="X985" s="50"/>
      <c r="Y985" s="50"/>
      <c r="Z985" s="50"/>
    </row>
    <row r="986" spans="1:26" ht="12" customHeight="1">
      <c r="A986" s="50"/>
      <c r="B986" s="227"/>
      <c r="C986" s="50"/>
      <c r="D986" s="50"/>
      <c r="E986" s="50"/>
      <c r="F986" s="50"/>
      <c r="G986" s="50"/>
      <c r="H986" s="226"/>
      <c r="I986" s="50"/>
      <c r="J986" s="50"/>
      <c r="K986" s="226"/>
      <c r="L986" s="50"/>
      <c r="M986" s="50"/>
      <c r="N986" s="50"/>
      <c r="O986" s="50"/>
      <c r="P986" s="50"/>
      <c r="Q986" s="50"/>
      <c r="R986" s="50"/>
      <c r="S986" s="50"/>
      <c r="T986" s="50"/>
      <c r="U986" s="50"/>
      <c r="V986" s="50"/>
      <c r="W986" s="50"/>
      <c r="X986" s="50"/>
      <c r="Y986" s="50"/>
      <c r="Z986" s="50"/>
    </row>
    <row r="987" spans="1:26" ht="12" customHeight="1">
      <c r="A987" s="50"/>
      <c r="B987" s="227"/>
      <c r="C987" s="50"/>
      <c r="D987" s="50"/>
      <c r="E987" s="50"/>
      <c r="F987" s="50"/>
      <c r="G987" s="50"/>
      <c r="H987" s="226"/>
      <c r="I987" s="50"/>
      <c r="J987" s="50"/>
      <c r="K987" s="226"/>
      <c r="L987" s="50"/>
      <c r="M987" s="50"/>
      <c r="N987" s="50"/>
      <c r="O987" s="50"/>
      <c r="P987" s="50"/>
      <c r="Q987" s="50"/>
      <c r="R987" s="50"/>
      <c r="S987" s="50"/>
      <c r="T987" s="50"/>
      <c r="U987" s="50"/>
      <c r="V987" s="50"/>
      <c r="W987" s="50"/>
      <c r="X987" s="50"/>
      <c r="Y987" s="50"/>
      <c r="Z987" s="50"/>
    </row>
    <row r="988" spans="1:26" ht="12" customHeight="1">
      <c r="A988" s="50"/>
      <c r="B988" s="227"/>
      <c r="C988" s="50"/>
      <c r="D988" s="50"/>
      <c r="E988" s="50"/>
      <c r="F988" s="50"/>
      <c r="G988" s="50"/>
      <c r="H988" s="226"/>
      <c r="I988" s="50"/>
      <c r="J988" s="50"/>
      <c r="K988" s="226"/>
      <c r="L988" s="50"/>
      <c r="M988" s="50"/>
      <c r="N988" s="50"/>
      <c r="O988" s="50"/>
      <c r="P988" s="50"/>
      <c r="Q988" s="50"/>
      <c r="R988" s="50"/>
      <c r="S988" s="50"/>
      <c r="T988" s="50"/>
      <c r="U988" s="50"/>
      <c r="V988" s="50"/>
      <c r="W988" s="50"/>
      <c r="X988" s="50"/>
      <c r="Y988" s="50"/>
      <c r="Z988" s="50"/>
    </row>
    <row r="989" spans="1:26" ht="12" customHeight="1">
      <c r="A989" s="50"/>
      <c r="B989" s="227"/>
      <c r="C989" s="50"/>
      <c r="D989" s="50"/>
      <c r="E989" s="50"/>
      <c r="F989" s="50"/>
      <c r="G989" s="50"/>
      <c r="H989" s="226"/>
      <c r="I989" s="50"/>
      <c r="J989" s="50"/>
      <c r="K989" s="226"/>
      <c r="L989" s="50"/>
      <c r="M989" s="50"/>
      <c r="N989" s="50"/>
      <c r="O989" s="50"/>
      <c r="P989" s="50"/>
      <c r="Q989" s="50"/>
      <c r="R989" s="50"/>
      <c r="S989" s="50"/>
      <c r="T989" s="50"/>
      <c r="U989" s="50"/>
      <c r="V989" s="50"/>
      <c r="W989" s="50"/>
      <c r="X989" s="50"/>
      <c r="Y989" s="50"/>
      <c r="Z989" s="50"/>
    </row>
    <row r="990" spans="1:26" ht="12" customHeight="1">
      <c r="A990" s="50"/>
      <c r="B990" s="227"/>
      <c r="C990" s="50"/>
      <c r="D990" s="50"/>
      <c r="E990" s="50"/>
      <c r="F990" s="50"/>
      <c r="G990" s="50"/>
      <c r="H990" s="226"/>
      <c r="I990" s="50"/>
      <c r="J990" s="50"/>
      <c r="K990" s="226"/>
      <c r="L990" s="50"/>
      <c r="M990" s="50"/>
      <c r="N990" s="50"/>
      <c r="O990" s="50"/>
      <c r="P990" s="50"/>
      <c r="Q990" s="50"/>
      <c r="R990" s="50"/>
      <c r="S990" s="50"/>
      <c r="T990" s="50"/>
      <c r="U990" s="50"/>
      <c r="V990" s="50"/>
      <c r="W990" s="50"/>
      <c r="X990" s="50"/>
      <c r="Y990" s="50"/>
      <c r="Z990" s="50"/>
    </row>
    <row r="991" spans="1:26" ht="12" customHeight="1">
      <c r="A991" s="50"/>
      <c r="B991" s="227"/>
      <c r="C991" s="50"/>
      <c r="D991" s="50"/>
      <c r="E991" s="50"/>
      <c r="F991" s="50"/>
      <c r="G991" s="50"/>
      <c r="H991" s="226"/>
      <c r="I991" s="50"/>
      <c r="J991" s="50"/>
      <c r="K991" s="226"/>
      <c r="L991" s="50"/>
      <c r="M991" s="50"/>
      <c r="N991" s="50"/>
      <c r="O991" s="50"/>
      <c r="P991" s="50"/>
      <c r="Q991" s="50"/>
      <c r="R991" s="50"/>
      <c r="S991" s="50"/>
      <c r="T991" s="50"/>
      <c r="U991" s="50"/>
      <c r="V991" s="50"/>
      <c r="W991" s="50"/>
      <c r="X991" s="50"/>
      <c r="Y991" s="50"/>
      <c r="Z991" s="50"/>
    </row>
    <row r="992" spans="1:26" ht="12" customHeight="1">
      <c r="A992" s="50"/>
      <c r="B992" s="227"/>
      <c r="C992" s="50"/>
      <c r="D992" s="50"/>
      <c r="E992" s="50"/>
      <c r="F992" s="50"/>
      <c r="G992" s="50"/>
      <c r="H992" s="226"/>
      <c r="I992" s="50"/>
      <c r="J992" s="50"/>
      <c r="K992" s="226"/>
      <c r="L992" s="50"/>
      <c r="M992" s="50"/>
      <c r="N992" s="50"/>
      <c r="O992" s="50"/>
      <c r="P992" s="50"/>
      <c r="Q992" s="50"/>
      <c r="R992" s="50"/>
      <c r="S992" s="50"/>
      <c r="T992" s="50"/>
      <c r="U992" s="50"/>
      <c r="V992" s="50"/>
      <c r="W992" s="50"/>
      <c r="X992" s="50"/>
      <c r="Y992" s="50"/>
      <c r="Z992" s="50"/>
    </row>
    <row r="993" spans="1:26" ht="12" customHeight="1">
      <c r="A993" s="50"/>
      <c r="B993" s="227"/>
      <c r="C993" s="50"/>
      <c r="D993" s="50"/>
      <c r="E993" s="50"/>
      <c r="F993" s="50"/>
      <c r="G993" s="50"/>
      <c r="H993" s="226"/>
      <c r="I993" s="50"/>
      <c r="J993" s="50"/>
      <c r="K993" s="226"/>
      <c r="L993" s="50"/>
      <c r="M993" s="50"/>
      <c r="N993" s="50"/>
      <c r="O993" s="50"/>
      <c r="P993" s="50"/>
      <c r="Q993" s="50"/>
      <c r="R993" s="50"/>
      <c r="S993" s="50"/>
      <c r="T993" s="50"/>
      <c r="U993" s="50"/>
      <c r="V993" s="50"/>
      <c r="W993" s="50"/>
      <c r="X993" s="50"/>
      <c r="Y993" s="50"/>
      <c r="Z993" s="50"/>
    </row>
    <row r="994" spans="1:26" ht="12" customHeight="1">
      <c r="A994" s="50"/>
      <c r="B994" s="227"/>
      <c r="C994" s="50"/>
      <c r="D994" s="50"/>
      <c r="E994" s="50"/>
      <c r="F994" s="50"/>
      <c r="G994" s="50"/>
      <c r="H994" s="226"/>
      <c r="I994" s="50"/>
      <c r="J994" s="50"/>
      <c r="K994" s="226"/>
      <c r="L994" s="50"/>
      <c r="M994" s="50"/>
      <c r="N994" s="50"/>
      <c r="O994" s="50"/>
      <c r="P994" s="50"/>
      <c r="Q994" s="50"/>
      <c r="R994" s="50"/>
      <c r="S994" s="50"/>
      <c r="T994" s="50"/>
      <c r="U994" s="50"/>
      <c r="V994" s="50"/>
      <c r="W994" s="50"/>
      <c r="X994" s="50"/>
      <c r="Y994" s="50"/>
      <c r="Z994" s="50"/>
    </row>
    <row r="995" spans="1:26" ht="12" customHeight="1">
      <c r="A995" s="50"/>
      <c r="B995" s="227"/>
      <c r="C995" s="50"/>
      <c r="D995" s="50"/>
      <c r="E995" s="50"/>
      <c r="F995" s="50"/>
      <c r="G995" s="50"/>
      <c r="H995" s="226"/>
      <c r="I995" s="50"/>
      <c r="J995" s="50"/>
      <c r="K995" s="226"/>
      <c r="L995" s="50"/>
      <c r="M995" s="50"/>
      <c r="N995" s="50"/>
      <c r="O995" s="50"/>
      <c r="P995" s="50"/>
      <c r="Q995" s="50"/>
      <c r="R995" s="50"/>
      <c r="S995" s="50"/>
      <c r="T995" s="50"/>
      <c r="U995" s="50"/>
      <c r="V995" s="50"/>
      <c r="W995" s="50"/>
      <c r="X995" s="50"/>
      <c r="Y995" s="50"/>
      <c r="Z995" s="50"/>
    </row>
    <row r="996" spans="1:26" ht="12" customHeight="1">
      <c r="A996" s="50"/>
      <c r="B996" s="227"/>
      <c r="C996" s="50"/>
      <c r="D996" s="50"/>
      <c r="E996" s="50"/>
      <c r="F996" s="50"/>
      <c r="G996" s="50"/>
      <c r="H996" s="226"/>
      <c r="I996" s="50"/>
      <c r="J996" s="50"/>
      <c r="K996" s="226"/>
      <c r="L996" s="50"/>
      <c r="M996" s="50"/>
      <c r="N996" s="50"/>
      <c r="O996" s="50"/>
      <c r="P996" s="50"/>
      <c r="Q996" s="50"/>
      <c r="R996" s="50"/>
      <c r="S996" s="50"/>
      <c r="T996" s="50"/>
      <c r="U996" s="50"/>
      <c r="V996" s="50"/>
      <c r="W996" s="50"/>
      <c r="X996" s="50"/>
      <c r="Y996" s="50"/>
      <c r="Z996" s="50"/>
    </row>
    <row r="997" spans="1:26" ht="12" customHeight="1">
      <c r="A997" s="50"/>
      <c r="B997" s="227"/>
      <c r="C997" s="50"/>
      <c r="D997" s="50"/>
      <c r="E997" s="50"/>
      <c r="F997" s="50"/>
      <c r="G997" s="50"/>
      <c r="H997" s="226"/>
      <c r="I997" s="50"/>
      <c r="J997" s="50"/>
      <c r="K997" s="226"/>
      <c r="L997" s="50"/>
      <c r="M997" s="50"/>
      <c r="N997" s="50"/>
      <c r="O997" s="50"/>
      <c r="P997" s="50"/>
      <c r="Q997" s="50"/>
      <c r="R997" s="50"/>
      <c r="S997" s="50"/>
      <c r="T997" s="50"/>
      <c r="U997" s="50"/>
      <c r="V997" s="50"/>
      <c r="W997" s="50"/>
      <c r="X997" s="50"/>
      <c r="Y997" s="50"/>
      <c r="Z997" s="50"/>
    </row>
    <row r="998" spans="1:26" ht="12" customHeight="1">
      <c r="A998" s="50"/>
      <c r="B998" s="227"/>
      <c r="C998" s="50"/>
      <c r="D998" s="50"/>
      <c r="E998" s="50"/>
      <c r="F998" s="50"/>
      <c r="G998" s="50"/>
      <c r="H998" s="226"/>
      <c r="I998" s="50"/>
      <c r="J998" s="50"/>
      <c r="K998" s="226"/>
      <c r="L998" s="50"/>
      <c r="M998" s="50"/>
      <c r="N998" s="50"/>
      <c r="O998" s="50"/>
      <c r="P998" s="50"/>
      <c r="Q998" s="50"/>
      <c r="R998" s="50"/>
      <c r="S998" s="50"/>
      <c r="T998" s="50"/>
      <c r="U998" s="50"/>
      <c r="V998" s="50"/>
      <c r="W998" s="50"/>
      <c r="X998" s="50"/>
      <c r="Y998" s="50"/>
      <c r="Z998" s="50"/>
    </row>
    <row r="999" spans="1:26" ht="12" customHeight="1">
      <c r="A999" s="50"/>
      <c r="B999" s="227"/>
      <c r="C999" s="50"/>
      <c r="D999" s="50"/>
      <c r="E999" s="50"/>
      <c r="F999" s="50"/>
      <c r="G999" s="50"/>
      <c r="H999" s="226"/>
      <c r="I999" s="50"/>
      <c r="J999" s="50"/>
      <c r="K999" s="226"/>
      <c r="L999" s="50"/>
      <c r="M999" s="50"/>
      <c r="N999" s="50"/>
      <c r="O999" s="50"/>
      <c r="P999" s="50"/>
      <c r="Q999" s="50"/>
      <c r="R999" s="50"/>
      <c r="S999" s="50"/>
      <c r="T999" s="50"/>
      <c r="U999" s="50"/>
      <c r="V999" s="50"/>
      <c r="W999" s="50"/>
      <c r="X999" s="50"/>
      <c r="Y999" s="50"/>
      <c r="Z999" s="50"/>
    </row>
    <row r="1000" spans="1:26" ht="12" customHeight="1">
      <c r="A1000" s="50"/>
      <c r="B1000" s="227"/>
      <c r="C1000" s="50"/>
      <c r="D1000" s="50"/>
      <c r="E1000" s="50"/>
      <c r="F1000" s="50"/>
      <c r="G1000" s="50"/>
      <c r="H1000" s="226"/>
      <c r="I1000" s="50"/>
      <c r="J1000" s="50"/>
      <c r="K1000" s="226"/>
      <c r="L1000" s="50"/>
      <c r="M1000" s="50"/>
      <c r="N1000" s="50"/>
      <c r="O1000" s="50"/>
      <c r="P1000" s="50"/>
      <c r="Q1000" s="50"/>
      <c r="R1000" s="50"/>
      <c r="S1000" s="50"/>
      <c r="T1000" s="50"/>
      <c r="U1000" s="50"/>
      <c r="V1000" s="50"/>
      <c r="W1000" s="50"/>
      <c r="X1000" s="50"/>
      <c r="Y1000" s="50"/>
      <c r="Z1000" s="50"/>
    </row>
  </sheetData>
  <mergeCells count="8">
    <mergeCell ref="C24:D24"/>
    <mergeCell ref="A1:C1"/>
    <mergeCell ref="O1:Q1"/>
    <mergeCell ref="C18:D18"/>
    <mergeCell ref="C13:D13"/>
    <mergeCell ref="A2:R2"/>
    <mergeCell ref="A3:R3"/>
    <mergeCell ref="A4:R4"/>
  </mergeCells>
  <hyperlinks>
    <hyperlink ref="A4" r:id="rId1"/>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ySplit="2" topLeftCell="A21" activePane="bottomLeft" state="frozen"/>
      <selection pane="bottomLeft" activeCell="J41" sqref="J41"/>
    </sheetView>
  </sheetViews>
  <sheetFormatPr defaultColWidth="14.42578125" defaultRowHeight="15" customHeight="1"/>
  <cols>
    <col min="1" max="1" width="53.7109375" customWidth="1"/>
    <col min="2" max="2" width="4.5703125" customWidth="1"/>
    <col min="3" max="12" width="13.7109375" customWidth="1"/>
    <col min="13" max="13" width="15.42578125" customWidth="1"/>
    <col min="14" max="14" width="13.7109375" customWidth="1"/>
    <col min="15" max="26" width="9.140625" customWidth="1"/>
  </cols>
  <sheetData>
    <row r="1" spans="1:26" ht="12.75" customHeight="1">
      <c r="A1" s="1385" t="s">
        <v>372</v>
      </c>
      <c r="B1" s="264"/>
      <c r="C1" s="265" t="s">
        <v>373</v>
      </c>
      <c r="D1" s="265" t="s">
        <v>374</v>
      </c>
      <c r="E1" s="265" t="s">
        <v>375</v>
      </c>
      <c r="F1" s="265" t="s">
        <v>376</v>
      </c>
      <c r="G1" s="265" t="s">
        <v>377</v>
      </c>
      <c r="H1" s="265" t="s">
        <v>378</v>
      </c>
      <c r="I1" s="265" t="s">
        <v>379</v>
      </c>
      <c r="J1" s="265" t="s">
        <v>380</v>
      </c>
      <c r="K1" s="265" t="s">
        <v>381</v>
      </c>
      <c r="L1" s="266"/>
      <c r="M1" s="1386" t="s">
        <v>382</v>
      </c>
      <c r="N1" s="1336"/>
      <c r="O1" s="4"/>
      <c r="P1" s="4"/>
      <c r="Q1" s="4"/>
      <c r="R1" s="4"/>
      <c r="S1" s="4"/>
      <c r="T1" s="4"/>
      <c r="U1" s="4"/>
      <c r="V1" s="4"/>
      <c r="W1" s="4"/>
      <c r="X1" s="4"/>
      <c r="Y1" s="4"/>
      <c r="Z1" s="4"/>
    </row>
    <row r="2" spans="1:26" ht="12.75" customHeight="1">
      <c r="A2" s="1320"/>
      <c r="B2" s="267" t="s">
        <v>383</v>
      </c>
      <c r="C2" s="268" t="s">
        <v>271</v>
      </c>
      <c r="D2" s="268" t="s">
        <v>272</v>
      </c>
      <c r="E2" s="268" t="s">
        <v>384</v>
      </c>
      <c r="F2" s="268" t="s">
        <v>273</v>
      </c>
      <c r="G2" s="268" t="s">
        <v>385</v>
      </c>
      <c r="H2" s="268" t="s">
        <v>386</v>
      </c>
      <c r="I2" s="268" t="s">
        <v>275</v>
      </c>
      <c r="J2" s="268" t="s">
        <v>387</v>
      </c>
      <c r="K2" s="268" t="s">
        <v>388</v>
      </c>
      <c r="L2" s="269" t="s">
        <v>389</v>
      </c>
      <c r="M2" s="270" t="s">
        <v>390</v>
      </c>
      <c r="N2" s="271" t="s">
        <v>391</v>
      </c>
      <c r="O2" s="21"/>
      <c r="P2" s="21"/>
      <c r="Q2" s="21"/>
      <c r="R2" s="21"/>
      <c r="S2" s="21"/>
      <c r="T2" s="21"/>
      <c r="U2" s="21"/>
      <c r="V2" s="21"/>
      <c r="W2" s="21"/>
      <c r="X2" s="21"/>
      <c r="Y2" s="21"/>
      <c r="Z2" s="21"/>
    </row>
    <row r="3" spans="1:26" ht="18" customHeight="1">
      <c r="A3" s="272" t="s">
        <v>392</v>
      </c>
      <c r="B3" s="273"/>
      <c r="C3" s="274"/>
      <c r="D3" s="275"/>
      <c r="E3" s="275"/>
      <c r="F3" s="275"/>
      <c r="G3" s="275"/>
      <c r="H3" s="275"/>
      <c r="I3" s="275"/>
      <c r="J3" s="275"/>
      <c r="K3" s="275"/>
      <c r="L3" s="275"/>
      <c r="M3" s="275"/>
      <c r="N3" s="276"/>
      <c r="O3" s="21"/>
      <c r="P3" s="21"/>
      <c r="Q3" s="21"/>
      <c r="R3" s="21"/>
      <c r="S3" s="21"/>
      <c r="T3" s="21"/>
      <c r="U3" s="21"/>
      <c r="V3" s="21"/>
      <c r="W3" s="21"/>
      <c r="X3" s="21"/>
      <c r="Y3" s="21"/>
      <c r="Z3" s="21"/>
    </row>
    <row r="4" spans="1:26" ht="13.5" customHeight="1">
      <c r="A4" s="277" t="s">
        <v>393</v>
      </c>
      <c r="B4" s="278"/>
      <c r="C4" s="279">
        <v>299278920</v>
      </c>
      <c r="D4" s="280"/>
      <c r="E4" s="281">
        <v>600781433</v>
      </c>
      <c r="F4" s="280"/>
      <c r="G4" s="280"/>
      <c r="H4" s="281">
        <v>715985031</v>
      </c>
      <c r="I4" s="280"/>
      <c r="J4" s="280"/>
      <c r="K4" s="280"/>
      <c r="L4" s="280"/>
      <c r="M4" s="282"/>
      <c r="N4" s="283"/>
      <c r="O4" s="4"/>
      <c r="P4" s="4"/>
      <c r="Q4" s="4"/>
      <c r="R4" s="4"/>
      <c r="S4" s="4"/>
      <c r="T4" s="4"/>
      <c r="U4" s="4"/>
      <c r="V4" s="4"/>
      <c r="W4" s="4"/>
      <c r="X4" s="4"/>
      <c r="Y4" s="4"/>
      <c r="Z4" s="4"/>
    </row>
    <row r="5" spans="1:26" ht="12.75" customHeight="1">
      <c r="A5" s="277" t="s">
        <v>394</v>
      </c>
      <c r="B5" s="284">
        <v>120</v>
      </c>
      <c r="C5" s="285"/>
      <c r="D5" s="280"/>
      <c r="E5" s="280"/>
      <c r="F5" s="280"/>
      <c r="G5" s="280"/>
      <c r="H5" s="280"/>
      <c r="I5" s="280"/>
      <c r="J5" s="280"/>
      <c r="K5" s="286"/>
      <c r="L5" s="287"/>
      <c r="M5" s="282"/>
      <c r="N5" s="283"/>
      <c r="O5" s="4"/>
      <c r="P5" s="4"/>
      <c r="Q5" s="4"/>
      <c r="R5" s="4"/>
      <c r="S5" s="4"/>
      <c r="T5" s="4"/>
      <c r="U5" s="4"/>
      <c r="V5" s="4"/>
      <c r="W5" s="4"/>
      <c r="X5" s="4"/>
      <c r="Y5" s="4"/>
      <c r="Z5" s="4"/>
    </row>
    <row r="6" spans="1:26" ht="13.5" customHeight="1">
      <c r="A6" s="288" t="s">
        <v>395</v>
      </c>
      <c r="B6" s="284">
        <v>130</v>
      </c>
      <c r="C6" s="279">
        <v>1312330157</v>
      </c>
      <c r="D6" s="280"/>
      <c r="E6" s="281">
        <v>24217686</v>
      </c>
      <c r="F6" s="280"/>
      <c r="G6" s="286"/>
      <c r="H6" s="289">
        <v>22773505</v>
      </c>
      <c r="I6" s="280"/>
      <c r="J6" s="289">
        <v>35976556</v>
      </c>
      <c r="K6" s="286"/>
      <c r="L6" s="290"/>
      <c r="M6" s="282"/>
      <c r="N6" s="283"/>
      <c r="O6" s="4"/>
      <c r="P6" s="4"/>
      <c r="Q6" s="4"/>
      <c r="R6" s="4"/>
      <c r="S6" s="4"/>
      <c r="T6" s="4"/>
      <c r="U6" s="4"/>
      <c r="V6" s="4"/>
      <c r="W6" s="4"/>
      <c r="X6" s="4"/>
      <c r="Y6" s="4"/>
      <c r="Z6" s="4"/>
    </row>
    <row r="7" spans="1:26" ht="13.5" customHeight="1">
      <c r="A7" s="288" t="s">
        <v>396</v>
      </c>
      <c r="B7" s="284">
        <v>140</v>
      </c>
      <c r="C7" s="279">
        <v>89336207</v>
      </c>
      <c r="D7" s="280"/>
      <c r="E7" s="280"/>
      <c r="F7" s="280"/>
      <c r="G7" s="280"/>
      <c r="H7" s="281">
        <v>76081758</v>
      </c>
      <c r="I7" s="280"/>
      <c r="J7" s="280"/>
      <c r="K7" s="280"/>
      <c r="L7" s="282"/>
      <c r="M7" s="282"/>
      <c r="N7" s="283"/>
      <c r="O7" s="4"/>
      <c r="P7" s="4"/>
      <c r="Q7" s="4"/>
      <c r="R7" s="4"/>
      <c r="S7" s="4"/>
      <c r="T7" s="4"/>
      <c r="U7" s="4"/>
      <c r="V7" s="4"/>
      <c r="W7" s="4"/>
      <c r="X7" s="4"/>
      <c r="Y7" s="4"/>
      <c r="Z7" s="4"/>
    </row>
    <row r="8" spans="1:26" ht="13.5" customHeight="1">
      <c r="A8" s="288" t="s">
        <v>397</v>
      </c>
      <c r="B8" s="284">
        <v>150</v>
      </c>
      <c r="C8" s="279">
        <v>570882412</v>
      </c>
      <c r="D8" s="281"/>
      <c r="E8" s="281">
        <v>44328067</v>
      </c>
      <c r="F8" s="280"/>
      <c r="G8" s="291"/>
      <c r="H8" s="281">
        <v>9599194</v>
      </c>
      <c r="I8" s="286"/>
      <c r="J8" s="289">
        <v>2246</v>
      </c>
      <c r="K8" s="292"/>
      <c r="L8" s="293"/>
      <c r="M8" s="282"/>
      <c r="N8" s="283"/>
      <c r="O8" s="4"/>
      <c r="P8" s="4"/>
      <c r="Q8" s="4"/>
      <c r="R8" s="4"/>
      <c r="S8" s="4"/>
      <c r="T8" s="4"/>
      <c r="U8" s="4"/>
      <c r="V8" s="4"/>
      <c r="W8" s="4"/>
      <c r="X8" s="4"/>
      <c r="Y8" s="4"/>
      <c r="Z8" s="4"/>
    </row>
    <row r="9" spans="1:26" ht="13.5" customHeight="1">
      <c r="A9" s="288" t="s">
        <v>398</v>
      </c>
      <c r="B9" s="284">
        <v>160</v>
      </c>
      <c r="C9" s="285"/>
      <c r="D9" s="280"/>
      <c r="E9" s="280"/>
      <c r="F9" s="280"/>
      <c r="G9" s="280"/>
      <c r="H9" s="291"/>
      <c r="I9" s="280"/>
      <c r="J9" s="280"/>
      <c r="K9" s="280"/>
      <c r="L9" s="280"/>
      <c r="M9" s="282"/>
      <c r="N9" s="283"/>
      <c r="O9" s="4"/>
      <c r="P9" s="4"/>
      <c r="Q9" s="4"/>
      <c r="R9" s="4"/>
      <c r="S9" s="4"/>
      <c r="T9" s="4"/>
      <c r="U9" s="4"/>
      <c r="V9" s="4"/>
      <c r="W9" s="4"/>
      <c r="X9" s="4"/>
      <c r="Y9" s="4"/>
      <c r="Z9" s="4"/>
    </row>
    <row r="10" spans="1:26" ht="13.5" customHeight="1">
      <c r="A10" s="288" t="s">
        <v>399</v>
      </c>
      <c r="B10" s="284">
        <v>170</v>
      </c>
      <c r="C10" s="285"/>
      <c r="D10" s="280"/>
      <c r="E10" s="280"/>
      <c r="F10" s="280"/>
      <c r="G10" s="291"/>
      <c r="H10" s="291"/>
      <c r="I10" s="280"/>
      <c r="J10" s="280"/>
      <c r="K10" s="291"/>
      <c r="L10" s="291"/>
      <c r="M10" s="283"/>
      <c r="N10" s="283"/>
      <c r="O10" s="4"/>
      <c r="P10" s="4"/>
      <c r="Q10" s="4"/>
      <c r="R10" s="4"/>
      <c r="S10" s="4"/>
      <c r="T10" s="4"/>
      <c r="U10" s="4"/>
      <c r="V10" s="4"/>
      <c r="W10" s="4"/>
      <c r="X10" s="4"/>
      <c r="Y10" s="4"/>
      <c r="Z10" s="4"/>
    </row>
    <row r="11" spans="1:26" ht="13.5" customHeight="1">
      <c r="A11" s="288" t="s">
        <v>400</v>
      </c>
      <c r="B11" s="284">
        <v>180</v>
      </c>
      <c r="C11" s="285"/>
      <c r="D11" s="280"/>
      <c r="E11" s="281">
        <v>2355750</v>
      </c>
      <c r="F11" s="280"/>
      <c r="G11" s="280"/>
      <c r="H11" s="280"/>
      <c r="I11" s="291"/>
      <c r="J11" s="291"/>
      <c r="K11" s="280"/>
      <c r="L11" s="280"/>
      <c r="M11" s="283"/>
      <c r="N11" s="283"/>
      <c r="O11" s="4"/>
      <c r="P11" s="4"/>
      <c r="Q11" s="4"/>
      <c r="R11" s="4"/>
      <c r="S11" s="4"/>
      <c r="T11" s="4"/>
      <c r="U11" s="4"/>
      <c r="V11" s="4"/>
      <c r="W11" s="4"/>
      <c r="X11" s="4"/>
      <c r="Y11" s="4"/>
      <c r="Z11" s="4"/>
    </row>
    <row r="12" spans="1:26" ht="13.5" customHeight="1">
      <c r="A12" s="288" t="s">
        <v>401</v>
      </c>
      <c r="B12" s="284">
        <v>190</v>
      </c>
      <c r="C12" s="285"/>
      <c r="D12" s="280"/>
      <c r="E12" s="280"/>
      <c r="F12" s="280"/>
      <c r="G12" s="280"/>
      <c r="H12" s="280"/>
      <c r="I12" s="280"/>
      <c r="J12" s="280"/>
      <c r="K12" s="280"/>
      <c r="L12" s="280"/>
      <c r="M12" s="283"/>
      <c r="N12" s="283"/>
      <c r="O12" s="4"/>
      <c r="P12" s="4"/>
      <c r="Q12" s="4"/>
      <c r="R12" s="4"/>
      <c r="S12" s="4"/>
      <c r="T12" s="4"/>
      <c r="U12" s="4"/>
      <c r="V12" s="4"/>
      <c r="W12" s="4"/>
      <c r="X12" s="4"/>
      <c r="Y12" s="4"/>
      <c r="Z12" s="4"/>
    </row>
    <row r="13" spans="1:26" ht="13.5" customHeight="1">
      <c r="A13" s="294" t="s">
        <v>402</v>
      </c>
      <c r="B13" s="295"/>
      <c r="C13" s="296">
        <f t="shared" ref="C13:L13" si="0">SUM(C4:C12)</f>
        <v>2271827696</v>
      </c>
      <c r="D13" s="296">
        <f t="shared" si="0"/>
        <v>0</v>
      </c>
      <c r="E13" s="296">
        <f t="shared" si="0"/>
        <v>671682936</v>
      </c>
      <c r="F13" s="296">
        <f t="shared" si="0"/>
        <v>0</v>
      </c>
      <c r="G13" s="296">
        <f t="shared" si="0"/>
        <v>0</v>
      </c>
      <c r="H13" s="296">
        <f t="shared" si="0"/>
        <v>824439488</v>
      </c>
      <c r="I13" s="296">
        <f t="shared" si="0"/>
        <v>0</v>
      </c>
      <c r="J13" s="296">
        <f t="shared" si="0"/>
        <v>35978802</v>
      </c>
      <c r="K13" s="296">
        <f t="shared" si="0"/>
        <v>0</v>
      </c>
      <c r="L13" s="296">
        <f t="shared" si="0"/>
        <v>0</v>
      </c>
      <c r="M13" s="282"/>
      <c r="N13" s="283"/>
      <c r="O13" s="4"/>
      <c r="P13" s="4"/>
      <c r="Q13" s="4"/>
      <c r="R13" s="4"/>
      <c r="S13" s="4"/>
      <c r="T13" s="4"/>
      <c r="U13" s="4"/>
      <c r="V13" s="4"/>
      <c r="W13" s="4"/>
      <c r="X13" s="4"/>
      <c r="Y13" s="4"/>
      <c r="Z13" s="4"/>
    </row>
    <row r="14" spans="1:26" ht="18" customHeight="1">
      <c r="A14" s="297" t="s">
        <v>403</v>
      </c>
      <c r="B14" s="298"/>
      <c r="C14" s="299"/>
      <c r="D14" s="300"/>
      <c r="E14" s="300"/>
      <c r="F14" s="300"/>
      <c r="G14" s="300"/>
      <c r="H14" s="300"/>
      <c r="I14" s="300"/>
      <c r="J14" s="300"/>
      <c r="K14" s="300"/>
      <c r="L14" s="300"/>
      <c r="M14" s="301"/>
      <c r="N14" s="302"/>
      <c r="O14" s="4"/>
      <c r="P14" s="4"/>
      <c r="Q14" s="4"/>
      <c r="R14" s="4"/>
      <c r="S14" s="4"/>
      <c r="T14" s="4"/>
      <c r="U14" s="4"/>
      <c r="V14" s="4"/>
      <c r="W14" s="4"/>
      <c r="X14" s="4"/>
      <c r="Y14" s="4"/>
      <c r="Z14" s="4"/>
    </row>
    <row r="15" spans="1:26" ht="12.75" customHeight="1">
      <c r="A15" s="303" t="s">
        <v>404</v>
      </c>
      <c r="B15" s="284">
        <v>210</v>
      </c>
      <c r="C15" s="282"/>
      <c r="D15" s="282"/>
      <c r="E15" s="282"/>
      <c r="F15" s="282"/>
      <c r="G15" s="282"/>
      <c r="H15" s="282"/>
      <c r="I15" s="282"/>
      <c r="J15" s="282"/>
      <c r="K15" s="282"/>
      <c r="L15" s="282"/>
      <c r="M15" s="304">
        <v>0</v>
      </c>
      <c r="N15" s="283"/>
      <c r="O15" s="4"/>
      <c r="P15" s="4"/>
      <c r="Q15" s="4"/>
      <c r="R15" s="4"/>
      <c r="S15" s="4"/>
      <c r="T15" s="4"/>
      <c r="U15" s="4"/>
      <c r="V15" s="4"/>
      <c r="W15" s="4"/>
      <c r="X15" s="4"/>
      <c r="Y15" s="4"/>
      <c r="Z15" s="4"/>
    </row>
    <row r="16" spans="1:26" ht="12.75" customHeight="1">
      <c r="A16" s="303" t="s">
        <v>405</v>
      </c>
      <c r="B16" s="284">
        <v>220</v>
      </c>
      <c r="C16" s="282"/>
      <c r="D16" s="282"/>
      <c r="E16" s="282"/>
      <c r="F16" s="282"/>
      <c r="G16" s="282"/>
      <c r="H16" s="282"/>
      <c r="I16" s="282"/>
      <c r="J16" s="282"/>
      <c r="K16" s="282"/>
      <c r="L16" s="282"/>
      <c r="M16" s="281">
        <v>326741691</v>
      </c>
      <c r="N16" s="283"/>
      <c r="O16" s="4"/>
      <c r="P16" s="4"/>
      <c r="Q16" s="4"/>
      <c r="R16" s="4"/>
      <c r="S16" s="4"/>
      <c r="T16" s="4"/>
      <c r="U16" s="4"/>
      <c r="V16" s="4"/>
      <c r="W16" s="4"/>
      <c r="X16" s="4"/>
      <c r="Y16" s="4"/>
      <c r="Z16" s="4"/>
    </row>
    <row r="17" spans="1:26" ht="12.75" customHeight="1">
      <c r="A17" s="303" t="s">
        <v>406</v>
      </c>
      <c r="B17" s="284">
        <v>230</v>
      </c>
      <c r="C17" s="282"/>
      <c r="D17" s="282"/>
      <c r="E17" s="282"/>
      <c r="F17" s="282"/>
      <c r="G17" s="282"/>
      <c r="H17" s="282"/>
      <c r="I17" s="282"/>
      <c r="J17" s="282"/>
      <c r="K17" s="282"/>
      <c r="L17" s="282"/>
      <c r="M17" s="281">
        <v>5429911773</v>
      </c>
      <c r="N17" s="283"/>
      <c r="O17" s="4"/>
      <c r="P17" s="4"/>
      <c r="Q17" s="4"/>
      <c r="R17" s="4"/>
      <c r="S17" s="4"/>
      <c r="T17" s="4"/>
      <c r="U17" s="4"/>
      <c r="V17" s="4"/>
      <c r="W17" s="4"/>
      <c r="X17" s="4"/>
      <c r="Y17" s="4"/>
      <c r="Z17" s="4"/>
    </row>
    <row r="18" spans="1:26" ht="12.75" customHeight="1">
      <c r="A18" s="303" t="s">
        <v>407</v>
      </c>
      <c r="B18" s="284">
        <v>240</v>
      </c>
      <c r="C18" s="282"/>
      <c r="D18" s="282"/>
      <c r="E18" s="282"/>
      <c r="F18" s="282"/>
      <c r="G18" s="282"/>
      <c r="H18" s="282"/>
      <c r="I18" s="282"/>
      <c r="J18" s="282"/>
      <c r="K18" s="282"/>
      <c r="L18" s="282"/>
      <c r="M18" s="281">
        <v>78189421</v>
      </c>
      <c r="N18" s="283"/>
      <c r="O18" s="4"/>
      <c r="P18" s="4"/>
      <c r="Q18" s="4"/>
      <c r="R18" s="4"/>
      <c r="S18" s="4"/>
      <c r="T18" s="4"/>
      <c r="U18" s="4"/>
      <c r="V18" s="4"/>
      <c r="W18" s="4"/>
      <c r="X18" s="4"/>
      <c r="Y18" s="4"/>
      <c r="Z18" s="4"/>
    </row>
    <row r="19" spans="1:26" ht="12.75" customHeight="1">
      <c r="A19" s="303" t="s">
        <v>408</v>
      </c>
      <c r="B19" s="284">
        <v>250</v>
      </c>
      <c r="C19" s="282"/>
      <c r="D19" s="282"/>
      <c r="E19" s="282"/>
      <c r="F19" s="282"/>
      <c r="G19" s="282"/>
      <c r="H19" s="282"/>
      <c r="I19" s="282"/>
      <c r="J19" s="282"/>
      <c r="K19" s="282"/>
      <c r="L19" s="282"/>
      <c r="M19" s="281">
        <v>11222345</v>
      </c>
      <c r="N19" s="283"/>
      <c r="O19" s="4"/>
      <c r="P19" s="4"/>
      <c r="Q19" s="4"/>
      <c r="R19" s="4"/>
      <c r="S19" s="4"/>
      <c r="T19" s="4"/>
      <c r="U19" s="4"/>
      <c r="V19" s="4"/>
      <c r="W19" s="4"/>
      <c r="X19" s="4"/>
      <c r="Y19" s="4"/>
      <c r="Z19" s="4"/>
    </row>
    <row r="20" spans="1:26" ht="12.75" customHeight="1">
      <c r="A20" s="303" t="s">
        <v>409</v>
      </c>
      <c r="B20" s="284">
        <v>260</v>
      </c>
      <c r="C20" s="282"/>
      <c r="D20" s="282"/>
      <c r="E20" s="282"/>
      <c r="F20" s="282"/>
      <c r="G20" s="282"/>
      <c r="H20" s="282"/>
      <c r="I20" s="282"/>
      <c r="J20" s="282"/>
      <c r="K20" s="282"/>
      <c r="L20" s="282"/>
      <c r="M20" s="281">
        <v>148295990</v>
      </c>
      <c r="N20" s="283"/>
      <c r="O20" s="4"/>
      <c r="P20" s="4"/>
      <c r="Q20" s="4"/>
      <c r="R20" s="4"/>
      <c r="S20" s="4"/>
      <c r="T20" s="4"/>
      <c r="U20" s="4"/>
      <c r="V20" s="4"/>
      <c r="W20" s="4"/>
      <c r="X20" s="4"/>
      <c r="Y20" s="4"/>
      <c r="Z20" s="4"/>
    </row>
    <row r="21" spans="1:26" ht="12.75" customHeight="1">
      <c r="A21" s="303" t="s">
        <v>410</v>
      </c>
      <c r="B21" s="284">
        <v>340</v>
      </c>
      <c r="C21" s="282"/>
      <c r="D21" s="282"/>
      <c r="E21" s="282"/>
      <c r="F21" s="282"/>
      <c r="G21" s="282"/>
      <c r="H21" s="282"/>
      <c r="I21" s="282"/>
      <c r="J21" s="282"/>
      <c r="K21" s="282"/>
      <c r="L21" s="282"/>
      <c r="M21" s="305"/>
      <c r="N21" s="280">
        <f>E38+E39</f>
        <v>577165210</v>
      </c>
      <c r="O21" s="4"/>
      <c r="P21" s="4"/>
      <c r="Q21" s="4"/>
      <c r="R21" s="4"/>
      <c r="S21" s="4"/>
      <c r="T21" s="4"/>
      <c r="U21" s="4"/>
      <c r="V21" s="4"/>
      <c r="W21" s="4"/>
      <c r="X21" s="4"/>
      <c r="Y21" s="4"/>
      <c r="Z21" s="4"/>
    </row>
    <row r="22" spans="1:26" ht="12.75" customHeight="1">
      <c r="A22" s="303" t="s">
        <v>411</v>
      </c>
      <c r="B22" s="284">
        <v>350</v>
      </c>
      <c r="C22" s="282"/>
      <c r="D22" s="282"/>
      <c r="E22" s="282"/>
      <c r="F22" s="282"/>
      <c r="G22" s="282"/>
      <c r="H22" s="282"/>
      <c r="I22" s="282"/>
      <c r="J22" s="282"/>
      <c r="K22" s="282"/>
      <c r="L22" s="282"/>
      <c r="M22" s="305"/>
      <c r="N22" s="281">
        <f>'Short-Term Long-Term Debt 25'!J49-N21</f>
        <v>6310423506</v>
      </c>
      <c r="O22" s="4"/>
      <c r="P22" s="4"/>
      <c r="Q22" s="4"/>
      <c r="R22" s="4"/>
      <c r="S22" s="4"/>
      <c r="T22" s="4"/>
      <c r="U22" s="4"/>
      <c r="V22" s="4"/>
      <c r="W22" s="4"/>
      <c r="X22" s="4"/>
      <c r="Y22" s="4"/>
      <c r="Z22" s="4"/>
    </row>
    <row r="23" spans="1:26" ht="13.5" customHeight="1">
      <c r="A23" s="294" t="s">
        <v>412</v>
      </c>
      <c r="B23" s="306"/>
      <c r="C23" s="282"/>
      <c r="D23" s="282"/>
      <c r="E23" s="282"/>
      <c r="F23" s="282"/>
      <c r="G23" s="282"/>
      <c r="H23" s="282"/>
      <c r="I23" s="282"/>
      <c r="J23" s="282"/>
      <c r="K23" s="282"/>
      <c r="L23" s="282"/>
      <c r="M23" s="307">
        <f>SUM(M15:M20)</f>
        <v>5994361220</v>
      </c>
      <c r="N23" s="307">
        <f>SUM(N21:N22)</f>
        <v>6887588716</v>
      </c>
      <c r="O23" s="4"/>
      <c r="P23" s="4"/>
      <c r="Q23" s="4"/>
      <c r="R23" s="4"/>
      <c r="S23" s="4"/>
      <c r="T23" s="4"/>
      <c r="U23" s="4"/>
      <c r="V23" s="4"/>
      <c r="W23" s="4"/>
      <c r="X23" s="4"/>
      <c r="Y23" s="4"/>
      <c r="Z23" s="4"/>
    </row>
    <row r="24" spans="1:26" ht="18" customHeight="1">
      <c r="A24" s="308" t="s">
        <v>413</v>
      </c>
      <c r="B24" s="309"/>
      <c r="C24" s="310"/>
      <c r="D24" s="301"/>
      <c r="E24" s="301"/>
      <c r="F24" s="301"/>
      <c r="G24" s="301"/>
      <c r="H24" s="301"/>
      <c r="I24" s="301"/>
      <c r="J24" s="301"/>
      <c r="K24" s="301"/>
      <c r="L24" s="301"/>
      <c r="M24" s="300"/>
      <c r="N24" s="311"/>
      <c r="O24" s="4"/>
      <c r="P24" s="4"/>
      <c r="Q24" s="4"/>
      <c r="R24" s="4"/>
      <c r="S24" s="4"/>
      <c r="T24" s="4"/>
      <c r="U24" s="4"/>
      <c r="V24" s="4"/>
      <c r="W24" s="4"/>
      <c r="X24" s="4"/>
      <c r="Y24" s="4"/>
      <c r="Z24" s="4"/>
    </row>
    <row r="25" spans="1:26" ht="12.75" customHeight="1">
      <c r="A25" s="288" t="s">
        <v>414</v>
      </c>
      <c r="B25" s="284">
        <v>410</v>
      </c>
      <c r="C25" s="304">
        <v>68562879</v>
      </c>
      <c r="D25" s="291"/>
      <c r="E25" s="304">
        <v>86368868</v>
      </c>
      <c r="F25" s="291"/>
      <c r="G25" s="291"/>
      <c r="H25" s="312">
        <v>2967339</v>
      </c>
      <c r="I25" s="282"/>
      <c r="J25" s="304">
        <v>7518879</v>
      </c>
      <c r="K25" s="291"/>
      <c r="L25" s="282"/>
      <c r="M25" s="282"/>
      <c r="N25" s="282"/>
      <c r="O25" s="4"/>
      <c r="P25" s="4"/>
      <c r="Q25" s="4"/>
      <c r="R25" s="4"/>
      <c r="S25" s="4"/>
      <c r="T25" s="4"/>
      <c r="U25" s="4"/>
      <c r="V25" s="4"/>
      <c r="W25" s="4"/>
      <c r="X25" s="4"/>
      <c r="Y25" s="4"/>
      <c r="Z25" s="4"/>
    </row>
    <row r="26" spans="1:26" ht="12.75" customHeight="1">
      <c r="A26" s="288" t="s">
        <v>415</v>
      </c>
      <c r="B26" s="284">
        <v>420</v>
      </c>
      <c r="C26" s="281">
        <v>2767965</v>
      </c>
      <c r="D26" s="280"/>
      <c r="E26" s="280"/>
      <c r="F26" s="280"/>
      <c r="G26" s="280"/>
      <c r="H26" s="281">
        <v>45600</v>
      </c>
      <c r="I26" s="280"/>
      <c r="J26" s="286"/>
      <c r="K26" s="280"/>
      <c r="L26" s="282"/>
      <c r="M26" s="282"/>
      <c r="N26" s="282"/>
      <c r="O26" s="4"/>
      <c r="P26" s="4"/>
      <c r="Q26" s="4"/>
      <c r="R26" s="4"/>
      <c r="S26" s="4"/>
      <c r="T26" s="4"/>
      <c r="U26" s="4"/>
      <c r="V26" s="4"/>
      <c r="W26" s="4"/>
      <c r="X26" s="4"/>
      <c r="Y26" s="4"/>
      <c r="Z26" s="4"/>
    </row>
    <row r="27" spans="1:26" ht="13.5" customHeight="1">
      <c r="A27" s="288" t="s">
        <v>416</v>
      </c>
      <c r="B27" s="284">
        <v>430</v>
      </c>
      <c r="C27" s="281">
        <v>579818705</v>
      </c>
      <c r="D27" s="280"/>
      <c r="E27" s="281">
        <v>4369221</v>
      </c>
      <c r="F27" s="280"/>
      <c r="G27" s="280"/>
      <c r="H27" s="281">
        <v>23412118</v>
      </c>
      <c r="I27" s="280"/>
      <c r="J27" s="281">
        <v>126899</v>
      </c>
      <c r="K27" s="280"/>
      <c r="L27" s="282"/>
      <c r="M27" s="282"/>
      <c r="N27" s="282"/>
      <c r="O27" s="4"/>
      <c r="P27" s="4"/>
      <c r="Q27" s="4"/>
      <c r="R27" s="4"/>
      <c r="S27" s="4"/>
      <c r="T27" s="4"/>
      <c r="U27" s="4"/>
      <c r="V27" s="4"/>
      <c r="W27" s="4"/>
      <c r="X27" s="4"/>
      <c r="Y27" s="4"/>
      <c r="Z27" s="4"/>
    </row>
    <row r="28" spans="1:26" ht="13.5" customHeight="1">
      <c r="A28" s="288" t="s">
        <v>417</v>
      </c>
      <c r="B28" s="284">
        <v>440</v>
      </c>
      <c r="C28" s="280"/>
      <c r="D28" s="280"/>
      <c r="E28" s="286"/>
      <c r="F28" s="280"/>
      <c r="G28" s="286"/>
      <c r="H28" s="286"/>
      <c r="I28" s="280"/>
      <c r="J28" s="280"/>
      <c r="K28" s="292"/>
      <c r="L28" s="282"/>
      <c r="M28" s="282"/>
      <c r="N28" s="282"/>
      <c r="O28" s="4"/>
      <c r="P28" s="313"/>
      <c r="Q28" s="4"/>
      <c r="R28" s="4"/>
      <c r="S28" s="4"/>
      <c r="T28" s="4"/>
      <c r="U28" s="4"/>
      <c r="V28" s="4"/>
      <c r="W28" s="4"/>
      <c r="X28" s="4"/>
      <c r="Y28" s="4"/>
      <c r="Z28" s="4"/>
    </row>
    <row r="29" spans="1:26" ht="13.5" customHeight="1">
      <c r="A29" s="288" t="s">
        <v>418</v>
      </c>
      <c r="B29" s="284">
        <v>460</v>
      </c>
      <c r="C29" s="314"/>
      <c r="D29" s="315"/>
      <c r="E29" s="286"/>
      <c r="F29" s="280"/>
      <c r="G29" s="286"/>
      <c r="H29" s="286"/>
      <c r="I29" s="286"/>
      <c r="J29" s="286"/>
      <c r="K29" s="280"/>
      <c r="L29" s="282"/>
      <c r="M29" s="282"/>
      <c r="N29" s="282"/>
      <c r="O29" s="4"/>
      <c r="P29" s="4"/>
      <c r="Q29" s="4"/>
      <c r="R29" s="4"/>
      <c r="S29" s="4"/>
      <c r="T29" s="4"/>
      <c r="U29" s="4"/>
      <c r="V29" s="4"/>
      <c r="W29" s="4"/>
      <c r="X29" s="4"/>
      <c r="Y29" s="4"/>
      <c r="Z29" s="4"/>
    </row>
    <row r="30" spans="1:26" ht="13.5" customHeight="1">
      <c r="A30" s="288" t="s">
        <v>419</v>
      </c>
      <c r="B30" s="284">
        <v>470</v>
      </c>
      <c r="C30" s="281">
        <v>154737051</v>
      </c>
      <c r="D30" s="286"/>
      <c r="E30" s="280"/>
      <c r="F30" s="280"/>
      <c r="G30" s="280"/>
      <c r="H30" s="280"/>
      <c r="I30" s="280"/>
      <c r="J30" s="280"/>
      <c r="K30" s="291"/>
      <c r="L30" s="282"/>
      <c r="M30" s="282"/>
      <c r="N30" s="282"/>
      <c r="O30" s="4"/>
      <c r="P30" s="4"/>
      <c r="Q30" s="4"/>
      <c r="R30" s="4"/>
      <c r="S30" s="4"/>
      <c r="T30" s="4"/>
      <c r="U30" s="4"/>
      <c r="V30" s="4"/>
      <c r="W30" s="4"/>
      <c r="X30" s="4"/>
      <c r="Y30" s="4"/>
      <c r="Z30" s="4"/>
    </row>
    <row r="31" spans="1:26" ht="13.5" customHeight="1">
      <c r="A31" s="288" t="s">
        <v>420</v>
      </c>
      <c r="B31" s="284">
        <v>480</v>
      </c>
      <c r="C31" s="281">
        <v>21871105</v>
      </c>
      <c r="D31" s="280"/>
      <c r="E31" s="280"/>
      <c r="F31" s="280"/>
      <c r="G31" s="280"/>
      <c r="H31" s="280"/>
      <c r="I31" s="280"/>
      <c r="J31" s="280"/>
      <c r="K31" s="280"/>
      <c r="L31" s="282"/>
      <c r="M31" s="282"/>
      <c r="N31" s="282"/>
      <c r="O31" s="4"/>
      <c r="P31" s="4"/>
      <c r="Q31" s="4"/>
      <c r="R31" s="4"/>
      <c r="S31" s="4"/>
      <c r="T31" s="4"/>
      <c r="U31" s="4"/>
      <c r="V31" s="4"/>
      <c r="W31" s="4"/>
      <c r="X31" s="4"/>
      <c r="Y31" s="4"/>
      <c r="Z31" s="4"/>
    </row>
    <row r="32" spans="1:26" ht="13.5" customHeight="1">
      <c r="A32" s="316" t="s">
        <v>421</v>
      </c>
      <c r="B32" s="317">
        <v>490</v>
      </c>
      <c r="C32" s="312">
        <v>1705355395</v>
      </c>
      <c r="D32" s="292"/>
      <c r="E32" s="289">
        <v>3779637</v>
      </c>
      <c r="F32" s="286"/>
      <c r="G32" s="286"/>
      <c r="H32" s="289">
        <v>5428958</v>
      </c>
      <c r="I32" s="286"/>
      <c r="J32" s="289">
        <v>988650</v>
      </c>
      <c r="K32" s="292"/>
      <c r="L32" s="282"/>
      <c r="M32" s="282"/>
      <c r="N32" s="282"/>
      <c r="O32" s="4"/>
      <c r="P32" s="4"/>
      <c r="Q32" s="4"/>
      <c r="R32" s="4"/>
      <c r="S32" s="4"/>
      <c r="T32" s="4"/>
      <c r="U32" s="4"/>
      <c r="V32" s="4"/>
      <c r="W32" s="4"/>
      <c r="X32" s="4"/>
      <c r="Y32" s="4"/>
      <c r="Z32" s="4"/>
    </row>
    <row r="33" spans="1:26" ht="13.5" customHeight="1">
      <c r="A33" s="67" t="s">
        <v>422</v>
      </c>
      <c r="B33" s="317">
        <v>493</v>
      </c>
      <c r="C33" s="281">
        <v>41287527</v>
      </c>
      <c r="D33" s="280"/>
      <c r="E33" s="280"/>
      <c r="F33" s="280"/>
      <c r="G33" s="280"/>
      <c r="H33" s="280"/>
      <c r="I33" s="280"/>
      <c r="J33" s="280"/>
      <c r="K33" s="280"/>
      <c r="L33" s="280"/>
      <c r="M33" s="282"/>
      <c r="N33" s="283"/>
      <c r="O33" s="4"/>
      <c r="P33" s="4"/>
      <c r="Q33" s="4"/>
      <c r="R33" s="4"/>
      <c r="S33" s="4"/>
      <c r="T33" s="4"/>
      <c r="U33" s="4"/>
      <c r="V33" s="4"/>
      <c r="W33" s="4"/>
      <c r="X33" s="4"/>
      <c r="Y33" s="4"/>
      <c r="Z33" s="4"/>
    </row>
    <row r="34" spans="1:26" ht="13.5" customHeight="1">
      <c r="A34" s="318" t="s">
        <v>423</v>
      </c>
      <c r="B34" s="319"/>
      <c r="C34" s="320">
        <f t="shared" ref="C34:K34" si="1">SUM(C25:C33)</f>
        <v>2574400627</v>
      </c>
      <c r="D34" s="320">
        <f t="shared" si="1"/>
        <v>0</v>
      </c>
      <c r="E34" s="320">
        <f t="shared" si="1"/>
        <v>94517726</v>
      </c>
      <c r="F34" s="320">
        <f t="shared" si="1"/>
        <v>0</v>
      </c>
      <c r="G34" s="320">
        <f t="shared" si="1"/>
        <v>0</v>
      </c>
      <c r="H34" s="320">
        <f t="shared" si="1"/>
        <v>31854015</v>
      </c>
      <c r="I34" s="320">
        <f t="shared" si="1"/>
        <v>0</v>
      </c>
      <c r="J34" s="320">
        <f t="shared" si="1"/>
        <v>8634428</v>
      </c>
      <c r="K34" s="320">
        <f t="shared" si="1"/>
        <v>0</v>
      </c>
      <c r="L34" s="321">
        <f>SUM(L33)</f>
        <v>0</v>
      </c>
      <c r="M34" s="282"/>
      <c r="N34" s="293"/>
      <c r="O34" s="4"/>
      <c r="P34" s="4"/>
      <c r="Q34" s="4"/>
      <c r="R34" s="4"/>
      <c r="S34" s="4"/>
      <c r="T34" s="4"/>
      <c r="U34" s="4"/>
      <c r="V34" s="4"/>
      <c r="W34" s="4"/>
      <c r="X34" s="4"/>
      <c r="Y34" s="4"/>
      <c r="Z34" s="4"/>
    </row>
    <row r="35" spans="1:26" ht="18" customHeight="1">
      <c r="A35" s="322" t="s">
        <v>424</v>
      </c>
      <c r="B35" s="323"/>
      <c r="C35" s="324"/>
      <c r="D35" s="325"/>
      <c r="E35" s="325"/>
      <c r="F35" s="325"/>
      <c r="G35" s="325"/>
      <c r="H35" s="325"/>
      <c r="I35" s="325"/>
      <c r="J35" s="325"/>
      <c r="K35" s="325"/>
      <c r="L35" s="325"/>
      <c r="M35" s="301"/>
      <c r="N35" s="311"/>
      <c r="O35" s="4"/>
      <c r="P35" s="4"/>
      <c r="Q35" s="4"/>
      <c r="R35" s="4"/>
      <c r="S35" s="4"/>
      <c r="T35" s="4"/>
      <c r="U35" s="4"/>
      <c r="V35" s="4"/>
      <c r="W35" s="4"/>
      <c r="X35" s="4"/>
      <c r="Y35" s="4"/>
      <c r="Z35" s="4"/>
    </row>
    <row r="36" spans="1:26" ht="12.75" customHeight="1">
      <c r="A36" s="326" t="s">
        <v>425</v>
      </c>
      <c r="B36" s="284">
        <v>511</v>
      </c>
      <c r="C36" s="282"/>
      <c r="D36" s="282"/>
      <c r="E36" s="282"/>
      <c r="F36" s="282"/>
      <c r="G36" s="282"/>
      <c r="H36" s="282"/>
      <c r="I36" s="282"/>
      <c r="J36" s="282"/>
      <c r="K36" s="282"/>
      <c r="L36" s="282"/>
      <c r="M36" s="282"/>
      <c r="N36" s="304">
        <f>N23</f>
        <v>6887588716</v>
      </c>
      <c r="O36" s="4"/>
      <c r="P36" s="4"/>
      <c r="Q36" s="4"/>
      <c r="R36" s="4"/>
      <c r="S36" s="4"/>
      <c r="T36" s="4"/>
      <c r="U36" s="4"/>
      <c r="V36" s="4"/>
      <c r="W36" s="4"/>
      <c r="X36" s="4"/>
      <c r="Y36" s="4"/>
      <c r="Z36" s="4"/>
    </row>
    <row r="37" spans="1:26" ht="12.75" customHeight="1">
      <c r="A37" s="294" t="s">
        <v>426</v>
      </c>
      <c r="B37" s="306"/>
      <c r="C37" s="282"/>
      <c r="D37" s="282"/>
      <c r="E37" s="282"/>
      <c r="F37" s="282"/>
      <c r="G37" s="282"/>
      <c r="H37" s="282"/>
      <c r="I37" s="282"/>
      <c r="J37" s="282"/>
      <c r="K37" s="282"/>
      <c r="L37" s="293"/>
      <c r="M37" s="282"/>
      <c r="N37" s="307">
        <f>SUM(N36)</f>
        <v>6887588716</v>
      </c>
      <c r="O37" s="4"/>
      <c r="P37" s="4"/>
      <c r="Q37" s="4"/>
      <c r="R37" s="4"/>
      <c r="S37" s="4"/>
      <c r="T37" s="4"/>
      <c r="U37" s="4"/>
      <c r="V37" s="4"/>
      <c r="W37" s="4"/>
      <c r="X37" s="4"/>
      <c r="Y37" s="4"/>
      <c r="Z37" s="4"/>
    </row>
    <row r="38" spans="1:26" ht="13.5" customHeight="1">
      <c r="A38" s="327" t="s">
        <v>427</v>
      </c>
      <c r="B38" s="284">
        <v>714</v>
      </c>
      <c r="C38" s="281">
        <v>52286949</v>
      </c>
      <c r="D38" s="280"/>
      <c r="E38" s="281">
        <v>662857412</v>
      </c>
      <c r="F38" s="280"/>
      <c r="G38" s="280"/>
      <c r="H38" s="281">
        <v>792585473</v>
      </c>
      <c r="I38" s="280"/>
      <c r="J38" s="281">
        <v>27344374</v>
      </c>
      <c r="K38" s="280"/>
      <c r="L38" s="291"/>
      <c r="M38" s="328"/>
      <c r="N38" s="328"/>
      <c r="O38" s="4"/>
      <c r="P38" s="4"/>
      <c r="Q38" s="4"/>
      <c r="R38" s="4"/>
      <c r="S38" s="4"/>
      <c r="T38" s="4"/>
      <c r="U38" s="4"/>
      <c r="V38" s="4"/>
      <c r="W38" s="4"/>
      <c r="X38" s="4"/>
      <c r="Y38" s="4"/>
      <c r="Z38" s="4"/>
    </row>
    <row r="39" spans="1:26" ht="13.5" customHeight="1">
      <c r="A39" s="327" t="s">
        <v>428</v>
      </c>
      <c r="B39" s="284">
        <v>730</v>
      </c>
      <c r="C39" s="281">
        <v>-354859880</v>
      </c>
      <c r="D39" s="281"/>
      <c r="E39" s="281">
        <v>-85692202</v>
      </c>
      <c r="F39" s="281"/>
      <c r="G39" s="281"/>
      <c r="H39" s="281"/>
      <c r="I39" s="281"/>
      <c r="J39" s="281"/>
      <c r="K39" s="281"/>
      <c r="L39" s="280"/>
      <c r="M39" s="328"/>
      <c r="N39" s="328"/>
      <c r="O39" s="4"/>
      <c r="P39" s="4"/>
      <c r="Q39" s="4"/>
      <c r="R39" s="4"/>
      <c r="S39" s="4"/>
      <c r="T39" s="4"/>
      <c r="U39" s="4"/>
      <c r="V39" s="4"/>
      <c r="W39" s="4"/>
      <c r="X39" s="4"/>
      <c r="Y39" s="4"/>
      <c r="Z39" s="4"/>
    </row>
    <row r="40" spans="1:26" ht="13.5" customHeight="1">
      <c r="A40" s="29" t="s">
        <v>429</v>
      </c>
      <c r="B40" s="329"/>
      <c r="C40" s="290"/>
      <c r="D40" s="290"/>
      <c r="E40" s="290"/>
      <c r="F40" s="290"/>
      <c r="G40" s="290"/>
      <c r="H40" s="290"/>
      <c r="I40" s="290"/>
      <c r="J40" s="290"/>
      <c r="K40" s="290"/>
      <c r="L40" s="290"/>
      <c r="M40" s="281">
        <f>'Cap Outlay Deprec 27'!L16</f>
        <v>5994361220</v>
      </c>
      <c r="N40" s="328"/>
      <c r="O40" s="4"/>
      <c r="P40" s="4"/>
      <c r="Q40" s="4"/>
      <c r="R40" s="4"/>
      <c r="S40" s="4"/>
      <c r="T40" s="4"/>
      <c r="U40" s="4"/>
      <c r="V40" s="4"/>
      <c r="W40" s="4"/>
      <c r="X40" s="4"/>
      <c r="Y40" s="4"/>
      <c r="Z40" s="4"/>
    </row>
    <row r="41" spans="1:26" ht="13.5" customHeight="1">
      <c r="A41" s="294" t="s">
        <v>430</v>
      </c>
      <c r="B41" s="330"/>
      <c r="C41" s="307">
        <f>(SUM(C34,C37,C38,C39))</f>
        <v>2271827696</v>
      </c>
      <c r="D41" s="307">
        <f t="shared" ref="D41:L41" si="2">SUM(D34,D37,D38:D39)</f>
        <v>0</v>
      </c>
      <c r="E41" s="307">
        <f t="shared" si="2"/>
        <v>671682936</v>
      </c>
      <c r="F41" s="307">
        <f t="shared" si="2"/>
        <v>0</v>
      </c>
      <c r="G41" s="307">
        <f t="shared" si="2"/>
        <v>0</v>
      </c>
      <c r="H41" s="307">
        <f t="shared" si="2"/>
        <v>824439488</v>
      </c>
      <c r="I41" s="307">
        <f t="shared" si="2"/>
        <v>0</v>
      </c>
      <c r="J41" s="307">
        <f t="shared" si="2"/>
        <v>35978802</v>
      </c>
      <c r="K41" s="307">
        <f t="shared" si="2"/>
        <v>0</v>
      </c>
      <c r="L41" s="307">
        <f t="shared" si="2"/>
        <v>0</v>
      </c>
      <c r="M41" s="307">
        <f>SUM(M40)</f>
        <v>5994361220</v>
      </c>
      <c r="N41" s="307">
        <f>SUM(N37)</f>
        <v>6887588716</v>
      </c>
      <c r="O41" s="4"/>
      <c r="P41" s="4"/>
      <c r="Q41" s="4"/>
      <c r="R41" s="4"/>
      <c r="S41" s="4"/>
      <c r="T41" s="4"/>
      <c r="U41" s="4"/>
      <c r="V41" s="4"/>
      <c r="W41" s="4"/>
      <c r="X41" s="4"/>
      <c r="Y41" s="4"/>
      <c r="Z41" s="4"/>
    </row>
    <row r="42" spans="1:26" ht="12.75" customHeight="1">
      <c r="A42" s="20"/>
      <c r="B42" s="52"/>
      <c r="C42" s="4"/>
      <c r="D42" s="4"/>
      <c r="E42" s="4"/>
      <c r="F42" s="4"/>
      <c r="G42" s="4"/>
      <c r="H42" s="4"/>
      <c r="I42" s="4"/>
      <c r="J42" s="4"/>
      <c r="K42" s="4"/>
      <c r="L42" s="4"/>
      <c r="M42" s="4"/>
      <c r="N42" s="4"/>
      <c r="O42" s="4"/>
      <c r="P42" s="4"/>
      <c r="Q42" s="4"/>
      <c r="R42" s="4"/>
      <c r="S42" s="4"/>
      <c r="T42" s="4"/>
      <c r="U42" s="4"/>
      <c r="V42" s="4"/>
      <c r="W42" s="4"/>
      <c r="X42" s="4"/>
      <c r="Y42" s="4"/>
      <c r="Z42" s="4"/>
    </row>
    <row r="43" spans="1:26" ht="12.75" customHeight="1">
      <c r="A43" s="56"/>
      <c r="B43" s="52"/>
      <c r="C43" s="331"/>
      <c r="D43" s="4"/>
      <c r="E43" s="4"/>
      <c r="F43" s="4"/>
      <c r="G43" s="4"/>
      <c r="H43" s="4"/>
      <c r="I43" s="4"/>
      <c r="J43" s="4"/>
      <c r="K43" s="4"/>
      <c r="L43" s="4"/>
      <c r="M43" s="4"/>
      <c r="N43" s="4"/>
      <c r="O43" s="4"/>
      <c r="P43" s="4"/>
      <c r="Q43" s="4"/>
      <c r="R43" s="4"/>
      <c r="S43" s="4"/>
      <c r="T43" s="4"/>
      <c r="U43" s="4"/>
      <c r="V43" s="4"/>
      <c r="W43" s="4"/>
      <c r="X43" s="4"/>
      <c r="Y43" s="4"/>
      <c r="Z43" s="4"/>
    </row>
    <row r="44" spans="1:26" ht="12.75" customHeight="1">
      <c r="A44" s="20"/>
      <c r="B44" s="52"/>
      <c r="C44" s="4"/>
      <c r="D44" s="4"/>
      <c r="E44" s="4"/>
      <c r="F44" s="4"/>
      <c r="G44" s="4"/>
      <c r="H44" s="4"/>
      <c r="I44" s="4"/>
      <c r="J44" s="4"/>
      <c r="K44" s="4"/>
      <c r="L44" s="4"/>
      <c r="M44" s="4"/>
      <c r="N44" s="4"/>
      <c r="O44" s="4"/>
      <c r="P44" s="4"/>
      <c r="Q44" s="4"/>
      <c r="R44" s="4"/>
      <c r="S44" s="4"/>
      <c r="T44" s="4"/>
      <c r="U44" s="4"/>
      <c r="V44" s="4"/>
      <c r="W44" s="4"/>
      <c r="X44" s="4"/>
      <c r="Y44" s="4"/>
      <c r="Z44" s="4"/>
    </row>
    <row r="45" spans="1:26" ht="12.75" customHeight="1">
      <c r="A45" s="20"/>
      <c r="B45" s="52"/>
      <c r="C45" s="4"/>
      <c r="D45" s="4"/>
      <c r="E45" s="4"/>
      <c r="F45" s="4"/>
      <c r="G45" s="4"/>
      <c r="H45" s="4"/>
      <c r="I45" s="4"/>
      <c r="J45" s="4"/>
      <c r="K45" s="4"/>
      <c r="L45" s="4"/>
      <c r="M45" s="4"/>
      <c r="N45" s="4"/>
      <c r="O45" s="4"/>
      <c r="P45" s="4"/>
      <c r="Q45" s="4"/>
      <c r="R45" s="4"/>
      <c r="S45" s="4"/>
      <c r="T45" s="4"/>
      <c r="U45" s="4"/>
      <c r="V45" s="4"/>
      <c r="W45" s="4"/>
      <c r="X45" s="4"/>
      <c r="Y45" s="4"/>
      <c r="Z45" s="4"/>
    </row>
    <row r="46" spans="1:26" ht="12.75" customHeight="1">
      <c r="A46" s="20"/>
      <c r="B46" s="52"/>
      <c r="C46" s="4"/>
      <c r="D46" s="4"/>
      <c r="E46" s="4"/>
      <c r="F46" s="4"/>
      <c r="G46" s="4"/>
      <c r="H46" s="4"/>
      <c r="I46" s="4"/>
      <c r="J46" s="4"/>
      <c r="K46" s="4"/>
      <c r="L46" s="4"/>
      <c r="M46" s="4"/>
      <c r="N46" s="4"/>
      <c r="O46" s="4"/>
      <c r="P46" s="4"/>
      <c r="Q46" s="4"/>
      <c r="R46" s="4"/>
      <c r="S46" s="4"/>
      <c r="T46" s="4"/>
      <c r="U46" s="4"/>
      <c r="V46" s="4"/>
      <c r="W46" s="4"/>
      <c r="X46" s="4"/>
      <c r="Y46" s="4"/>
      <c r="Z46" s="4"/>
    </row>
    <row r="47" spans="1:26" ht="12.75" customHeight="1">
      <c r="A47" s="20"/>
      <c r="B47" s="52"/>
      <c r="C47" s="4"/>
      <c r="D47" s="4"/>
      <c r="E47" s="4"/>
      <c r="F47" s="4"/>
      <c r="G47" s="4"/>
      <c r="H47" s="4"/>
      <c r="I47" s="4"/>
      <c r="J47" s="4"/>
      <c r="K47" s="4"/>
      <c r="L47" s="4"/>
      <c r="M47" s="4"/>
      <c r="N47" s="4"/>
      <c r="O47" s="4"/>
      <c r="P47" s="4"/>
      <c r="Q47" s="4"/>
      <c r="R47" s="4"/>
      <c r="S47" s="4"/>
      <c r="T47" s="4"/>
      <c r="U47" s="4"/>
      <c r="V47" s="4"/>
      <c r="W47" s="4"/>
      <c r="X47" s="4"/>
      <c r="Y47" s="4"/>
      <c r="Z47" s="4"/>
    </row>
    <row r="48" spans="1:26" ht="12.75" customHeight="1">
      <c r="A48" s="20"/>
      <c r="B48" s="52"/>
      <c r="C48" s="4"/>
      <c r="D48" s="4"/>
      <c r="E48" s="4"/>
      <c r="F48" s="4"/>
      <c r="G48" s="4"/>
      <c r="H48" s="4"/>
      <c r="I48" s="4"/>
      <c r="J48" s="4"/>
      <c r="K48" s="4"/>
      <c r="L48" s="4"/>
      <c r="M48" s="4"/>
      <c r="N48" s="4"/>
      <c r="O48" s="4"/>
      <c r="P48" s="4"/>
      <c r="Q48" s="4"/>
      <c r="R48" s="4"/>
      <c r="S48" s="4"/>
      <c r="T48" s="4"/>
      <c r="U48" s="4"/>
      <c r="V48" s="4"/>
      <c r="W48" s="4"/>
      <c r="X48" s="4"/>
      <c r="Y48" s="4"/>
      <c r="Z48" s="4"/>
    </row>
    <row r="49" spans="1:26" ht="12.75" customHeight="1">
      <c r="A49" s="20"/>
      <c r="B49" s="52"/>
      <c r="C49" s="4"/>
      <c r="D49" s="4"/>
      <c r="E49" s="4"/>
      <c r="F49" s="4"/>
      <c r="G49" s="4"/>
      <c r="H49" s="4"/>
      <c r="I49" s="4"/>
      <c r="J49" s="4"/>
      <c r="K49" s="4"/>
      <c r="L49" s="4"/>
      <c r="M49" s="4"/>
      <c r="N49" s="4"/>
      <c r="O49" s="4"/>
      <c r="P49" s="4"/>
      <c r="Q49" s="4"/>
      <c r="R49" s="4"/>
      <c r="S49" s="4"/>
      <c r="T49" s="4"/>
      <c r="U49" s="4"/>
      <c r="V49" s="4"/>
      <c r="W49" s="4"/>
      <c r="X49" s="4"/>
      <c r="Y49" s="4"/>
      <c r="Z49" s="4"/>
    </row>
    <row r="50" spans="1:26" ht="12.75" customHeight="1">
      <c r="A50" s="20"/>
      <c r="B50" s="52"/>
      <c r="C50" s="4"/>
      <c r="D50" s="4"/>
      <c r="E50" s="4"/>
      <c r="F50" s="4"/>
      <c r="G50" s="4"/>
      <c r="H50" s="4"/>
      <c r="I50" s="4"/>
      <c r="J50" s="4"/>
      <c r="K50" s="4"/>
      <c r="L50" s="4"/>
      <c r="M50" s="4"/>
      <c r="N50" s="4"/>
      <c r="O50" s="4"/>
      <c r="P50" s="4"/>
      <c r="Q50" s="4"/>
      <c r="R50" s="4"/>
      <c r="S50" s="4"/>
      <c r="T50" s="4"/>
      <c r="U50" s="4"/>
      <c r="V50" s="4"/>
      <c r="W50" s="4"/>
      <c r="X50" s="4"/>
      <c r="Y50" s="4"/>
      <c r="Z50" s="4"/>
    </row>
    <row r="51" spans="1:26" ht="12.75" customHeight="1">
      <c r="A51" s="20"/>
      <c r="B51" s="52"/>
      <c r="C51" s="4"/>
      <c r="D51" s="4"/>
      <c r="E51" s="4"/>
      <c r="F51" s="4"/>
      <c r="G51" s="4"/>
      <c r="H51" s="4"/>
      <c r="I51" s="4"/>
      <c r="J51" s="4"/>
      <c r="K51" s="4"/>
      <c r="L51" s="4"/>
      <c r="M51" s="4"/>
      <c r="N51" s="4"/>
      <c r="O51" s="4"/>
      <c r="P51" s="4"/>
      <c r="Q51" s="4"/>
      <c r="R51" s="4"/>
      <c r="S51" s="4"/>
      <c r="T51" s="4"/>
      <c r="U51" s="4"/>
      <c r="V51" s="4"/>
      <c r="W51" s="4"/>
      <c r="X51" s="4"/>
      <c r="Y51" s="4"/>
      <c r="Z51" s="4"/>
    </row>
    <row r="52" spans="1:26" ht="12.75" customHeight="1">
      <c r="A52" s="20"/>
      <c r="B52" s="52"/>
      <c r="C52" s="4"/>
      <c r="D52" s="4"/>
      <c r="E52" s="4"/>
      <c r="F52" s="4"/>
      <c r="G52" s="4"/>
      <c r="H52" s="4"/>
      <c r="I52" s="4"/>
      <c r="J52" s="4"/>
      <c r="K52" s="4"/>
      <c r="L52" s="4"/>
      <c r="M52" s="4"/>
      <c r="N52" s="4"/>
      <c r="O52" s="4"/>
      <c r="P52" s="4"/>
      <c r="Q52" s="4"/>
      <c r="R52" s="4"/>
      <c r="S52" s="4"/>
      <c r="T52" s="4"/>
      <c r="U52" s="4"/>
      <c r="V52" s="4"/>
      <c r="W52" s="4"/>
      <c r="X52" s="4"/>
      <c r="Y52" s="4"/>
      <c r="Z52" s="4"/>
    </row>
    <row r="53" spans="1:26" ht="12.75" customHeight="1">
      <c r="A53" s="20"/>
      <c r="B53" s="52"/>
      <c r="C53" s="4"/>
      <c r="D53" s="4"/>
      <c r="E53" s="4"/>
      <c r="F53" s="4"/>
      <c r="G53" s="4"/>
      <c r="H53" s="4"/>
      <c r="I53" s="4"/>
      <c r="J53" s="4"/>
      <c r="K53" s="4"/>
      <c r="L53" s="4"/>
      <c r="M53" s="4"/>
      <c r="N53" s="4"/>
      <c r="O53" s="4"/>
      <c r="P53" s="4"/>
      <c r="Q53" s="4"/>
      <c r="R53" s="4"/>
      <c r="S53" s="4"/>
      <c r="T53" s="4"/>
      <c r="U53" s="4"/>
      <c r="V53" s="4"/>
      <c r="W53" s="4"/>
      <c r="X53" s="4"/>
      <c r="Y53" s="4"/>
      <c r="Z53" s="4"/>
    </row>
    <row r="54" spans="1:26" ht="12.75" customHeight="1">
      <c r="A54" s="20"/>
      <c r="B54" s="52"/>
      <c r="C54" s="4"/>
      <c r="D54" s="4"/>
      <c r="E54" s="4"/>
      <c r="F54" s="4"/>
      <c r="G54" s="4"/>
      <c r="H54" s="4"/>
      <c r="I54" s="4"/>
      <c r="J54" s="4"/>
      <c r="K54" s="4"/>
      <c r="L54" s="4"/>
      <c r="M54" s="4"/>
      <c r="N54" s="4"/>
      <c r="O54" s="4"/>
      <c r="P54" s="4"/>
      <c r="Q54" s="4"/>
      <c r="R54" s="4"/>
      <c r="S54" s="4"/>
      <c r="T54" s="4"/>
      <c r="U54" s="4"/>
      <c r="V54" s="4"/>
      <c r="W54" s="4"/>
      <c r="X54" s="4"/>
      <c r="Y54" s="4"/>
      <c r="Z54" s="4"/>
    </row>
    <row r="55" spans="1:26" ht="12.75" customHeight="1">
      <c r="A55" s="20"/>
      <c r="B55" s="52"/>
      <c r="C55" s="4"/>
      <c r="D55" s="4"/>
      <c r="E55" s="4"/>
      <c r="F55" s="4"/>
      <c r="G55" s="4"/>
      <c r="H55" s="4"/>
      <c r="I55" s="4"/>
      <c r="J55" s="4"/>
      <c r="K55" s="4"/>
      <c r="L55" s="4"/>
      <c r="M55" s="4"/>
      <c r="N55" s="4"/>
      <c r="O55" s="4"/>
      <c r="P55" s="4"/>
      <c r="Q55" s="4"/>
      <c r="R55" s="4"/>
      <c r="S55" s="4"/>
      <c r="T55" s="4"/>
      <c r="U55" s="4"/>
      <c r="V55" s="4"/>
      <c r="W55" s="4"/>
      <c r="X55" s="4"/>
      <c r="Y55" s="4"/>
      <c r="Z55" s="4"/>
    </row>
    <row r="56" spans="1:26" ht="12.75" customHeight="1">
      <c r="A56" s="20"/>
      <c r="B56" s="52"/>
      <c r="C56" s="4"/>
      <c r="D56" s="4"/>
      <c r="E56" s="4"/>
      <c r="F56" s="4"/>
      <c r="G56" s="4"/>
      <c r="H56" s="4"/>
      <c r="I56" s="4"/>
      <c r="J56" s="4"/>
      <c r="K56" s="4"/>
      <c r="L56" s="4"/>
      <c r="M56" s="4"/>
      <c r="N56" s="4"/>
      <c r="O56" s="4"/>
      <c r="P56" s="4"/>
      <c r="Q56" s="4"/>
      <c r="R56" s="4"/>
      <c r="S56" s="4"/>
      <c r="T56" s="4"/>
      <c r="U56" s="4"/>
      <c r="V56" s="4"/>
      <c r="W56" s="4"/>
      <c r="X56" s="4"/>
      <c r="Y56" s="4"/>
      <c r="Z56" s="4"/>
    </row>
    <row r="57" spans="1:26" ht="12.75" customHeight="1">
      <c r="A57" s="20"/>
      <c r="B57" s="52"/>
      <c r="C57" s="4"/>
      <c r="D57" s="4"/>
      <c r="E57" s="4"/>
      <c r="F57" s="4"/>
      <c r="G57" s="4"/>
      <c r="H57" s="4"/>
      <c r="I57" s="4"/>
      <c r="J57" s="4"/>
      <c r="K57" s="4"/>
      <c r="L57" s="4"/>
      <c r="M57" s="4"/>
      <c r="N57" s="4"/>
      <c r="O57" s="4"/>
      <c r="P57" s="4"/>
      <c r="Q57" s="4"/>
      <c r="R57" s="4"/>
      <c r="S57" s="4"/>
      <c r="T57" s="4"/>
      <c r="U57" s="4"/>
      <c r="V57" s="4"/>
      <c r="W57" s="4"/>
      <c r="X57" s="4"/>
      <c r="Y57" s="4"/>
      <c r="Z57" s="4"/>
    </row>
    <row r="58" spans="1:26" ht="12.75" customHeight="1">
      <c r="A58" s="20"/>
      <c r="B58" s="52"/>
      <c r="C58" s="4"/>
      <c r="D58" s="4"/>
      <c r="E58" s="4"/>
      <c r="F58" s="4"/>
      <c r="G58" s="4"/>
      <c r="H58" s="4"/>
      <c r="I58" s="4"/>
      <c r="J58" s="4"/>
      <c r="K58" s="4"/>
      <c r="L58" s="4"/>
      <c r="M58" s="4"/>
      <c r="N58" s="4"/>
      <c r="O58" s="4"/>
      <c r="P58" s="4"/>
      <c r="Q58" s="4"/>
      <c r="R58" s="4"/>
      <c r="S58" s="4"/>
      <c r="T58" s="4"/>
      <c r="U58" s="4"/>
      <c r="V58" s="4"/>
      <c r="W58" s="4"/>
      <c r="X58" s="4"/>
      <c r="Y58" s="4"/>
      <c r="Z58" s="4"/>
    </row>
    <row r="59" spans="1:26" ht="12.75" customHeight="1">
      <c r="A59" s="20"/>
      <c r="B59" s="52"/>
      <c r="C59" s="4"/>
      <c r="D59" s="4"/>
      <c r="E59" s="4"/>
      <c r="F59" s="4"/>
      <c r="G59" s="4"/>
      <c r="H59" s="4"/>
      <c r="I59" s="4"/>
      <c r="J59" s="4"/>
      <c r="K59" s="4"/>
      <c r="L59" s="4"/>
      <c r="M59" s="4"/>
      <c r="N59" s="4"/>
      <c r="O59" s="4"/>
      <c r="P59" s="4"/>
      <c r="Q59" s="4"/>
      <c r="R59" s="4"/>
      <c r="S59" s="4"/>
      <c r="T59" s="4"/>
      <c r="U59" s="4"/>
      <c r="V59" s="4"/>
      <c r="W59" s="4"/>
      <c r="X59" s="4"/>
      <c r="Y59" s="4"/>
      <c r="Z59" s="4"/>
    </row>
    <row r="60" spans="1:26" ht="12.75" customHeight="1">
      <c r="A60" s="20"/>
      <c r="B60" s="52"/>
      <c r="C60" s="4"/>
      <c r="D60" s="4"/>
      <c r="E60" s="4"/>
      <c r="F60" s="4"/>
      <c r="G60" s="4"/>
      <c r="H60" s="4"/>
      <c r="I60" s="4"/>
      <c r="J60" s="4"/>
      <c r="K60" s="4"/>
      <c r="L60" s="4"/>
      <c r="M60" s="4"/>
      <c r="N60" s="4"/>
      <c r="O60" s="4"/>
      <c r="P60" s="4"/>
      <c r="Q60" s="4"/>
      <c r="R60" s="4"/>
      <c r="S60" s="4"/>
      <c r="T60" s="4"/>
      <c r="U60" s="4"/>
      <c r="V60" s="4"/>
      <c r="W60" s="4"/>
      <c r="X60" s="4"/>
      <c r="Y60" s="4"/>
      <c r="Z60" s="4"/>
    </row>
    <row r="61" spans="1:26" ht="12.75" customHeight="1">
      <c r="A61" s="20"/>
      <c r="B61" s="52"/>
      <c r="C61" s="4"/>
      <c r="D61" s="4"/>
      <c r="E61" s="4"/>
      <c r="F61" s="4"/>
      <c r="G61" s="4"/>
      <c r="H61" s="4"/>
      <c r="I61" s="4"/>
      <c r="J61" s="4"/>
      <c r="K61" s="4"/>
      <c r="L61" s="4"/>
      <c r="M61" s="4"/>
      <c r="N61" s="4"/>
      <c r="O61" s="4"/>
      <c r="P61" s="4"/>
      <c r="Q61" s="4"/>
      <c r="R61" s="4"/>
      <c r="S61" s="4"/>
      <c r="T61" s="4"/>
      <c r="U61" s="4"/>
      <c r="V61" s="4"/>
      <c r="W61" s="4"/>
      <c r="X61" s="4"/>
      <c r="Y61" s="4"/>
      <c r="Z61" s="4"/>
    </row>
    <row r="62" spans="1:26" ht="12.75" customHeight="1">
      <c r="A62" s="20"/>
      <c r="B62" s="52"/>
      <c r="C62" s="4"/>
      <c r="D62" s="4"/>
      <c r="E62" s="4"/>
      <c r="F62" s="4"/>
      <c r="G62" s="4"/>
      <c r="H62" s="4"/>
      <c r="I62" s="4"/>
      <c r="J62" s="4"/>
      <c r="K62" s="4"/>
      <c r="L62" s="4"/>
      <c r="M62" s="4"/>
      <c r="N62" s="4"/>
      <c r="O62" s="4"/>
      <c r="P62" s="4"/>
      <c r="Q62" s="4"/>
      <c r="R62" s="4"/>
      <c r="S62" s="4"/>
      <c r="T62" s="4"/>
      <c r="U62" s="4"/>
      <c r="V62" s="4"/>
      <c r="W62" s="4"/>
      <c r="X62" s="4"/>
      <c r="Y62" s="4"/>
      <c r="Z62" s="4"/>
    </row>
    <row r="63" spans="1:26" ht="12.75" customHeight="1">
      <c r="A63" s="20"/>
      <c r="B63" s="52"/>
      <c r="C63" s="4"/>
      <c r="D63" s="4"/>
      <c r="E63" s="4"/>
      <c r="F63" s="4"/>
      <c r="G63" s="4"/>
      <c r="H63" s="4"/>
      <c r="I63" s="4"/>
      <c r="J63" s="4"/>
      <c r="K63" s="4"/>
      <c r="L63" s="4"/>
      <c r="M63" s="4"/>
      <c r="N63" s="4"/>
      <c r="O63" s="4"/>
      <c r="P63" s="4"/>
      <c r="Q63" s="4"/>
      <c r="R63" s="4"/>
      <c r="S63" s="4"/>
      <c r="T63" s="4"/>
      <c r="U63" s="4"/>
      <c r="V63" s="4"/>
      <c r="W63" s="4"/>
      <c r="X63" s="4"/>
      <c r="Y63" s="4"/>
      <c r="Z63" s="4"/>
    </row>
    <row r="64" spans="1:26" ht="12.75" customHeight="1">
      <c r="A64" s="20"/>
      <c r="B64" s="52"/>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20"/>
      <c r="B65" s="52"/>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20"/>
      <c r="B66" s="52"/>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20"/>
      <c r="B67" s="52"/>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20"/>
      <c r="B68" s="52"/>
      <c r="C68" s="4"/>
      <c r="D68" s="4"/>
      <c r="E68" s="4"/>
      <c r="F68" s="4"/>
      <c r="G68" s="4"/>
      <c r="H68" s="4"/>
      <c r="I68" s="4"/>
      <c r="J68" s="4"/>
      <c r="K68" s="4"/>
      <c r="L68" s="4"/>
      <c r="M68" s="4"/>
      <c r="N68" s="4"/>
      <c r="O68" s="4"/>
      <c r="P68" s="4"/>
      <c r="Q68" s="4"/>
      <c r="R68" s="4"/>
      <c r="S68" s="4"/>
      <c r="T68" s="4"/>
      <c r="U68" s="4"/>
      <c r="V68" s="4"/>
      <c r="W68" s="4"/>
      <c r="X68" s="4"/>
      <c r="Y68" s="4"/>
      <c r="Z68" s="4"/>
    </row>
    <row r="69" spans="1:26" ht="12.75" customHeight="1">
      <c r="A69" s="20"/>
      <c r="B69" s="52"/>
      <c r="C69" s="4"/>
      <c r="D69" s="4"/>
      <c r="E69" s="4"/>
      <c r="F69" s="4"/>
      <c r="G69" s="4"/>
      <c r="H69" s="4"/>
      <c r="I69" s="4"/>
      <c r="J69" s="4"/>
      <c r="K69" s="4"/>
      <c r="L69" s="4"/>
      <c r="M69" s="4"/>
      <c r="N69" s="4"/>
      <c r="O69" s="4"/>
      <c r="P69" s="4"/>
      <c r="Q69" s="4"/>
      <c r="R69" s="4"/>
      <c r="S69" s="4"/>
      <c r="T69" s="4"/>
      <c r="U69" s="4"/>
      <c r="V69" s="4"/>
      <c r="W69" s="4"/>
      <c r="X69" s="4"/>
      <c r="Y69" s="4"/>
      <c r="Z69" s="4"/>
    </row>
    <row r="70" spans="1:26" ht="12.75" customHeight="1">
      <c r="A70" s="20"/>
      <c r="B70" s="52"/>
      <c r="C70" s="4"/>
      <c r="D70" s="4"/>
      <c r="E70" s="4"/>
      <c r="F70" s="4"/>
      <c r="G70" s="4"/>
      <c r="H70" s="4"/>
      <c r="I70" s="4"/>
      <c r="J70" s="4"/>
      <c r="K70" s="4"/>
      <c r="L70" s="4"/>
      <c r="M70" s="4"/>
      <c r="N70" s="4"/>
      <c r="O70" s="4"/>
      <c r="P70" s="4"/>
      <c r="Q70" s="4"/>
      <c r="R70" s="4"/>
      <c r="S70" s="4"/>
      <c r="T70" s="4"/>
      <c r="U70" s="4"/>
      <c r="V70" s="4"/>
      <c r="W70" s="4"/>
      <c r="X70" s="4"/>
      <c r="Y70" s="4"/>
      <c r="Z70" s="4"/>
    </row>
    <row r="71" spans="1:26" ht="12.75" customHeight="1">
      <c r="A71" s="20"/>
      <c r="B71" s="52"/>
      <c r="C71" s="4"/>
      <c r="D71" s="4"/>
      <c r="E71" s="4"/>
      <c r="F71" s="4"/>
      <c r="G71" s="4"/>
      <c r="H71" s="4"/>
      <c r="I71" s="4"/>
      <c r="J71" s="4"/>
      <c r="K71" s="4"/>
      <c r="L71" s="4"/>
      <c r="M71" s="4"/>
      <c r="N71" s="4"/>
      <c r="O71" s="4"/>
      <c r="P71" s="4"/>
      <c r="Q71" s="4"/>
      <c r="R71" s="4"/>
      <c r="S71" s="4"/>
      <c r="T71" s="4"/>
      <c r="U71" s="4"/>
      <c r="V71" s="4"/>
      <c r="W71" s="4"/>
      <c r="X71" s="4"/>
      <c r="Y71" s="4"/>
      <c r="Z71" s="4"/>
    </row>
    <row r="72" spans="1:26" ht="12.75" customHeight="1">
      <c r="A72" s="20"/>
      <c r="B72" s="52"/>
      <c r="C72" s="4"/>
      <c r="D72" s="4"/>
      <c r="E72" s="4"/>
      <c r="F72" s="4"/>
      <c r="G72" s="4"/>
      <c r="H72" s="4"/>
      <c r="I72" s="4"/>
      <c r="J72" s="4"/>
      <c r="K72" s="4"/>
      <c r="L72" s="4"/>
      <c r="M72" s="4"/>
      <c r="N72" s="4"/>
      <c r="O72" s="4"/>
      <c r="P72" s="4"/>
      <c r="Q72" s="4"/>
      <c r="R72" s="4"/>
      <c r="S72" s="4"/>
      <c r="T72" s="4"/>
      <c r="U72" s="4"/>
      <c r="V72" s="4"/>
      <c r="W72" s="4"/>
      <c r="X72" s="4"/>
      <c r="Y72" s="4"/>
      <c r="Z72" s="4"/>
    </row>
    <row r="73" spans="1:26" ht="12.75" customHeight="1">
      <c r="A73" s="20"/>
      <c r="B73" s="52"/>
      <c r="C73" s="4"/>
      <c r="D73" s="4"/>
      <c r="E73" s="4"/>
      <c r="F73" s="4"/>
      <c r="G73" s="4"/>
      <c r="H73" s="4"/>
      <c r="I73" s="4"/>
      <c r="J73" s="4"/>
      <c r="K73" s="4"/>
      <c r="L73" s="4"/>
      <c r="M73" s="4"/>
      <c r="N73" s="4"/>
      <c r="O73" s="4"/>
      <c r="P73" s="4"/>
      <c r="Q73" s="4"/>
      <c r="R73" s="4"/>
      <c r="S73" s="4"/>
      <c r="T73" s="4"/>
      <c r="U73" s="4"/>
      <c r="V73" s="4"/>
      <c r="W73" s="4"/>
      <c r="X73" s="4"/>
      <c r="Y73" s="4"/>
      <c r="Z73" s="4"/>
    </row>
    <row r="74" spans="1:26" ht="12.75" customHeight="1">
      <c r="A74" s="20"/>
      <c r="B74" s="52"/>
      <c r="C74" s="4"/>
      <c r="D74" s="4"/>
      <c r="E74" s="4"/>
      <c r="F74" s="4"/>
      <c r="G74" s="4"/>
      <c r="H74" s="4"/>
      <c r="I74" s="4"/>
      <c r="J74" s="4"/>
      <c r="K74" s="4"/>
      <c r="L74" s="4"/>
      <c r="M74" s="4"/>
      <c r="N74" s="4"/>
      <c r="O74" s="4"/>
      <c r="P74" s="4"/>
      <c r="Q74" s="4"/>
      <c r="R74" s="4"/>
      <c r="S74" s="4"/>
      <c r="T74" s="4"/>
      <c r="U74" s="4"/>
      <c r="V74" s="4"/>
      <c r="W74" s="4"/>
      <c r="X74" s="4"/>
      <c r="Y74" s="4"/>
      <c r="Z74" s="4"/>
    </row>
    <row r="75" spans="1:26" ht="12.75" customHeight="1">
      <c r="A75" s="20"/>
      <c r="B75" s="52"/>
      <c r="C75" s="4"/>
      <c r="D75" s="4"/>
      <c r="E75" s="4"/>
      <c r="F75" s="4"/>
      <c r="G75" s="4"/>
      <c r="H75" s="4"/>
      <c r="I75" s="4"/>
      <c r="J75" s="4"/>
      <c r="K75" s="4"/>
      <c r="L75" s="4"/>
      <c r="M75" s="4"/>
      <c r="N75" s="4"/>
      <c r="O75" s="4"/>
      <c r="P75" s="4"/>
      <c r="Q75" s="4"/>
      <c r="R75" s="4"/>
      <c r="S75" s="4"/>
      <c r="T75" s="4"/>
      <c r="U75" s="4"/>
      <c r="V75" s="4"/>
      <c r="W75" s="4"/>
      <c r="X75" s="4"/>
      <c r="Y75" s="4"/>
      <c r="Z75" s="4"/>
    </row>
    <row r="76" spans="1:26" ht="12.75" customHeight="1">
      <c r="A76" s="20"/>
      <c r="B76" s="52"/>
      <c r="C76" s="4"/>
      <c r="D76" s="4"/>
      <c r="E76" s="4"/>
      <c r="F76" s="4"/>
      <c r="G76" s="4"/>
      <c r="H76" s="4"/>
      <c r="I76" s="4"/>
      <c r="J76" s="4"/>
      <c r="K76" s="4"/>
      <c r="L76" s="4"/>
      <c r="M76" s="4"/>
      <c r="N76" s="4"/>
      <c r="O76" s="4"/>
      <c r="P76" s="4"/>
      <c r="Q76" s="4"/>
      <c r="R76" s="4"/>
      <c r="S76" s="4"/>
      <c r="T76" s="4"/>
      <c r="U76" s="4"/>
      <c r="V76" s="4"/>
      <c r="W76" s="4"/>
      <c r="X76" s="4"/>
      <c r="Y76" s="4"/>
      <c r="Z76" s="4"/>
    </row>
    <row r="77" spans="1:26" ht="12.75" customHeight="1">
      <c r="A77" s="20"/>
      <c r="B77" s="52"/>
      <c r="C77" s="4"/>
      <c r="D77" s="4"/>
      <c r="E77" s="4"/>
      <c r="F77" s="4"/>
      <c r="G77" s="4"/>
      <c r="H77" s="4"/>
      <c r="I77" s="4"/>
      <c r="J77" s="4"/>
      <c r="K77" s="4"/>
      <c r="L77" s="4"/>
      <c r="M77" s="4"/>
      <c r="N77" s="4"/>
      <c r="O77" s="4"/>
      <c r="P77" s="4"/>
      <c r="Q77" s="4"/>
      <c r="R77" s="4"/>
      <c r="S77" s="4"/>
      <c r="T77" s="4"/>
      <c r="U77" s="4"/>
      <c r="V77" s="4"/>
      <c r="W77" s="4"/>
      <c r="X77" s="4"/>
      <c r="Y77" s="4"/>
      <c r="Z77" s="4"/>
    </row>
    <row r="78" spans="1:26" ht="12.75" customHeight="1">
      <c r="A78" s="20"/>
      <c r="B78" s="52"/>
      <c r="C78" s="4"/>
      <c r="D78" s="4"/>
      <c r="E78" s="4"/>
      <c r="F78" s="4"/>
      <c r="G78" s="4"/>
      <c r="H78" s="4"/>
      <c r="I78" s="4"/>
      <c r="J78" s="4"/>
      <c r="K78" s="4"/>
      <c r="L78" s="4"/>
      <c r="M78" s="4"/>
      <c r="N78" s="4"/>
      <c r="O78" s="4"/>
      <c r="P78" s="4"/>
      <c r="Q78" s="4"/>
      <c r="R78" s="4"/>
      <c r="S78" s="4"/>
      <c r="T78" s="4"/>
      <c r="U78" s="4"/>
      <c r="V78" s="4"/>
      <c r="W78" s="4"/>
      <c r="X78" s="4"/>
      <c r="Y78" s="4"/>
      <c r="Z78" s="4"/>
    </row>
    <row r="79" spans="1:26" ht="12.75" customHeight="1">
      <c r="A79" s="20"/>
      <c r="B79" s="52"/>
      <c r="C79" s="4"/>
      <c r="D79" s="4"/>
      <c r="E79" s="4"/>
      <c r="F79" s="4"/>
      <c r="G79" s="4"/>
      <c r="H79" s="4"/>
      <c r="I79" s="4"/>
      <c r="J79" s="4"/>
      <c r="K79" s="4"/>
      <c r="L79" s="4"/>
      <c r="M79" s="4"/>
      <c r="N79" s="4"/>
      <c r="O79" s="4"/>
      <c r="P79" s="4"/>
      <c r="Q79" s="4"/>
      <c r="R79" s="4"/>
      <c r="S79" s="4"/>
      <c r="T79" s="4"/>
      <c r="U79" s="4"/>
      <c r="V79" s="4"/>
      <c r="W79" s="4"/>
      <c r="X79" s="4"/>
      <c r="Y79" s="4"/>
      <c r="Z79" s="4"/>
    </row>
    <row r="80" spans="1:26" ht="12.75" customHeight="1">
      <c r="A80" s="20"/>
      <c r="B80" s="52"/>
      <c r="C80" s="4"/>
      <c r="D80" s="4"/>
      <c r="E80" s="4"/>
      <c r="F80" s="4"/>
      <c r="G80" s="4"/>
      <c r="H80" s="4"/>
      <c r="I80" s="4"/>
      <c r="J80" s="4"/>
      <c r="K80" s="4"/>
      <c r="L80" s="4"/>
      <c r="M80" s="4"/>
      <c r="N80" s="4"/>
      <c r="O80" s="4"/>
      <c r="P80" s="4"/>
      <c r="Q80" s="4"/>
      <c r="R80" s="4"/>
      <c r="S80" s="4"/>
      <c r="T80" s="4"/>
      <c r="U80" s="4"/>
      <c r="V80" s="4"/>
      <c r="W80" s="4"/>
      <c r="X80" s="4"/>
      <c r="Y80" s="4"/>
      <c r="Z80" s="4"/>
    </row>
    <row r="81" spans="1:26" ht="12.75" customHeight="1">
      <c r="A81" s="20"/>
      <c r="B81" s="52"/>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20"/>
      <c r="B82" s="52"/>
      <c r="C82" s="4"/>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20"/>
      <c r="B83" s="52"/>
      <c r="C83" s="4"/>
      <c r="D83" s="4"/>
      <c r="E83" s="4"/>
      <c r="F83" s="4"/>
      <c r="G83" s="4"/>
      <c r="H83" s="4"/>
      <c r="I83" s="4"/>
      <c r="J83" s="4"/>
      <c r="K83" s="4"/>
      <c r="L83" s="4"/>
      <c r="M83" s="4"/>
      <c r="N83" s="4"/>
      <c r="O83" s="4"/>
      <c r="P83" s="4"/>
      <c r="Q83" s="4"/>
      <c r="R83" s="4"/>
      <c r="S83" s="4"/>
      <c r="T83" s="4"/>
      <c r="U83" s="4"/>
      <c r="V83" s="4"/>
      <c r="W83" s="4"/>
      <c r="X83" s="4"/>
      <c r="Y83" s="4"/>
      <c r="Z83" s="4"/>
    </row>
    <row r="84" spans="1:26" ht="12.75" customHeight="1">
      <c r="A84" s="20"/>
      <c r="B84" s="52"/>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20"/>
      <c r="B85" s="52"/>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20"/>
      <c r="B86" s="52"/>
      <c r="C86" s="4"/>
      <c r="D86" s="4"/>
      <c r="E86" s="4"/>
      <c r="F86" s="4"/>
      <c r="G86" s="4"/>
      <c r="H86" s="4"/>
      <c r="I86" s="4"/>
      <c r="J86" s="4"/>
      <c r="K86" s="4"/>
      <c r="L86" s="4"/>
      <c r="M86" s="4"/>
      <c r="N86" s="4"/>
      <c r="O86" s="4"/>
      <c r="P86" s="4"/>
      <c r="Q86" s="4"/>
      <c r="R86" s="4"/>
      <c r="S86" s="4"/>
      <c r="T86" s="4"/>
      <c r="U86" s="4"/>
      <c r="V86" s="4"/>
      <c r="W86" s="4"/>
      <c r="X86" s="4"/>
      <c r="Y86" s="4"/>
      <c r="Z86" s="4"/>
    </row>
    <row r="87" spans="1:26" ht="12.75" customHeight="1">
      <c r="A87" s="20"/>
      <c r="B87" s="52"/>
      <c r="C87" s="4"/>
      <c r="D87" s="4"/>
      <c r="E87" s="4"/>
      <c r="F87" s="4"/>
      <c r="G87" s="4"/>
      <c r="H87" s="4"/>
      <c r="I87" s="4"/>
      <c r="J87" s="4"/>
      <c r="K87" s="4"/>
      <c r="L87" s="4"/>
      <c r="M87" s="4"/>
      <c r="N87" s="4"/>
      <c r="O87" s="4"/>
      <c r="P87" s="4"/>
      <c r="Q87" s="4"/>
      <c r="R87" s="4"/>
      <c r="S87" s="4"/>
      <c r="T87" s="4"/>
      <c r="U87" s="4"/>
      <c r="V87" s="4"/>
      <c r="W87" s="4"/>
      <c r="X87" s="4"/>
      <c r="Y87" s="4"/>
      <c r="Z87" s="4"/>
    </row>
    <row r="88" spans="1:26" ht="12.75" customHeight="1">
      <c r="A88" s="20"/>
      <c r="B88" s="52"/>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20"/>
      <c r="B89" s="52"/>
      <c r="C89" s="4"/>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20"/>
      <c r="B90" s="52"/>
      <c r="C90" s="4"/>
      <c r="D90" s="4"/>
      <c r="E90" s="4"/>
      <c r="F90" s="4"/>
      <c r="G90" s="4"/>
      <c r="H90" s="4"/>
      <c r="I90" s="4"/>
      <c r="J90" s="4"/>
      <c r="K90" s="4"/>
      <c r="L90" s="4"/>
      <c r="M90" s="4"/>
      <c r="N90" s="4"/>
      <c r="O90" s="4"/>
      <c r="P90" s="4"/>
      <c r="Q90" s="4"/>
      <c r="R90" s="4"/>
      <c r="S90" s="4"/>
      <c r="T90" s="4"/>
      <c r="U90" s="4"/>
      <c r="V90" s="4"/>
      <c r="W90" s="4"/>
      <c r="X90" s="4"/>
      <c r="Y90" s="4"/>
      <c r="Z90" s="4"/>
    </row>
    <row r="91" spans="1:26" ht="12.75" customHeight="1">
      <c r="A91" s="20"/>
      <c r="B91" s="52"/>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20"/>
      <c r="B92" s="52"/>
      <c r="C92" s="4"/>
      <c r="D92" s="4"/>
      <c r="E92" s="4"/>
      <c r="F92" s="4"/>
      <c r="G92" s="4"/>
      <c r="H92" s="4"/>
      <c r="I92" s="4"/>
      <c r="J92" s="4"/>
      <c r="K92" s="4"/>
      <c r="L92" s="4"/>
      <c r="M92" s="4"/>
      <c r="N92" s="4"/>
      <c r="O92" s="4"/>
      <c r="P92" s="4"/>
      <c r="Q92" s="4"/>
      <c r="R92" s="4"/>
      <c r="S92" s="4"/>
      <c r="T92" s="4"/>
      <c r="U92" s="4"/>
      <c r="V92" s="4"/>
      <c r="W92" s="4"/>
      <c r="X92" s="4"/>
      <c r="Y92" s="4"/>
      <c r="Z92" s="4"/>
    </row>
    <row r="93" spans="1:26" ht="12.75" customHeight="1">
      <c r="A93" s="20"/>
      <c r="B93" s="52"/>
      <c r="C93" s="4"/>
      <c r="D93" s="4"/>
      <c r="E93" s="4"/>
      <c r="F93" s="4"/>
      <c r="G93" s="4"/>
      <c r="H93" s="4"/>
      <c r="I93" s="4"/>
      <c r="J93" s="4"/>
      <c r="K93" s="4"/>
      <c r="L93" s="4"/>
      <c r="M93" s="4"/>
      <c r="N93" s="4"/>
      <c r="O93" s="4"/>
      <c r="P93" s="4"/>
      <c r="Q93" s="4"/>
      <c r="R93" s="4"/>
      <c r="S93" s="4"/>
      <c r="T93" s="4"/>
      <c r="U93" s="4"/>
      <c r="V93" s="4"/>
      <c r="W93" s="4"/>
      <c r="X93" s="4"/>
      <c r="Y93" s="4"/>
      <c r="Z93" s="4"/>
    </row>
    <row r="94" spans="1:26" ht="12.75" customHeight="1">
      <c r="A94" s="20"/>
      <c r="B94" s="52"/>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20"/>
      <c r="B95" s="52"/>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20"/>
      <c r="B96" s="52"/>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20"/>
      <c r="B97" s="52"/>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20"/>
      <c r="B98" s="52"/>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20"/>
      <c r="B99" s="52"/>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20"/>
      <c r="B100" s="52"/>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20"/>
      <c r="B101" s="52"/>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20"/>
      <c r="B102" s="52"/>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20"/>
      <c r="B103" s="52"/>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20"/>
      <c r="B104" s="52"/>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20"/>
      <c r="B105" s="52"/>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20"/>
      <c r="B106" s="52"/>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20"/>
      <c r="B107" s="52"/>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20"/>
      <c r="B108" s="52"/>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20"/>
      <c r="B109" s="52"/>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20"/>
      <c r="B110" s="52"/>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20"/>
      <c r="B111" s="52"/>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20"/>
      <c r="B112" s="52"/>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20"/>
      <c r="B113" s="52"/>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20"/>
      <c r="B114" s="52"/>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20"/>
      <c r="B115" s="52"/>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20"/>
      <c r="B116" s="52"/>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20"/>
      <c r="B117" s="52"/>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20"/>
      <c r="B118" s="52"/>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20"/>
      <c r="B119" s="52"/>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20"/>
      <c r="B120" s="52"/>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20"/>
      <c r="B121" s="52"/>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20"/>
      <c r="B122" s="52"/>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20"/>
      <c r="B123" s="52"/>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20"/>
      <c r="B124" s="52"/>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20"/>
      <c r="B125" s="52"/>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20"/>
      <c r="B126" s="52"/>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20"/>
      <c r="B127" s="52"/>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20"/>
      <c r="B128" s="52"/>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20"/>
      <c r="B129" s="52"/>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20"/>
      <c r="B130" s="52"/>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20"/>
      <c r="B131" s="52"/>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20"/>
      <c r="B132" s="52"/>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20"/>
      <c r="B133" s="52"/>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20"/>
      <c r="B134" s="52"/>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20"/>
      <c r="B135" s="52"/>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20"/>
      <c r="B136" s="52"/>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20"/>
      <c r="B137" s="52"/>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20"/>
      <c r="B138" s="52"/>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20"/>
      <c r="B139" s="52"/>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20"/>
      <c r="B140" s="52"/>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20"/>
      <c r="B141" s="52"/>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20"/>
      <c r="B142" s="52"/>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20"/>
      <c r="B143" s="52"/>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20"/>
      <c r="B144" s="52"/>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20"/>
      <c r="B145" s="52"/>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20"/>
      <c r="B146" s="52"/>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20"/>
      <c r="B147" s="52"/>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20"/>
      <c r="B148" s="52"/>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20"/>
      <c r="B149" s="52"/>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20"/>
      <c r="B150" s="52"/>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20"/>
      <c r="B151" s="52"/>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20"/>
      <c r="B152" s="52"/>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20"/>
      <c r="B153" s="52"/>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20"/>
      <c r="B154" s="52"/>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20"/>
      <c r="B155" s="52"/>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20"/>
      <c r="B156" s="52"/>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20"/>
      <c r="B157" s="52"/>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20"/>
      <c r="B158" s="52"/>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20"/>
      <c r="B159" s="52"/>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20"/>
      <c r="B160" s="52"/>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20"/>
      <c r="B161" s="52"/>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20"/>
      <c r="B162" s="52"/>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20"/>
      <c r="B163" s="52"/>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20"/>
      <c r="B164" s="52"/>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20"/>
      <c r="B165" s="52"/>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20"/>
      <c r="B166" s="52"/>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20"/>
      <c r="B167" s="52"/>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20"/>
      <c r="B168" s="52"/>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20"/>
      <c r="B169" s="52"/>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20"/>
      <c r="B170" s="52"/>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20"/>
      <c r="B171" s="52"/>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20"/>
      <c r="B172" s="52"/>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20"/>
      <c r="B173" s="52"/>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20"/>
      <c r="B174" s="52"/>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20"/>
      <c r="B175" s="52"/>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20"/>
      <c r="B176" s="52"/>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20"/>
      <c r="B177" s="52"/>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20"/>
      <c r="B178" s="52"/>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20"/>
      <c r="B179" s="52"/>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20"/>
      <c r="B180" s="52"/>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20"/>
      <c r="B181" s="52"/>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20"/>
      <c r="B182" s="52"/>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20"/>
      <c r="B183" s="52"/>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20"/>
      <c r="B184" s="52"/>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20"/>
      <c r="B185" s="52"/>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20"/>
      <c r="B186" s="52"/>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20"/>
      <c r="B187" s="52"/>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20"/>
      <c r="B188" s="52"/>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20"/>
      <c r="B189" s="52"/>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20"/>
      <c r="B190" s="52"/>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20"/>
      <c r="B191" s="52"/>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20"/>
      <c r="B192" s="52"/>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20"/>
      <c r="B193" s="52"/>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20"/>
      <c r="B194" s="52"/>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20"/>
      <c r="B195" s="52"/>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20"/>
      <c r="B196" s="52"/>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20"/>
      <c r="B197" s="52"/>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20"/>
      <c r="B198" s="52"/>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20"/>
      <c r="B199" s="52"/>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20"/>
      <c r="B200" s="52"/>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20"/>
      <c r="B201" s="52"/>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20"/>
      <c r="B202" s="52"/>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20"/>
      <c r="B203" s="52"/>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20"/>
      <c r="B204" s="52"/>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20"/>
      <c r="B205" s="52"/>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20"/>
      <c r="B206" s="52"/>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20"/>
      <c r="B207" s="52"/>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20"/>
      <c r="B208" s="52"/>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20"/>
      <c r="B209" s="52"/>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20"/>
      <c r="B210" s="52"/>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20"/>
      <c r="B211" s="52"/>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20"/>
      <c r="B212" s="52"/>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20"/>
      <c r="B213" s="52"/>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20"/>
      <c r="B214" s="52"/>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20"/>
      <c r="B215" s="52"/>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20"/>
      <c r="B216" s="52"/>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20"/>
      <c r="B217" s="52"/>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20"/>
      <c r="B218" s="52"/>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20"/>
      <c r="B219" s="52"/>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20"/>
      <c r="B220" s="52"/>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20"/>
      <c r="B221" s="52"/>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20"/>
      <c r="B222" s="52"/>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20"/>
      <c r="B223" s="52"/>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20"/>
      <c r="B224" s="52"/>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20"/>
      <c r="B225" s="52"/>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20"/>
      <c r="B226" s="52"/>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20"/>
      <c r="B227" s="52"/>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20"/>
      <c r="B228" s="52"/>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20"/>
      <c r="B229" s="52"/>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20"/>
      <c r="B230" s="52"/>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20"/>
      <c r="B231" s="52"/>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20"/>
      <c r="B232" s="52"/>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20"/>
      <c r="B233" s="52"/>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20"/>
      <c r="B234" s="52"/>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20"/>
      <c r="B235" s="52"/>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20"/>
      <c r="B236" s="52"/>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20"/>
      <c r="B237" s="52"/>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20"/>
      <c r="B238" s="52"/>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20"/>
      <c r="B239" s="52"/>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20"/>
      <c r="B240" s="52"/>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20"/>
      <c r="B241" s="52"/>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20"/>
      <c r="B242" s="52"/>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20"/>
      <c r="B243" s="52"/>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20"/>
      <c r="B244" s="52"/>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20"/>
      <c r="B245" s="52"/>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20"/>
      <c r="B246" s="52"/>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20"/>
      <c r="B247" s="52"/>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20"/>
      <c r="B248" s="52"/>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20"/>
      <c r="B249" s="52"/>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20"/>
      <c r="B250" s="52"/>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20"/>
      <c r="B251" s="52"/>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20"/>
      <c r="B252" s="52"/>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20"/>
      <c r="B253" s="52"/>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20"/>
      <c r="B254" s="52"/>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20"/>
      <c r="B255" s="52"/>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20"/>
      <c r="B256" s="52"/>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20"/>
      <c r="B257" s="52"/>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20"/>
      <c r="B258" s="52"/>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20"/>
      <c r="B259" s="52"/>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20"/>
      <c r="B260" s="52"/>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20"/>
      <c r="B261" s="52"/>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20"/>
      <c r="B262" s="52"/>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20"/>
      <c r="B263" s="52"/>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20"/>
      <c r="B264" s="52"/>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20"/>
      <c r="B265" s="52"/>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20"/>
      <c r="B266" s="52"/>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20"/>
      <c r="B267" s="52"/>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20"/>
      <c r="B268" s="52"/>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20"/>
      <c r="B269" s="52"/>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20"/>
      <c r="B270" s="52"/>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20"/>
      <c r="B271" s="52"/>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20"/>
      <c r="B272" s="52"/>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20"/>
      <c r="B273" s="52"/>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20"/>
      <c r="B274" s="52"/>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20"/>
      <c r="B275" s="52"/>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20"/>
      <c r="B276" s="52"/>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20"/>
      <c r="B277" s="52"/>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20"/>
      <c r="B278" s="52"/>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20"/>
      <c r="B279" s="52"/>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20"/>
      <c r="B280" s="52"/>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20"/>
      <c r="B281" s="52"/>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20"/>
      <c r="B282" s="52"/>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20"/>
      <c r="B283" s="52"/>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20"/>
      <c r="B284" s="52"/>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20"/>
      <c r="B285" s="52"/>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20"/>
      <c r="B286" s="52"/>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20"/>
      <c r="B287" s="52"/>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20"/>
      <c r="B288" s="52"/>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20"/>
      <c r="B289" s="52"/>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20"/>
      <c r="B290" s="52"/>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20"/>
      <c r="B291" s="52"/>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20"/>
      <c r="B292" s="52"/>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20"/>
      <c r="B293" s="52"/>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20"/>
      <c r="B294" s="52"/>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20"/>
      <c r="B295" s="52"/>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20"/>
      <c r="B296" s="52"/>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20"/>
      <c r="B297" s="52"/>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20"/>
      <c r="B298" s="52"/>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20"/>
      <c r="B299" s="52"/>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20"/>
      <c r="B300" s="52"/>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20"/>
      <c r="B301" s="52"/>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20"/>
      <c r="B302" s="52"/>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20"/>
      <c r="B303" s="52"/>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20"/>
      <c r="B304" s="52"/>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20"/>
      <c r="B305" s="52"/>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20"/>
      <c r="B306" s="52"/>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20"/>
      <c r="B307" s="52"/>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20"/>
      <c r="B308" s="52"/>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20"/>
      <c r="B309" s="52"/>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20"/>
      <c r="B310" s="52"/>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20"/>
      <c r="B311" s="52"/>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20"/>
      <c r="B312" s="52"/>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20"/>
      <c r="B313" s="52"/>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20"/>
      <c r="B314" s="52"/>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20"/>
      <c r="B315" s="52"/>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20"/>
      <c r="B316" s="52"/>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20"/>
      <c r="B317" s="52"/>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20"/>
      <c r="B318" s="52"/>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20"/>
      <c r="B319" s="52"/>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20"/>
      <c r="B320" s="52"/>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20"/>
      <c r="B321" s="52"/>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20"/>
      <c r="B322" s="52"/>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20"/>
      <c r="B323" s="52"/>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20"/>
      <c r="B324" s="52"/>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20"/>
      <c r="B325" s="52"/>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20"/>
      <c r="B326" s="52"/>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20"/>
      <c r="B327" s="52"/>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20"/>
      <c r="B328" s="52"/>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20"/>
      <c r="B329" s="52"/>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20"/>
      <c r="B330" s="52"/>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20"/>
      <c r="B331" s="52"/>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20"/>
      <c r="B332" s="52"/>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20"/>
      <c r="B333" s="52"/>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20"/>
      <c r="B334" s="52"/>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20"/>
      <c r="B335" s="52"/>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20"/>
      <c r="B336" s="52"/>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20"/>
      <c r="B337" s="52"/>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20"/>
      <c r="B338" s="52"/>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20"/>
      <c r="B339" s="52"/>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20"/>
      <c r="B340" s="52"/>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20"/>
      <c r="B341" s="52"/>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20"/>
      <c r="B342" s="52"/>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20"/>
      <c r="B343" s="52"/>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20"/>
      <c r="B344" s="52"/>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20"/>
      <c r="B345" s="52"/>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20"/>
      <c r="B346" s="52"/>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20"/>
      <c r="B347" s="52"/>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20"/>
      <c r="B348" s="52"/>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20"/>
      <c r="B349" s="52"/>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20"/>
      <c r="B350" s="52"/>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20"/>
      <c r="B351" s="52"/>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20"/>
      <c r="B352" s="52"/>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20"/>
      <c r="B353" s="52"/>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20"/>
      <c r="B354" s="52"/>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20"/>
      <c r="B355" s="52"/>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20"/>
      <c r="B356" s="52"/>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20"/>
      <c r="B357" s="52"/>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20"/>
      <c r="B358" s="52"/>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20"/>
      <c r="B359" s="52"/>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20"/>
      <c r="B360" s="52"/>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20"/>
      <c r="B361" s="52"/>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20"/>
      <c r="B362" s="52"/>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20"/>
      <c r="B363" s="52"/>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20"/>
      <c r="B364" s="52"/>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20"/>
      <c r="B365" s="52"/>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20"/>
      <c r="B366" s="52"/>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20"/>
      <c r="B367" s="52"/>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20"/>
      <c r="B368" s="52"/>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20"/>
      <c r="B369" s="52"/>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20"/>
      <c r="B370" s="52"/>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20"/>
      <c r="B371" s="52"/>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20"/>
      <c r="B372" s="52"/>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20"/>
      <c r="B373" s="52"/>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20"/>
      <c r="B374" s="52"/>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20"/>
      <c r="B375" s="52"/>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20"/>
      <c r="B376" s="52"/>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20"/>
      <c r="B377" s="52"/>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20"/>
      <c r="B378" s="52"/>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20"/>
      <c r="B379" s="52"/>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20"/>
      <c r="B380" s="52"/>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20"/>
      <c r="B381" s="52"/>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20"/>
      <c r="B382" s="52"/>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20"/>
      <c r="B383" s="52"/>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20"/>
      <c r="B384" s="52"/>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20"/>
      <c r="B385" s="52"/>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20"/>
      <c r="B386" s="52"/>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20"/>
      <c r="B387" s="52"/>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20"/>
      <c r="B388" s="52"/>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20"/>
      <c r="B389" s="52"/>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20"/>
      <c r="B390" s="52"/>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20"/>
      <c r="B391" s="52"/>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20"/>
      <c r="B392" s="52"/>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20"/>
      <c r="B393" s="52"/>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20"/>
      <c r="B394" s="52"/>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20"/>
      <c r="B395" s="52"/>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20"/>
      <c r="B396" s="52"/>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20"/>
      <c r="B397" s="52"/>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20"/>
      <c r="B398" s="52"/>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20"/>
      <c r="B399" s="52"/>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20"/>
      <c r="B400" s="52"/>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20"/>
      <c r="B401" s="52"/>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20"/>
      <c r="B402" s="52"/>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20"/>
      <c r="B403" s="52"/>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20"/>
      <c r="B404" s="52"/>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20"/>
      <c r="B405" s="52"/>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20"/>
      <c r="B406" s="52"/>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20"/>
      <c r="B407" s="52"/>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20"/>
      <c r="B408" s="52"/>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20"/>
      <c r="B409" s="52"/>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20"/>
      <c r="B410" s="52"/>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20"/>
      <c r="B411" s="52"/>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20"/>
      <c r="B412" s="52"/>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20"/>
      <c r="B413" s="52"/>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20"/>
      <c r="B414" s="52"/>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20"/>
      <c r="B415" s="52"/>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20"/>
      <c r="B416" s="52"/>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20"/>
      <c r="B417" s="52"/>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20"/>
      <c r="B418" s="52"/>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20"/>
      <c r="B419" s="52"/>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20"/>
      <c r="B420" s="52"/>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20"/>
      <c r="B421" s="52"/>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20"/>
      <c r="B422" s="52"/>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20"/>
      <c r="B423" s="52"/>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20"/>
      <c r="B424" s="52"/>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20"/>
      <c r="B425" s="52"/>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20"/>
      <c r="B426" s="52"/>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20"/>
      <c r="B427" s="52"/>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20"/>
      <c r="B428" s="52"/>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20"/>
      <c r="B429" s="52"/>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20"/>
      <c r="B430" s="52"/>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20"/>
      <c r="B431" s="52"/>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20"/>
      <c r="B432" s="52"/>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20"/>
      <c r="B433" s="52"/>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20"/>
      <c r="B434" s="52"/>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20"/>
      <c r="B435" s="52"/>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20"/>
      <c r="B436" s="52"/>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20"/>
      <c r="B437" s="52"/>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20"/>
      <c r="B438" s="52"/>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20"/>
      <c r="B439" s="52"/>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20"/>
      <c r="B440" s="52"/>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20"/>
      <c r="B441" s="52"/>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20"/>
      <c r="B442" s="52"/>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20"/>
      <c r="B443" s="52"/>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20"/>
      <c r="B444" s="52"/>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20"/>
      <c r="B445" s="52"/>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20"/>
      <c r="B446" s="52"/>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20"/>
      <c r="B447" s="52"/>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20"/>
      <c r="B448" s="52"/>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20"/>
      <c r="B449" s="52"/>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20"/>
      <c r="B450" s="52"/>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20"/>
      <c r="B451" s="52"/>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20"/>
      <c r="B452" s="52"/>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20"/>
      <c r="B453" s="52"/>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20"/>
      <c r="B454" s="52"/>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20"/>
      <c r="B455" s="52"/>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20"/>
      <c r="B456" s="52"/>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20"/>
      <c r="B457" s="52"/>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20"/>
      <c r="B458" s="52"/>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20"/>
      <c r="B459" s="52"/>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20"/>
      <c r="B460" s="52"/>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20"/>
      <c r="B461" s="52"/>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20"/>
      <c r="B462" s="52"/>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20"/>
      <c r="B463" s="52"/>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20"/>
      <c r="B464" s="52"/>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20"/>
      <c r="B465" s="52"/>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20"/>
      <c r="B466" s="52"/>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20"/>
      <c r="B467" s="52"/>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20"/>
      <c r="B468" s="52"/>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20"/>
      <c r="B469" s="52"/>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20"/>
      <c r="B470" s="52"/>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20"/>
      <c r="B471" s="52"/>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20"/>
      <c r="B472" s="52"/>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20"/>
      <c r="B473" s="52"/>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20"/>
      <c r="B474" s="52"/>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20"/>
      <c r="B475" s="52"/>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20"/>
      <c r="B476" s="52"/>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20"/>
      <c r="B477" s="52"/>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20"/>
      <c r="B478" s="52"/>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20"/>
      <c r="B479" s="52"/>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20"/>
      <c r="B480" s="52"/>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20"/>
      <c r="B481" s="52"/>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20"/>
      <c r="B482" s="52"/>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20"/>
      <c r="B483" s="52"/>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20"/>
      <c r="B484" s="52"/>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20"/>
      <c r="B485" s="52"/>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20"/>
      <c r="B486" s="52"/>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20"/>
      <c r="B487" s="52"/>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20"/>
      <c r="B488" s="52"/>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20"/>
      <c r="B489" s="52"/>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20"/>
      <c r="B490" s="52"/>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20"/>
      <c r="B491" s="52"/>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20"/>
      <c r="B492" s="52"/>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20"/>
      <c r="B493" s="52"/>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20"/>
      <c r="B494" s="52"/>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20"/>
      <c r="B495" s="52"/>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20"/>
      <c r="B496" s="52"/>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20"/>
      <c r="B497" s="52"/>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20"/>
      <c r="B498" s="52"/>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20"/>
      <c r="B499" s="52"/>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20"/>
      <c r="B500" s="52"/>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20"/>
      <c r="B501" s="52"/>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20"/>
      <c r="B502" s="52"/>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20"/>
      <c r="B503" s="52"/>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20"/>
      <c r="B504" s="52"/>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20"/>
      <c r="B505" s="52"/>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20"/>
      <c r="B506" s="52"/>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20"/>
      <c r="B507" s="52"/>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20"/>
      <c r="B508" s="52"/>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20"/>
      <c r="B509" s="52"/>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20"/>
      <c r="B510" s="52"/>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20"/>
      <c r="B511" s="52"/>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20"/>
      <c r="B512" s="52"/>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20"/>
      <c r="B513" s="52"/>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20"/>
      <c r="B514" s="52"/>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20"/>
      <c r="B515" s="52"/>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20"/>
      <c r="B516" s="52"/>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20"/>
      <c r="B517" s="52"/>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20"/>
      <c r="B518" s="52"/>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20"/>
      <c r="B519" s="52"/>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20"/>
      <c r="B520" s="52"/>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20"/>
      <c r="B521" s="52"/>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20"/>
      <c r="B522" s="52"/>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20"/>
      <c r="B523" s="52"/>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20"/>
      <c r="B524" s="52"/>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20"/>
      <c r="B525" s="52"/>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20"/>
      <c r="B526" s="52"/>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20"/>
      <c r="B527" s="52"/>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20"/>
      <c r="B528" s="52"/>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20"/>
      <c r="B529" s="52"/>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20"/>
      <c r="B530" s="52"/>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20"/>
      <c r="B531" s="52"/>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20"/>
      <c r="B532" s="52"/>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20"/>
      <c r="B533" s="52"/>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20"/>
      <c r="B534" s="52"/>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20"/>
      <c r="B535" s="52"/>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20"/>
      <c r="B536" s="52"/>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20"/>
      <c r="B537" s="52"/>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20"/>
      <c r="B538" s="52"/>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20"/>
      <c r="B539" s="52"/>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20"/>
      <c r="B540" s="52"/>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20"/>
      <c r="B541" s="52"/>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20"/>
      <c r="B542" s="52"/>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20"/>
      <c r="B543" s="52"/>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20"/>
      <c r="B544" s="52"/>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20"/>
      <c r="B545" s="52"/>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20"/>
      <c r="B546" s="52"/>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20"/>
      <c r="B547" s="52"/>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20"/>
      <c r="B548" s="52"/>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20"/>
      <c r="B549" s="52"/>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20"/>
      <c r="B550" s="52"/>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20"/>
      <c r="B551" s="52"/>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20"/>
      <c r="B552" s="52"/>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20"/>
      <c r="B553" s="52"/>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20"/>
      <c r="B554" s="52"/>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20"/>
      <c r="B555" s="52"/>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20"/>
      <c r="B556" s="52"/>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20"/>
      <c r="B557" s="52"/>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20"/>
      <c r="B558" s="52"/>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20"/>
      <c r="B559" s="52"/>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20"/>
      <c r="B560" s="52"/>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20"/>
      <c r="B561" s="52"/>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20"/>
      <c r="B562" s="52"/>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20"/>
      <c r="B563" s="52"/>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20"/>
      <c r="B564" s="52"/>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20"/>
      <c r="B565" s="52"/>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20"/>
      <c r="B566" s="52"/>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20"/>
      <c r="B567" s="52"/>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20"/>
      <c r="B568" s="52"/>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20"/>
      <c r="B569" s="52"/>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20"/>
      <c r="B570" s="52"/>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20"/>
      <c r="B571" s="52"/>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20"/>
      <c r="B572" s="52"/>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20"/>
      <c r="B573" s="52"/>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20"/>
      <c r="B574" s="52"/>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20"/>
      <c r="B575" s="52"/>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20"/>
      <c r="B576" s="52"/>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20"/>
      <c r="B577" s="52"/>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20"/>
      <c r="B578" s="52"/>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20"/>
      <c r="B579" s="52"/>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20"/>
      <c r="B580" s="52"/>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20"/>
      <c r="B581" s="52"/>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20"/>
      <c r="B582" s="52"/>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20"/>
      <c r="B583" s="52"/>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20"/>
      <c r="B584" s="52"/>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20"/>
      <c r="B585" s="52"/>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20"/>
      <c r="B586" s="52"/>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20"/>
      <c r="B587" s="52"/>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20"/>
      <c r="B588" s="52"/>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20"/>
      <c r="B589" s="52"/>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20"/>
      <c r="B590" s="52"/>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20"/>
      <c r="B591" s="52"/>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20"/>
      <c r="B592" s="52"/>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20"/>
      <c r="B593" s="52"/>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20"/>
      <c r="B594" s="52"/>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20"/>
      <c r="B595" s="52"/>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20"/>
      <c r="B596" s="52"/>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20"/>
      <c r="B597" s="52"/>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20"/>
      <c r="B598" s="52"/>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20"/>
      <c r="B599" s="52"/>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20"/>
      <c r="B600" s="52"/>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20"/>
      <c r="B601" s="52"/>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20"/>
      <c r="B602" s="52"/>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20"/>
      <c r="B603" s="52"/>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20"/>
      <c r="B604" s="52"/>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20"/>
      <c r="B605" s="52"/>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20"/>
      <c r="B606" s="52"/>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20"/>
      <c r="B607" s="52"/>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20"/>
      <c r="B608" s="52"/>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20"/>
      <c r="B609" s="52"/>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20"/>
      <c r="B610" s="52"/>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20"/>
      <c r="B611" s="52"/>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20"/>
      <c r="B612" s="52"/>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20"/>
      <c r="B613" s="52"/>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20"/>
      <c r="B614" s="52"/>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20"/>
      <c r="B615" s="52"/>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20"/>
      <c r="B616" s="52"/>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20"/>
      <c r="B617" s="52"/>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20"/>
      <c r="B618" s="52"/>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20"/>
      <c r="B619" s="52"/>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20"/>
      <c r="B620" s="52"/>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20"/>
      <c r="B621" s="52"/>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20"/>
      <c r="B622" s="52"/>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20"/>
      <c r="B623" s="52"/>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20"/>
      <c r="B624" s="52"/>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20"/>
      <c r="B625" s="52"/>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20"/>
      <c r="B626" s="52"/>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20"/>
      <c r="B627" s="52"/>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20"/>
      <c r="B628" s="52"/>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20"/>
      <c r="B629" s="52"/>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20"/>
      <c r="B630" s="52"/>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20"/>
      <c r="B631" s="52"/>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20"/>
      <c r="B632" s="52"/>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20"/>
      <c r="B633" s="52"/>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20"/>
      <c r="B634" s="52"/>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20"/>
      <c r="B635" s="52"/>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20"/>
      <c r="B636" s="52"/>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20"/>
      <c r="B637" s="52"/>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20"/>
      <c r="B638" s="52"/>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20"/>
      <c r="B639" s="52"/>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20"/>
      <c r="B640" s="52"/>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20"/>
      <c r="B641" s="52"/>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20"/>
      <c r="B642" s="52"/>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20"/>
      <c r="B643" s="52"/>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20"/>
      <c r="B644" s="52"/>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20"/>
      <c r="B645" s="52"/>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20"/>
      <c r="B646" s="52"/>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20"/>
      <c r="B647" s="52"/>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20"/>
      <c r="B648" s="52"/>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20"/>
      <c r="B649" s="52"/>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20"/>
      <c r="B650" s="52"/>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20"/>
      <c r="B651" s="52"/>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20"/>
      <c r="B652" s="52"/>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20"/>
      <c r="B653" s="52"/>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20"/>
      <c r="B654" s="52"/>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20"/>
      <c r="B655" s="52"/>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20"/>
      <c r="B656" s="52"/>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20"/>
      <c r="B657" s="52"/>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20"/>
      <c r="B658" s="52"/>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20"/>
      <c r="B659" s="52"/>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20"/>
      <c r="B660" s="52"/>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20"/>
      <c r="B661" s="52"/>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20"/>
      <c r="B662" s="52"/>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20"/>
      <c r="B663" s="52"/>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20"/>
      <c r="B664" s="52"/>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20"/>
      <c r="B665" s="52"/>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20"/>
      <c r="B666" s="52"/>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20"/>
      <c r="B667" s="52"/>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20"/>
      <c r="B668" s="52"/>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20"/>
      <c r="B669" s="52"/>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20"/>
      <c r="B670" s="52"/>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20"/>
      <c r="B671" s="52"/>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20"/>
      <c r="B672" s="52"/>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20"/>
      <c r="B673" s="52"/>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20"/>
      <c r="B674" s="52"/>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20"/>
      <c r="B675" s="52"/>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20"/>
      <c r="B676" s="52"/>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20"/>
      <c r="B677" s="52"/>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20"/>
      <c r="B678" s="52"/>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20"/>
      <c r="B679" s="52"/>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20"/>
      <c r="B680" s="52"/>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20"/>
      <c r="B681" s="52"/>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20"/>
      <c r="B682" s="52"/>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20"/>
      <c r="B683" s="52"/>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20"/>
      <c r="B684" s="52"/>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20"/>
      <c r="B685" s="52"/>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20"/>
      <c r="B686" s="52"/>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20"/>
      <c r="B687" s="52"/>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20"/>
      <c r="B688" s="52"/>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20"/>
      <c r="B689" s="52"/>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20"/>
      <c r="B690" s="52"/>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20"/>
      <c r="B691" s="52"/>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20"/>
      <c r="B692" s="52"/>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20"/>
      <c r="B693" s="52"/>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20"/>
      <c r="B694" s="52"/>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20"/>
      <c r="B695" s="52"/>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20"/>
      <c r="B696" s="52"/>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20"/>
      <c r="B697" s="52"/>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20"/>
      <c r="B698" s="52"/>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20"/>
      <c r="B699" s="52"/>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20"/>
      <c r="B700" s="52"/>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20"/>
      <c r="B701" s="52"/>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20"/>
      <c r="B702" s="52"/>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20"/>
      <c r="B703" s="52"/>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20"/>
      <c r="B704" s="52"/>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20"/>
      <c r="B705" s="52"/>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20"/>
      <c r="B706" s="52"/>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20"/>
      <c r="B707" s="52"/>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20"/>
      <c r="B708" s="52"/>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20"/>
      <c r="B709" s="52"/>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20"/>
      <c r="B710" s="52"/>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20"/>
      <c r="B711" s="52"/>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20"/>
      <c r="B712" s="52"/>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20"/>
      <c r="B713" s="52"/>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20"/>
      <c r="B714" s="52"/>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20"/>
      <c r="B715" s="52"/>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20"/>
      <c r="B716" s="52"/>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20"/>
      <c r="B717" s="52"/>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20"/>
      <c r="B718" s="52"/>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20"/>
      <c r="B719" s="52"/>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20"/>
      <c r="B720" s="52"/>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20"/>
      <c r="B721" s="52"/>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20"/>
      <c r="B722" s="52"/>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20"/>
      <c r="B723" s="52"/>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20"/>
      <c r="B724" s="52"/>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20"/>
      <c r="B725" s="52"/>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20"/>
      <c r="B726" s="52"/>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20"/>
      <c r="B727" s="52"/>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20"/>
      <c r="B728" s="52"/>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20"/>
      <c r="B729" s="52"/>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20"/>
      <c r="B730" s="52"/>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20"/>
      <c r="B731" s="52"/>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20"/>
      <c r="B732" s="52"/>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20"/>
      <c r="B733" s="52"/>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20"/>
      <c r="B734" s="52"/>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20"/>
      <c r="B735" s="52"/>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20"/>
      <c r="B736" s="52"/>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20"/>
      <c r="B737" s="52"/>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20"/>
      <c r="B738" s="52"/>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20"/>
      <c r="B739" s="52"/>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20"/>
      <c r="B740" s="52"/>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20"/>
      <c r="B741" s="52"/>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20"/>
      <c r="B742" s="52"/>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20"/>
      <c r="B743" s="52"/>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20"/>
      <c r="B744" s="52"/>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20"/>
      <c r="B745" s="52"/>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20"/>
      <c r="B746" s="52"/>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20"/>
      <c r="B747" s="52"/>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20"/>
      <c r="B748" s="52"/>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20"/>
      <c r="B749" s="52"/>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20"/>
      <c r="B750" s="52"/>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20"/>
      <c r="B751" s="52"/>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20"/>
      <c r="B752" s="52"/>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20"/>
      <c r="B753" s="52"/>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20"/>
      <c r="B754" s="52"/>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20"/>
      <c r="B755" s="52"/>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20"/>
      <c r="B756" s="52"/>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20"/>
      <c r="B757" s="52"/>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20"/>
      <c r="B758" s="52"/>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20"/>
      <c r="B759" s="52"/>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20"/>
      <c r="B760" s="52"/>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20"/>
      <c r="B761" s="52"/>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20"/>
      <c r="B762" s="52"/>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20"/>
      <c r="B763" s="52"/>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20"/>
      <c r="B764" s="52"/>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20"/>
      <c r="B765" s="52"/>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20"/>
      <c r="B766" s="52"/>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20"/>
      <c r="B767" s="52"/>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20"/>
      <c r="B768" s="52"/>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20"/>
      <c r="B769" s="52"/>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20"/>
      <c r="B770" s="52"/>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20"/>
      <c r="B771" s="52"/>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20"/>
      <c r="B772" s="52"/>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20"/>
      <c r="B773" s="52"/>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20"/>
      <c r="B774" s="52"/>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20"/>
      <c r="B775" s="52"/>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20"/>
      <c r="B776" s="52"/>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20"/>
      <c r="B777" s="52"/>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20"/>
      <c r="B778" s="52"/>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20"/>
      <c r="B779" s="52"/>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20"/>
      <c r="B780" s="52"/>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20"/>
      <c r="B781" s="52"/>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20"/>
      <c r="B782" s="52"/>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20"/>
      <c r="B783" s="52"/>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20"/>
      <c r="B784" s="52"/>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20"/>
      <c r="B785" s="52"/>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20"/>
      <c r="B786" s="52"/>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20"/>
      <c r="B787" s="52"/>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20"/>
      <c r="B788" s="52"/>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20"/>
      <c r="B789" s="52"/>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20"/>
      <c r="B790" s="52"/>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20"/>
      <c r="B791" s="52"/>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20"/>
      <c r="B792" s="52"/>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20"/>
      <c r="B793" s="52"/>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20"/>
      <c r="B794" s="52"/>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20"/>
      <c r="B795" s="52"/>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20"/>
      <c r="B796" s="52"/>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20"/>
      <c r="B797" s="52"/>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20"/>
      <c r="B798" s="52"/>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20"/>
      <c r="B799" s="52"/>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20"/>
      <c r="B800" s="52"/>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20"/>
      <c r="B801" s="52"/>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20"/>
      <c r="B802" s="52"/>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20"/>
      <c r="B803" s="52"/>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20"/>
      <c r="B804" s="52"/>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20"/>
      <c r="B805" s="52"/>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20"/>
      <c r="B806" s="52"/>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20"/>
      <c r="B807" s="52"/>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20"/>
      <c r="B808" s="52"/>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20"/>
      <c r="B809" s="52"/>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20"/>
      <c r="B810" s="52"/>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20"/>
      <c r="B811" s="52"/>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20"/>
      <c r="B812" s="52"/>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20"/>
      <c r="B813" s="52"/>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20"/>
      <c r="B814" s="52"/>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20"/>
      <c r="B815" s="52"/>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20"/>
      <c r="B816" s="52"/>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20"/>
      <c r="B817" s="52"/>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20"/>
      <c r="B818" s="52"/>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20"/>
      <c r="B819" s="52"/>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20"/>
      <c r="B820" s="52"/>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20"/>
      <c r="B821" s="52"/>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20"/>
      <c r="B822" s="52"/>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20"/>
      <c r="B823" s="52"/>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20"/>
      <c r="B824" s="52"/>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20"/>
      <c r="B825" s="52"/>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20"/>
      <c r="B826" s="52"/>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20"/>
      <c r="B827" s="52"/>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20"/>
      <c r="B828" s="52"/>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20"/>
      <c r="B829" s="52"/>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20"/>
      <c r="B830" s="52"/>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20"/>
      <c r="B831" s="52"/>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20"/>
      <c r="B832" s="52"/>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20"/>
      <c r="B833" s="52"/>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20"/>
      <c r="B834" s="52"/>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20"/>
      <c r="B835" s="52"/>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20"/>
      <c r="B836" s="52"/>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20"/>
      <c r="B837" s="52"/>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20"/>
      <c r="B838" s="52"/>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20"/>
      <c r="B839" s="52"/>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20"/>
      <c r="B840" s="52"/>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20"/>
      <c r="B841" s="52"/>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20"/>
      <c r="B842" s="52"/>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20"/>
      <c r="B843" s="52"/>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20"/>
      <c r="B844" s="52"/>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20"/>
      <c r="B845" s="52"/>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20"/>
      <c r="B846" s="52"/>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20"/>
      <c r="B847" s="52"/>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20"/>
      <c r="B848" s="52"/>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20"/>
      <c r="B849" s="52"/>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20"/>
      <c r="B850" s="52"/>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20"/>
      <c r="B851" s="52"/>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20"/>
      <c r="B852" s="52"/>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20"/>
      <c r="B853" s="52"/>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20"/>
      <c r="B854" s="52"/>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20"/>
      <c r="B855" s="52"/>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20"/>
      <c r="B856" s="52"/>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20"/>
      <c r="B857" s="52"/>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20"/>
      <c r="B858" s="52"/>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20"/>
      <c r="B859" s="52"/>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20"/>
      <c r="B860" s="52"/>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20"/>
      <c r="B861" s="52"/>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20"/>
      <c r="B862" s="52"/>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20"/>
      <c r="B863" s="52"/>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20"/>
      <c r="B864" s="52"/>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20"/>
      <c r="B865" s="52"/>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20"/>
      <c r="B866" s="52"/>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20"/>
      <c r="B867" s="52"/>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20"/>
      <c r="B868" s="52"/>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20"/>
      <c r="B869" s="52"/>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20"/>
      <c r="B870" s="52"/>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20"/>
      <c r="B871" s="52"/>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20"/>
      <c r="B872" s="52"/>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20"/>
      <c r="B873" s="52"/>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20"/>
      <c r="B874" s="52"/>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20"/>
      <c r="B875" s="52"/>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20"/>
      <c r="B876" s="52"/>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20"/>
      <c r="B877" s="52"/>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20"/>
      <c r="B878" s="52"/>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20"/>
      <c r="B879" s="52"/>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20"/>
      <c r="B880" s="52"/>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20"/>
      <c r="B881" s="52"/>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20"/>
      <c r="B882" s="52"/>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20"/>
      <c r="B883" s="52"/>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20"/>
      <c r="B884" s="52"/>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20"/>
      <c r="B885" s="52"/>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20"/>
      <c r="B886" s="52"/>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20"/>
      <c r="B887" s="52"/>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20"/>
      <c r="B888" s="52"/>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20"/>
      <c r="B889" s="52"/>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20"/>
      <c r="B890" s="52"/>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20"/>
      <c r="B891" s="52"/>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20"/>
      <c r="B892" s="52"/>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20"/>
      <c r="B893" s="52"/>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20"/>
      <c r="B894" s="52"/>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20"/>
      <c r="B895" s="52"/>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20"/>
      <c r="B896" s="52"/>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20"/>
      <c r="B897" s="52"/>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20"/>
      <c r="B898" s="52"/>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20"/>
      <c r="B899" s="52"/>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20"/>
      <c r="B900" s="52"/>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20"/>
      <c r="B901" s="52"/>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20"/>
      <c r="B902" s="52"/>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20"/>
      <c r="B903" s="52"/>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20"/>
      <c r="B904" s="52"/>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20"/>
      <c r="B905" s="52"/>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20"/>
      <c r="B906" s="52"/>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20"/>
      <c r="B907" s="52"/>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20"/>
      <c r="B908" s="52"/>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20"/>
      <c r="B909" s="52"/>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20"/>
      <c r="B910" s="52"/>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20"/>
      <c r="B911" s="52"/>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20"/>
      <c r="B912" s="52"/>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20"/>
      <c r="B913" s="52"/>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20"/>
      <c r="B914" s="52"/>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20"/>
      <c r="B915" s="52"/>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20"/>
      <c r="B916" s="52"/>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20"/>
      <c r="B917" s="52"/>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20"/>
      <c r="B918" s="52"/>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20"/>
      <c r="B919" s="52"/>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20"/>
      <c r="B920" s="52"/>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20"/>
      <c r="B921" s="52"/>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20"/>
      <c r="B922" s="52"/>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20"/>
      <c r="B923" s="52"/>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20"/>
      <c r="B924" s="52"/>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20"/>
      <c r="B925" s="52"/>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20"/>
      <c r="B926" s="52"/>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20"/>
      <c r="B927" s="52"/>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20"/>
      <c r="B928" s="52"/>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20"/>
      <c r="B929" s="52"/>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20"/>
      <c r="B930" s="52"/>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20"/>
      <c r="B931" s="52"/>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20"/>
      <c r="B932" s="52"/>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20"/>
      <c r="B933" s="52"/>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20"/>
      <c r="B934" s="52"/>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20"/>
      <c r="B935" s="52"/>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20"/>
      <c r="B936" s="52"/>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20"/>
      <c r="B937" s="52"/>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20"/>
      <c r="B938" s="52"/>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20"/>
      <c r="B939" s="52"/>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20"/>
      <c r="B940" s="52"/>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20"/>
      <c r="B941" s="52"/>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20"/>
      <c r="B942" s="52"/>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20"/>
      <c r="B943" s="52"/>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20"/>
      <c r="B944" s="52"/>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20"/>
      <c r="B945" s="52"/>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20"/>
      <c r="B946" s="52"/>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20"/>
      <c r="B947" s="52"/>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20"/>
      <c r="B948" s="52"/>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20"/>
      <c r="B949" s="52"/>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20"/>
      <c r="B950" s="52"/>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20"/>
      <c r="B951" s="52"/>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20"/>
      <c r="B952" s="52"/>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20"/>
      <c r="B953" s="52"/>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20"/>
      <c r="B954" s="52"/>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20"/>
      <c r="B955" s="52"/>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20"/>
      <c r="B956" s="52"/>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20"/>
      <c r="B957" s="52"/>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20"/>
      <c r="B958" s="52"/>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20"/>
      <c r="B959" s="52"/>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20"/>
      <c r="B960" s="52"/>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20"/>
      <c r="B961" s="52"/>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20"/>
      <c r="B962" s="52"/>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20"/>
      <c r="B963" s="52"/>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20"/>
      <c r="B964" s="52"/>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20"/>
      <c r="B965" s="52"/>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20"/>
      <c r="B966" s="52"/>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20"/>
      <c r="B967" s="52"/>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20"/>
      <c r="B968" s="52"/>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20"/>
      <c r="B969" s="52"/>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20"/>
      <c r="B970" s="52"/>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20"/>
      <c r="B971" s="52"/>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20"/>
      <c r="B972" s="52"/>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20"/>
      <c r="B973" s="52"/>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20"/>
      <c r="B974" s="52"/>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20"/>
      <c r="B975" s="52"/>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20"/>
      <c r="B976" s="52"/>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20"/>
      <c r="B977" s="52"/>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20"/>
      <c r="B978" s="52"/>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20"/>
      <c r="B979" s="52"/>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20"/>
      <c r="B980" s="52"/>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20"/>
      <c r="B981" s="52"/>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20"/>
      <c r="B982" s="52"/>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20"/>
      <c r="B983" s="52"/>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20"/>
      <c r="B984" s="52"/>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20"/>
      <c r="B985" s="52"/>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20"/>
      <c r="B986" s="52"/>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20"/>
      <c r="B987" s="52"/>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20"/>
      <c r="B988" s="52"/>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20"/>
      <c r="B989" s="52"/>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20"/>
      <c r="B990" s="52"/>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20"/>
      <c r="B991" s="52"/>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20"/>
      <c r="B992" s="52"/>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20"/>
      <c r="B993" s="52"/>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20"/>
      <c r="B994" s="52"/>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20"/>
      <c r="B995" s="52"/>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20"/>
      <c r="B996" s="52"/>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20"/>
      <c r="B997" s="52"/>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20"/>
      <c r="B998" s="52"/>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20"/>
      <c r="B999" s="52"/>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20"/>
      <c r="B1000" s="52"/>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1:A2"/>
    <mergeCell ref="M1:N1"/>
  </mergeCells>
  <dataValidations count="5">
    <dataValidation type="decimal" allowBlank="1" showInputMessage="1" showErrorMessage="1" prompt="Please enter a whole number.  Decimals not allowed." sqref="J25:K33">
      <formula1>-99999999999999</formula1>
      <formula2>999999999999999</formula2>
    </dataValidation>
    <dataValidation type="decimal" allowBlank="1" showInputMessage="1" showErrorMessage="1" prompt="Please enter a whole number.  Decimals not allowed." sqref="C25:H33">
      <formula1>-999999999999999</formula1>
      <formula2>9999999999999990</formula2>
    </dataValidation>
    <dataValidation type="decimal" allowBlank="1" showInputMessage="1" showErrorMessage="1" prompt="Please enter a whole number.  Decimals not allowed." sqref="I26:I33">
      <formula1>-9999999999999990</formula1>
      <formula2>9999999999999990</formula2>
    </dataValidation>
    <dataValidation type="decimal" operator="greaterThan" allowBlank="1" showInputMessage="1" showErrorMessage="1" prompt="Please enter a whole number.  Decimals not allowed." sqref="C38:L39">
      <formula1>-999999999999999</formula1>
    </dataValidation>
    <dataValidation type="decimal" operator="greaterThanOrEqual" allowBlank="1" showInputMessage="1" showErrorMessage="1" prompt="Please enter a whole number.  Decimals not allowed." sqref="C4:K12 I25">
      <formula1>0</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4.42578125" defaultRowHeight="15" customHeight="1"/>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ySplit="2" topLeftCell="A3" activePane="bottomLeft" state="frozen"/>
      <selection pane="bottomLeft" activeCell="J19" sqref="J19"/>
    </sheetView>
  </sheetViews>
  <sheetFormatPr defaultColWidth="14.42578125" defaultRowHeight="15" customHeight="1"/>
  <cols>
    <col min="1" max="1" width="50.7109375" customWidth="1"/>
    <col min="2" max="2" width="4.7109375" customWidth="1"/>
    <col min="3" max="11" width="13.7109375" customWidth="1"/>
    <col min="12" max="12" width="16.140625" customWidth="1"/>
    <col min="13" max="26" width="9.140625" customWidth="1"/>
  </cols>
  <sheetData>
    <row r="1" spans="1:26" ht="12.75" customHeight="1">
      <c r="A1" s="1389" t="s">
        <v>500</v>
      </c>
      <c r="B1" s="264"/>
      <c r="C1" s="370" t="s">
        <v>373</v>
      </c>
      <c r="D1" s="370" t="s">
        <v>374</v>
      </c>
      <c r="E1" s="370" t="s">
        <v>375</v>
      </c>
      <c r="F1" s="370" t="s">
        <v>376</v>
      </c>
      <c r="G1" s="370" t="s">
        <v>377</v>
      </c>
      <c r="H1" s="370" t="s">
        <v>378</v>
      </c>
      <c r="I1" s="370" t="s">
        <v>379</v>
      </c>
      <c r="J1" s="370" t="s">
        <v>380</v>
      </c>
      <c r="K1" s="370" t="s">
        <v>381</v>
      </c>
      <c r="L1" s="20"/>
      <c r="M1" s="4"/>
      <c r="N1" s="4"/>
      <c r="O1" s="4"/>
      <c r="P1" s="4"/>
      <c r="Q1" s="4"/>
      <c r="R1" s="4"/>
      <c r="S1" s="4"/>
      <c r="T1" s="4"/>
      <c r="U1" s="4"/>
      <c r="V1" s="4"/>
      <c r="W1" s="4"/>
      <c r="X1" s="4"/>
      <c r="Y1" s="4"/>
      <c r="Z1" s="4"/>
    </row>
    <row r="2" spans="1:26" ht="37.5" customHeight="1">
      <c r="A2" s="1320"/>
      <c r="B2" s="267" t="s">
        <v>444</v>
      </c>
      <c r="C2" s="268" t="s">
        <v>271</v>
      </c>
      <c r="D2" s="268" t="s">
        <v>272</v>
      </c>
      <c r="E2" s="268" t="s">
        <v>384</v>
      </c>
      <c r="F2" s="268" t="s">
        <v>273</v>
      </c>
      <c r="G2" s="268" t="s">
        <v>501</v>
      </c>
      <c r="H2" s="268" t="s">
        <v>386</v>
      </c>
      <c r="I2" s="268" t="s">
        <v>275</v>
      </c>
      <c r="J2" s="268" t="s">
        <v>387</v>
      </c>
      <c r="K2" s="268" t="s">
        <v>388</v>
      </c>
      <c r="L2" s="52"/>
      <c r="M2" s="23"/>
      <c r="N2" s="23"/>
      <c r="O2" s="23"/>
      <c r="P2" s="23"/>
      <c r="Q2" s="23"/>
      <c r="R2" s="23"/>
      <c r="S2" s="23"/>
      <c r="T2" s="23"/>
      <c r="U2" s="23"/>
      <c r="V2" s="23"/>
      <c r="W2" s="23"/>
      <c r="X2" s="23"/>
      <c r="Y2" s="23"/>
      <c r="Z2" s="23"/>
    </row>
    <row r="3" spans="1:26" ht="18" customHeight="1">
      <c r="A3" s="371" t="s">
        <v>502</v>
      </c>
      <c r="B3" s="372"/>
      <c r="C3" s="373"/>
      <c r="D3" s="374"/>
      <c r="E3" s="374"/>
      <c r="F3" s="374"/>
      <c r="G3" s="374"/>
      <c r="H3" s="374"/>
      <c r="I3" s="374"/>
      <c r="J3" s="374"/>
      <c r="K3" s="375"/>
      <c r="L3" s="7"/>
      <c r="M3" s="23"/>
      <c r="N3" s="23"/>
      <c r="O3" s="23"/>
      <c r="P3" s="23"/>
      <c r="Q3" s="23"/>
      <c r="R3" s="23"/>
      <c r="S3" s="23"/>
      <c r="T3" s="23"/>
      <c r="U3" s="23"/>
      <c r="V3" s="23"/>
      <c r="W3" s="23"/>
      <c r="X3" s="23"/>
      <c r="Y3" s="23"/>
      <c r="Z3" s="23"/>
    </row>
    <row r="4" spans="1:26" ht="12.75" customHeight="1">
      <c r="A4" s="376" t="s">
        <v>503</v>
      </c>
      <c r="B4" s="377">
        <v>1000</v>
      </c>
      <c r="C4" s="378">
        <f>'Revenues 9-14'!C109</f>
        <v>2893401268</v>
      </c>
      <c r="D4" s="378">
        <f>'Revenues 9-14'!D109</f>
        <v>7592260</v>
      </c>
      <c r="E4" s="378">
        <f>'Revenues 9-14'!E109</f>
        <v>213197531</v>
      </c>
      <c r="F4" s="378">
        <f>'Revenues 9-14'!F109</f>
        <v>0</v>
      </c>
      <c r="G4" s="378">
        <f>'Revenues 9-14'!G109</f>
        <v>0</v>
      </c>
      <c r="H4" s="378">
        <f>'Revenues 9-14'!H109</f>
        <v>71498907</v>
      </c>
      <c r="I4" s="378">
        <f>'Revenues 9-14'!I109</f>
        <v>0</v>
      </c>
      <c r="J4" s="378">
        <f>'Revenues 9-14'!J109</f>
        <v>78397182</v>
      </c>
      <c r="K4" s="378">
        <f>'Revenues 9-14'!K109</f>
        <v>0</v>
      </c>
      <c r="L4" s="21"/>
      <c r="M4" s="4"/>
      <c r="N4" s="4"/>
      <c r="O4" s="4"/>
      <c r="P4" s="4"/>
      <c r="Q4" s="4"/>
      <c r="R4" s="4"/>
      <c r="S4" s="4"/>
      <c r="T4" s="4"/>
      <c r="U4" s="4"/>
      <c r="V4" s="4"/>
      <c r="W4" s="4"/>
      <c r="X4" s="4"/>
      <c r="Y4" s="4"/>
      <c r="Z4" s="4"/>
    </row>
    <row r="5" spans="1:26" ht="12.75" customHeight="1">
      <c r="A5" s="379" t="s">
        <v>504</v>
      </c>
      <c r="B5" s="380">
        <v>2000</v>
      </c>
      <c r="C5" s="352">
        <f>'Revenues 9-14'!C114</f>
        <v>0</v>
      </c>
      <c r="D5" s="352">
        <f>'Revenues 9-14'!D114</f>
        <v>0</v>
      </c>
      <c r="E5" s="381"/>
      <c r="F5" s="352">
        <f>'Revenues 9-14'!F114</f>
        <v>0</v>
      </c>
      <c r="G5" s="352">
        <f>'Revenues 9-14'!G114</f>
        <v>0</v>
      </c>
      <c r="H5" s="305" t="s">
        <v>81</v>
      </c>
      <c r="I5" s="290" t="s">
        <v>81</v>
      </c>
      <c r="J5" s="382" t="s">
        <v>81</v>
      </c>
      <c r="K5" s="383" t="s">
        <v>81</v>
      </c>
      <c r="L5" s="21"/>
      <c r="M5" s="4"/>
      <c r="N5" s="4"/>
      <c r="O5" s="4"/>
      <c r="P5" s="4"/>
      <c r="Q5" s="4"/>
      <c r="R5" s="4"/>
      <c r="S5" s="4"/>
      <c r="T5" s="4"/>
      <c r="U5" s="4"/>
      <c r="V5" s="4"/>
      <c r="W5" s="4"/>
      <c r="X5" s="4"/>
      <c r="Y5" s="4"/>
      <c r="Z5" s="4"/>
    </row>
    <row r="6" spans="1:26" ht="12.75" customHeight="1">
      <c r="A6" s="384" t="s">
        <v>505</v>
      </c>
      <c r="B6" s="385">
        <v>3000</v>
      </c>
      <c r="C6" s="352">
        <f>'Revenues 9-14'!C173</f>
        <v>983803091</v>
      </c>
      <c r="D6" s="352">
        <f>'Revenues 9-14'!D173</f>
        <v>302882992</v>
      </c>
      <c r="E6" s="352">
        <f>'Revenues 9-14'!E173</f>
        <v>391013108</v>
      </c>
      <c r="F6" s="352">
        <f>'Revenues 9-14'!F173</f>
        <v>0</v>
      </c>
      <c r="G6" s="352">
        <f>'Revenues 9-14'!G173</f>
        <v>0</v>
      </c>
      <c r="H6" s="352">
        <f>'Revenues 9-14'!H173</f>
        <v>30149975</v>
      </c>
      <c r="I6" s="352">
        <f>'Revenues 9-14'!I173</f>
        <v>0</v>
      </c>
      <c r="J6" s="352">
        <f>'Revenues 9-14'!J173</f>
        <v>0</v>
      </c>
      <c r="K6" s="352">
        <f>'Revenues 9-14'!K173</f>
        <v>0</v>
      </c>
      <c r="L6" s="21"/>
      <c r="M6" s="386"/>
      <c r="N6" s="4"/>
      <c r="O6" s="4"/>
      <c r="P6" s="4"/>
      <c r="Q6" s="4"/>
      <c r="R6" s="4"/>
      <c r="S6" s="4"/>
      <c r="T6" s="4"/>
      <c r="U6" s="4"/>
      <c r="V6" s="4"/>
      <c r="W6" s="4"/>
      <c r="X6" s="4"/>
      <c r="Y6" s="4"/>
      <c r="Z6" s="4"/>
    </row>
    <row r="7" spans="1:26" ht="12.75" customHeight="1">
      <c r="A7" s="384" t="s">
        <v>506</v>
      </c>
      <c r="B7" s="385">
        <v>4000</v>
      </c>
      <c r="C7" s="352">
        <f>'Revenues 9-14'!C274</f>
        <v>752295000</v>
      </c>
      <c r="D7" s="352">
        <f>'Revenues 9-14'!D274</f>
        <v>0</v>
      </c>
      <c r="E7" s="352">
        <f>'Revenues 9-14'!E274</f>
        <v>24994648</v>
      </c>
      <c r="F7" s="352">
        <f>'Revenues 9-14'!F274</f>
        <v>0</v>
      </c>
      <c r="G7" s="352">
        <f>'Revenues 9-14'!G274</f>
        <v>0</v>
      </c>
      <c r="H7" s="352">
        <f>'Revenues 9-14'!H274</f>
        <v>6653376</v>
      </c>
      <c r="I7" s="352">
        <f>'Revenues 9-14'!I274</f>
        <v>0</v>
      </c>
      <c r="J7" s="352">
        <f>'Revenues 9-14'!J274</f>
        <v>0</v>
      </c>
      <c r="K7" s="352">
        <f>'Revenues 9-14'!K274</f>
        <v>0</v>
      </c>
      <c r="L7" s="21"/>
      <c r="M7" s="386"/>
      <c r="N7" s="4"/>
      <c r="O7" s="4"/>
      <c r="P7" s="4"/>
      <c r="Q7" s="4"/>
      <c r="R7" s="4"/>
      <c r="S7" s="4"/>
      <c r="T7" s="4"/>
      <c r="U7" s="4"/>
      <c r="V7" s="4"/>
      <c r="W7" s="4"/>
      <c r="X7" s="4"/>
      <c r="Y7" s="4"/>
      <c r="Z7" s="4"/>
    </row>
    <row r="8" spans="1:26" ht="12.75" customHeight="1">
      <c r="A8" s="294" t="s">
        <v>507</v>
      </c>
      <c r="B8" s="295"/>
      <c r="C8" s="307">
        <f t="shared" ref="C8:K8" si="0">SUM(C4:C7)</f>
        <v>4629499359</v>
      </c>
      <c r="D8" s="307">
        <f t="shared" si="0"/>
        <v>310475252</v>
      </c>
      <c r="E8" s="307">
        <f t="shared" si="0"/>
        <v>629205287</v>
      </c>
      <c r="F8" s="307">
        <f t="shared" si="0"/>
        <v>0</v>
      </c>
      <c r="G8" s="307">
        <f t="shared" si="0"/>
        <v>0</v>
      </c>
      <c r="H8" s="307">
        <f t="shared" si="0"/>
        <v>108302258</v>
      </c>
      <c r="I8" s="307">
        <f t="shared" si="0"/>
        <v>0</v>
      </c>
      <c r="J8" s="307">
        <f t="shared" si="0"/>
        <v>78397182</v>
      </c>
      <c r="K8" s="307">
        <f t="shared" si="0"/>
        <v>0</v>
      </c>
      <c r="L8" s="21"/>
      <c r="M8" s="4"/>
      <c r="N8" s="4"/>
      <c r="O8" s="4"/>
      <c r="P8" s="4"/>
      <c r="Q8" s="4"/>
      <c r="R8" s="4"/>
      <c r="S8" s="4"/>
      <c r="T8" s="4"/>
      <c r="U8" s="4"/>
      <c r="V8" s="4"/>
      <c r="W8" s="4"/>
      <c r="X8" s="4"/>
      <c r="Y8" s="4"/>
      <c r="Z8" s="4"/>
    </row>
    <row r="9" spans="1:26" ht="12.75" customHeight="1">
      <c r="A9" s="387" t="s">
        <v>508</v>
      </c>
      <c r="B9" s="388">
        <v>3998</v>
      </c>
      <c r="C9" s="304">
        <f>48274420+9892238</f>
        <v>58166658</v>
      </c>
      <c r="D9" s="389">
        <v>8794568</v>
      </c>
      <c r="E9" s="304">
        <v>0</v>
      </c>
      <c r="F9" s="291"/>
      <c r="G9" s="390"/>
      <c r="H9" s="304">
        <v>76519</v>
      </c>
      <c r="I9" s="305" t="s">
        <v>81</v>
      </c>
      <c r="J9" s="304">
        <v>5252383</v>
      </c>
      <c r="K9" s="291"/>
      <c r="L9" s="21"/>
      <c r="M9" s="4"/>
      <c r="N9" s="4"/>
      <c r="O9" s="4"/>
      <c r="P9" s="4"/>
      <c r="Q9" s="4"/>
      <c r="R9" s="4"/>
      <c r="S9" s="4"/>
      <c r="T9" s="4"/>
      <c r="U9" s="4"/>
      <c r="V9" s="4"/>
      <c r="W9" s="4"/>
      <c r="X9" s="4"/>
      <c r="Y9" s="4"/>
      <c r="Z9" s="4"/>
    </row>
    <row r="10" spans="1:26" ht="12.75" customHeight="1">
      <c r="A10" s="294" t="s">
        <v>509</v>
      </c>
      <c r="B10" s="295"/>
      <c r="C10" s="307">
        <f t="shared" ref="C10:K10" si="1">SUM(C8:C9)</f>
        <v>4687666017</v>
      </c>
      <c r="D10" s="307">
        <f t="shared" si="1"/>
        <v>319269820</v>
      </c>
      <c r="E10" s="307">
        <f t="shared" si="1"/>
        <v>629205287</v>
      </c>
      <c r="F10" s="307">
        <f t="shared" si="1"/>
        <v>0</v>
      </c>
      <c r="G10" s="307">
        <f t="shared" si="1"/>
        <v>0</v>
      </c>
      <c r="H10" s="307">
        <f t="shared" si="1"/>
        <v>108378777</v>
      </c>
      <c r="I10" s="307">
        <f t="shared" si="1"/>
        <v>0</v>
      </c>
      <c r="J10" s="307">
        <f t="shared" si="1"/>
        <v>83649565</v>
      </c>
      <c r="K10" s="307">
        <f t="shared" si="1"/>
        <v>0</v>
      </c>
      <c r="L10" s="189"/>
      <c r="M10" s="13"/>
      <c r="N10" s="13"/>
      <c r="O10" s="13"/>
      <c r="P10" s="13"/>
      <c r="Q10" s="13"/>
      <c r="R10" s="13"/>
      <c r="S10" s="13"/>
      <c r="T10" s="13"/>
      <c r="U10" s="13"/>
      <c r="V10" s="13"/>
      <c r="W10" s="13"/>
      <c r="X10" s="13"/>
      <c r="Y10" s="13"/>
      <c r="Z10" s="13"/>
    </row>
    <row r="11" spans="1:26" ht="18" customHeight="1">
      <c r="A11" s="391" t="s">
        <v>510</v>
      </c>
      <c r="B11" s="392"/>
      <c r="C11" s="324"/>
      <c r="D11" s="325"/>
      <c r="E11" s="325"/>
      <c r="F11" s="325"/>
      <c r="G11" s="325"/>
      <c r="H11" s="325"/>
      <c r="I11" s="325"/>
      <c r="J11" s="325"/>
      <c r="K11" s="393"/>
      <c r="L11" s="189"/>
      <c r="M11" s="13"/>
      <c r="N11" s="13"/>
      <c r="O11" s="13"/>
      <c r="P11" s="13"/>
      <c r="Q11" s="13"/>
      <c r="R11" s="13"/>
      <c r="S11" s="13"/>
      <c r="T11" s="13"/>
      <c r="U11" s="13"/>
      <c r="V11" s="13"/>
      <c r="W11" s="13"/>
      <c r="X11" s="13"/>
      <c r="Y11" s="13"/>
      <c r="Z11" s="13"/>
    </row>
    <row r="12" spans="1:26" ht="12.75" customHeight="1">
      <c r="A12" s="384" t="s">
        <v>511</v>
      </c>
      <c r="B12" s="385">
        <v>1000</v>
      </c>
      <c r="C12" s="378">
        <f>'Expenditures 15-22'!K33</f>
        <v>3608637653</v>
      </c>
      <c r="D12" s="394" t="s">
        <v>81</v>
      </c>
      <c r="E12" s="282" t="s">
        <v>81</v>
      </c>
      <c r="F12" s="282" t="s">
        <v>81</v>
      </c>
      <c r="G12" s="378">
        <f>'Expenditures 15-22'!K223</f>
        <v>0</v>
      </c>
      <c r="H12" s="293"/>
      <c r="I12" s="282" t="s">
        <v>81</v>
      </c>
      <c r="J12" s="282" t="s">
        <v>81</v>
      </c>
      <c r="K12" s="293" t="s">
        <v>81</v>
      </c>
      <c r="L12" s="21"/>
      <c r="M12" s="4"/>
      <c r="N12" s="4"/>
      <c r="O12" s="4"/>
      <c r="P12" s="4"/>
      <c r="Q12" s="4"/>
      <c r="R12" s="4"/>
      <c r="S12" s="4"/>
      <c r="T12" s="4"/>
      <c r="U12" s="4"/>
      <c r="V12" s="4"/>
      <c r="W12" s="4"/>
      <c r="X12" s="4"/>
      <c r="Y12" s="4"/>
      <c r="Z12" s="4"/>
    </row>
    <row r="13" spans="1:26" ht="12.75" customHeight="1">
      <c r="A13" s="384" t="s">
        <v>512</v>
      </c>
      <c r="B13" s="385">
        <v>2000</v>
      </c>
      <c r="C13" s="352">
        <f>'Expenditures 15-22'!K74</f>
        <v>1122690177</v>
      </c>
      <c r="D13" s="352">
        <f>'Expenditures 15-22'!K129</f>
        <v>310475252</v>
      </c>
      <c r="E13" s="283" t="s">
        <v>81</v>
      </c>
      <c r="F13" s="352">
        <f>'Expenditures 15-22'!K178</f>
        <v>0</v>
      </c>
      <c r="G13" s="352">
        <f>'Expenditures 15-22'!K273</f>
        <v>0</v>
      </c>
      <c r="H13" s="352">
        <f>'Expenditures 15-22'!K296</f>
        <v>204757931</v>
      </c>
      <c r="I13" s="282" t="s">
        <v>81</v>
      </c>
      <c r="J13" s="352">
        <f>'Expenditures 15-22'!K323</f>
        <v>86168907</v>
      </c>
      <c r="K13" s="395">
        <f>'Expenditures 15-22'!K341</f>
        <v>0</v>
      </c>
      <c r="L13" s="21"/>
      <c r="M13" s="4"/>
      <c r="N13" s="4"/>
      <c r="O13" s="4"/>
      <c r="P13" s="4"/>
      <c r="Q13" s="4"/>
      <c r="R13" s="4"/>
      <c r="S13" s="4"/>
      <c r="T13" s="4"/>
      <c r="U13" s="4"/>
      <c r="V13" s="4"/>
      <c r="W13" s="4"/>
      <c r="X13" s="4"/>
      <c r="Y13" s="4"/>
      <c r="Z13" s="4"/>
    </row>
    <row r="14" spans="1:26" ht="12.75" customHeight="1">
      <c r="A14" s="384" t="s">
        <v>513</v>
      </c>
      <c r="B14" s="385">
        <v>3000</v>
      </c>
      <c r="C14" s="352">
        <f>'Expenditures 15-22'!K75</f>
        <v>58391966</v>
      </c>
      <c r="D14" s="352">
        <f>'Expenditures 15-22'!K130</f>
        <v>0</v>
      </c>
      <c r="E14" s="394" t="s">
        <v>81</v>
      </c>
      <c r="F14" s="352">
        <f>'Expenditures 15-22'!K179</f>
        <v>0</v>
      </c>
      <c r="G14" s="352">
        <f>'Expenditures 15-22'!K274</f>
        <v>0</v>
      </c>
      <c r="H14" s="383"/>
      <c r="I14" s="282" t="s">
        <v>81</v>
      </c>
      <c r="J14" s="282" t="s">
        <v>81</v>
      </c>
      <c r="K14" s="383" t="s">
        <v>81</v>
      </c>
      <c r="L14" s="21"/>
      <c r="M14" s="4"/>
      <c r="N14" s="4"/>
      <c r="O14" s="4"/>
      <c r="P14" s="4"/>
      <c r="Q14" s="4"/>
      <c r="R14" s="4"/>
      <c r="S14" s="4"/>
      <c r="T14" s="4"/>
      <c r="U14" s="4"/>
      <c r="V14" s="4"/>
      <c r="W14" s="4"/>
      <c r="X14" s="4"/>
      <c r="Y14" s="4"/>
      <c r="Z14" s="4"/>
    </row>
    <row r="15" spans="1:26" ht="12.75" customHeight="1">
      <c r="A15" s="384" t="s">
        <v>514</v>
      </c>
      <c r="B15" s="385">
        <v>4000</v>
      </c>
      <c r="C15" s="352">
        <f>'Expenditures 15-22'!K102</f>
        <v>445289</v>
      </c>
      <c r="D15" s="352">
        <f>'Expenditures 15-22'!K138</f>
        <v>0</v>
      </c>
      <c r="E15" s="352">
        <f>'Expenditures 15-22'!K154</f>
        <v>0</v>
      </c>
      <c r="F15" s="352">
        <f>'Expenditures 15-22'!K190</f>
        <v>0</v>
      </c>
      <c r="G15" s="352">
        <f>'Expenditures 15-22'!K278</f>
        <v>0</v>
      </c>
      <c r="H15" s="352">
        <f>'Expenditures 15-22'!K303</f>
        <v>0</v>
      </c>
      <c r="I15" s="282" t="s">
        <v>81</v>
      </c>
      <c r="J15" s="396" t="s">
        <v>81</v>
      </c>
      <c r="K15" s="352">
        <f>'Expenditures 15-22'!K344</f>
        <v>0</v>
      </c>
      <c r="L15" s="21"/>
      <c r="M15" s="4"/>
      <c r="N15" s="4"/>
      <c r="O15" s="4"/>
      <c r="P15" s="4"/>
      <c r="Q15" s="4"/>
      <c r="R15" s="4"/>
      <c r="S15" s="4"/>
      <c r="T15" s="4"/>
      <c r="U15" s="4"/>
      <c r="V15" s="4"/>
      <c r="W15" s="4"/>
      <c r="X15" s="4"/>
      <c r="Y15" s="4"/>
      <c r="Z15" s="4"/>
    </row>
    <row r="16" spans="1:26" ht="12.75" customHeight="1">
      <c r="A16" s="384" t="s">
        <v>515</v>
      </c>
      <c r="B16" s="385">
        <v>5000</v>
      </c>
      <c r="C16" s="352">
        <f>'Expenditures 15-22'!K112</f>
        <v>38734821</v>
      </c>
      <c r="D16" s="352">
        <f>'Expenditures 15-22'!K148</f>
        <v>0</v>
      </c>
      <c r="E16" s="352">
        <f>'Expenditures 15-22'!K166</f>
        <v>530958181</v>
      </c>
      <c r="F16" s="352">
        <f>'Expenditures 15-22'!K202</f>
        <v>0</v>
      </c>
      <c r="G16" s="352">
        <f>'Expenditures 15-22'!K286</f>
        <v>0</v>
      </c>
      <c r="H16" s="397"/>
      <c r="I16" s="282" t="s">
        <v>81</v>
      </c>
      <c r="J16" s="398">
        <f>'Expenditures 15-22'!K329</f>
        <v>0</v>
      </c>
      <c r="K16" s="352">
        <f>'Expenditures 15-22'!K352</f>
        <v>0</v>
      </c>
      <c r="L16" s="21"/>
      <c r="M16" s="4"/>
      <c r="N16" s="4"/>
      <c r="O16" s="4"/>
      <c r="P16" s="4"/>
      <c r="Q16" s="4"/>
      <c r="R16" s="4"/>
      <c r="S16" s="4"/>
      <c r="T16" s="4"/>
      <c r="U16" s="4"/>
      <c r="V16" s="4"/>
      <c r="W16" s="4"/>
      <c r="X16" s="4"/>
      <c r="Y16" s="4"/>
      <c r="Z16" s="4"/>
    </row>
    <row r="17" spans="1:26" ht="12.75" customHeight="1">
      <c r="A17" s="294" t="s">
        <v>516</v>
      </c>
      <c r="B17" s="295"/>
      <c r="C17" s="307">
        <f t="shared" ref="C17:H17" si="2">SUM(C12:C16)</f>
        <v>4828899906</v>
      </c>
      <c r="D17" s="307">
        <f t="shared" si="2"/>
        <v>310475252</v>
      </c>
      <c r="E17" s="307">
        <f t="shared" si="2"/>
        <v>530958181</v>
      </c>
      <c r="F17" s="307">
        <f t="shared" si="2"/>
        <v>0</v>
      </c>
      <c r="G17" s="307">
        <f t="shared" si="2"/>
        <v>0</v>
      </c>
      <c r="H17" s="307">
        <f t="shared" si="2"/>
        <v>204757931</v>
      </c>
      <c r="I17" s="282"/>
      <c r="J17" s="307">
        <f t="shared" ref="J17:K17" si="3">SUM(J12:J16)</f>
        <v>86168907</v>
      </c>
      <c r="K17" s="307">
        <f t="shared" si="3"/>
        <v>0</v>
      </c>
      <c r="L17" s="21"/>
      <c r="M17" s="4"/>
      <c r="N17" s="4"/>
      <c r="O17" s="4"/>
      <c r="P17" s="4"/>
      <c r="Q17" s="4"/>
      <c r="R17" s="4"/>
      <c r="S17" s="4"/>
      <c r="T17" s="4"/>
      <c r="U17" s="4"/>
      <c r="V17" s="4"/>
      <c r="W17" s="4"/>
      <c r="X17" s="4"/>
      <c r="Y17" s="4"/>
      <c r="Z17" s="4"/>
    </row>
    <row r="18" spans="1:26" ht="12.75">
      <c r="A18" s="399" t="s">
        <v>517</v>
      </c>
      <c r="B18" s="400">
        <v>4180</v>
      </c>
      <c r="C18" s="378">
        <f t="shared" ref="C18:H18" si="4">C9</f>
        <v>58166658</v>
      </c>
      <c r="D18" s="378">
        <f t="shared" si="4"/>
        <v>8794568</v>
      </c>
      <c r="E18" s="378">
        <f t="shared" si="4"/>
        <v>0</v>
      </c>
      <c r="F18" s="378">
        <f t="shared" si="4"/>
        <v>0</v>
      </c>
      <c r="G18" s="378">
        <f t="shared" si="4"/>
        <v>0</v>
      </c>
      <c r="H18" s="378">
        <f t="shared" si="4"/>
        <v>76519</v>
      </c>
      <c r="I18" s="282"/>
      <c r="J18" s="378">
        <f t="shared" ref="J18:K18" si="5">J9</f>
        <v>5252383</v>
      </c>
      <c r="K18" s="378">
        <f t="shared" si="5"/>
        <v>0</v>
      </c>
      <c r="L18" s="21"/>
      <c r="M18" s="4"/>
      <c r="N18" s="4"/>
      <c r="O18" s="4"/>
      <c r="P18" s="4"/>
      <c r="Q18" s="4"/>
      <c r="R18" s="4"/>
      <c r="S18" s="4"/>
      <c r="T18" s="4"/>
      <c r="U18" s="4"/>
      <c r="V18" s="4"/>
      <c r="W18" s="4"/>
      <c r="X18" s="4"/>
      <c r="Y18" s="4"/>
      <c r="Z18" s="4"/>
    </row>
    <row r="19" spans="1:26" ht="12.75" customHeight="1">
      <c r="A19" s="294" t="s">
        <v>518</v>
      </c>
      <c r="B19" s="295"/>
      <c r="C19" s="307">
        <f t="shared" ref="C19:H19" si="6">SUM(C17:C18)</f>
        <v>4887066564</v>
      </c>
      <c r="D19" s="307">
        <f t="shared" si="6"/>
        <v>319269820</v>
      </c>
      <c r="E19" s="307">
        <f t="shared" si="6"/>
        <v>530958181</v>
      </c>
      <c r="F19" s="307">
        <f t="shared" si="6"/>
        <v>0</v>
      </c>
      <c r="G19" s="307">
        <f t="shared" si="6"/>
        <v>0</v>
      </c>
      <c r="H19" s="307">
        <f t="shared" si="6"/>
        <v>204834450</v>
      </c>
      <c r="I19" s="282"/>
      <c r="J19" s="307">
        <f t="shared" ref="J19:K19" si="7">SUM(J17:J18)</f>
        <v>91421290</v>
      </c>
      <c r="K19" s="307">
        <f t="shared" si="7"/>
        <v>0</v>
      </c>
      <c r="L19" s="21"/>
      <c r="M19" s="4"/>
      <c r="N19" s="4"/>
      <c r="O19" s="4"/>
      <c r="P19" s="4"/>
      <c r="Q19" s="4"/>
      <c r="R19" s="4"/>
      <c r="S19" s="4"/>
      <c r="T19" s="4"/>
      <c r="U19" s="4"/>
      <c r="V19" s="4"/>
      <c r="W19" s="4"/>
      <c r="X19" s="4"/>
      <c r="Y19" s="4"/>
      <c r="Z19" s="4"/>
    </row>
    <row r="20" spans="1:26" ht="12.75" customHeight="1">
      <c r="A20" s="401" t="s">
        <v>519</v>
      </c>
      <c r="B20" s="402"/>
      <c r="C20" s="403">
        <f t="shared" ref="C20:K20" si="8">C8-C17</f>
        <v>-199400547</v>
      </c>
      <c r="D20" s="403">
        <f t="shared" si="8"/>
        <v>0</v>
      </c>
      <c r="E20" s="403">
        <f t="shared" si="8"/>
        <v>98247106</v>
      </c>
      <c r="F20" s="403">
        <f t="shared" si="8"/>
        <v>0</v>
      </c>
      <c r="G20" s="403">
        <f t="shared" si="8"/>
        <v>0</v>
      </c>
      <c r="H20" s="403">
        <f t="shared" si="8"/>
        <v>-96455673</v>
      </c>
      <c r="I20" s="403">
        <f t="shared" si="8"/>
        <v>0</v>
      </c>
      <c r="J20" s="403">
        <f t="shared" si="8"/>
        <v>-7771725</v>
      </c>
      <c r="K20" s="403">
        <f t="shared" si="8"/>
        <v>0</v>
      </c>
      <c r="L20" s="21"/>
      <c r="M20" s="4"/>
      <c r="N20" s="4"/>
      <c r="O20" s="4"/>
      <c r="P20" s="4"/>
      <c r="Q20" s="4"/>
      <c r="R20" s="4"/>
      <c r="S20" s="4"/>
      <c r="T20" s="4"/>
      <c r="U20" s="4"/>
      <c r="V20" s="4"/>
      <c r="W20" s="4"/>
      <c r="X20" s="4"/>
      <c r="Y20" s="4"/>
      <c r="Z20" s="4"/>
    </row>
    <row r="21" spans="1:26" ht="18" customHeight="1">
      <c r="A21" s="404" t="s">
        <v>520</v>
      </c>
      <c r="B21" s="298"/>
      <c r="C21" s="324"/>
      <c r="D21" s="325"/>
      <c r="E21" s="325"/>
      <c r="F21" s="325"/>
      <c r="G21" s="325"/>
      <c r="H21" s="325"/>
      <c r="I21" s="325"/>
      <c r="J21" s="325"/>
      <c r="K21" s="393"/>
      <c r="L21" s="21"/>
      <c r="M21" s="4"/>
      <c r="N21" s="4"/>
      <c r="O21" s="4"/>
      <c r="P21" s="4"/>
      <c r="Q21" s="4"/>
      <c r="R21" s="4"/>
      <c r="S21" s="4"/>
      <c r="T21" s="4"/>
      <c r="U21" s="4"/>
      <c r="V21" s="4"/>
      <c r="W21" s="4"/>
      <c r="X21" s="4"/>
      <c r="Y21" s="4"/>
      <c r="Z21" s="4"/>
    </row>
    <row r="22" spans="1:26" ht="13.5" customHeight="1">
      <c r="A22" s="405" t="s">
        <v>521</v>
      </c>
      <c r="B22" s="406"/>
      <c r="C22" s="282"/>
      <c r="D22" s="282"/>
      <c r="E22" s="282"/>
      <c r="F22" s="282"/>
      <c r="G22" s="282"/>
      <c r="H22" s="282"/>
      <c r="I22" s="282"/>
      <c r="J22" s="282"/>
      <c r="K22" s="282"/>
      <c r="L22" s="21"/>
      <c r="M22" s="4"/>
      <c r="N22" s="4"/>
      <c r="O22" s="4"/>
      <c r="P22" s="4"/>
      <c r="Q22" s="4"/>
      <c r="R22" s="4"/>
      <c r="S22" s="4"/>
      <c r="T22" s="4"/>
      <c r="U22" s="4"/>
      <c r="V22" s="4"/>
      <c r="W22" s="4"/>
      <c r="X22" s="4"/>
      <c r="Y22" s="4"/>
      <c r="Z22" s="4"/>
    </row>
    <row r="23" spans="1:26" ht="13.5" customHeight="1">
      <c r="A23" s="407" t="s">
        <v>522</v>
      </c>
      <c r="B23" s="408"/>
      <c r="C23" s="293"/>
      <c r="D23" s="282"/>
      <c r="E23" s="282"/>
      <c r="F23" s="282"/>
      <c r="G23" s="282"/>
      <c r="H23" s="282"/>
      <c r="I23" s="282"/>
      <c r="J23" s="282"/>
      <c r="K23" s="282"/>
      <c r="L23" s="21"/>
      <c r="M23" s="4"/>
      <c r="N23" s="4"/>
      <c r="O23" s="4"/>
      <c r="P23" s="4"/>
      <c r="Q23" s="4"/>
      <c r="R23" s="4"/>
      <c r="S23" s="4"/>
      <c r="T23" s="4"/>
      <c r="U23" s="4"/>
      <c r="V23" s="4"/>
      <c r="W23" s="4"/>
      <c r="X23" s="4"/>
      <c r="Y23" s="4"/>
      <c r="Z23" s="4"/>
    </row>
    <row r="24" spans="1:26" ht="13.5" customHeight="1">
      <c r="A24" s="409" t="s">
        <v>523</v>
      </c>
      <c r="B24" s="317">
        <v>7110</v>
      </c>
      <c r="C24" s="280"/>
      <c r="D24" s="282"/>
      <c r="E24" s="282"/>
      <c r="F24" s="282"/>
      <c r="G24" s="282"/>
      <c r="H24" s="282"/>
      <c r="I24" s="282"/>
      <c r="J24" s="282"/>
      <c r="K24" s="282"/>
      <c r="L24" s="21"/>
      <c r="M24" s="4"/>
      <c r="N24" s="4"/>
      <c r="O24" s="4"/>
      <c r="P24" s="4"/>
      <c r="Q24" s="4"/>
      <c r="R24" s="4"/>
      <c r="S24" s="4"/>
      <c r="T24" s="4"/>
      <c r="U24" s="4"/>
      <c r="V24" s="4"/>
      <c r="W24" s="4"/>
      <c r="X24" s="4"/>
      <c r="Y24" s="4"/>
      <c r="Z24" s="4"/>
    </row>
    <row r="25" spans="1:26" ht="13.5" customHeight="1">
      <c r="A25" s="409" t="s">
        <v>524</v>
      </c>
      <c r="B25" s="317">
        <v>7110</v>
      </c>
      <c r="C25" s="280"/>
      <c r="D25" s="280"/>
      <c r="E25" s="280"/>
      <c r="F25" s="280"/>
      <c r="G25" s="280"/>
      <c r="H25" s="280"/>
      <c r="I25" s="282"/>
      <c r="J25" s="280"/>
      <c r="K25" s="280"/>
      <c r="L25" s="21"/>
      <c r="M25" s="4"/>
      <c r="N25" s="4"/>
      <c r="O25" s="4"/>
      <c r="P25" s="4"/>
      <c r="Q25" s="4"/>
      <c r="R25" s="4"/>
      <c r="S25" s="4"/>
      <c r="T25" s="4"/>
      <c r="U25" s="4"/>
      <c r="V25" s="4"/>
      <c r="W25" s="4"/>
      <c r="X25" s="4"/>
      <c r="Y25" s="4"/>
      <c r="Z25" s="4"/>
    </row>
    <row r="26" spans="1:26" ht="13.5" customHeight="1">
      <c r="A26" s="409" t="s">
        <v>525</v>
      </c>
      <c r="B26" s="284">
        <v>7120</v>
      </c>
      <c r="C26" s="280"/>
      <c r="D26" s="280"/>
      <c r="E26" s="280"/>
      <c r="F26" s="280"/>
      <c r="G26" s="280"/>
      <c r="H26" s="280"/>
      <c r="I26" s="282"/>
      <c r="J26" s="280"/>
      <c r="K26" s="280"/>
      <c r="L26" s="21"/>
      <c r="M26" s="4"/>
      <c r="N26" s="4"/>
      <c r="O26" s="4"/>
      <c r="P26" s="4"/>
      <c r="Q26" s="4"/>
      <c r="R26" s="4"/>
      <c r="S26" s="4"/>
      <c r="T26" s="4"/>
      <c r="U26" s="4"/>
      <c r="V26" s="4"/>
      <c r="W26" s="4"/>
      <c r="X26" s="4"/>
      <c r="Y26" s="4"/>
      <c r="Z26" s="4"/>
    </row>
    <row r="27" spans="1:26" ht="13.5" customHeight="1">
      <c r="A27" s="409" t="s">
        <v>526</v>
      </c>
      <c r="B27" s="284">
        <v>7130</v>
      </c>
      <c r="C27" s="280"/>
      <c r="D27" s="280"/>
      <c r="E27" s="383"/>
      <c r="F27" s="280"/>
      <c r="G27" s="293"/>
      <c r="H27" s="293"/>
      <c r="I27" s="293"/>
      <c r="J27" s="293"/>
      <c r="K27" s="293"/>
      <c r="L27" s="21"/>
      <c r="M27" s="4"/>
      <c r="N27" s="4"/>
      <c r="O27" s="4"/>
      <c r="P27" s="4"/>
      <c r="Q27" s="4"/>
      <c r="R27" s="4"/>
      <c r="S27" s="4"/>
      <c r="T27" s="4"/>
      <c r="U27" s="4"/>
      <c r="V27" s="4"/>
      <c r="W27" s="4"/>
      <c r="X27" s="4"/>
      <c r="Y27" s="4"/>
      <c r="Z27" s="4"/>
    </row>
    <row r="28" spans="1:26" ht="13.5" customHeight="1">
      <c r="A28" s="409" t="s">
        <v>527</v>
      </c>
      <c r="B28" s="284">
        <v>7140</v>
      </c>
      <c r="C28" s="281">
        <v>58350276</v>
      </c>
      <c r="D28" s="280"/>
      <c r="E28" s="280"/>
      <c r="F28" s="280"/>
      <c r="G28" s="280"/>
      <c r="H28" s="280"/>
      <c r="I28" s="280"/>
      <c r="J28" s="280"/>
      <c r="K28" s="280"/>
      <c r="L28" s="21"/>
      <c r="M28" s="4"/>
      <c r="N28" s="4"/>
      <c r="O28" s="4"/>
      <c r="P28" s="4"/>
      <c r="Q28" s="4"/>
      <c r="R28" s="4"/>
      <c r="S28" s="4"/>
      <c r="T28" s="4"/>
      <c r="U28" s="4"/>
      <c r="V28" s="4"/>
      <c r="W28" s="4"/>
      <c r="X28" s="4"/>
      <c r="Y28" s="4"/>
      <c r="Z28" s="4"/>
    </row>
    <row r="29" spans="1:26" ht="13.5" customHeight="1">
      <c r="A29" s="409" t="s">
        <v>528</v>
      </c>
      <c r="B29" s="284">
        <v>7150</v>
      </c>
      <c r="C29" s="290"/>
      <c r="D29" s="280"/>
      <c r="E29" s="290"/>
      <c r="F29" s="290"/>
      <c r="G29" s="290"/>
      <c r="H29" s="290"/>
      <c r="I29" s="290"/>
      <c r="J29" s="290"/>
      <c r="K29" s="290"/>
      <c r="L29" s="21"/>
      <c r="M29" s="4"/>
      <c r="N29" s="4"/>
      <c r="O29" s="4"/>
      <c r="P29" s="4"/>
      <c r="Q29" s="4"/>
      <c r="R29" s="4"/>
      <c r="S29" s="4"/>
      <c r="T29" s="4"/>
      <c r="U29" s="4"/>
      <c r="V29" s="4"/>
      <c r="W29" s="4"/>
      <c r="X29" s="4"/>
      <c r="Y29" s="4"/>
      <c r="Z29" s="4"/>
    </row>
    <row r="30" spans="1:26" ht="12.75" customHeight="1">
      <c r="A30" s="409" t="s">
        <v>529</v>
      </c>
      <c r="B30" s="410">
        <v>7160</v>
      </c>
      <c r="C30" s="282"/>
      <c r="D30" s="280"/>
      <c r="E30" s="282"/>
      <c r="F30" s="282"/>
      <c r="G30" s="282"/>
      <c r="H30" s="282"/>
      <c r="I30" s="282"/>
      <c r="J30" s="282"/>
      <c r="K30" s="282"/>
      <c r="L30" s="21"/>
      <c r="M30" s="4"/>
      <c r="N30" s="4"/>
      <c r="O30" s="4"/>
      <c r="P30" s="4"/>
      <c r="Q30" s="4"/>
      <c r="R30" s="4"/>
      <c r="S30" s="4"/>
      <c r="T30" s="4"/>
      <c r="U30" s="4"/>
      <c r="V30" s="4"/>
      <c r="W30" s="4"/>
      <c r="X30" s="4"/>
      <c r="Y30" s="4"/>
      <c r="Z30" s="4"/>
    </row>
    <row r="31" spans="1:26" ht="24" customHeight="1">
      <c r="A31" s="409" t="s">
        <v>530</v>
      </c>
      <c r="B31" s="410">
        <v>7170</v>
      </c>
      <c r="C31" s="282"/>
      <c r="D31" s="282"/>
      <c r="E31" s="286"/>
      <c r="F31" s="282"/>
      <c r="G31" s="282"/>
      <c r="H31" s="282"/>
      <c r="I31" s="282"/>
      <c r="J31" s="282"/>
      <c r="K31" s="282"/>
      <c r="L31" s="21"/>
      <c r="M31" s="4"/>
      <c r="N31" s="4"/>
      <c r="O31" s="4"/>
      <c r="P31" s="4"/>
      <c r="Q31" s="4"/>
      <c r="R31" s="4"/>
      <c r="S31" s="4"/>
      <c r="T31" s="4"/>
      <c r="U31" s="4"/>
      <c r="V31" s="4"/>
      <c r="W31" s="4"/>
      <c r="X31" s="4"/>
      <c r="Y31" s="4"/>
      <c r="Z31" s="4"/>
    </row>
    <row r="32" spans="1:26" ht="13.5" customHeight="1">
      <c r="A32" s="411" t="s">
        <v>531</v>
      </c>
      <c r="B32" s="412"/>
      <c r="C32" s="282"/>
      <c r="D32" s="282"/>
      <c r="E32" s="290"/>
      <c r="F32" s="282"/>
      <c r="G32" s="282"/>
      <c r="H32" s="282"/>
      <c r="I32" s="282"/>
      <c r="J32" s="282"/>
      <c r="K32" s="282"/>
      <c r="L32" s="21"/>
      <c r="M32" s="4"/>
      <c r="N32" s="4"/>
      <c r="O32" s="4"/>
      <c r="P32" s="4"/>
      <c r="Q32" s="4"/>
      <c r="R32" s="4"/>
      <c r="S32" s="4"/>
      <c r="T32" s="4"/>
      <c r="U32" s="4"/>
      <c r="V32" s="4"/>
      <c r="W32" s="4"/>
      <c r="X32" s="4"/>
      <c r="Y32" s="4"/>
      <c r="Z32" s="4"/>
    </row>
    <row r="33" spans="1:26" ht="12.75" customHeight="1">
      <c r="A33" s="409" t="s">
        <v>532</v>
      </c>
      <c r="B33" s="317">
        <v>7210</v>
      </c>
      <c r="C33" s="280"/>
      <c r="D33" s="280"/>
      <c r="E33" s="281">
        <v>67961330</v>
      </c>
      <c r="F33" s="280"/>
      <c r="G33" s="282"/>
      <c r="H33" s="281">
        <v>811618670</v>
      </c>
      <c r="I33" s="280"/>
      <c r="J33" s="280"/>
      <c r="K33" s="280"/>
      <c r="L33" s="21"/>
      <c r="M33" s="4"/>
      <c r="N33" s="4"/>
      <c r="O33" s="4"/>
      <c r="P33" s="4"/>
      <c r="Q33" s="4"/>
      <c r="R33" s="4"/>
      <c r="S33" s="4"/>
      <c r="T33" s="4"/>
      <c r="U33" s="4"/>
      <c r="V33" s="4"/>
      <c r="W33" s="4"/>
      <c r="X33" s="4"/>
      <c r="Y33" s="4"/>
      <c r="Z33" s="4"/>
    </row>
    <row r="34" spans="1:26" ht="12.75" customHeight="1">
      <c r="A34" s="409" t="s">
        <v>533</v>
      </c>
      <c r="B34" s="317">
        <v>7220</v>
      </c>
      <c r="C34" s="280"/>
      <c r="D34" s="280"/>
      <c r="E34" s="280"/>
      <c r="F34" s="280"/>
      <c r="G34" s="282"/>
      <c r="H34" s="291"/>
      <c r="I34" s="291"/>
      <c r="J34" s="291"/>
      <c r="K34" s="291"/>
      <c r="L34" s="21"/>
      <c r="M34" s="4"/>
      <c r="N34" s="4"/>
      <c r="O34" s="4"/>
      <c r="P34" s="4"/>
      <c r="Q34" s="4"/>
      <c r="R34" s="4"/>
      <c r="S34" s="4"/>
      <c r="T34" s="4"/>
      <c r="U34" s="4"/>
      <c r="V34" s="4"/>
      <c r="W34" s="4"/>
      <c r="X34" s="4"/>
      <c r="Y34" s="4"/>
      <c r="Z34" s="4"/>
    </row>
    <row r="35" spans="1:26" ht="12.75" customHeight="1">
      <c r="A35" s="409" t="s">
        <v>534</v>
      </c>
      <c r="B35" s="317">
        <v>7230</v>
      </c>
      <c r="C35" s="280"/>
      <c r="D35" s="280"/>
      <c r="E35" s="280"/>
      <c r="F35" s="280"/>
      <c r="G35" s="293"/>
      <c r="H35" s="280"/>
      <c r="I35" s="280"/>
      <c r="J35" s="280"/>
      <c r="K35" s="280"/>
      <c r="L35" s="21"/>
      <c r="M35" s="4"/>
      <c r="N35" s="4"/>
      <c r="O35" s="4"/>
      <c r="P35" s="4"/>
      <c r="Q35" s="4"/>
      <c r="R35" s="4"/>
      <c r="S35" s="4"/>
      <c r="T35" s="4"/>
      <c r="U35" s="4"/>
      <c r="V35" s="4"/>
      <c r="W35" s="4"/>
      <c r="X35" s="4"/>
      <c r="Y35" s="4"/>
      <c r="Z35" s="4"/>
    </row>
    <row r="36" spans="1:26" ht="12.75" customHeight="1">
      <c r="A36" s="409" t="s">
        <v>535</v>
      </c>
      <c r="B36" s="317">
        <v>7300</v>
      </c>
      <c r="C36" s="280"/>
      <c r="D36" s="280"/>
      <c r="E36" s="280"/>
      <c r="F36" s="280"/>
      <c r="G36" s="280"/>
      <c r="H36" s="280">
        <v>6272758</v>
      </c>
      <c r="I36" s="290"/>
      <c r="J36" s="280"/>
      <c r="K36" s="280"/>
      <c r="L36" s="21"/>
      <c r="M36" s="4"/>
      <c r="N36" s="4"/>
      <c r="O36" s="4"/>
      <c r="P36" s="4"/>
      <c r="Q36" s="4"/>
      <c r="R36" s="4"/>
      <c r="S36" s="4"/>
      <c r="T36" s="4"/>
      <c r="U36" s="4"/>
      <c r="V36" s="4"/>
      <c r="W36" s="4"/>
      <c r="X36" s="4"/>
      <c r="Y36" s="4"/>
      <c r="Z36" s="4"/>
    </row>
    <row r="37" spans="1:26" ht="12.75" customHeight="1">
      <c r="A37" s="409" t="s">
        <v>536</v>
      </c>
      <c r="B37" s="317">
        <v>7400</v>
      </c>
      <c r="C37" s="290"/>
      <c r="D37" s="290"/>
      <c r="E37" s="352">
        <f>SUM(C54:D57,H54:H57)</f>
        <v>0</v>
      </c>
      <c r="F37" s="290"/>
      <c r="G37" s="290"/>
      <c r="H37" s="290"/>
      <c r="I37" s="282"/>
      <c r="J37" s="290"/>
      <c r="K37" s="290"/>
      <c r="L37" s="21"/>
      <c r="M37" s="4"/>
      <c r="N37" s="4"/>
      <c r="O37" s="4"/>
      <c r="P37" s="4"/>
      <c r="Q37" s="4"/>
      <c r="R37" s="4"/>
      <c r="S37" s="4"/>
      <c r="T37" s="4"/>
      <c r="U37" s="4"/>
      <c r="V37" s="4"/>
      <c r="W37" s="4"/>
      <c r="X37" s="4"/>
      <c r="Y37" s="4"/>
      <c r="Z37" s="4"/>
    </row>
    <row r="38" spans="1:26" ht="12.75" customHeight="1">
      <c r="A38" s="409" t="s">
        <v>537</v>
      </c>
      <c r="B38" s="317">
        <v>7500</v>
      </c>
      <c r="C38" s="282"/>
      <c r="D38" s="282"/>
      <c r="E38" s="352">
        <f>SUM(C58:D61,H58:H61)</f>
        <v>0</v>
      </c>
      <c r="F38" s="282"/>
      <c r="G38" s="282"/>
      <c r="H38" s="282"/>
      <c r="I38" s="282"/>
      <c r="J38" s="282"/>
      <c r="K38" s="282"/>
      <c r="L38" s="21"/>
      <c r="M38" s="4"/>
      <c r="N38" s="4"/>
      <c r="O38" s="4"/>
      <c r="P38" s="4"/>
      <c r="Q38" s="4"/>
      <c r="R38" s="4"/>
      <c r="S38" s="4"/>
      <c r="T38" s="4"/>
      <c r="U38" s="4"/>
      <c r="V38" s="4"/>
      <c r="W38" s="4"/>
      <c r="X38" s="4"/>
      <c r="Y38" s="4"/>
      <c r="Z38" s="4"/>
    </row>
    <row r="39" spans="1:26" ht="12.75" customHeight="1">
      <c r="A39" s="409" t="s">
        <v>538</v>
      </c>
      <c r="B39" s="317">
        <v>7600</v>
      </c>
      <c r="C39" s="282"/>
      <c r="D39" s="282"/>
      <c r="E39" s="352">
        <f>SUM(C62:D65)</f>
        <v>0</v>
      </c>
      <c r="F39" s="282"/>
      <c r="G39" s="282"/>
      <c r="H39" s="282"/>
      <c r="I39" s="282"/>
      <c r="J39" s="282"/>
      <c r="K39" s="282"/>
      <c r="L39" s="21"/>
      <c r="M39" s="4"/>
      <c r="N39" s="4"/>
      <c r="O39" s="4"/>
      <c r="P39" s="4"/>
      <c r="Q39" s="4"/>
      <c r="R39" s="4"/>
      <c r="S39" s="4"/>
      <c r="T39" s="4"/>
      <c r="U39" s="4"/>
      <c r="V39" s="4"/>
      <c r="W39" s="4"/>
      <c r="X39" s="4"/>
      <c r="Y39" s="4"/>
      <c r="Z39" s="4"/>
    </row>
    <row r="40" spans="1:26" ht="13.5" customHeight="1">
      <c r="A40" s="409" t="s">
        <v>539</v>
      </c>
      <c r="B40" s="284">
        <v>7700</v>
      </c>
      <c r="C40" s="282"/>
      <c r="D40" s="282"/>
      <c r="E40" s="352">
        <f>SUM(C66:D69)</f>
        <v>0</v>
      </c>
      <c r="F40" s="282"/>
      <c r="G40" s="282"/>
      <c r="H40" s="293"/>
      <c r="I40" s="282"/>
      <c r="J40" s="282"/>
      <c r="K40" s="282"/>
      <c r="L40" s="21"/>
      <c r="M40" s="4"/>
      <c r="N40" s="4"/>
      <c r="O40" s="4"/>
      <c r="P40" s="4"/>
      <c r="Q40" s="4"/>
      <c r="R40" s="4"/>
      <c r="S40" s="4"/>
      <c r="T40" s="4"/>
      <c r="U40" s="4"/>
      <c r="V40" s="4"/>
      <c r="W40" s="4"/>
      <c r="X40" s="4"/>
      <c r="Y40" s="4"/>
      <c r="Z40" s="4"/>
    </row>
    <row r="41" spans="1:26" ht="13.5" customHeight="1">
      <c r="A41" s="409" t="s">
        <v>540</v>
      </c>
      <c r="B41" s="284">
        <v>7800</v>
      </c>
      <c r="C41" s="293"/>
      <c r="D41" s="293"/>
      <c r="E41" s="383"/>
      <c r="F41" s="293"/>
      <c r="G41" s="293"/>
      <c r="H41" s="352">
        <f>SUM(C70:D73)</f>
        <v>0</v>
      </c>
      <c r="I41" s="282"/>
      <c r="J41" s="282"/>
      <c r="K41" s="293"/>
      <c r="L41" s="21"/>
      <c r="M41" s="4"/>
      <c r="N41" s="4"/>
      <c r="O41" s="4"/>
      <c r="P41" s="4"/>
      <c r="Q41" s="4"/>
      <c r="R41" s="4"/>
      <c r="S41" s="4"/>
      <c r="T41" s="4"/>
      <c r="U41" s="4"/>
      <c r="V41" s="4"/>
      <c r="W41" s="4"/>
      <c r="X41" s="4"/>
      <c r="Y41" s="4"/>
      <c r="Z41" s="4"/>
    </row>
    <row r="42" spans="1:26" ht="13.5" customHeight="1">
      <c r="A42" s="409" t="s">
        <v>541</v>
      </c>
      <c r="B42" s="284">
        <v>7900</v>
      </c>
      <c r="C42" s="280"/>
      <c r="D42" s="280"/>
      <c r="E42" s="280"/>
      <c r="F42" s="280"/>
      <c r="G42" s="280"/>
      <c r="H42" s="280"/>
      <c r="I42" s="293"/>
      <c r="J42" s="293"/>
      <c r="K42" s="280"/>
      <c r="L42" s="21"/>
      <c r="M42" s="4"/>
      <c r="N42" s="4"/>
      <c r="O42" s="4"/>
      <c r="P42" s="4"/>
      <c r="Q42" s="4"/>
      <c r="R42" s="4"/>
      <c r="S42" s="4"/>
      <c r="T42" s="4"/>
      <c r="U42" s="4"/>
      <c r="V42" s="4"/>
      <c r="W42" s="4"/>
      <c r="X42" s="4"/>
      <c r="Y42" s="4"/>
      <c r="Z42" s="4"/>
    </row>
    <row r="43" spans="1:26" ht="13.5" customHeight="1">
      <c r="A43" s="409" t="s">
        <v>542</v>
      </c>
      <c r="B43" s="284">
        <v>7990</v>
      </c>
      <c r="C43" s="281">
        <v>224274</v>
      </c>
      <c r="D43" s="280"/>
      <c r="E43" s="280"/>
      <c r="F43" s="280"/>
      <c r="G43" s="280"/>
      <c r="H43" s="280"/>
      <c r="I43" s="280"/>
      <c r="J43" s="280"/>
      <c r="K43" s="280"/>
      <c r="L43" s="21"/>
      <c r="M43" s="4"/>
      <c r="N43" s="4"/>
      <c r="O43" s="4"/>
      <c r="P43" s="4"/>
      <c r="Q43" s="4"/>
      <c r="R43" s="4"/>
      <c r="S43" s="4"/>
      <c r="T43" s="4"/>
      <c r="U43" s="4"/>
      <c r="V43" s="4"/>
      <c r="W43" s="4"/>
      <c r="X43" s="4"/>
      <c r="Y43" s="4"/>
      <c r="Z43" s="4"/>
    </row>
    <row r="44" spans="1:26" ht="13.5" customHeight="1">
      <c r="A44" s="413" t="s">
        <v>543</v>
      </c>
      <c r="B44" s="414"/>
      <c r="C44" s="415">
        <f t="shared" ref="C44:K44" si="9">SUM(C24:C43)</f>
        <v>58574550</v>
      </c>
      <c r="D44" s="415">
        <f t="shared" si="9"/>
        <v>0</v>
      </c>
      <c r="E44" s="415">
        <f t="shared" si="9"/>
        <v>67961330</v>
      </c>
      <c r="F44" s="415">
        <f t="shared" si="9"/>
        <v>0</v>
      </c>
      <c r="G44" s="415">
        <f t="shared" si="9"/>
        <v>0</v>
      </c>
      <c r="H44" s="415">
        <f t="shared" si="9"/>
        <v>817891428</v>
      </c>
      <c r="I44" s="415">
        <f t="shared" si="9"/>
        <v>0</v>
      </c>
      <c r="J44" s="415">
        <f t="shared" si="9"/>
        <v>0</v>
      </c>
      <c r="K44" s="415">
        <f t="shared" si="9"/>
        <v>0</v>
      </c>
      <c r="L44" s="21"/>
      <c r="M44" s="4"/>
      <c r="N44" s="4"/>
      <c r="O44" s="4"/>
      <c r="P44" s="4"/>
      <c r="Q44" s="4"/>
      <c r="R44" s="4"/>
      <c r="S44" s="4"/>
      <c r="T44" s="4"/>
      <c r="U44" s="4"/>
      <c r="V44" s="4"/>
      <c r="W44" s="4"/>
      <c r="X44" s="4"/>
      <c r="Y44" s="4"/>
      <c r="Z44" s="4"/>
    </row>
    <row r="45" spans="1:26" ht="12.75" customHeight="1">
      <c r="A45" s="416" t="s">
        <v>544</v>
      </c>
      <c r="B45" s="417"/>
      <c r="C45" s="418"/>
      <c r="D45" s="418"/>
      <c r="E45" s="418"/>
      <c r="F45" s="418"/>
      <c r="G45" s="418"/>
      <c r="H45" s="418"/>
      <c r="I45" s="418"/>
      <c r="J45" s="418"/>
      <c r="K45" s="418"/>
      <c r="L45" s="21"/>
      <c r="M45" s="4"/>
      <c r="N45" s="4"/>
      <c r="O45" s="4"/>
      <c r="P45" s="4"/>
      <c r="Q45" s="4"/>
      <c r="R45" s="4"/>
      <c r="S45" s="4"/>
      <c r="T45" s="4"/>
      <c r="U45" s="4"/>
      <c r="V45" s="4"/>
      <c r="W45" s="4"/>
      <c r="X45" s="4"/>
      <c r="Y45" s="4"/>
      <c r="Z45" s="4"/>
    </row>
    <row r="46" spans="1:26" ht="12.75" customHeight="1">
      <c r="A46" s="407" t="s">
        <v>545</v>
      </c>
      <c r="B46" s="419"/>
      <c r="C46" s="282"/>
      <c r="D46" s="282"/>
      <c r="E46" s="282"/>
      <c r="F46" s="282"/>
      <c r="G46" s="282"/>
      <c r="H46" s="282"/>
      <c r="I46" s="293"/>
      <c r="J46" s="282"/>
      <c r="K46" s="282"/>
      <c r="L46" s="21"/>
      <c r="M46" s="4"/>
      <c r="N46" s="4"/>
      <c r="O46" s="4"/>
      <c r="P46" s="4"/>
      <c r="Q46" s="4"/>
      <c r="R46" s="4"/>
      <c r="S46" s="4"/>
      <c r="T46" s="4"/>
      <c r="U46" s="4"/>
      <c r="V46" s="4"/>
      <c r="W46" s="4"/>
      <c r="X46" s="4"/>
      <c r="Y46" s="4"/>
      <c r="Z46" s="4"/>
    </row>
    <row r="47" spans="1:26" ht="12.75" customHeight="1">
      <c r="A47" s="420" t="s">
        <v>546</v>
      </c>
      <c r="B47" s="284">
        <v>8110</v>
      </c>
      <c r="C47" s="282"/>
      <c r="D47" s="282"/>
      <c r="E47" s="282"/>
      <c r="F47" s="282"/>
      <c r="G47" s="282"/>
      <c r="H47" s="282"/>
      <c r="I47" s="352">
        <f>SUM(C24,C25:H25,J25:K25)</f>
        <v>0</v>
      </c>
      <c r="J47" s="282"/>
      <c r="K47" s="282"/>
      <c r="L47" s="21"/>
      <c r="M47" s="4"/>
      <c r="N47" s="4"/>
      <c r="O47" s="4"/>
      <c r="P47" s="4"/>
      <c r="Q47" s="4"/>
      <c r="R47" s="4"/>
      <c r="S47" s="4"/>
      <c r="T47" s="4"/>
      <c r="U47" s="4"/>
      <c r="V47" s="4"/>
      <c r="W47" s="4"/>
      <c r="X47" s="4"/>
      <c r="Y47" s="4"/>
      <c r="Z47" s="4"/>
    </row>
    <row r="48" spans="1:26" ht="12.75" customHeight="1">
      <c r="A48" s="420" t="s">
        <v>547</v>
      </c>
      <c r="B48" s="284">
        <v>8120</v>
      </c>
      <c r="C48" s="293"/>
      <c r="D48" s="293"/>
      <c r="E48" s="282"/>
      <c r="F48" s="293"/>
      <c r="G48" s="282"/>
      <c r="H48" s="282"/>
      <c r="I48" s="352">
        <f>SUM(C26:H26,J26,K26)</f>
        <v>0</v>
      </c>
      <c r="J48" s="282"/>
      <c r="K48" s="282"/>
      <c r="L48" s="21"/>
      <c r="M48" s="4"/>
      <c r="N48" s="4"/>
      <c r="O48" s="4"/>
      <c r="P48" s="4"/>
      <c r="Q48" s="4"/>
      <c r="R48" s="4"/>
      <c r="S48" s="4"/>
      <c r="T48" s="4"/>
      <c r="U48" s="4"/>
      <c r="V48" s="4"/>
      <c r="W48" s="4"/>
      <c r="X48" s="4"/>
      <c r="Y48" s="4"/>
      <c r="Z48" s="4"/>
    </row>
    <row r="49" spans="1:26" ht="12.75" customHeight="1">
      <c r="A49" s="420" t="s">
        <v>526</v>
      </c>
      <c r="B49" s="284">
        <v>8130</v>
      </c>
      <c r="C49" s="280"/>
      <c r="D49" s="280"/>
      <c r="E49" s="293"/>
      <c r="F49" s="280"/>
      <c r="G49" s="293"/>
      <c r="H49" s="293"/>
      <c r="I49" s="282"/>
      <c r="J49" s="293"/>
      <c r="K49" s="282"/>
      <c r="L49" s="21"/>
      <c r="M49" s="4"/>
      <c r="N49" s="4"/>
      <c r="O49" s="4"/>
      <c r="P49" s="4"/>
      <c r="Q49" s="4"/>
      <c r="R49" s="4"/>
      <c r="S49" s="4"/>
      <c r="T49" s="4"/>
      <c r="U49" s="4"/>
      <c r="V49" s="4"/>
      <c r="W49" s="4"/>
      <c r="X49" s="4"/>
      <c r="Y49" s="4"/>
      <c r="Z49" s="4"/>
    </row>
    <row r="50" spans="1:26" ht="12.75" customHeight="1">
      <c r="A50" s="420" t="s">
        <v>527</v>
      </c>
      <c r="B50" s="284">
        <v>8140</v>
      </c>
      <c r="C50" s="280"/>
      <c r="D50" s="280"/>
      <c r="E50" s="281">
        <v>58350276</v>
      </c>
      <c r="F50" s="280"/>
      <c r="G50" s="280"/>
      <c r="H50" s="280"/>
      <c r="I50" s="282"/>
      <c r="J50" s="280"/>
      <c r="K50" s="282"/>
      <c r="L50" s="21"/>
      <c r="M50" s="4"/>
      <c r="N50" s="4"/>
      <c r="O50" s="4"/>
      <c r="P50" s="4"/>
      <c r="Q50" s="4"/>
      <c r="R50" s="4"/>
      <c r="S50" s="4"/>
      <c r="T50" s="4"/>
      <c r="U50" s="4"/>
      <c r="V50" s="4"/>
      <c r="W50" s="4"/>
      <c r="X50" s="4"/>
      <c r="Y50" s="4"/>
      <c r="Z50" s="4"/>
    </row>
    <row r="51" spans="1:26" ht="12.75" customHeight="1">
      <c r="A51" s="420" t="s">
        <v>528</v>
      </c>
      <c r="B51" s="284">
        <v>8150</v>
      </c>
      <c r="C51" s="290"/>
      <c r="D51" s="290"/>
      <c r="E51" s="290"/>
      <c r="F51" s="290"/>
      <c r="G51" s="290"/>
      <c r="H51" s="352">
        <f>SUM(D29)</f>
        <v>0</v>
      </c>
      <c r="I51" s="282"/>
      <c r="J51" s="290"/>
      <c r="K51" s="293"/>
      <c r="L51" s="21"/>
      <c r="M51" s="4"/>
      <c r="N51" s="4"/>
      <c r="O51" s="4"/>
      <c r="P51" s="4"/>
      <c r="Q51" s="4"/>
      <c r="R51" s="4"/>
      <c r="S51" s="4"/>
      <c r="T51" s="4"/>
      <c r="U51" s="4"/>
      <c r="V51" s="4"/>
      <c r="W51" s="4"/>
      <c r="X51" s="4"/>
      <c r="Y51" s="4"/>
      <c r="Z51" s="4"/>
    </row>
    <row r="52" spans="1:26" ht="12.75" customHeight="1">
      <c r="A52" s="420" t="s">
        <v>548</v>
      </c>
      <c r="B52" s="284">
        <v>8160</v>
      </c>
      <c r="C52" s="282"/>
      <c r="D52" s="282"/>
      <c r="E52" s="282"/>
      <c r="F52" s="282"/>
      <c r="G52" s="282"/>
      <c r="H52" s="282"/>
      <c r="I52" s="282"/>
      <c r="J52" s="282"/>
      <c r="K52" s="352">
        <f>D30</f>
        <v>0</v>
      </c>
      <c r="L52" s="21"/>
      <c r="M52" s="4"/>
      <c r="N52" s="4"/>
      <c r="O52" s="4"/>
      <c r="P52" s="4"/>
      <c r="Q52" s="4"/>
      <c r="R52" s="4"/>
      <c r="S52" s="4"/>
      <c r="T52" s="4"/>
      <c r="U52" s="4"/>
      <c r="V52" s="4"/>
      <c r="W52" s="4"/>
      <c r="X52" s="4"/>
      <c r="Y52" s="4"/>
      <c r="Z52" s="4"/>
    </row>
    <row r="53" spans="1:26" ht="12.75" customHeight="1">
      <c r="A53" s="420" t="s">
        <v>549</v>
      </c>
      <c r="B53" s="284">
        <v>8170</v>
      </c>
      <c r="C53" s="293"/>
      <c r="D53" s="293"/>
      <c r="E53" s="282"/>
      <c r="F53" s="282"/>
      <c r="G53" s="282"/>
      <c r="H53" s="293"/>
      <c r="I53" s="282"/>
      <c r="J53" s="282"/>
      <c r="K53" s="352">
        <f>E31</f>
        <v>0</v>
      </c>
      <c r="L53" s="21"/>
      <c r="M53" s="4"/>
      <c r="N53" s="4"/>
      <c r="O53" s="4"/>
      <c r="P53" s="4"/>
      <c r="Q53" s="4"/>
      <c r="R53" s="4"/>
      <c r="S53" s="4"/>
      <c r="T53" s="4"/>
      <c r="U53" s="4"/>
      <c r="V53" s="4"/>
      <c r="W53" s="4"/>
      <c r="X53" s="4"/>
      <c r="Y53" s="4"/>
      <c r="Z53" s="4"/>
    </row>
    <row r="54" spans="1:26" ht="12.75" customHeight="1">
      <c r="A54" s="420" t="s">
        <v>550</v>
      </c>
      <c r="B54" s="284">
        <v>8410</v>
      </c>
      <c r="C54" s="421"/>
      <c r="D54" s="421"/>
      <c r="E54" s="282"/>
      <c r="F54" s="282"/>
      <c r="G54" s="282"/>
      <c r="H54" s="421"/>
      <c r="I54" s="282"/>
      <c r="J54" s="282"/>
      <c r="K54" s="290"/>
      <c r="L54" s="21"/>
      <c r="M54" s="4"/>
      <c r="N54" s="4"/>
      <c r="O54" s="4"/>
      <c r="P54" s="4"/>
      <c r="Q54" s="4"/>
      <c r="R54" s="4"/>
      <c r="S54" s="4"/>
      <c r="T54" s="4"/>
      <c r="U54" s="4"/>
      <c r="V54" s="4"/>
      <c r="W54" s="4"/>
      <c r="X54" s="4"/>
      <c r="Y54" s="4"/>
      <c r="Z54" s="4"/>
    </row>
    <row r="55" spans="1:26" ht="12.75" customHeight="1">
      <c r="A55" s="303" t="s">
        <v>551</v>
      </c>
      <c r="B55" s="284">
        <v>8420</v>
      </c>
      <c r="C55" s="422"/>
      <c r="D55" s="422"/>
      <c r="E55" s="282"/>
      <c r="F55" s="282"/>
      <c r="G55" s="282"/>
      <c r="H55" s="421"/>
      <c r="I55" s="282"/>
      <c r="J55" s="282"/>
      <c r="K55" s="282"/>
      <c r="L55" s="21"/>
      <c r="M55" s="4"/>
      <c r="N55" s="4"/>
      <c r="O55" s="4"/>
      <c r="P55" s="4"/>
      <c r="Q55" s="4"/>
      <c r="R55" s="4"/>
      <c r="S55" s="4"/>
      <c r="T55" s="4"/>
      <c r="U55" s="4"/>
      <c r="V55" s="4"/>
      <c r="W55" s="4"/>
      <c r="X55" s="4"/>
      <c r="Y55" s="4"/>
      <c r="Z55" s="4"/>
    </row>
    <row r="56" spans="1:26" ht="12.75" customHeight="1">
      <c r="A56" s="420" t="s">
        <v>552</v>
      </c>
      <c r="B56" s="284">
        <v>8430</v>
      </c>
      <c r="C56" s="422"/>
      <c r="D56" s="422"/>
      <c r="E56" s="282"/>
      <c r="F56" s="282"/>
      <c r="G56" s="282"/>
      <c r="H56" s="421"/>
      <c r="I56" s="282"/>
      <c r="J56" s="282"/>
      <c r="K56" s="282"/>
      <c r="L56" s="21"/>
      <c r="M56" s="4"/>
      <c r="N56" s="4"/>
      <c r="O56" s="4"/>
      <c r="P56" s="4"/>
      <c r="Q56" s="4"/>
      <c r="R56" s="4"/>
      <c r="S56" s="4"/>
      <c r="T56" s="4"/>
      <c r="U56" s="4"/>
      <c r="V56" s="4"/>
      <c r="W56" s="4"/>
      <c r="X56" s="4"/>
      <c r="Y56" s="4"/>
      <c r="Z56" s="4"/>
    </row>
    <row r="57" spans="1:26" ht="12.75" customHeight="1">
      <c r="A57" s="303" t="s">
        <v>553</v>
      </c>
      <c r="B57" s="284">
        <v>8440</v>
      </c>
      <c r="C57" s="422"/>
      <c r="D57" s="422"/>
      <c r="E57" s="282"/>
      <c r="F57" s="282"/>
      <c r="G57" s="282"/>
      <c r="H57" s="421"/>
      <c r="I57" s="282"/>
      <c r="J57" s="282"/>
      <c r="K57" s="282"/>
      <c r="L57" s="21"/>
      <c r="M57" s="4"/>
      <c r="N57" s="4"/>
      <c r="O57" s="4"/>
      <c r="P57" s="4"/>
      <c r="Q57" s="4"/>
      <c r="R57" s="4"/>
      <c r="S57" s="4"/>
      <c r="T57" s="4"/>
      <c r="U57" s="4"/>
      <c r="V57" s="4"/>
      <c r="W57" s="4"/>
      <c r="X57" s="4"/>
      <c r="Y57" s="4"/>
      <c r="Z57" s="4"/>
    </row>
    <row r="58" spans="1:26" ht="12.75" customHeight="1">
      <c r="A58" s="420" t="s">
        <v>554</v>
      </c>
      <c r="B58" s="284">
        <v>8510</v>
      </c>
      <c r="C58" s="422"/>
      <c r="D58" s="422"/>
      <c r="E58" s="282"/>
      <c r="F58" s="282"/>
      <c r="G58" s="282"/>
      <c r="H58" s="421"/>
      <c r="I58" s="282"/>
      <c r="J58" s="282"/>
      <c r="K58" s="282"/>
      <c r="L58" s="21"/>
      <c r="M58" s="4"/>
      <c r="N58" s="4"/>
      <c r="O58" s="4"/>
      <c r="P58" s="4"/>
      <c r="Q58" s="4"/>
      <c r="R58" s="4"/>
      <c r="S58" s="4"/>
      <c r="T58" s="4"/>
      <c r="U58" s="4"/>
      <c r="V58" s="4"/>
      <c r="W58" s="4"/>
      <c r="X58" s="4"/>
      <c r="Y58" s="4"/>
      <c r="Z58" s="4"/>
    </row>
    <row r="59" spans="1:26" ht="12.75" customHeight="1">
      <c r="A59" s="56" t="s">
        <v>555</v>
      </c>
      <c r="B59" s="284">
        <v>8520</v>
      </c>
      <c r="C59" s="422"/>
      <c r="D59" s="422"/>
      <c r="E59" s="282"/>
      <c r="F59" s="282"/>
      <c r="G59" s="282"/>
      <c r="H59" s="421"/>
      <c r="I59" s="282"/>
      <c r="J59" s="282"/>
      <c r="K59" s="282"/>
      <c r="L59" s="21"/>
      <c r="M59" s="4"/>
      <c r="N59" s="4"/>
      <c r="O59" s="4"/>
      <c r="P59" s="4"/>
      <c r="Q59" s="4"/>
      <c r="R59" s="4"/>
      <c r="S59" s="4"/>
      <c r="T59" s="4"/>
      <c r="U59" s="4"/>
      <c r="V59" s="4"/>
      <c r="W59" s="4"/>
      <c r="X59" s="4"/>
      <c r="Y59" s="4"/>
      <c r="Z59" s="4"/>
    </row>
    <row r="60" spans="1:26" ht="12.75" customHeight="1">
      <c r="A60" s="420" t="s">
        <v>556</v>
      </c>
      <c r="B60" s="284">
        <v>8530</v>
      </c>
      <c r="C60" s="422"/>
      <c r="D60" s="422"/>
      <c r="E60" s="282"/>
      <c r="F60" s="282"/>
      <c r="G60" s="282"/>
      <c r="H60" s="421"/>
      <c r="I60" s="282"/>
      <c r="J60" s="282"/>
      <c r="K60" s="282"/>
      <c r="L60" s="21"/>
      <c r="M60" s="4"/>
      <c r="N60" s="4"/>
      <c r="O60" s="4"/>
      <c r="P60" s="4"/>
      <c r="Q60" s="4"/>
      <c r="R60" s="4"/>
      <c r="S60" s="4"/>
      <c r="T60" s="4"/>
      <c r="U60" s="4"/>
      <c r="V60" s="4"/>
      <c r="W60" s="4"/>
      <c r="X60" s="4"/>
      <c r="Y60" s="4"/>
      <c r="Z60" s="4"/>
    </row>
    <row r="61" spans="1:26" ht="12.75" customHeight="1">
      <c r="A61" s="303" t="s">
        <v>557</v>
      </c>
      <c r="B61" s="284">
        <v>8540</v>
      </c>
      <c r="C61" s="422"/>
      <c r="D61" s="422"/>
      <c r="E61" s="282"/>
      <c r="F61" s="282"/>
      <c r="G61" s="282"/>
      <c r="H61" s="421"/>
      <c r="I61" s="282"/>
      <c r="J61" s="282"/>
      <c r="K61" s="282"/>
      <c r="L61" s="21"/>
      <c r="M61" s="4"/>
      <c r="N61" s="4"/>
      <c r="O61" s="4"/>
      <c r="P61" s="4"/>
      <c r="Q61" s="4"/>
      <c r="R61" s="4"/>
      <c r="S61" s="4"/>
      <c r="T61" s="4"/>
      <c r="U61" s="4"/>
      <c r="V61" s="4"/>
      <c r="W61" s="4"/>
      <c r="X61" s="4"/>
      <c r="Y61" s="4"/>
      <c r="Z61" s="4"/>
    </row>
    <row r="62" spans="1:26" ht="13.5" customHeight="1">
      <c r="A62" s="420" t="s">
        <v>558</v>
      </c>
      <c r="B62" s="284">
        <v>8610</v>
      </c>
      <c r="C62" s="422"/>
      <c r="D62" s="422"/>
      <c r="E62" s="282"/>
      <c r="F62" s="282"/>
      <c r="G62" s="282"/>
      <c r="H62" s="282"/>
      <c r="I62" s="282"/>
      <c r="J62" s="282"/>
      <c r="K62" s="282"/>
      <c r="L62" s="21"/>
      <c r="M62" s="4"/>
      <c r="N62" s="4"/>
      <c r="O62" s="4"/>
      <c r="P62" s="4"/>
      <c r="Q62" s="4"/>
      <c r="R62" s="4"/>
      <c r="S62" s="4"/>
      <c r="T62" s="4"/>
      <c r="U62" s="4"/>
      <c r="V62" s="4"/>
      <c r="W62" s="4"/>
      <c r="X62" s="4"/>
      <c r="Y62" s="4"/>
      <c r="Z62" s="4"/>
    </row>
    <row r="63" spans="1:26" ht="12.75" customHeight="1">
      <c r="A63" s="303" t="s">
        <v>559</v>
      </c>
      <c r="B63" s="284">
        <v>8620</v>
      </c>
      <c r="C63" s="422"/>
      <c r="D63" s="422"/>
      <c r="E63" s="282"/>
      <c r="F63" s="282"/>
      <c r="G63" s="282"/>
      <c r="H63" s="282"/>
      <c r="I63" s="282"/>
      <c r="J63" s="282"/>
      <c r="K63" s="282"/>
      <c r="L63" s="21"/>
      <c r="M63" s="4"/>
      <c r="N63" s="4"/>
      <c r="O63" s="4"/>
      <c r="P63" s="4"/>
      <c r="Q63" s="4"/>
      <c r="R63" s="4"/>
      <c r="S63" s="4"/>
      <c r="T63" s="4"/>
      <c r="U63" s="4"/>
      <c r="V63" s="4"/>
      <c r="W63" s="4"/>
      <c r="X63" s="4"/>
      <c r="Y63" s="4"/>
      <c r="Z63" s="4"/>
    </row>
    <row r="64" spans="1:26" ht="13.5" customHeight="1">
      <c r="A64" s="420" t="s">
        <v>560</v>
      </c>
      <c r="B64" s="284">
        <v>8630</v>
      </c>
      <c r="C64" s="422"/>
      <c r="D64" s="422"/>
      <c r="E64" s="282"/>
      <c r="F64" s="282"/>
      <c r="G64" s="282"/>
      <c r="H64" s="282"/>
      <c r="I64" s="282"/>
      <c r="J64" s="282"/>
      <c r="K64" s="282"/>
      <c r="L64" s="21"/>
      <c r="M64" s="4"/>
      <c r="N64" s="4"/>
      <c r="O64" s="4"/>
      <c r="P64" s="4"/>
      <c r="Q64" s="4"/>
      <c r="R64" s="4"/>
      <c r="S64" s="4"/>
      <c r="T64" s="4"/>
      <c r="U64" s="4"/>
      <c r="V64" s="4"/>
      <c r="W64" s="4"/>
      <c r="X64" s="4"/>
      <c r="Y64" s="4"/>
      <c r="Z64" s="4"/>
    </row>
    <row r="65" spans="1:26" ht="12.75" customHeight="1">
      <c r="A65" s="303" t="s">
        <v>561</v>
      </c>
      <c r="B65" s="284">
        <v>8640</v>
      </c>
      <c r="C65" s="422"/>
      <c r="D65" s="422"/>
      <c r="E65" s="282"/>
      <c r="F65" s="282"/>
      <c r="G65" s="282"/>
      <c r="H65" s="282"/>
      <c r="I65" s="282"/>
      <c r="J65" s="282"/>
      <c r="K65" s="282"/>
      <c r="L65" s="21"/>
      <c r="M65" s="4"/>
      <c r="N65" s="4"/>
      <c r="O65" s="4"/>
      <c r="P65" s="4"/>
      <c r="Q65" s="4"/>
      <c r="R65" s="4"/>
      <c r="S65" s="4"/>
      <c r="T65" s="4"/>
      <c r="U65" s="4"/>
      <c r="V65" s="4"/>
      <c r="W65" s="4"/>
      <c r="X65" s="4"/>
      <c r="Y65" s="4"/>
      <c r="Z65" s="4"/>
    </row>
    <row r="66" spans="1:26" ht="12.75" customHeight="1">
      <c r="A66" s="420" t="s">
        <v>562</v>
      </c>
      <c r="B66" s="284">
        <v>8710</v>
      </c>
      <c r="C66" s="422"/>
      <c r="D66" s="422"/>
      <c r="E66" s="282"/>
      <c r="F66" s="282"/>
      <c r="G66" s="282"/>
      <c r="H66" s="282"/>
      <c r="I66" s="282"/>
      <c r="J66" s="282"/>
      <c r="K66" s="282"/>
      <c r="L66" s="21"/>
      <c r="M66" s="4"/>
      <c r="N66" s="4"/>
      <c r="O66" s="4"/>
      <c r="P66" s="4"/>
      <c r="Q66" s="4"/>
      <c r="R66" s="4"/>
      <c r="S66" s="4"/>
      <c r="T66" s="4"/>
      <c r="U66" s="4"/>
      <c r="V66" s="4"/>
      <c r="W66" s="4"/>
      <c r="X66" s="4"/>
      <c r="Y66" s="4"/>
      <c r="Z66" s="4"/>
    </row>
    <row r="67" spans="1:26" ht="12.75" customHeight="1">
      <c r="A67" s="303" t="s">
        <v>563</v>
      </c>
      <c r="B67" s="284">
        <v>8720</v>
      </c>
      <c r="C67" s="422"/>
      <c r="D67" s="422"/>
      <c r="E67" s="282"/>
      <c r="F67" s="282"/>
      <c r="G67" s="282"/>
      <c r="H67" s="282"/>
      <c r="I67" s="282"/>
      <c r="J67" s="282"/>
      <c r="K67" s="282"/>
      <c r="L67" s="21"/>
      <c r="M67" s="4"/>
      <c r="N67" s="4"/>
      <c r="O67" s="4"/>
      <c r="P67" s="4"/>
      <c r="Q67" s="4"/>
      <c r="R67" s="4"/>
      <c r="S67" s="4"/>
      <c r="T67" s="4"/>
      <c r="U67" s="4"/>
      <c r="V67" s="4"/>
      <c r="W67" s="4"/>
      <c r="X67" s="4"/>
      <c r="Y67" s="4"/>
      <c r="Z67" s="4"/>
    </row>
    <row r="68" spans="1:26" ht="12.75" customHeight="1">
      <c r="A68" s="56" t="s">
        <v>564</v>
      </c>
      <c r="B68" s="284">
        <v>8730</v>
      </c>
      <c r="C68" s="422"/>
      <c r="D68" s="422"/>
      <c r="E68" s="282"/>
      <c r="F68" s="282"/>
      <c r="G68" s="282"/>
      <c r="H68" s="282"/>
      <c r="I68" s="282"/>
      <c r="J68" s="282"/>
      <c r="K68" s="282"/>
      <c r="L68" s="21"/>
      <c r="M68" s="4"/>
      <c r="N68" s="4"/>
      <c r="O68" s="4"/>
      <c r="P68" s="4"/>
      <c r="Q68" s="4"/>
      <c r="R68" s="4"/>
      <c r="S68" s="4"/>
      <c r="T68" s="4"/>
      <c r="U68" s="4"/>
      <c r="V68" s="4"/>
      <c r="W68" s="4"/>
      <c r="X68" s="4"/>
      <c r="Y68" s="4"/>
      <c r="Z68" s="4"/>
    </row>
    <row r="69" spans="1:26" ht="12.75" customHeight="1">
      <c r="A69" s="303" t="s">
        <v>565</v>
      </c>
      <c r="B69" s="284">
        <v>8740</v>
      </c>
      <c r="C69" s="422"/>
      <c r="D69" s="422"/>
      <c r="E69" s="282"/>
      <c r="F69" s="282"/>
      <c r="G69" s="282"/>
      <c r="H69" s="282"/>
      <c r="I69" s="282"/>
      <c r="J69" s="282"/>
      <c r="K69" s="282"/>
      <c r="L69" s="21"/>
      <c r="M69" s="4"/>
      <c r="N69" s="4"/>
      <c r="O69" s="4"/>
      <c r="P69" s="4"/>
      <c r="Q69" s="4"/>
      <c r="R69" s="4"/>
      <c r="S69" s="4"/>
      <c r="T69" s="4"/>
      <c r="U69" s="4"/>
      <c r="V69" s="4"/>
      <c r="W69" s="4"/>
      <c r="X69" s="4"/>
      <c r="Y69" s="4"/>
      <c r="Z69" s="4"/>
    </row>
    <row r="70" spans="1:26" ht="12.75" customHeight="1">
      <c r="A70" s="420" t="s">
        <v>566</v>
      </c>
      <c r="B70" s="284">
        <v>8810</v>
      </c>
      <c r="C70" s="422"/>
      <c r="D70" s="422"/>
      <c r="E70" s="282"/>
      <c r="F70" s="282"/>
      <c r="G70" s="282"/>
      <c r="H70" s="282"/>
      <c r="I70" s="282"/>
      <c r="J70" s="282"/>
      <c r="K70" s="282"/>
      <c r="L70" s="21"/>
      <c r="M70" s="4"/>
      <c r="N70" s="4"/>
      <c r="O70" s="4"/>
      <c r="P70" s="4"/>
      <c r="Q70" s="4"/>
      <c r="R70" s="4"/>
      <c r="S70" s="4"/>
      <c r="T70" s="4"/>
      <c r="U70" s="4"/>
      <c r="V70" s="4"/>
      <c r="W70" s="4"/>
      <c r="X70" s="4"/>
      <c r="Y70" s="4"/>
      <c r="Z70" s="4"/>
    </row>
    <row r="71" spans="1:26" ht="12.75" customHeight="1">
      <c r="A71" s="420" t="s">
        <v>567</v>
      </c>
      <c r="B71" s="284">
        <v>8820</v>
      </c>
      <c r="C71" s="422"/>
      <c r="D71" s="422"/>
      <c r="E71" s="282"/>
      <c r="F71" s="282"/>
      <c r="G71" s="282"/>
      <c r="H71" s="282"/>
      <c r="I71" s="282"/>
      <c r="J71" s="282"/>
      <c r="K71" s="282"/>
      <c r="L71" s="21"/>
      <c r="M71" s="4"/>
      <c r="N71" s="4"/>
      <c r="O71" s="4"/>
      <c r="P71" s="4"/>
      <c r="Q71" s="4"/>
      <c r="R71" s="4"/>
      <c r="S71" s="4"/>
      <c r="T71" s="4"/>
      <c r="U71" s="4"/>
      <c r="V71" s="4"/>
      <c r="W71" s="4"/>
      <c r="X71" s="4"/>
      <c r="Y71" s="4"/>
      <c r="Z71" s="4"/>
    </row>
    <row r="72" spans="1:26" ht="12.75" customHeight="1">
      <c r="A72" s="420" t="s">
        <v>568</v>
      </c>
      <c r="B72" s="284">
        <v>8830</v>
      </c>
      <c r="C72" s="422"/>
      <c r="D72" s="422"/>
      <c r="E72" s="282"/>
      <c r="F72" s="282"/>
      <c r="G72" s="282"/>
      <c r="H72" s="282"/>
      <c r="I72" s="282"/>
      <c r="J72" s="282"/>
      <c r="K72" s="282"/>
      <c r="L72" s="21"/>
      <c r="M72" s="4"/>
      <c r="N72" s="4"/>
      <c r="O72" s="4"/>
      <c r="P72" s="4"/>
      <c r="Q72" s="4"/>
      <c r="R72" s="4"/>
      <c r="S72" s="4"/>
      <c r="T72" s="4"/>
      <c r="U72" s="4"/>
      <c r="V72" s="4"/>
      <c r="W72" s="4"/>
      <c r="X72" s="4"/>
      <c r="Y72" s="4"/>
      <c r="Z72" s="4"/>
    </row>
    <row r="73" spans="1:26" ht="12.75" customHeight="1">
      <c r="A73" s="420" t="s">
        <v>569</v>
      </c>
      <c r="B73" s="284">
        <v>8840</v>
      </c>
      <c r="C73" s="422"/>
      <c r="D73" s="422"/>
      <c r="E73" s="282"/>
      <c r="F73" s="282"/>
      <c r="G73" s="282"/>
      <c r="H73" s="282"/>
      <c r="I73" s="282"/>
      <c r="J73" s="282"/>
      <c r="K73" s="293"/>
      <c r="L73" s="21"/>
      <c r="M73" s="4"/>
      <c r="N73" s="4"/>
      <c r="O73" s="4"/>
      <c r="P73" s="4"/>
      <c r="Q73" s="4"/>
      <c r="R73" s="4"/>
      <c r="S73" s="4"/>
      <c r="T73" s="4"/>
      <c r="U73" s="4"/>
      <c r="V73" s="4"/>
      <c r="W73" s="4"/>
      <c r="X73" s="4"/>
      <c r="Y73" s="4"/>
      <c r="Z73" s="4"/>
    </row>
    <row r="74" spans="1:26" ht="12.75" customHeight="1">
      <c r="A74" s="420" t="s">
        <v>570</v>
      </c>
      <c r="B74" s="284">
        <v>8910</v>
      </c>
      <c r="C74" s="422"/>
      <c r="D74" s="422"/>
      <c r="E74" s="293"/>
      <c r="F74" s="421"/>
      <c r="G74" s="421"/>
      <c r="H74" s="421"/>
      <c r="I74" s="293"/>
      <c r="J74" s="293"/>
      <c r="K74" s="421"/>
      <c r="L74" s="21"/>
      <c r="M74" s="4"/>
      <c r="N74" s="4"/>
      <c r="O74" s="4"/>
      <c r="P74" s="4"/>
      <c r="Q74" s="4"/>
      <c r="R74" s="4"/>
      <c r="S74" s="4"/>
      <c r="T74" s="4"/>
      <c r="U74" s="4"/>
      <c r="V74" s="4"/>
      <c r="W74" s="4"/>
      <c r="X74" s="4"/>
      <c r="Y74" s="4"/>
      <c r="Z74" s="4"/>
    </row>
    <row r="75" spans="1:26" ht="12.75" customHeight="1">
      <c r="A75" s="423" t="s">
        <v>571</v>
      </c>
      <c r="B75" s="284">
        <v>8990</v>
      </c>
      <c r="C75" s="422"/>
      <c r="D75" s="422"/>
      <c r="E75" s="421"/>
      <c r="F75" s="424"/>
      <c r="G75" s="424"/>
      <c r="H75" s="425">
        <v>36097440</v>
      </c>
      <c r="I75" s="421"/>
      <c r="J75" s="421"/>
      <c r="K75" s="424"/>
      <c r="L75" s="21"/>
      <c r="M75" s="4"/>
      <c r="N75" s="4"/>
      <c r="O75" s="4"/>
      <c r="P75" s="4"/>
      <c r="Q75" s="4"/>
      <c r="R75" s="4"/>
      <c r="S75" s="4"/>
      <c r="T75" s="4"/>
      <c r="U75" s="4"/>
      <c r="V75" s="4"/>
      <c r="W75" s="4"/>
      <c r="X75" s="4"/>
      <c r="Y75" s="4"/>
      <c r="Z75" s="4"/>
    </row>
    <row r="76" spans="1:26" ht="12.75" customHeight="1">
      <c r="A76" s="426" t="s">
        <v>572</v>
      </c>
      <c r="B76" s="427"/>
      <c r="C76" s="415">
        <f t="shared" ref="C76:K76" si="10">SUM(C47:C75)</f>
        <v>0</v>
      </c>
      <c r="D76" s="415">
        <f t="shared" si="10"/>
        <v>0</v>
      </c>
      <c r="E76" s="415">
        <f t="shared" si="10"/>
        <v>58350276</v>
      </c>
      <c r="F76" s="415">
        <f t="shared" si="10"/>
        <v>0</v>
      </c>
      <c r="G76" s="415">
        <f t="shared" si="10"/>
        <v>0</v>
      </c>
      <c r="H76" s="415">
        <f t="shared" si="10"/>
        <v>36097440</v>
      </c>
      <c r="I76" s="415">
        <f t="shared" si="10"/>
        <v>0</v>
      </c>
      <c r="J76" s="415">
        <f t="shared" si="10"/>
        <v>0</v>
      </c>
      <c r="K76" s="415">
        <f t="shared" si="10"/>
        <v>0</v>
      </c>
      <c r="L76" s="21"/>
      <c r="M76" s="4"/>
      <c r="N76" s="4"/>
      <c r="O76" s="4"/>
      <c r="P76" s="4"/>
      <c r="Q76" s="4"/>
      <c r="R76" s="4"/>
      <c r="S76" s="4"/>
      <c r="T76" s="4"/>
      <c r="U76" s="4"/>
      <c r="V76" s="4"/>
      <c r="W76" s="4"/>
      <c r="X76" s="4"/>
      <c r="Y76" s="4"/>
      <c r="Z76" s="4"/>
    </row>
    <row r="77" spans="1:26" ht="12.75" customHeight="1">
      <c r="A77" s="428" t="s">
        <v>573</v>
      </c>
      <c r="B77" s="429"/>
      <c r="C77" s="415">
        <f t="shared" ref="C77:K77" si="11">C44-C76</f>
        <v>58574550</v>
      </c>
      <c r="D77" s="415">
        <f t="shared" si="11"/>
        <v>0</v>
      </c>
      <c r="E77" s="415">
        <f t="shared" si="11"/>
        <v>9611054</v>
      </c>
      <c r="F77" s="415">
        <f t="shared" si="11"/>
        <v>0</v>
      </c>
      <c r="G77" s="415">
        <f t="shared" si="11"/>
        <v>0</v>
      </c>
      <c r="H77" s="415">
        <f t="shared" si="11"/>
        <v>781793988</v>
      </c>
      <c r="I77" s="415">
        <f t="shared" si="11"/>
        <v>0</v>
      </c>
      <c r="J77" s="415">
        <f t="shared" si="11"/>
        <v>0</v>
      </c>
      <c r="K77" s="415">
        <f t="shared" si="11"/>
        <v>0</v>
      </c>
      <c r="L77" s="21"/>
      <c r="M77" s="4"/>
      <c r="N77" s="4"/>
      <c r="O77" s="4"/>
      <c r="P77" s="4"/>
      <c r="Q77" s="4"/>
      <c r="R77" s="4"/>
      <c r="S77" s="4"/>
      <c r="T77" s="4"/>
      <c r="U77" s="4"/>
      <c r="V77" s="4"/>
      <c r="W77" s="4"/>
      <c r="X77" s="4"/>
      <c r="Y77" s="4"/>
      <c r="Z77" s="4"/>
    </row>
    <row r="78" spans="1:26" ht="29.25" customHeight="1">
      <c r="A78" s="1387" t="s">
        <v>574</v>
      </c>
      <c r="B78" s="1388"/>
      <c r="C78" s="358">
        <f t="shared" ref="C78:K78" si="12">C20+C77</f>
        <v>-140825997</v>
      </c>
      <c r="D78" s="358">
        <f t="shared" si="12"/>
        <v>0</v>
      </c>
      <c r="E78" s="358">
        <f t="shared" si="12"/>
        <v>107858160</v>
      </c>
      <c r="F78" s="358">
        <f t="shared" si="12"/>
        <v>0</v>
      </c>
      <c r="G78" s="358">
        <f t="shared" si="12"/>
        <v>0</v>
      </c>
      <c r="H78" s="358">
        <f t="shared" si="12"/>
        <v>685338315</v>
      </c>
      <c r="I78" s="358">
        <f t="shared" si="12"/>
        <v>0</v>
      </c>
      <c r="J78" s="358">
        <f t="shared" si="12"/>
        <v>-7771725</v>
      </c>
      <c r="K78" s="358">
        <f t="shared" si="12"/>
        <v>0</v>
      </c>
      <c r="L78" s="367"/>
      <c r="M78" s="4"/>
      <c r="N78" s="4"/>
      <c r="O78" s="4"/>
      <c r="P78" s="4"/>
      <c r="Q78" s="4"/>
      <c r="R78" s="4"/>
      <c r="S78" s="4"/>
      <c r="T78" s="4"/>
      <c r="U78" s="4"/>
      <c r="V78" s="4"/>
      <c r="W78" s="4"/>
      <c r="X78" s="4"/>
      <c r="Y78" s="4"/>
      <c r="Z78" s="4"/>
    </row>
    <row r="79" spans="1:26" ht="12.75" customHeight="1">
      <c r="A79" s="430" t="s">
        <v>575</v>
      </c>
      <c r="B79" s="388"/>
      <c r="C79" s="291">
        <v>-161746934</v>
      </c>
      <c r="D79" s="431">
        <v>0</v>
      </c>
      <c r="E79" s="432">
        <v>469307050</v>
      </c>
      <c r="F79" s="432"/>
      <c r="G79" s="432"/>
      <c r="H79" s="431">
        <v>107248158</v>
      </c>
      <c r="I79" s="432"/>
      <c r="J79" s="432">
        <v>35116099</v>
      </c>
      <c r="K79" s="432"/>
      <c r="L79" s="21"/>
      <c r="M79" s="4"/>
      <c r="N79" s="4"/>
      <c r="O79" s="4"/>
      <c r="P79" s="4"/>
      <c r="Q79" s="4"/>
      <c r="R79" s="4"/>
      <c r="S79" s="4"/>
      <c r="T79" s="4"/>
      <c r="U79" s="4"/>
      <c r="V79" s="4"/>
      <c r="W79" s="4"/>
      <c r="X79" s="4"/>
      <c r="Y79" s="4"/>
      <c r="Z79" s="4"/>
    </row>
    <row r="80" spans="1:26" ht="12.75" customHeight="1">
      <c r="A80" s="433" t="s">
        <v>576</v>
      </c>
      <c r="B80" s="434"/>
      <c r="C80" s="280"/>
      <c r="D80" s="281"/>
      <c r="E80" s="280"/>
      <c r="F80" s="281"/>
      <c r="G80" s="281"/>
      <c r="H80" s="281">
        <v>-1000</v>
      </c>
      <c r="I80" s="281"/>
      <c r="J80" s="281"/>
      <c r="K80" s="281"/>
      <c r="L80" s="21"/>
      <c r="M80" s="4"/>
      <c r="N80" s="4"/>
      <c r="O80" s="4"/>
      <c r="P80" s="4"/>
      <c r="Q80" s="4"/>
      <c r="R80" s="4"/>
      <c r="S80" s="4"/>
      <c r="T80" s="4"/>
      <c r="U80" s="4"/>
      <c r="V80" s="4"/>
      <c r="W80" s="4"/>
      <c r="X80" s="4"/>
      <c r="Y80" s="4"/>
      <c r="Z80" s="4"/>
    </row>
    <row r="81" spans="1:26" ht="12.75" customHeight="1">
      <c r="A81" s="294" t="s">
        <v>577</v>
      </c>
      <c r="B81" s="295"/>
      <c r="C81" s="307">
        <f>(SUM(C78:C80))</f>
        <v>-302572931</v>
      </c>
      <c r="D81" s="307">
        <f t="shared" ref="D81:K81" si="13">SUM(D78:D80)</f>
        <v>0</v>
      </c>
      <c r="E81" s="307">
        <f t="shared" si="13"/>
        <v>577165210</v>
      </c>
      <c r="F81" s="307">
        <f t="shared" si="13"/>
        <v>0</v>
      </c>
      <c r="G81" s="307">
        <f t="shared" si="13"/>
        <v>0</v>
      </c>
      <c r="H81" s="307">
        <f t="shared" si="13"/>
        <v>792585473</v>
      </c>
      <c r="I81" s="307">
        <f t="shared" si="13"/>
        <v>0</v>
      </c>
      <c r="J81" s="307">
        <f t="shared" si="13"/>
        <v>27344374</v>
      </c>
      <c r="K81" s="307">
        <f t="shared" si="13"/>
        <v>0</v>
      </c>
      <c r="L81" s="21"/>
      <c r="M81" s="4"/>
      <c r="N81" s="4"/>
      <c r="O81" s="4"/>
      <c r="P81" s="4"/>
      <c r="Q81" s="4"/>
      <c r="R81" s="4"/>
      <c r="S81" s="4"/>
      <c r="T81" s="4"/>
      <c r="U81" s="4"/>
      <c r="V81" s="4"/>
      <c r="W81" s="4"/>
      <c r="X81" s="4"/>
      <c r="Y81" s="4"/>
      <c r="Z81" s="4"/>
    </row>
    <row r="82" spans="1:26" ht="0.75" customHeight="1">
      <c r="A82" s="435" t="s">
        <v>578</v>
      </c>
      <c r="B82" s="436"/>
      <c r="C82" s="437">
        <f t="shared" ref="C82:K82" si="14">(C81-C79)</f>
        <v>-140825997</v>
      </c>
      <c r="D82" s="437">
        <f t="shared" si="14"/>
        <v>0</v>
      </c>
      <c r="E82" s="437">
        <f t="shared" si="14"/>
        <v>107858160</v>
      </c>
      <c r="F82" s="437">
        <f t="shared" si="14"/>
        <v>0</v>
      </c>
      <c r="G82" s="437">
        <f t="shared" si="14"/>
        <v>0</v>
      </c>
      <c r="H82" s="437">
        <f t="shared" si="14"/>
        <v>685337315</v>
      </c>
      <c r="I82" s="437">
        <f t="shared" si="14"/>
        <v>0</v>
      </c>
      <c r="J82" s="437">
        <f t="shared" si="14"/>
        <v>-7771725</v>
      </c>
      <c r="K82" s="437">
        <f t="shared" si="14"/>
        <v>0</v>
      </c>
      <c r="L82" s="4"/>
      <c r="M82" s="4"/>
      <c r="N82" s="4"/>
      <c r="O82" s="4"/>
      <c r="P82" s="4"/>
      <c r="Q82" s="4"/>
      <c r="R82" s="4"/>
      <c r="S82" s="4"/>
      <c r="T82" s="4"/>
      <c r="U82" s="4"/>
      <c r="V82" s="4"/>
      <c r="W82" s="4"/>
      <c r="X82" s="4"/>
      <c r="Y82" s="4"/>
      <c r="Z82" s="4"/>
    </row>
    <row r="83" spans="1:26" ht="12.75" customHeight="1">
      <c r="A83" s="438" t="s">
        <v>579</v>
      </c>
      <c r="B83" s="278"/>
      <c r="C83" s="439">
        <f t="shared" ref="C83:K83" si="15">C82/C81</f>
        <v>0.46542827388613955</v>
      </c>
      <c r="D83" s="439" t="e">
        <f t="shared" si="15"/>
        <v>#DIV/0!</v>
      </c>
      <c r="E83" s="439">
        <f t="shared" si="15"/>
        <v>0.18687571276168916</v>
      </c>
      <c r="F83" s="439" t="e">
        <f t="shared" si="15"/>
        <v>#DIV/0!</v>
      </c>
      <c r="G83" s="439" t="e">
        <f t="shared" si="15"/>
        <v>#DIV/0!</v>
      </c>
      <c r="H83" s="439">
        <f t="shared" si="15"/>
        <v>0.86468568797500533</v>
      </c>
      <c r="I83" s="439" t="e">
        <f t="shared" si="15"/>
        <v>#DIV/0!</v>
      </c>
      <c r="J83" s="439">
        <f t="shared" si="15"/>
        <v>-0.28421659972907043</v>
      </c>
      <c r="K83" s="439" t="e">
        <f t="shared" si="15"/>
        <v>#DIV/0!</v>
      </c>
      <c r="L83" s="4"/>
      <c r="M83" s="4"/>
      <c r="N83" s="4"/>
      <c r="O83" s="4"/>
      <c r="P83" s="4"/>
      <c r="Q83" s="4"/>
      <c r="R83" s="4"/>
      <c r="S83" s="4"/>
      <c r="T83" s="4"/>
      <c r="U83" s="4"/>
      <c r="V83" s="4"/>
      <c r="W83" s="4"/>
      <c r="X83" s="4"/>
      <c r="Y83" s="4"/>
      <c r="Z83" s="4"/>
    </row>
    <row r="84" spans="1:26" ht="12.75" customHeight="1">
      <c r="A84" s="20"/>
      <c r="B84" s="52"/>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20"/>
      <c r="B85" s="52"/>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20"/>
      <c r="B86" s="52"/>
      <c r="C86" s="331"/>
      <c r="D86" s="331"/>
      <c r="E86" s="331"/>
      <c r="F86" s="331"/>
      <c r="G86" s="331"/>
      <c r="H86" s="331"/>
      <c r="I86" s="331"/>
      <c r="J86" s="331"/>
      <c r="K86" s="4"/>
      <c r="L86" s="4"/>
      <c r="M86" s="4"/>
      <c r="N86" s="4"/>
      <c r="O86" s="4"/>
      <c r="P86" s="4"/>
      <c r="Q86" s="4"/>
      <c r="R86" s="4"/>
      <c r="S86" s="4"/>
      <c r="T86" s="4"/>
      <c r="U86" s="4"/>
      <c r="V86" s="4"/>
      <c r="W86" s="4"/>
      <c r="X86" s="4"/>
      <c r="Y86" s="4"/>
      <c r="Z86" s="4"/>
    </row>
    <row r="87" spans="1:26" ht="12.75" customHeight="1">
      <c r="A87" s="20"/>
      <c r="B87" s="52"/>
      <c r="C87" s="331">
        <f>C81-'Assets-Liab 5-6'!C38-'Assets-Liab 5-6'!C39</f>
        <v>0</v>
      </c>
      <c r="D87" s="331">
        <f>D81-'Assets-Liab 5-6'!D38-'Assets-Liab 5-6'!D39</f>
        <v>0</v>
      </c>
      <c r="E87" s="331">
        <f>E81-'Assets-Liab 5-6'!E38-'Assets-Liab 5-6'!E39</f>
        <v>0</v>
      </c>
      <c r="F87" s="331">
        <f>F81-'Assets-Liab 5-6'!F38-'Assets-Liab 5-6'!F39</f>
        <v>0</v>
      </c>
      <c r="G87" s="331">
        <f>G81-'Assets-Liab 5-6'!G38-'Assets-Liab 5-6'!G39</f>
        <v>0</v>
      </c>
      <c r="H87" s="331">
        <f>H81-'Assets-Liab 5-6'!H38-'Assets-Liab 5-6'!H39</f>
        <v>0</v>
      </c>
      <c r="I87" s="331">
        <f>I81-'Assets-Liab 5-6'!I38-'Assets-Liab 5-6'!I39</f>
        <v>0</v>
      </c>
      <c r="J87" s="331">
        <f>J81-'Assets-Liab 5-6'!J38-'Assets-Liab 5-6'!J39</f>
        <v>0</v>
      </c>
      <c r="K87" s="331">
        <f>K81-'Assets-Liab 5-6'!K38-'Assets-Liab 5-6'!K39</f>
        <v>0</v>
      </c>
      <c r="L87" s="4"/>
      <c r="M87" s="4"/>
      <c r="N87" s="4"/>
      <c r="O87" s="4"/>
      <c r="P87" s="4"/>
      <c r="Q87" s="4"/>
      <c r="R87" s="4"/>
      <c r="S87" s="4"/>
      <c r="T87" s="4"/>
      <c r="U87" s="4"/>
      <c r="V87" s="4"/>
      <c r="W87" s="4"/>
      <c r="X87" s="4"/>
      <c r="Y87" s="4"/>
      <c r="Z87" s="4"/>
    </row>
    <row r="88" spans="1:26" ht="12.75" customHeight="1">
      <c r="A88" s="20"/>
      <c r="B88" s="52"/>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20"/>
      <c r="B89" s="52"/>
      <c r="C89" s="440"/>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20"/>
      <c r="B90" s="52"/>
      <c r="C90" s="313"/>
      <c r="D90" s="313"/>
      <c r="E90" s="4"/>
      <c r="F90" s="4"/>
      <c r="G90" s="4"/>
      <c r="H90" s="4"/>
      <c r="I90" s="4"/>
      <c r="J90" s="4"/>
      <c r="K90" s="4"/>
      <c r="L90" s="4"/>
      <c r="M90" s="4"/>
      <c r="N90" s="4"/>
      <c r="O90" s="4"/>
      <c r="P90" s="4"/>
      <c r="Q90" s="4"/>
      <c r="R90" s="4"/>
      <c r="S90" s="4"/>
      <c r="T90" s="4"/>
      <c r="U90" s="4"/>
      <c r="V90" s="4"/>
      <c r="W90" s="4"/>
      <c r="X90" s="4"/>
      <c r="Y90" s="4"/>
      <c r="Z90" s="4"/>
    </row>
    <row r="91" spans="1:26" ht="12.75" customHeight="1">
      <c r="A91" s="20"/>
      <c r="B91" s="52"/>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20"/>
      <c r="B92" s="52"/>
      <c r="C92" s="313"/>
      <c r="D92" s="313"/>
      <c r="E92" s="4"/>
      <c r="F92" s="4"/>
      <c r="G92" s="4"/>
      <c r="H92" s="4"/>
      <c r="I92" s="4"/>
      <c r="J92" s="4"/>
      <c r="K92" s="4"/>
      <c r="L92" s="4"/>
      <c r="M92" s="4"/>
      <c r="N92" s="4"/>
      <c r="O92" s="4"/>
      <c r="P92" s="4"/>
      <c r="Q92" s="4"/>
      <c r="R92" s="4"/>
      <c r="S92" s="4"/>
      <c r="T92" s="4"/>
      <c r="U92" s="4"/>
      <c r="V92" s="4"/>
      <c r="W92" s="4"/>
      <c r="X92" s="4"/>
      <c r="Y92" s="4"/>
      <c r="Z92" s="4"/>
    </row>
    <row r="93" spans="1:26" ht="12.75" customHeight="1">
      <c r="A93" s="20"/>
      <c r="B93" s="52"/>
      <c r="C93" s="4"/>
      <c r="D93" s="313"/>
      <c r="E93" s="4"/>
      <c r="F93" s="4"/>
      <c r="G93" s="4"/>
      <c r="H93" s="4"/>
      <c r="I93" s="4"/>
      <c r="J93" s="4"/>
      <c r="K93" s="4"/>
      <c r="L93" s="4"/>
      <c r="M93" s="4"/>
      <c r="N93" s="4"/>
      <c r="O93" s="4"/>
      <c r="P93" s="4"/>
      <c r="Q93" s="4"/>
      <c r="R93" s="4"/>
      <c r="S93" s="4"/>
      <c r="T93" s="4"/>
      <c r="U93" s="4"/>
      <c r="V93" s="4"/>
      <c r="W93" s="4"/>
      <c r="X93" s="4"/>
      <c r="Y93" s="4"/>
      <c r="Z93" s="4"/>
    </row>
    <row r="94" spans="1:26" ht="12.75" customHeight="1">
      <c r="A94" s="20"/>
      <c r="B94" s="52"/>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20"/>
      <c r="B95" s="52"/>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20"/>
      <c r="B96" s="52"/>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20"/>
      <c r="B97" s="52"/>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20"/>
      <c r="B98" s="52"/>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20"/>
      <c r="B99" s="52"/>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20"/>
      <c r="B100" s="52"/>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20"/>
      <c r="B101" s="52"/>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20"/>
      <c r="B102" s="52"/>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20"/>
      <c r="B103" s="52"/>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20"/>
      <c r="B104" s="52"/>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20"/>
      <c r="B105" s="52"/>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20"/>
      <c r="B106" s="52"/>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20"/>
      <c r="B107" s="52"/>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20"/>
      <c r="B108" s="52"/>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20"/>
      <c r="B109" s="52"/>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20"/>
      <c r="B110" s="52"/>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20"/>
      <c r="B111" s="52"/>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20"/>
      <c r="B112" s="52"/>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20"/>
      <c r="B113" s="52"/>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20"/>
      <c r="B114" s="52"/>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20"/>
      <c r="B115" s="52"/>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20"/>
      <c r="B116" s="52"/>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20"/>
      <c r="B117" s="52"/>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20"/>
      <c r="B118" s="52"/>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20"/>
      <c r="B119" s="52"/>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20"/>
      <c r="B120" s="52"/>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20"/>
      <c r="B121" s="52"/>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20"/>
      <c r="B122" s="52"/>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20"/>
      <c r="B123" s="52"/>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20"/>
      <c r="B124" s="52"/>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20"/>
      <c r="B125" s="52"/>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20"/>
      <c r="B126" s="52"/>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20"/>
      <c r="B127" s="52"/>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20"/>
      <c r="B128" s="52"/>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20"/>
      <c r="B129" s="52"/>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20"/>
      <c r="B130" s="52"/>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20"/>
      <c r="B131" s="52"/>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20"/>
      <c r="B132" s="52"/>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20"/>
      <c r="B133" s="52"/>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20"/>
      <c r="B134" s="52"/>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20"/>
      <c r="B135" s="52"/>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20"/>
      <c r="B136" s="52"/>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20"/>
      <c r="B137" s="52"/>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20"/>
      <c r="B138" s="52"/>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20"/>
      <c r="B139" s="52"/>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20"/>
      <c r="B140" s="52"/>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20"/>
      <c r="B141" s="52"/>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20"/>
      <c r="B142" s="52"/>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20"/>
      <c r="B143" s="52"/>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20"/>
      <c r="B144" s="52"/>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20"/>
      <c r="B145" s="52"/>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20"/>
      <c r="B146" s="52"/>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20"/>
      <c r="B147" s="52"/>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20"/>
      <c r="B148" s="52"/>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20"/>
      <c r="B149" s="52"/>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20"/>
      <c r="B150" s="52"/>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20"/>
      <c r="B151" s="52"/>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20"/>
      <c r="B152" s="52"/>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20"/>
      <c r="B153" s="52"/>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20"/>
      <c r="B154" s="52"/>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20"/>
      <c r="B155" s="52"/>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20"/>
      <c r="B156" s="52"/>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20"/>
      <c r="B157" s="52"/>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20"/>
      <c r="B158" s="52"/>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20"/>
      <c r="B159" s="52"/>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20"/>
      <c r="B160" s="52"/>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20"/>
      <c r="B161" s="52"/>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20"/>
      <c r="B162" s="52"/>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20"/>
      <c r="B163" s="52"/>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20"/>
      <c r="B164" s="52"/>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20"/>
      <c r="B165" s="52"/>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20"/>
      <c r="B166" s="52"/>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20"/>
      <c r="B167" s="52"/>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20"/>
      <c r="B168" s="52"/>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20"/>
      <c r="B169" s="52"/>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20"/>
      <c r="B170" s="52"/>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20"/>
      <c r="B171" s="52"/>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20"/>
      <c r="B172" s="52"/>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20"/>
      <c r="B173" s="52"/>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20"/>
      <c r="B174" s="52"/>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20"/>
      <c r="B175" s="52"/>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20"/>
      <c r="B176" s="52"/>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20"/>
      <c r="B177" s="52"/>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20"/>
      <c r="B178" s="52"/>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20"/>
      <c r="B179" s="52"/>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20"/>
      <c r="B180" s="52"/>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20"/>
      <c r="B181" s="52"/>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20"/>
      <c r="B182" s="52"/>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20"/>
      <c r="B183" s="52"/>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20"/>
      <c r="B184" s="52"/>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20"/>
      <c r="B185" s="52"/>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20"/>
      <c r="B186" s="52"/>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20"/>
      <c r="B187" s="52"/>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20"/>
      <c r="B188" s="52"/>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20"/>
      <c r="B189" s="52"/>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20"/>
      <c r="B190" s="52"/>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20"/>
      <c r="B191" s="52"/>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20"/>
      <c r="B192" s="52"/>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20"/>
      <c r="B193" s="52"/>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20"/>
      <c r="B194" s="52"/>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20"/>
      <c r="B195" s="52"/>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20"/>
      <c r="B196" s="52"/>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20"/>
      <c r="B197" s="52"/>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20"/>
      <c r="B198" s="52"/>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20"/>
      <c r="B199" s="52"/>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20"/>
      <c r="B200" s="52"/>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20"/>
      <c r="B201" s="52"/>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20"/>
      <c r="B202" s="52"/>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20"/>
      <c r="B203" s="52"/>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20"/>
      <c r="B204" s="52"/>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20"/>
      <c r="B205" s="52"/>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20"/>
      <c r="B206" s="52"/>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20"/>
      <c r="B207" s="52"/>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20"/>
      <c r="B208" s="52"/>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20"/>
      <c r="B209" s="52"/>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20"/>
      <c r="B210" s="52"/>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20"/>
      <c r="B211" s="52"/>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20"/>
      <c r="B212" s="52"/>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20"/>
      <c r="B213" s="52"/>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20"/>
      <c r="B214" s="52"/>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20"/>
      <c r="B215" s="52"/>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20"/>
      <c r="B216" s="52"/>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20"/>
      <c r="B217" s="52"/>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20"/>
      <c r="B218" s="52"/>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20"/>
      <c r="B219" s="52"/>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20"/>
      <c r="B220" s="52"/>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20"/>
      <c r="B221" s="52"/>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20"/>
      <c r="B222" s="52"/>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20"/>
      <c r="B223" s="52"/>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20"/>
      <c r="B224" s="52"/>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20"/>
      <c r="B225" s="52"/>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20"/>
      <c r="B226" s="52"/>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20"/>
      <c r="B227" s="52"/>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20"/>
      <c r="B228" s="52"/>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20"/>
      <c r="B229" s="52"/>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20"/>
      <c r="B230" s="52"/>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20"/>
      <c r="B231" s="52"/>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20"/>
      <c r="B232" s="52"/>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20"/>
      <c r="B233" s="52"/>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20"/>
      <c r="B234" s="52"/>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20"/>
      <c r="B235" s="52"/>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20"/>
      <c r="B236" s="52"/>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20"/>
      <c r="B237" s="52"/>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20"/>
      <c r="B238" s="52"/>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20"/>
      <c r="B239" s="52"/>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20"/>
      <c r="B240" s="52"/>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20"/>
      <c r="B241" s="52"/>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20"/>
      <c r="B242" s="52"/>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20"/>
      <c r="B243" s="52"/>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20"/>
      <c r="B244" s="52"/>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20"/>
      <c r="B245" s="52"/>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20"/>
      <c r="B246" s="52"/>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20"/>
      <c r="B247" s="52"/>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20"/>
      <c r="B248" s="52"/>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20"/>
      <c r="B249" s="52"/>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20"/>
      <c r="B250" s="52"/>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20"/>
      <c r="B251" s="52"/>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20"/>
      <c r="B252" s="52"/>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20"/>
      <c r="B253" s="52"/>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20"/>
      <c r="B254" s="52"/>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20"/>
      <c r="B255" s="52"/>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20"/>
      <c r="B256" s="52"/>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20"/>
      <c r="B257" s="52"/>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20"/>
      <c r="B258" s="52"/>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20"/>
      <c r="B259" s="52"/>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20"/>
      <c r="B260" s="52"/>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20"/>
      <c r="B261" s="52"/>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20"/>
      <c r="B262" s="52"/>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20"/>
      <c r="B263" s="52"/>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20"/>
      <c r="B264" s="52"/>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20"/>
      <c r="B265" s="52"/>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20"/>
      <c r="B266" s="52"/>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20"/>
      <c r="B267" s="52"/>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20"/>
      <c r="B268" s="52"/>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20"/>
      <c r="B269" s="52"/>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20"/>
      <c r="B270" s="52"/>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20"/>
      <c r="B271" s="52"/>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20"/>
      <c r="B272" s="52"/>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20"/>
      <c r="B273" s="52"/>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20"/>
      <c r="B274" s="52"/>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20"/>
      <c r="B275" s="52"/>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20"/>
      <c r="B276" s="52"/>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20"/>
      <c r="B277" s="52"/>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20"/>
      <c r="B278" s="52"/>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20"/>
      <c r="B279" s="52"/>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20"/>
      <c r="B280" s="52"/>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20"/>
      <c r="B281" s="52"/>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20"/>
      <c r="B282" s="52"/>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20"/>
      <c r="B283" s="52"/>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20"/>
      <c r="B284" s="52"/>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20"/>
      <c r="B285" s="52"/>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20"/>
      <c r="B286" s="52"/>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20"/>
      <c r="B287" s="52"/>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20"/>
      <c r="B288" s="52"/>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20"/>
      <c r="B289" s="52"/>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20"/>
      <c r="B290" s="52"/>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20"/>
      <c r="B291" s="52"/>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20"/>
      <c r="B292" s="52"/>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20"/>
      <c r="B293" s="52"/>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20"/>
      <c r="B294" s="52"/>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20"/>
      <c r="B295" s="52"/>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20"/>
      <c r="B296" s="52"/>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20"/>
      <c r="B297" s="52"/>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20"/>
      <c r="B298" s="52"/>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20"/>
      <c r="B299" s="52"/>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20"/>
      <c r="B300" s="52"/>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20"/>
      <c r="B301" s="52"/>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20"/>
      <c r="B302" s="52"/>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20"/>
      <c r="B303" s="52"/>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20"/>
      <c r="B304" s="52"/>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20"/>
      <c r="B305" s="52"/>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20"/>
      <c r="B306" s="52"/>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20"/>
      <c r="B307" s="52"/>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20"/>
      <c r="B308" s="52"/>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20"/>
      <c r="B309" s="52"/>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20"/>
      <c r="B310" s="52"/>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20"/>
      <c r="B311" s="52"/>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20"/>
      <c r="B312" s="52"/>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20"/>
      <c r="B313" s="52"/>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20"/>
      <c r="B314" s="52"/>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20"/>
      <c r="B315" s="52"/>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20"/>
      <c r="B316" s="52"/>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20"/>
      <c r="B317" s="52"/>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20"/>
      <c r="B318" s="52"/>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20"/>
      <c r="B319" s="52"/>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20"/>
      <c r="B320" s="52"/>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20"/>
      <c r="B321" s="52"/>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20"/>
      <c r="B322" s="52"/>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20"/>
      <c r="B323" s="52"/>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20"/>
      <c r="B324" s="52"/>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20"/>
      <c r="B325" s="52"/>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20"/>
      <c r="B326" s="52"/>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20"/>
      <c r="B327" s="52"/>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20"/>
      <c r="B328" s="52"/>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20"/>
      <c r="B329" s="52"/>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20"/>
      <c r="B330" s="52"/>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20"/>
      <c r="B331" s="52"/>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20"/>
      <c r="B332" s="52"/>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20"/>
      <c r="B333" s="52"/>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20"/>
      <c r="B334" s="52"/>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20"/>
      <c r="B335" s="52"/>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20"/>
      <c r="B336" s="52"/>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20"/>
      <c r="B337" s="52"/>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20"/>
      <c r="B338" s="52"/>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20"/>
      <c r="B339" s="52"/>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20"/>
      <c r="B340" s="52"/>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20"/>
      <c r="B341" s="52"/>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20"/>
      <c r="B342" s="52"/>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20"/>
      <c r="B343" s="52"/>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20"/>
      <c r="B344" s="52"/>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20"/>
      <c r="B345" s="52"/>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20"/>
      <c r="B346" s="52"/>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20"/>
      <c r="B347" s="52"/>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20"/>
      <c r="B348" s="52"/>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20"/>
      <c r="B349" s="52"/>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20"/>
      <c r="B350" s="52"/>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20"/>
      <c r="B351" s="52"/>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20"/>
      <c r="B352" s="52"/>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20"/>
      <c r="B353" s="52"/>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20"/>
      <c r="B354" s="52"/>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20"/>
      <c r="B355" s="52"/>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20"/>
      <c r="B356" s="52"/>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20"/>
      <c r="B357" s="52"/>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20"/>
      <c r="B358" s="52"/>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20"/>
      <c r="B359" s="52"/>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20"/>
      <c r="B360" s="52"/>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20"/>
      <c r="B361" s="52"/>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20"/>
      <c r="B362" s="52"/>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20"/>
      <c r="B363" s="52"/>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20"/>
      <c r="B364" s="52"/>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20"/>
      <c r="B365" s="52"/>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20"/>
      <c r="B366" s="52"/>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20"/>
      <c r="B367" s="52"/>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20"/>
      <c r="B368" s="52"/>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20"/>
      <c r="B369" s="52"/>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20"/>
      <c r="B370" s="52"/>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20"/>
      <c r="B371" s="52"/>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20"/>
      <c r="B372" s="52"/>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20"/>
      <c r="B373" s="52"/>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20"/>
      <c r="B374" s="52"/>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20"/>
      <c r="B375" s="52"/>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20"/>
      <c r="B376" s="52"/>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20"/>
      <c r="B377" s="52"/>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20"/>
      <c r="B378" s="52"/>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20"/>
      <c r="B379" s="52"/>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20"/>
      <c r="B380" s="52"/>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20"/>
      <c r="B381" s="52"/>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20"/>
      <c r="B382" s="52"/>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20"/>
      <c r="B383" s="52"/>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20"/>
      <c r="B384" s="52"/>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20"/>
      <c r="B385" s="52"/>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20"/>
      <c r="B386" s="52"/>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20"/>
      <c r="B387" s="52"/>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20"/>
      <c r="B388" s="52"/>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20"/>
      <c r="B389" s="52"/>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20"/>
      <c r="B390" s="52"/>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20"/>
      <c r="B391" s="52"/>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20"/>
      <c r="B392" s="52"/>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20"/>
      <c r="B393" s="52"/>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20"/>
      <c r="B394" s="52"/>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20"/>
      <c r="B395" s="52"/>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20"/>
      <c r="B396" s="52"/>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20"/>
      <c r="B397" s="52"/>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20"/>
      <c r="B398" s="52"/>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20"/>
      <c r="B399" s="52"/>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20"/>
      <c r="B400" s="52"/>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20"/>
      <c r="B401" s="52"/>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20"/>
      <c r="B402" s="52"/>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20"/>
      <c r="B403" s="52"/>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20"/>
      <c r="B404" s="52"/>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20"/>
      <c r="B405" s="52"/>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20"/>
      <c r="B406" s="52"/>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20"/>
      <c r="B407" s="52"/>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20"/>
      <c r="B408" s="52"/>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20"/>
      <c r="B409" s="52"/>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20"/>
      <c r="B410" s="52"/>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20"/>
      <c r="B411" s="52"/>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20"/>
      <c r="B412" s="52"/>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20"/>
      <c r="B413" s="52"/>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20"/>
      <c r="B414" s="52"/>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20"/>
      <c r="B415" s="52"/>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20"/>
      <c r="B416" s="52"/>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20"/>
      <c r="B417" s="52"/>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20"/>
      <c r="B418" s="52"/>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20"/>
      <c r="B419" s="52"/>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20"/>
      <c r="B420" s="52"/>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20"/>
      <c r="B421" s="52"/>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20"/>
      <c r="B422" s="52"/>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20"/>
      <c r="B423" s="52"/>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20"/>
      <c r="B424" s="52"/>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20"/>
      <c r="B425" s="52"/>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20"/>
      <c r="B426" s="52"/>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20"/>
      <c r="B427" s="52"/>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20"/>
      <c r="B428" s="52"/>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20"/>
      <c r="B429" s="52"/>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20"/>
      <c r="B430" s="52"/>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20"/>
      <c r="B431" s="52"/>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20"/>
      <c r="B432" s="52"/>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20"/>
      <c r="B433" s="52"/>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20"/>
      <c r="B434" s="52"/>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20"/>
      <c r="B435" s="52"/>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20"/>
      <c r="B436" s="52"/>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20"/>
      <c r="B437" s="52"/>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20"/>
      <c r="B438" s="52"/>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20"/>
      <c r="B439" s="52"/>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20"/>
      <c r="B440" s="52"/>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20"/>
      <c r="B441" s="52"/>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20"/>
      <c r="B442" s="52"/>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20"/>
      <c r="B443" s="52"/>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20"/>
      <c r="B444" s="52"/>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20"/>
      <c r="B445" s="52"/>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20"/>
      <c r="B446" s="52"/>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20"/>
      <c r="B447" s="52"/>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20"/>
      <c r="B448" s="52"/>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20"/>
      <c r="B449" s="52"/>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20"/>
      <c r="B450" s="52"/>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20"/>
      <c r="B451" s="52"/>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20"/>
      <c r="B452" s="52"/>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20"/>
      <c r="B453" s="52"/>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20"/>
      <c r="B454" s="52"/>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20"/>
      <c r="B455" s="52"/>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20"/>
      <c r="B456" s="52"/>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20"/>
      <c r="B457" s="52"/>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20"/>
      <c r="B458" s="52"/>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20"/>
      <c r="B459" s="52"/>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20"/>
      <c r="B460" s="52"/>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20"/>
      <c r="B461" s="52"/>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20"/>
      <c r="B462" s="52"/>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20"/>
      <c r="B463" s="52"/>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20"/>
      <c r="B464" s="52"/>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20"/>
      <c r="B465" s="52"/>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20"/>
      <c r="B466" s="52"/>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20"/>
      <c r="B467" s="52"/>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20"/>
      <c r="B468" s="52"/>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20"/>
      <c r="B469" s="52"/>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20"/>
      <c r="B470" s="52"/>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20"/>
      <c r="B471" s="52"/>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20"/>
      <c r="B472" s="52"/>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20"/>
      <c r="B473" s="52"/>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20"/>
      <c r="B474" s="52"/>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20"/>
      <c r="B475" s="52"/>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20"/>
      <c r="B476" s="52"/>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20"/>
      <c r="B477" s="52"/>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20"/>
      <c r="B478" s="52"/>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20"/>
      <c r="B479" s="52"/>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20"/>
      <c r="B480" s="52"/>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20"/>
      <c r="B481" s="52"/>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20"/>
      <c r="B482" s="52"/>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20"/>
      <c r="B483" s="52"/>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20"/>
      <c r="B484" s="52"/>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20"/>
      <c r="B485" s="52"/>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20"/>
      <c r="B486" s="52"/>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20"/>
      <c r="B487" s="52"/>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20"/>
      <c r="B488" s="52"/>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20"/>
      <c r="B489" s="52"/>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20"/>
      <c r="B490" s="52"/>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20"/>
      <c r="B491" s="52"/>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20"/>
      <c r="B492" s="52"/>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20"/>
      <c r="B493" s="52"/>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20"/>
      <c r="B494" s="52"/>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20"/>
      <c r="B495" s="52"/>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20"/>
      <c r="B496" s="52"/>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20"/>
      <c r="B497" s="52"/>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20"/>
      <c r="B498" s="52"/>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20"/>
      <c r="B499" s="52"/>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20"/>
      <c r="B500" s="52"/>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20"/>
      <c r="B501" s="52"/>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20"/>
      <c r="B502" s="52"/>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20"/>
      <c r="B503" s="52"/>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20"/>
      <c r="B504" s="52"/>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20"/>
      <c r="B505" s="52"/>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20"/>
      <c r="B506" s="52"/>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20"/>
      <c r="B507" s="52"/>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20"/>
      <c r="B508" s="52"/>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20"/>
      <c r="B509" s="52"/>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20"/>
      <c r="B510" s="52"/>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20"/>
      <c r="B511" s="52"/>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20"/>
      <c r="B512" s="52"/>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20"/>
      <c r="B513" s="52"/>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20"/>
      <c r="B514" s="52"/>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20"/>
      <c r="B515" s="52"/>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20"/>
      <c r="B516" s="52"/>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20"/>
      <c r="B517" s="52"/>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20"/>
      <c r="B518" s="52"/>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20"/>
      <c r="B519" s="52"/>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20"/>
      <c r="B520" s="52"/>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20"/>
      <c r="B521" s="52"/>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20"/>
      <c r="B522" s="52"/>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20"/>
      <c r="B523" s="52"/>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20"/>
      <c r="B524" s="52"/>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20"/>
      <c r="B525" s="52"/>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20"/>
      <c r="B526" s="52"/>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20"/>
      <c r="B527" s="52"/>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20"/>
      <c r="B528" s="52"/>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20"/>
      <c r="B529" s="52"/>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20"/>
      <c r="B530" s="52"/>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20"/>
      <c r="B531" s="52"/>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20"/>
      <c r="B532" s="52"/>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20"/>
      <c r="B533" s="52"/>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20"/>
      <c r="B534" s="52"/>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20"/>
      <c r="B535" s="52"/>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20"/>
      <c r="B536" s="52"/>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20"/>
      <c r="B537" s="52"/>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20"/>
      <c r="B538" s="52"/>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20"/>
      <c r="B539" s="52"/>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20"/>
      <c r="B540" s="52"/>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20"/>
      <c r="B541" s="52"/>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20"/>
      <c r="B542" s="52"/>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20"/>
      <c r="B543" s="52"/>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20"/>
      <c r="B544" s="52"/>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20"/>
      <c r="B545" s="52"/>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20"/>
      <c r="B546" s="52"/>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20"/>
      <c r="B547" s="52"/>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20"/>
      <c r="B548" s="52"/>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20"/>
      <c r="B549" s="52"/>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20"/>
      <c r="B550" s="52"/>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20"/>
      <c r="B551" s="52"/>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20"/>
      <c r="B552" s="52"/>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20"/>
      <c r="B553" s="52"/>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20"/>
      <c r="B554" s="52"/>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20"/>
      <c r="B555" s="52"/>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20"/>
      <c r="B556" s="52"/>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20"/>
      <c r="B557" s="52"/>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20"/>
      <c r="B558" s="52"/>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20"/>
      <c r="B559" s="52"/>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20"/>
      <c r="B560" s="52"/>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20"/>
      <c r="B561" s="52"/>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20"/>
      <c r="B562" s="52"/>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20"/>
      <c r="B563" s="52"/>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20"/>
      <c r="B564" s="52"/>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20"/>
      <c r="B565" s="52"/>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20"/>
      <c r="B566" s="52"/>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20"/>
      <c r="B567" s="52"/>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20"/>
      <c r="B568" s="52"/>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20"/>
      <c r="B569" s="52"/>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20"/>
      <c r="B570" s="52"/>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20"/>
      <c r="B571" s="52"/>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20"/>
      <c r="B572" s="52"/>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20"/>
      <c r="B573" s="52"/>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20"/>
      <c r="B574" s="52"/>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20"/>
      <c r="B575" s="52"/>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20"/>
      <c r="B576" s="52"/>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20"/>
      <c r="B577" s="52"/>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20"/>
      <c r="B578" s="52"/>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20"/>
      <c r="B579" s="52"/>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20"/>
      <c r="B580" s="52"/>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20"/>
      <c r="B581" s="52"/>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20"/>
      <c r="B582" s="52"/>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20"/>
      <c r="B583" s="52"/>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20"/>
      <c r="B584" s="52"/>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20"/>
      <c r="B585" s="52"/>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20"/>
      <c r="B586" s="52"/>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20"/>
      <c r="B587" s="52"/>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20"/>
      <c r="B588" s="52"/>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20"/>
      <c r="B589" s="52"/>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20"/>
      <c r="B590" s="52"/>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20"/>
      <c r="B591" s="52"/>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20"/>
      <c r="B592" s="52"/>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20"/>
      <c r="B593" s="52"/>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20"/>
      <c r="B594" s="52"/>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20"/>
      <c r="B595" s="52"/>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20"/>
      <c r="B596" s="52"/>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20"/>
      <c r="B597" s="52"/>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20"/>
      <c r="B598" s="52"/>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20"/>
      <c r="B599" s="52"/>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20"/>
      <c r="B600" s="52"/>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20"/>
      <c r="B601" s="52"/>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20"/>
      <c r="B602" s="52"/>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20"/>
      <c r="B603" s="52"/>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20"/>
      <c r="B604" s="52"/>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20"/>
      <c r="B605" s="52"/>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20"/>
      <c r="B606" s="52"/>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20"/>
      <c r="B607" s="52"/>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20"/>
      <c r="B608" s="52"/>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20"/>
      <c r="B609" s="52"/>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20"/>
      <c r="B610" s="52"/>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20"/>
      <c r="B611" s="52"/>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20"/>
      <c r="B612" s="52"/>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20"/>
      <c r="B613" s="52"/>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20"/>
      <c r="B614" s="52"/>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20"/>
      <c r="B615" s="52"/>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20"/>
      <c r="B616" s="52"/>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20"/>
      <c r="B617" s="52"/>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20"/>
      <c r="B618" s="52"/>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20"/>
      <c r="B619" s="52"/>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20"/>
      <c r="B620" s="52"/>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20"/>
      <c r="B621" s="52"/>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20"/>
      <c r="B622" s="52"/>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20"/>
      <c r="B623" s="52"/>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20"/>
      <c r="B624" s="52"/>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20"/>
      <c r="B625" s="52"/>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20"/>
      <c r="B626" s="52"/>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20"/>
      <c r="B627" s="52"/>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20"/>
      <c r="B628" s="52"/>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20"/>
      <c r="B629" s="52"/>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20"/>
      <c r="B630" s="52"/>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20"/>
      <c r="B631" s="52"/>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20"/>
      <c r="B632" s="52"/>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20"/>
      <c r="B633" s="52"/>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20"/>
      <c r="B634" s="52"/>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20"/>
      <c r="B635" s="52"/>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20"/>
      <c r="B636" s="52"/>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20"/>
      <c r="B637" s="52"/>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20"/>
      <c r="B638" s="52"/>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20"/>
      <c r="B639" s="52"/>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20"/>
      <c r="B640" s="52"/>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20"/>
      <c r="B641" s="52"/>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20"/>
      <c r="B642" s="52"/>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20"/>
      <c r="B643" s="52"/>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20"/>
      <c r="B644" s="52"/>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20"/>
      <c r="B645" s="52"/>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20"/>
      <c r="B646" s="52"/>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20"/>
      <c r="B647" s="52"/>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20"/>
      <c r="B648" s="52"/>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20"/>
      <c r="B649" s="52"/>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20"/>
      <c r="B650" s="52"/>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20"/>
      <c r="B651" s="52"/>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20"/>
      <c r="B652" s="52"/>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20"/>
      <c r="B653" s="52"/>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20"/>
      <c r="B654" s="52"/>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20"/>
      <c r="B655" s="52"/>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20"/>
      <c r="B656" s="52"/>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20"/>
      <c r="B657" s="52"/>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20"/>
      <c r="B658" s="52"/>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20"/>
      <c r="B659" s="52"/>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20"/>
      <c r="B660" s="52"/>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20"/>
      <c r="B661" s="52"/>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20"/>
      <c r="B662" s="52"/>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20"/>
      <c r="B663" s="52"/>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20"/>
      <c r="B664" s="52"/>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20"/>
      <c r="B665" s="52"/>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20"/>
      <c r="B666" s="52"/>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20"/>
      <c r="B667" s="52"/>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20"/>
      <c r="B668" s="52"/>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20"/>
      <c r="B669" s="52"/>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20"/>
      <c r="B670" s="52"/>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20"/>
      <c r="B671" s="52"/>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20"/>
      <c r="B672" s="52"/>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20"/>
      <c r="B673" s="52"/>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20"/>
      <c r="B674" s="52"/>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20"/>
      <c r="B675" s="52"/>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20"/>
      <c r="B676" s="52"/>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20"/>
      <c r="B677" s="52"/>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20"/>
      <c r="B678" s="52"/>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20"/>
      <c r="B679" s="52"/>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20"/>
      <c r="B680" s="52"/>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20"/>
      <c r="B681" s="52"/>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20"/>
      <c r="B682" s="52"/>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20"/>
      <c r="B683" s="52"/>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20"/>
      <c r="B684" s="52"/>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20"/>
      <c r="B685" s="52"/>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20"/>
      <c r="B686" s="52"/>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20"/>
      <c r="B687" s="52"/>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20"/>
      <c r="B688" s="52"/>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20"/>
      <c r="B689" s="52"/>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20"/>
      <c r="B690" s="52"/>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20"/>
      <c r="B691" s="52"/>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20"/>
      <c r="B692" s="52"/>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20"/>
      <c r="B693" s="52"/>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20"/>
      <c r="B694" s="52"/>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20"/>
      <c r="B695" s="52"/>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20"/>
      <c r="B696" s="52"/>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20"/>
      <c r="B697" s="52"/>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20"/>
      <c r="B698" s="52"/>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20"/>
      <c r="B699" s="52"/>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20"/>
      <c r="B700" s="52"/>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20"/>
      <c r="B701" s="52"/>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20"/>
      <c r="B702" s="52"/>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20"/>
      <c r="B703" s="52"/>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20"/>
      <c r="B704" s="52"/>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20"/>
      <c r="B705" s="52"/>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20"/>
      <c r="B706" s="52"/>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20"/>
      <c r="B707" s="52"/>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20"/>
      <c r="B708" s="52"/>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20"/>
      <c r="B709" s="52"/>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20"/>
      <c r="B710" s="52"/>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20"/>
      <c r="B711" s="52"/>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20"/>
      <c r="B712" s="52"/>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20"/>
      <c r="B713" s="52"/>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20"/>
      <c r="B714" s="52"/>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20"/>
      <c r="B715" s="52"/>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20"/>
      <c r="B716" s="52"/>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20"/>
      <c r="B717" s="52"/>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20"/>
      <c r="B718" s="52"/>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20"/>
      <c r="B719" s="52"/>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20"/>
      <c r="B720" s="52"/>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20"/>
      <c r="B721" s="52"/>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20"/>
      <c r="B722" s="52"/>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20"/>
      <c r="B723" s="52"/>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20"/>
      <c r="B724" s="52"/>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20"/>
      <c r="B725" s="52"/>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20"/>
      <c r="B726" s="52"/>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20"/>
      <c r="B727" s="52"/>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20"/>
      <c r="B728" s="52"/>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20"/>
      <c r="B729" s="52"/>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20"/>
      <c r="B730" s="52"/>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20"/>
      <c r="B731" s="52"/>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20"/>
      <c r="B732" s="52"/>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20"/>
      <c r="B733" s="52"/>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20"/>
      <c r="B734" s="52"/>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20"/>
      <c r="B735" s="52"/>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20"/>
      <c r="B736" s="52"/>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20"/>
      <c r="B737" s="52"/>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20"/>
      <c r="B738" s="52"/>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20"/>
      <c r="B739" s="52"/>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20"/>
      <c r="B740" s="52"/>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20"/>
      <c r="B741" s="52"/>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20"/>
      <c r="B742" s="52"/>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20"/>
      <c r="B743" s="52"/>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20"/>
      <c r="B744" s="52"/>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20"/>
      <c r="B745" s="52"/>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20"/>
      <c r="B746" s="52"/>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20"/>
      <c r="B747" s="52"/>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20"/>
      <c r="B748" s="52"/>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20"/>
      <c r="B749" s="52"/>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20"/>
      <c r="B750" s="52"/>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20"/>
      <c r="B751" s="52"/>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20"/>
      <c r="B752" s="52"/>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20"/>
      <c r="B753" s="52"/>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20"/>
      <c r="B754" s="52"/>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20"/>
      <c r="B755" s="52"/>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20"/>
      <c r="B756" s="52"/>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20"/>
      <c r="B757" s="52"/>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20"/>
      <c r="B758" s="52"/>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20"/>
      <c r="B759" s="52"/>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20"/>
      <c r="B760" s="52"/>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20"/>
      <c r="B761" s="52"/>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20"/>
      <c r="B762" s="52"/>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20"/>
      <c r="B763" s="52"/>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20"/>
      <c r="B764" s="52"/>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20"/>
      <c r="B765" s="52"/>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20"/>
      <c r="B766" s="52"/>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20"/>
      <c r="B767" s="52"/>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20"/>
      <c r="B768" s="52"/>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20"/>
      <c r="B769" s="52"/>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20"/>
      <c r="B770" s="52"/>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20"/>
      <c r="B771" s="52"/>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20"/>
      <c r="B772" s="52"/>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20"/>
      <c r="B773" s="52"/>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20"/>
      <c r="B774" s="52"/>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20"/>
      <c r="B775" s="52"/>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20"/>
      <c r="B776" s="52"/>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20"/>
      <c r="B777" s="52"/>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20"/>
      <c r="B778" s="52"/>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20"/>
      <c r="B779" s="52"/>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20"/>
      <c r="B780" s="52"/>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20"/>
      <c r="B781" s="52"/>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20"/>
      <c r="B782" s="52"/>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20"/>
      <c r="B783" s="52"/>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20"/>
      <c r="B784" s="52"/>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20"/>
      <c r="B785" s="52"/>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20"/>
      <c r="B786" s="52"/>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20"/>
      <c r="B787" s="52"/>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20"/>
      <c r="B788" s="52"/>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20"/>
      <c r="B789" s="52"/>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20"/>
      <c r="B790" s="52"/>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20"/>
      <c r="B791" s="52"/>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20"/>
      <c r="B792" s="52"/>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20"/>
      <c r="B793" s="52"/>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20"/>
      <c r="B794" s="52"/>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20"/>
      <c r="B795" s="52"/>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20"/>
      <c r="B796" s="52"/>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20"/>
      <c r="B797" s="52"/>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20"/>
      <c r="B798" s="52"/>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20"/>
      <c r="B799" s="52"/>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20"/>
      <c r="B800" s="52"/>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20"/>
      <c r="B801" s="52"/>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20"/>
      <c r="B802" s="52"/>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20"/>
      <c r="B803" s="52"/>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20"/>
      <c r="B804" s="52"/>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20"/>
      <c r="B805" s="52"/>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20"/>
      <c r="B806" s="52"/>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20"/>
      <c r="B807" s="52"/>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20"/>
      <c r="B808" s="52"/>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20"/>
      <c r="B809" s="52"/>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20"/>
      <c r="B810" s="52"/>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20"/>
      <c r="B811" s="52"/>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20"/>
      <c r="B812" s="52"/>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20"/>
      <c r="B813" s="52"/>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20"/>
      <c r="B814" s="52"/>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20"/>
      <c r="B815" s="52"/>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20"/>
      <c r="B816" s="52"/>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20"/>
      <c r="B817" s="52"/>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20"/>
      <c r="B818" s="52"/>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20"/>
      <c r="B819" s="52"/>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20"/>
      <c r="B820" s="52"/>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20"/>
      <c r="B821" s="52"/>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20"/>
      <c r="B822" s="52"/>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20"/>
      <c r="B823" s="52"/>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20"/>
      <c r="B824" s="52"/>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20"/>
      <c r="B825" s="52"/>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20"/>
      <c r="B826" s="52"/>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20"/>
      <c r="B827" s="52"/>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20"/>
      <c r="B828" s="52"/>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20"/>
      <c r="B829" s="52"/>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20"/>
      <c r="B830" s="52"/>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20"/>
      <c r="B831" s="52"/>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20"/>
      <c r="B832" s="52"/>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20"/>
      <c r="B833" s="52"/>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20"/>
      <c r="B834" s="52"/>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20"/>
      <c r="B835" s="52"/>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20"/>
      <c r="B836" s="52"/>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20"/>
      <c r="B837" s="52"/>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20"/>
      <c r="B838" s="52"/>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20"/>
      <c r="B839" s="52"/>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20"/>
      <c r="B840" s="52"/>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20"/>
      <c r="B841" s="52"/>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20"/>
      <c r="B842" s="52"/>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20"/>
      <c r="B843" s="52"/>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20"/>
      <c r="B844" s="52"/>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20"/>
      <c r="B845" s="52"/>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20"/>
      <c r="B846" s="52"/>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20"/>
      <c r="B847" s="52"/>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20"/>
      <c r="B848" s="52"/>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20"/>
      <c r="B849" s="52"/>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20"/>
      <c r="B850" s="52"/>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20"/>
      <c r="B851" s="52"/>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20"/>
      <c r="B852" s="52"/>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20"/>
      <c r="B853" s="52"/>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20"/>
      <c r="B854" s="52"/>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20"/>
      <c r="B855" s="52"/>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20"/>
      <c r="B856" s="52"/>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20"/>
      <c r="B857" s="52"/>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20"/>
      <c r="B858" s="52"/>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20"/>
      <c r="B859" s="52"/>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20"/>
      <c r="B860" s="52"/>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20"/>
      <c r="B861" s="52"/>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20"/>
      <c r="B862" s="52"/>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20"/>
      <c r="B863" s="52"/>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20"/>
      <c r="B864" s="52"/>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20"/>
      <c r="B865" s="52"/>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20"/>
      <c r="B866" s="52"/>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20"/>
      <c r="B867" s="52"/>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20"/>
      <c r="B868" s="52"/>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20"/>
      <c r="B869" s="52"/>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20"/>
      <c r="B870" s="52"/>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20"/>
      <c r="B871" s="52"/>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20"/>
      <c r="B872" s="52"/>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20"/>
      <c r="B873" s="52"/>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20"/>
      <c r="B874" s="52"/>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20"/>
      <c r="B875" s="52"/>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20"/>
      <c r="B876" s="52"/>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20"/>
      <c r="B877" s="52"/>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20"/>
      <c r="B878" s="52"/>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20"/>
      <c r="B879" s="52"/>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20"/>
      <c r="B880" s="52"/>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20"/>
      <c r="B881" s="52"/>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20"/>
      <c r="B882" s="52"/>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20"/>
      <c r="B883" s="52"/>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20"/>
      <c r="B884" s="52"/>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20"/>
      <c r="B885" s="52"/>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20"/>
      <c r="B886" s="52"/>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20"/>
      <c r="B887" s="52"/>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20"/>
      <c r="B888" s="52"/>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20"/>
      <c r="B889" s="52"/>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20"/>
      <c r="B890" s="52"/>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20"/>
      <c r="B891" s="52"/>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20"/>
      <c r="B892" s="52"/>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20"/>
      <c r="B893" s="52"/>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20"/>
      <c r="B894" s="52"/>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20"/>
      <c r="B895" s="52"/>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20"/>
      <c r="B896" s="52"/>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20"/>
      <c r="B897" s="52"/>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20"/>
      <c r="B898" s="52"/>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20"/>
      <c r="B899" s="52"/>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20"/>
      <c r="B900" s="52"/>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20"/>
      <c r="B901" s="52"/>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20"/>
      <c r="B902" s="52"/>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20"/>
      <c r="B903" s="52"/>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20"/>
      <c r="B904" s="52"/>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20"/>
      <c r="B905" s="52"/>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20"/>
      <c r="B906" s="52"/>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20"/>
      <c r="B907" s="52"/>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20"/>
      <c r="B908" s="52"/>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20"/>
      <c r="B909" s="52"/>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20"/>
      <c r="B910" s="52"/>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20"/>
      <c r="B911" s="52"/>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20"/>
      <c r="B912" s="52"/>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20"/>
      <c r="B913" s="52"/>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20"/>
      <c r="B914" s="52"/>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20"/>
      <c r="B915" s="52"/>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20"/>
      <c r="B916" s="52"/>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20"/>
      <c r="B917" s="52"/>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20"/>
      <c r="B918" s="52"/>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20"/>
      <c r="B919" s="52"/>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20"/>
      <c r="B920" s="52"/>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20"/>
      <c r="B921" s="52"/>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20"/>
      <c r="B922" s="52"/>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20"/>
      <c r="B923" s="52"/>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20"/>
      <c r="B924" s="52"/>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20"/>
      <c r="B925" s="52"/>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20"/>
      <c r="B926" s="52"/>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20"/>
      <c r="B927" s="52"/>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20"/>
      <c r="B928" s="52"/>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20"/>
      <c r="B929" s="52"/>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20"/>
      <c r="B930" s="52"/>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20"/>
      <c r="B931" s="52"/>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20"/>
      <c r="B932" s="52"/>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20"/>
      <c r="B933" s="52"/>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20"/>
      <c r="B934" s="52"/>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20"/>
      <c r="B935" s="52"/>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20"/>
      <c r="B936" s="52"/>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20"/>
      <c r="B937" s="52"/>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20"/>
      <c r="B938" s="52"/>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20"/>
      <c r="B939" s="52"/>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20"/>
      <c r="B940" s="52"/>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20"/>
      <c r="B941" s="52"/>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20"/>
      <c r="B942" s="52"/>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20"/>
      <c r="B943" s="52"/>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20"/>
      <c r="B944" s="52"/>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20"/>
      <c r="B945" s="52"/>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20"/>
      <c r="B946" s="52"/>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20"/>
      <c r="B947" s="52"/>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20"/>
      <c r="B948" s="52"/>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20"/>
      <c r="B949" s="52"/>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20"/>
      <c r="B950" s="52"/>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20"/>
      <c r="B951" s="52"/>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20"/>
      <c r="B952" s="52"/>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20"/>
      <c r="B953" s="52"/>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20"/>
      <c r="B954" s="52"/>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20"/>
      <c r="B955" s="52"/>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20"/>
      <c r="B956" s="52"/>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20"/>
      <c r="B957" s="52"/>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20"/>
      <c r="B958" s="52"/>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20"/>
      <c r="B959" s="52"/>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20"/>
      <c r="B960" s="52"/>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20"/>
      <c r="B961" s="52"/>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20"/>
      <c r="B962" s="52"/>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20"/>
      <c r="B963" s="52"/>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20"/>
      <c r="B964" s="52"/>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20"/>
      <c r="B965" s="52"/>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20"/>
      <c r="B966" s="52"/>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20"/>
      <c r="B967" s="52"/>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20"/>
      <c r="B968" s="52"/>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20"/>
      <c r="B969" s="52"/>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20"/>
      <c r="B970" s="52"/>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20"/>
      <c r="B971" s="52"/>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20"/>
      <c r="B972" s="52"/>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20"/>
      <c r="B973" s="52"/>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20"/>
      <c r="B974" s="52"/>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20"/>
      <c r="B975" s="52"/>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20"/>
      <c r="B976" s="52"/>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20"/>
      <c r="B977" s="52"/>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20"/>
      <c r="B978" s="52"/>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20"/>
      <c r="B979" s="52"/>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20"/>
      <c r="B980" s="52"/>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20"/>
      <c r="B981" s="52"/>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20"/>
      <c r="B982" s="52"/>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20"/>
      <c r="B983" s="52"/>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20"/>
      <c r="B984" s="52"/>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20"/>
      <c r="B985" s="52"/>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20"/>
      <c r="B986" s="52"/>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20"/>
      <c r="B987" s="52"/>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20"/>
      <c r="B988" s="52"/>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20"/>
      <c r="B989" s="52"/>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20"/>
      <c r="B990" s="52"/>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20"/>
      <c r="B991" s="52"/>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20"/>
      <c r="B992" s="52"/>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20"/>
      <c r="B993" s="52"/>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20"/>
      <c r="B994" s="52"/>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20"/>
      <c r="B995" s="52"/>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20"/>
      <c r="B996" s="52"/>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20"/>
      <c r="B997" s="52"/>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20"/>
      <c r="B998" s="52"/>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20"/>
      <c r="B999" s="52"/>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20"/>
      <c r="B1000" s="52"/>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78:B78"/>
    <mergeCell ref="A1:A2"/>
  </mergeCells>
  <dataValidations count="2">
    <dataValidation type="decimal" operator="greaterThanOrEqual" allowBlank="1" showInputMessage="1" showErrorMessage="1" prompt="Error 1 - Please enter a whole number.  Decimals not allowed." sqref="C42:K43">
      <formula1>0</formula1>
    </dataValidation>
    <dataValidation type="decimal" operator="greaterThanOrEqual" allowBlank="1" showInputMessage="1" showErrorMessage="1" prompt="Please enter a whole number.  Decimals not allowed." sqref="C9:K9 C24:K36 C49:J50 C54:K75">
      <formula1>0</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ySplit="2" topLeftCell="A3" activePane="bottomLeft" state="frozen"/>
      <selection pane="bottomLeft" activeCell="H29" sqref="H29"/>
    </sheetView>
  </sheetViews>
  <sheetFormatPr defaultColWidth="14.42578125" defaultRowHeight="15" customHeight="1"/>
  <cols>
    <col min="1" max="1" width="50.7109375" customWidth="1"/>
    <col min="2" max="2" width="4.7109375" customWidth="1"/>
    <col min="3" max="11" width="13.7109375" customWidth="1"/>
    <col min="12" max="26" width="9.140625" customWidth="1"/>
  </cols>
  <sheetData>
    <row r="1" spans="1:26" ht="12.75" customHeight="1">
      <c r="A1" s="1389" t="s">
        <v>580</v>
      </c>
      <c r="B1" s="264"/>
      <c r="C1" s="265" t="s">
        <v>373</v>
      </c>
      <c r="D1" s="265" t="s">
        <v>374</v>
      </c>
      <c r="E1" s="265" t="s">
        <v>375</v>
      </c>
      <c r="F1" s="265" t="s">
        <v>376</v>
      </c>
      <c r="G1" s="265" t="s">
        <v>377</v>
      </c>
      <c r="H1" s="265" t="s">
        <v>378</v>
      </c>
      <c r="I1" s="265" t="s">
        <v>379</v>
      </c>
      <c r="J1" s="265" t="s">
        <v>380</v>
      </c>
      <c r="K1" s="265" t="s">
        <v>381</v>
      </c>
      <c r="L1" s="58"/>
      <c r="M1" s="58"/>
      <c r="N1" s="58"/>
      <c r="O1" s="58"/>
      <c r="P1" s="58"/>
      <c r="Q1" s="58"/>
      <c r="R1" s="58"/>
      <c r="S1" s="58"/>
      <c r="T1" s="58"/>
      <c r="U1" s="58"/>
      <c r="V1" s="58"/>
      <c r="W1" s="58"/>
      <c r="X1" s="58"/>
      <c r="Y1" s="58"/>
      <c r="Z1" s="58"/>
    </row>
    <row r="2" spans="1:26" ht="12.75" customHeight="1">
      <c r="A2" s="1320"/>
      <c r="B2" s="441" t="s">
        <v>444</v>
      </c>
      <c r="C2" s="442" t="s">
        <v>271</v>
      </c>
      <c r="D2" s="442" t="s">
        <v>272</v>
      </c>
      <c r="E2" s="442" t="s">
        <v>384</v>
      </c>
      <c r="F2" s="442" t="s">
        <v>273</v>
      </c>
      <c r="G2" s="442" t="s">
        <v>501</v>
      </c>
      <c r="H2" s="442" t="s">
        <v>386</v>
      </c>
      <c r="I2" s="442" t="s">
        <v>275</v>
      </c>
      <c r="J2" s="442" t="s">
        <v>387</v>
      </c>
      <c r="K2" s="442" t="s">
        <v>388</v>
      </c>
      <c r="L2" s="58"/>
      <c r="M2" s="58"/>
      <c r="N2" s="58"/>
      <c r="O2" s="58"/>
      <c r="P2" s="58"/>
      <c r="Q2" s="58"/>
      <c r="R2" s="58"/>
      <c r="S2" s="58"/>
      <c r="T2" s="58"/>
      <c r="U2" s="58"/>
      <c r="V2" s="58"/>
      <c r="W2" s="58"/>
      <c r="X2" s="58"/>
      <c r="Y2" s="58"/>
      <c r="Z2" s="58"/>
    </row>
    <row r="3" spans="1:26" ht="30" customHeight="1">
      <c r="A3" s="443" t="s">
        <v>581</v>
      </c>
      <c r="B3" s="444"/>
      <c r="C3" s="445"/>
      <c r="D3" s="445"/>
      <c r="E3" s="445"/>
      <c r="F3" s="446"/>
      <c r="G3" s="447"/>
      <c r="H3" s="446"/>
      <c r="I3" s="446"/>
      <c r="J3" s="446"/>
      <c r="K3" s="448"/>
      <c r="L3" s="58"/>
      <c r="M3" s="58"/>
      <c r="N3" s="58"/>
      <c r="O3" s="58"/>
      <c r="P3" s="58"/>
      <c r="Q3" s="58"/>
      <c r="R3" s="58"/>
      <c r="S3" s="58"/>
      <c r="T3" s="58"/>
      <c r="U3" s="58"/>
      <c r="V3" s="58"/>
      <c r="W3" s="58"/>
      <c r="X3" s="58"/>
      <c r="Y3" s="58"/>
      <c r="Z3" s="58"/>
    </row>
    <row r="4" spans="1:26" ht="18" customHeight="1">
      <c r="A4" s="449" t="s">
        <v>582</v>
      </c>
      <c r="B4" s="385">
        <v>1100</v>
      </c>
      <c r="C4" s="450"/>
      <c r="D4" s="450"/>
      <c r="E4" s="450"/>
      <c r="F4" s="451"/>
      <c r="G4" s="452"/>
      <c r="H4" s="453"/>
      <c r="I4" s="453"/>
      <c r="J4" s="453"/>
      <c r="K4" s="453"/>
      <c r="L4" s="58"/>
      <c r="M4" s="58"/>
      <c r="N4" s="58"/>
      <c r="O4" s="58"/>
      <c r="P4" s="58"/>
      <c r="Q4" s="58"/>
      <c r="R4" s="58"/>
      <c r="S4" s="58"/>
      <c r="T4" s="58"/>
      <c r="U4" s="58"/>
      <c r="V4" s="58"/>
      <c r="W4" s="58"/>
      <c r="X4" s="58"/>
      <c r="Y4" s="58"/>
      <c r="Z4" s="58"/>
    </row>
    <row r="5" spans="1:26" ht="12.75" customHeight="1">
      <c r="A5" s="67" t="s">
        <v>583</v>
      </c>
      <c r="B5" s="454"/>
      <c r="C5" s="304">
        <f>2535495269-C11</f>
        <v>2275347233</v>
      </c>
      <c r="D5" s="291"/>
      <c r="E5" s="280">
        <v>52657645</v>
      </c>
      <c r="F5" s="287"/>
      <c r="G5" s="280"/>
      <c r="H5" s="280">
        <v>48408647</v>
      </c>
      <c r="I5" s="280"/>
      <c r="J5" s="280">
        <v>78394112</v>
      </c>
      <c r="K5" s="280"/>
      <c r="L5" s="58"/>
      <c r="M5" s="58"/>
      <c r="N5" s="58"/>
      <c r="O5" s="58"/>
      <c r="P5" s="58"/>
      <c r="Q5" s="58"/>
      <c r="R5" s="58"/>
      <c r="S5" s="58"/>
      <c r="T5" s="58"/>
      <c r="U5" s="58"/>
      <c r="V5" s="58"/>
      <c r="W5" s="58"/>
      <c r="X5" s="58"/>
      <c r="Y5" s="58"/>
      <c r="Z5" s="58"/>
    </row>
    <row r="6" spans="1:26" ht="12.75" customHeight="1">
      <c r="A6" s="277" t="s">
        <v>584</v>
      </c>
      <c r="B6" s="284">
        <v>1130</v>
      </c>
      <c r="C6" s="280"/>
      <c r="D6" s="280"/>
      <c r="E6" s="290"/>
      <c r="F6" s="290"/>
      <c r="G6" s="282"/>
      <c r="H6" s="282"/>
      <c r="I6" s="282"/>
      <c r="J6" s="282"/>
      <c r="K6" s="282"/>
      <c r="L6" s="58"/>
      <c r="M6" s="58"/>
      <c r="N6" s="58"/>
      <c r="O6" s="58"/>
      <c r="P6" s="58"/>
      <c r="Q6" s="58"/>
      <c r="R6" s="58"/>
      <c r="S6" s="58"/>
      <c r="T6" s="58"/>
      <c r="U6" s="58"/>
      <c r="V6" s="58"/>
      <c r="W6" s="58"/>
      <c r="X6" s="58"/>
      <c r="Y6" s="58"/>
      <c r="Z6" s="58"/>
    </row>
    <row r="7" spans="1:26" ht="12.75" customHeight="1">
      <c r="A7" s="277" t="s">
        <v>585</v>
      </c>
      <c r="B7" s="455">
        <v>1140</v>
      </c>
      <c r="C7" s="280"/>
      <c r="D7" s="280"/>
      <c r="E7" s="282"/>
      <c r="F7" s="280"/>
      <c r="G7" s="280"/>
      <c r="H7" s="280"/>
      <c r="I7" s="282"/>
      <c r="J7" s="282"/>
      <c r="K7" s="282"/>
      <c r="L7" s="58"/>
      <c r="M7" s="58"/>
      <c r="N7" s="58"/>
      <c r="O7" s="58"/>
      <c r="P7" s="58"/>
      <c r="Q7" s="58"/>
      <c r="R7" s="58"/>
      <c r="S7" s="58"/>
      <c r="T7" s="58"/>
      <c r="U7" s="58"/>
      <c r="V7" s="58"/>
      <c r="W7" s="58"/>
      <c r="X7" s="58"/>
      <c r="Y7" s="58"/>
      <c r="Z7" s="58"/>
    </row>
    <row r="8" spans="1:26" ht="12.75" customHeight="1">
      <c r="A8" s="277" t="s">
        <v>586</v>
      </c>
      <c r="B8" s="284">
        <v>1150</v>
      </c>
      <c r="C8" s="290"/>
      <c r="D8" s="290"/>
      <c r="E8" s="282"/>
      <c r="F8" s="282"/>
      <c r="G8" s="291"/>
      <c r="H8" s="282"/>
      <c r="I8" s="282"/>
      <c r="J8" s="282"/>
      <c r="K8" s="282"/>
      <c r="L8" s="58"/>
      <c r="M8" s="58"/>
      <c r="N8" s="58"/>
      <c r="O8" s="58"/>
      <c r="P8" s="58"/>
      <c r="Q8" s="58"/>
      <c r="R8" s="58"/>
      <c r="S8" s="58"/>
      <c r="T8" s="58"/>
      <c r="U8" s="58"/>
      <c r="V8" s="58"/>
      <c r="W8" s="58"/>
      <c r="X8" s="58"/>
      <c r="Y8" s="58"/>
      <c r="Z8" s="58"/>
    </row>
    <row r="9" spans="1:26" ht="12.75" customHeight="1">
      <c r="A9" s="288" t="s">
        <v>587</v>
      </c>
      <c r="B9" s="284">
        <v>1160</v>
      </c>
      <c r="C9" s="282"/>
      <c r="D9" s="280"/>
      <c r="E9" s="280"/>
      <c r="F9" s="283"/>
      <c r="G9" s="290"/>
      <c r="H9" s="280"/>
      <c r="I9" s="282"/>
      <c r="J9" s="282"/>
      <c r="K9" s="282"/>
      <c r="L9" s="58"/>
      <c r="M9" s="58"/>
      <c r="N9" s="58"/>
      <c r="O9" s="58"/>
      <c r="P9" s="58"/>
      <c r="Q9" s="58"/>
      <c r="R9" s="58"/>
      <c r="S9" s="58"/>
      <c r="T9" s="58"/>
      <c r="U9" s="58"/>
      <c r="V9" s="58"/>
      <c r="W9" s="58"/>
      <c r="X9" s="58"/>
      <c r="Y9" s="58"/>
      <c r="Z9" s="58"/>
    </row>
    <row r="10" spans="1:26" ht="12.75" customHeight="1">
      <c r="A10" s="288" t="s">
        <v>588</v>
      </c>
      <c r="B10" s="284">
        <v>1170</v>
      </c>
      <c r="C10" s="280"/>
      <c r="D10" s="383"/>
      <c r="E10" s="383"/>
      <c r="F10" s="283"/>
      <c r="G10" s="282"/>
      <c r="H10" s="282"/>
      <c r="I10" s="282"/>
      <c r="J10" s="282"/>
      <c r="K10" s="282"/>
      <c r="L10" s="58"/>
      <c r="M10" s="58"/>
      <c r="N10" s="58"/>
      <c r="O10" s="58"/>
      <c r="P10" s="58"/>
      <c r="Q10" s="58"/>
      <c r="R10" s="58"/>
      <c r="S10" s="58"/>
      <c r="T10" s="58"/>
      <c r="U10" s="58"/>
      <c r="V10" s="58"/>
      <c r="W10" s="58"/>
      <c r="X10" s="58"/>
      <c r="Y10" s="58"/>
      <c r="Z10" s="58"/>
    </row>
    <row r="11" spans="1:26" ht="12.75" customHeight="1">
      <c r="A11" s="288" t="s">
        <v>589</v>
      </c>
      <c r="B11" s="456">
        <v>1190</v>
      </c>
      <c r="C11" s="457">
        <v>260148036</v>
      </c>
      <c r="D11" s="280"/>
      <c r="E11" s="280"/>
      <c r="F11" s="280"/>
      <c r="G11" s="280"/>
      <c r="H11" s="280"/>
      <c r="I11" s="280"/>
      <c r="J11" s="280"/>
      <c r="K11" s="280"/>
      <c r="L11" s="363"/>
      <c r="M11" s="58"/>
      <c r="N11" s="58"/>
      <c r="O11" s="58"/>
      <c r="P11" s="58"/>
      <c r="Q11" s="58"/>
      <c r="R11" s="58"/>
      <c r="S11" s="58"/>
      <c r="T11" s="58"/>
      <c r="U11" s="58"/>
      <c r="V11" s="58"/>
      <c r="W11" s="58"/>
      <c r="X11" s="58"/>
      <c r="Y11" s="58"/>
      <c r="Z11" s="58"/>
    </row>
    <row r="12" spans="1:26" ht="12.75" customHeight="1">
      <c r="A12" s="458" t="s">
        <v>590</v>
      </c>
      <c r="B12" s="330"/>
      <c r="C12" s="459">
        <f t="shared" ref="C12:K12" si="0">SUM(C5:C11)</f>
        <v>2535495269</v>
      </c>
      <c r="D12" s="459">
        <f t="shared" si="0"/>
        <v>0</v>
      </c>
      <c r="E12" s="459">
        <f t="shared" si="0"/>
        <v>52657645</v>
      </c>
      <c r="F12" s="459">
        <f t="shared" si="0"/>
        <v>0</v>
      </c>
      <c r="G12" s="459">
        <f t="shared" si="0"/>
        <v>0</v>
      </c>
      <c r="H12" s="459">
        <f t="shared" si="0"/>
        <v>48408647</v>
      </c>
      <c r="I12" s="459">
        <f t="shared" si="0"/>
        <v>0</v>
      </c>
      <c r="J12" s="459">
        <f t="shared" si="0"/>
        <v>78394112</v>
      </c>
      <c r="K12" s="307">
        <f t="shared" si="0"/>
        <v>0</v>
      </c>
      <c r="L12" s="58"/>
      <c r="M12" s="58"/>
      <c r="N12" s="58"/>
      <c r="O12" s="58"/>
      <c r="P12" s="58"/>
      <c r="Q12" s="58"/>
      <c r="R12" s="58"/>
      <c r="S12" s="58"/>
      <c r="T12" s="58"/>
      <c r="U12" s="58"/>
      <c r="V12" s="58"/>
      <c r="W12" s="58"/>
      <c r="X12" s="58"/>
      <c r="Y12" s="58"/>
      <c r="Z12" s="58"/>
    </row>
    <row r="13" spans="1:26" ht="18" customHeight="1">
      <c r="A13" s="460" t="s">
        <v>591</v>
      </c>
      <c r="B13" s="461">
        <v>1200</v>
      </c>
      <c r="C13" s="462"/>
      <c r="D13" s="462"/>
      <c r="E13" s="462"/>
      <c r="F13" s="462"/>
      <c r="G13" s="462"/>
      <c r="H13" s="462"/>
      <c r="I13" s="462"/>
      <c r="J13" s="462"/>
      <c r="K13" s="282"/>
      <c r="L13" s="58"/>
      <c r="M13" s="58"/>
      <c r="N13" s="58"/>
      <c r="O13" s="58"/>
      <c r="P13" s="58"/>
      <c r="Q13" s="58"/>
      <c r="R13" s="58"/>
      <c r="S13" s="58"/>
      <c r="T13" s="58"/>
      <c r="U13" s="58"/>
      <c r="V13" s="58"/>
      <c r="W13" s="58"/>
      <c r="X13" s="58"/>
      <c r="Y13" s="58"/>
      <c r="Z13" s="58"/>
    </row>
    <row r="14" spans="1:26" ht="12.75" customHeight="1">
      <c r="A14" s="277" t="s">
        <v>592</v>
      </c>
      <c r="B14" s="284">
        <v>1210</v>
      </c>
      <c r="C14" s="315"/>
      <c r="D14" s="280"/>
      <c r="E14" s="280"/>
      <c r="F14" s="280"/>
      <c r="G14" s="280"/>
      <c r="H14" s="280"/>
      <c r="I14" s="280"/>
      <c r="J14" s="280"/>
      <c r="K14" s="280"/>
      <c r="L14" s="58"/>
      <c r="M14" s="58"/>
      <c r="N14" s="58"/>
      <c r="O14" s="58"/>
      <c r="P14" s="58"/>
      <c r="Q14" s="58"/>
      <c r="R14" s="58"/>
      <c r="S14" s="58"/>
      <c r="T14" s="58"/>
      <c r="U14" s="58"/>
      <c r="V14" s="58"/>
      <c r="W14" s="58"/>
      <c r="X14" s="58"/>
      <c r="Y14" s="58"/>
      <c r="Z14" s="58"/>
    </row>
    <row r="15" spans="1:26" ht="12.75" customHeight="1">
      <c r="A15" s="277" t="s">
        <v>593</v>
      </c>
      <c r="B15" s="284">
        <v>1220</v>
      </c>
      <c r="C15" s="315"/>
      <c r="D15" s="280"/>
      <c r="E15" s="280"/>
      <c r="F15" s="280"/>
      <c r="G15" s="280"/>
      <c r="H15" s="280"/>
      <c r="I15" s="280"/>
      <c r="J15" s="280"/>
      <c r="K15" s="280"/>
      <c r="L15" s="58"/>
      <c r="M15" s="58"/>
      <c r="N15" s="58"/>
      <c r="O15" s="58"/>
      <c r="P15" s="58"/>
      <c r="Q15" s="58"/>
      <c r="R15" s="58"/>
      <c r="S15" s="58"/>
      <c r="T15" s="58"/>
      <c r="U15" s="58"/>
      <c r="V15" s="58"/>
      <c r="W15" s="58"/>
      <c r="X15" s="58"/>
      <c r="Y15" s="58"/>
      <c r="Z15" s="58"/>
    </row>
    <row r="16" spans="1:26" ht="12.75">
      <c r="A16" s="277" t="s">
        <v>594</v>
      </c>
      <c r="B16" s="455">
        <v>1230</v>
      </c>
      <c r="C16" s="457">
        <v>169636653</v>
      </c>
      <c r="D16" s="280"/>
      <c r="E16" s="280">
        <v>58283510</v>
      </c>
      <c r="F16" s="280"/>
      <c r="G16" s="280"/>
      <c r="H16" s="280"/>
      <c r="I16" s="280"/>
      <c r="J16" s="280"/>
      <c r="K16" s="280"/>
      <c r="L16" s="58"/>
      <c r="M16" s="58"/>
      <c r="N16" s="58"/>
      <c r="O16" s="58"/>
      <c r="P16" s="58"/>
      <c r="Q16" s="58"/>
      <c r="R16" s="58"/>
      <c r="S16" s="58"/>
      <c r="T16" s="58"/>
      <c r="U16" s="58"/>
      <c r="V16" s="58"/>
      <c r="W16" s="58"/>
      <c r="X16" s="58"/>
      <c r="Y16" s="58"/>
      <c r="Z16" s="58"/>
    </row>
    <row r="17" spans="1:26" ht="12.75" customHeight="1">
      <c r="A17" s="277" t="s">
        <v>595</v>
      </c>
      <c r="B17" s="284">
        <v>1290</v>
      </c>
      <c r="C17" s="315"/>
      <c r="D17" s="280"/>
      <c r="E17" s="280"/>
      <c r="F17" s="280"/>
      <c r="G17" s="280"/>
      <c r="H17" s="280"/>
      <c r="I17" s="280"/>
      <c r="J17" s="280"/>
      <c r="K17" s="280"/>
      <c r="L17" s="58"/>
      <c r="M17" s="58"/>
      <c r="N17" s="58"/>
      <c r="O17" s="58"/>
      <c r="P17" s="58"/>
      <c r="Q17" s="58"/>
      <c r="R17" s="58"/>
      <c r="S17" s="58"/>
      <c r="T17" s="58"/>
      <c r="U17" s="58"/>
      <c r="V17" s="58"/>
      <c r="W17" s="58"/>
      <c r="X17" s="58"/>
      <c r="Y17" s="58"/>
      <c r="Z17" s="58"/>
    </row>
    <row r="18" spans="1:26" ht="12.75" customHeight="1">
      <c r="A18" s="294" t="s">
        <v>596</v>
      </c>
      <c r="B18" s="295"/>
      <c r="C18" s="463">
        <f t="shared" ref="C18:K18" si="1">SUM(C14:C17)</f>
        <v>169636653</v>
      </c>
      <c r="D18" s="463">
        <f t="shared" si="1"/>
        <v>0</v>
      </c>
      <c r="E18" s="463">
        <f t="shared" si="1"/>
        <v>58283510</v>
      </c>
      <c r="F18" s="463">
        <f t="shared" si="1"/>
        <v>0</v>
      </c>
      <c r="G18" s="463">
        <f t="shared" si="1"/>
        <v>0</v>
      </c>
      <c r="H18" s="463">
        <f t="shared" si="1"/>
        <v>0</v>
      </c>
      <c r="I18" s="463">
        <f t="shared" si="1"/>
        <v>0</v>
      </c>
      <c r="J18" s="463">
        <f t="shared" si="1"/>
        <v>0</v>
      </c>
      <c r="K18" s="464">
        <f t="shared" si="1"/>
        <v>0</v>
      </c>
      <c r="L18" s="58"/>
      <c r="M18" s="58"/>
      <c r="N18" s="58"/>
      <c r="O18" s="58"/>
      <c r="P18" s="58"/>
      <c r="Q18" s="58"/>
      <c r="R18" s="58"/>
      <c r="S18" s="58"/>
      <c r="T18" s="58"/>
      <c r="U18" s="58"/>
      <c r="V18" s="58"/>
      <c r="W18" s="58"/>
      <c r="X18" s="58"/>
      <c r="Y18" s="58"/>
      <c r="Z18" s="58"/>
    </row>
    <row r="19" spans="1:26" ht="18" customHeight="1">
      <c r="A19" s="460" t="s">
        <v>597</v>
      </c>
      <c r="B19" s="461">
        <v>1300</v>
      </c>
      <c r="C19" s="465"/>
      <c r="D19" s="465"/>
      <c r="E19" s="465"/>
      <c r="F19" s="465"/>
      <c r="G19" s="462"/>
      <c r="H19" s="465"/>
      <c r="I19" s="465"/>
      <c r="J19" s="465"/>
      <c r="K19" s="466"/>
      <c r="L19" s="58"/>
      <c r="M19" s="58"/>
      <c r="N19" s="58"/>
      <c r="O19" s="58"/>
      <c r="P19" s="58"/>
      <c r="Q19" s="58"/>
      <c r="R19" s="58"/>
      <c r="S19" s="58"/>
      <c r="T19" s="58"/>
      <c r="U19" s="58"/>
      <c r="V19" s="58"/>
      <c r="W19" s="58"/>
      <c r="X19" s="58"/>
      <c r="Y19" s="58"/>
      <c r="Z19" s="58"/>
    </row>
    <row r="20" spans="1:26" ht="12.75" customHeight="1">
      <c r="A20" s="277" t="s">
        <v>598</v>
      </c>
      <c r="B20" s="284">
        <v>1311</v>
      </c>
      <c r="C20" s="281">
        <v>201093</v>
      </c>
      <c r="D20" s="282"/>
      <c r="E20" s="282"/>
      <c r="F20" s="282"/>
      <c r="G20" s="282"/>
      <c r="H20" s="282"/>
      <c r="I20" s="282"/>
      <c r="J20" s="282"/>
      <c r="K20" s="282"/>
      <c r="L20" s="58"/>
      <c r="M20" s="58"/>
      <c r="N20" s="58"/>
      <c r="O20" s="58"/>
      <c r="P20" s="58"/>
      <c r="Q20" s="58"/>
      <c r="R20" s="58"/>
      <c r="S20" s="58"/>
      <c r="T20" s="58"/>
      <c r="U20" s="58"/>
      <c r="V20" s="58"/>
      <c r="W20" s="58"/>
      <c r="X20" s="58"/>
      <c r="Y20" s="58"/>
      <c r="Z20" s="58"/>
    </row>
    <row r="21" spans="1:26" ht="12.75" customHeight="1">
      <c r="A21" s="277" t="s">
        <v>599</v>
      </c>
      <c r="B21" s="284">
        <v>1312</v>
      </c>
      <c r="C21" s="315"/>
      <c r="D21" s="282"/>
      <c r="E21" s="282"/>
      <c r="F21" s="282"/>
      <c r="G21" s="282"/>
      <c r="H21" s="282"/>
      <c r="I21" s="282"/>
      <c r="J21" s="282"/>
      <c r="K21" s="282"/>
      <c r="L21" s="58"/>
      <c r="M21" s="58"/>
      <c r="N21" s="58"/>
      <c r="O21" s="58"/>
      <c r="P21" s="58"/>
      <c r="Q21" s="58"/>
      <c r="R21" s="58"/>
      <c r="S21" s="58"/>
      <c r="T21" s="58"/>
      <c r="U21" s="58"/>
      <c r="V21" s="58"/>
      <c r="W21" s="58"/>
      <c r="X21" s="58"/>
      <c r="Y21" s="58"/>
      <c r="Z21" s="58"/>
    </row>
    <row r="22" spans="1:26" ht="12.75" customHeight="1">
      <c r="A22" s="277" t="s">
        <v>600</v>
      </c>
      <c r="B22" s="284">
        <v>1313</v>
      </c>
      <c r="C22" s="315"/>
      <c r="D22" s="282"/>
      <c r="E22" s="282"/>
      <c r="F22" s="282"/>
      <c r="G22" s="282"/>
      <c r="H22" s="282"/>
      <c r="I22" s="282"/>
      <c r="J22" s="282"/>
      <c r="K22" s="282"/>
      <c r="L22" s="58"/>
      <c r="M22" s="58"/>
      <c r="N22" s="58"/>
      <c r="O22" s="58"/>
      <c r="P22" s="58"/>
      <c r="Q22" s="58"/>
      <c r="R22" s="58"/>
      <c r="S22" s="58"/>
      <c r="T22" s="58"/>
      <c r="U22" s="58"/>
      <c r="V22" s="58"/>
      <c r="W22" s="58"/>
      <c r="X22" s="58"/>
      <c r="Y22" s="58"/>
      <c r="Z22" s="58"/>
    </row>
    <row r="23" spans="1:26" ht="12.75" customHeight="1">
      <c r="A23" s="277" t="s">
        <v>601</v>
      </c>
      <c r="B23" s="284">
        <v>1314</v>
      </c>
      <c r="C23" s="315"/>
      <c r="D23" s="282"/>
      <c r="E23" s="282"/>
      <c r="F23" s="282"/>
      <c r="G23" s="282"/>
      <c r="H23" s="282"/>
      <c r="I23" s="282"/>
      <c r="J23" s="282"/>
      <c r="K23" s="282"/>
      <c r="L23" s="58"/>
      <c r="M23" s="58"/>
      <c r="N23" s="58"/>
      <c r="O23" s="58"/>
      <c r="P23" s="58"/>
      <c r="Q23" s="58"/>
      <c r="R23" s="58"/>
      <c r="S23" s="58"/>
      <c r="T23" s="58"/>
      <c r="U23" s="58"/>
      <c r="V23" s="58"/>
      <c r="W23" s="58"/>
      <c r="X23" s="58"/>
      <c r="Y23" s="58"/>
      <c r="Z23" s="58"/>
    </row>
    <row r="24" spans="1:26" ht="12.75" customHeight="1">
      <c r="A24" s="277" t="s">
        <v>602</v>
      </c>
      <c r="B24" s="284">
        <v>1321</v>
      </c>
      <c r="C24" s="315"/>
      <c r="D24" s="282"/>
      <c r="E24" s="282"/>
      <c r="F24" s="282"/>
      <c r="G24" s="282"/>
      <c r="H24" s="282"/>
      <c r="I24" s="282"/>
      <c r="J24" s="282"/>
      <c r="K24" s="282"/>
      <c r="L24" s="58"/>
      <c r="M24" s="58"/>
      <c r="N24" s="58"/>
      <c r="O24" s="58"/>
      <c r="P24" s="58"/>
      <c r="Q24" s="58"/>
      <c r="R24" s="58"/>
      <c r="S24" s="58"/>
      <c r="T24" s="58"/>
      <c r="U24" s="58"/>
      <c r="V24" s="58"/>
      <c r="W24" s="58"/>
      <c r="X24" s="58"/>
      <c r="Y24" s="58"/>
      <c r="Z24" s="58"/>
    </row>
    <row r="25" spans="1:26" ht="12.75" customHeight="1">
      <c r="A25" s="277" t="s">
        <v>603</v>
      </c>
      <c r="B25" s="284">
        <v>1322</v>
      </c>
      <c r="C25" s="315"/>
      <c r="D25" s="282"/>
      <c r="E25" s="282"/>
      <c r="F25" s="282"/>
      <c r="G25" s="282"/>
      <c r="H25" s="282"/>
      <c r="I25" s="282"/>
      <c r="J25" s="282"/>
      <c r="K25" s="282"/>
      <c r="L25" s="58"/>
      <c r="M25" s="58"/>
      <c r="N25" s="58"/>
      <c r="O25" s="58"/>
      <c r="P25" s="58"/>
      <c r="Q25" s="58"/>
      <c r="R25" s="58"/>
      <c r="S25" s="58"/>
      <c r="T25" s="58"/>
      <c r="U25" s="58"/>
      <c r="V25" s="58"/>
      <c r="W25" s="58"/>
      <c r="X25" s="58"/>
      <c r="Y25" s="58"/>
      <c r="Z25" s="58"/>
    </row>
    <row r="26" spans="1:26" ht="12.75" customHeight="1">
      <c r="A26" s="277" t="s">
        <v>604</v>
      </c>
      <c r="B26" s="284">
        <v>1323</v>
      </c>
      <c r="C26" s="315"/>
      <c r="D26" s="282"/>
      <c r="E26" s="282"/>
      <c r="F26" s="282"/>
      <c r="G26" s="282"/>
      <c r="H26" s="282"/>
      <c r="I26" s="282"/>
      <c r="J26" s="282"/>
      <c r="K26" s="282"/>
      <c r="L26" s="58"/>
      <c r="M26" s="58"/>
      <c r="N26" s="58"/>
      <c r="O26" s="58"/>
      <c r="P26" s="58"/>
      <c r="Q26" s="58"/>
      <c r="R26" s="58"/>
      <c r="S26" s="58"/>
      <c r="T26" s="58"/>
      <c r="U26" s="58"/>
      <c r="V26" s="58"/>
      <c r="W26" s="58"/>
      <c r="X26" s="58"/>
      <c r="Y26" s="58"/>
      <c r="Z26" s="58"/>
    </row>
    <row r="27" spans="1:26" ht="12.75" customHeight="1">
      <c r="A27" s="277" t="s">
        <v>605</v>
      </c>
      <c r="B27" s="284">
        <v>1324</v>
      </c>
      <c r="C27" s="315"/>
      <c r="D27" s="282"/>
      <c r="E27" s="282"/>
      <c r="F27" s="282"/>
      <c r="G27" s="282"/>
      <c r="H27" s="282"/>
      <c r="I27" s="282"/>
      <c r="J27" s="282"/>
      <c r="K27" s="282"/>
      <c r="L27" s="58"/>
      <c r="M27" s="58"/>
      <c r="N27" s="58"/>
      <c r="O27" s="58"/>
      <c r="P27" s="58"/>
      <c r="Q27" s="58"/>
      <c r="R27" s="58"/>
      <c r="S27" s="58"/>
      <c r="T27" s="58"/>
      <c r="U27" s="58"/>
      <c r="V27" s="58"/>
      <c r="W27" s="58"/>
      <c r="X27" s="58"/>
      <c r="Y27" s="58"/>
      <c r="Z27" s="58"/>
    </row>
    <row r="28" spans="1:26" ht="12.75" customHeight="1">
      <c r="A28" s="277" t="s">
        <v>606</v>
      </c>
      <c r="B28" s="284">
        <v>1331</v>
      </c>
      <c r="C28" s="315"/>
      <c r="D28" s="282"/>
      <c r="E28" s="282"/>
      <c r="F28" s="282"/>
      <c r="G28" s="282"/>
      <c r="H28" s="282"/>
      <c r="I28" s="282"/>
      <c r="J28" s="282"/>
      <c r="K28" s="282"/>
      <c r="L28" s="58"/>
      <c r="M28" s="58"/>
      <c r="N28" s="58"/>
      <c r="O28" s="58"/>
      <c r="P28" s="58"/>
      <c r="Q28" s="58"/>
      <c r="R28" s="58"/>
      <c r="S28" s="58"/>
      <c r="T28" s="58"/>
      <c r="U28" s="58"/>
      <c r="V28" s="58"/>
      <c r="W28" s="58"/>
      <c r="X28" s="58"/>
      <c r="Y28" s="58"/>
      <c r="Z28" s="58"/>
    </row>
    <row r="29" spans="1:26" ht="12.75" customHeight="1">
      <c r="A29" s="277" t="s">
        <v>607</v>
      </c>
      <c r="B29" s="284">
        <v>1332</v>
      </c>
      <c r="C29" s="315"/>
      <c r="D29" s="282"/>
      <c r="E29" s="282"/>
      <c r="F29" s="282"/>
      <c r="G29" s="282"/>
      <c r="H29" s="282"/>
      <c r="I29" s="282"/>
      <c r="J29" s="282"/>
      <c r="K29" s="282"/>
      <c r="L29" s="58"/>
      <c r="M29" s="58"/>
      <c r="N29" s="58"/>
      <c r="O29" s="58"/>
      <c r="P29" s="58"/>
      <c r="Q29" s="58"/>
      <c r="R29" s="58"/>
      <c r="S29" s="58"/>
      <c r="T29" s="58"/>
      <c r="U29" s="58"/>
      <c r="V29" s="58"/>
      <c r="W29" s="58"/>
      <c r="X29" s="58"/>
      <c r="Y29" s="58"/>
      <c r="Z29" s="58"/>
    </row>
    <row r="30" spans="1:26" ht="12.75" customHeight="1">
      <c r="A30" s="277" t="s">
        <v>608</v>
      </c>
      <c r="B30" s="284">
        <v>1333</v>
      </c>
      <c r="C30" s="315"/>
      <c r="D30" s="282"/>
      <c r="E30" s="282"/>
      <c r="F30" s="282"/>
      <c r="G30" s="282"/>
      <c r="H30" s="282"/>
      <c r="I30" s="282"/>
      <c r="J30" s="282"/>
      <c r="K30" s="282"/>
      <c r="L30" s="58"/>
      <c r="M30" s="58"/>
      <c r="N30" s="58"/>
      <c r="O30" s="58"/>
      <c r="P30" s="58"/>
      <c r="Q30" s="58"/>
      <c r="R30" s="58"/>
      <c r="S30" s="58"/>
      <c r="T30" s="58"/>
      <c r="U30" s="58"/>
      <c r="V30" s="58"/>
      <c r="W30" s="58"/>
      <c r="X30" s="58"/>
      <c r="Y30" s="58"/>
      <c r="Z30" s="58"/>
    </row>
    <row r="31" spans="1:26" ht="12.75" customHeight="1">
      <c r="A31" s="277" t="s">
        <v>609</v>
      </c>
      <c r="B31" s="284">
        <v>1334</v>
      </c>
      <c r="C31" s="315"/>
      <c r="D31" s="282"/>
      <c r="E31" s="282"/>
      <c r="F31" s="282"/>
      <c r="G31" s="282"/>
      <c r="H31" s="282"/>
      <c r="I31" s="282"/>
      <c r="J31" s="282"/>
      <c r="K31" s="282"/>
      <c r="L31" s="58"/>
      <c r="M31" s="58"/>
      <c r="N31" s="58"/>
      <c r="O31" s="58"/>
      <c r="P31" s="58"/>
      <c r="Q31" s="58"/>
      <c r="R31" s="58"/>
      <c r="S31" s="58"/>
      <c r="T31" s="58"/>
      <c r="U31" s="58"/>
      <c r="V31" s="58"/>
      <c r="W31" s="58"/>
      <c r="X31" s="58"/>
      <c r="Y31" s="58"/>
      <c r="Z31" s="58"/>
    </row>
    <row r="32" spans="1:26" ht="12.75" customHeight="1">
      <c r="A32" s="277" t="s">
        <v>610</v>
      </c>
      <c r="B32" s="284">
        <v>1341</v>
      </c>
      <c r="C32" s="315"/>
      <c r="D32" s="282"/>
      <c r="E32" s="282"/>
      <c r="F32" s="282"/>
      <c r="G32" s="282"/>
      <c r="H32" s="282"/>
      <c r="I32" s="282"/>
      <c r="J32" s="282"/>
      <c r="K32" s="282"/>
      <c r="L32" s="58"/>
      <c r="M32" s="58"/>
      <c r="N32" s="58"/>
      <c r="O32" s="58"/>
      <c r="P32" s="58"/>
      <c r="Q32" s="58"/>
      <c r="R32" s="58"/>
      <c r="S32" s="58"/>
      <c r="T32" s="58"/>
      <c r="U32" s="58"/>
      <c r="V32" s="58"/>
      <c r="W32" s="58"/>
      <c r="X32" s="58"/>
      <c r="Y32" s="58"/>
      <c r="Z32" s="58"/>
    </row>
    <row r="33" spans="1:26" ht="12.75" customHeight="1">
      <c r="A33" s="277" t="s">
        <v>611</v>
      </c>
      <c r="B33" s="284">
        <v>1342</v>
      </c>
      <c r="C33" s="315"/>
      <c r="D33" s="282"/>
      <c r="E33" s="282"/>
      <c r="F33" s="282"/>
      <c r="G33" s="282"/>
      <c r="H33" s="282"/>
      <c r="I33" s="282"/>
      <c r="J33" s="282"/>
      <c r="K33" s="282"/>
      <c r="L33" s="58"/>
      <c r="M33" s="58"/>
      <c r="N33" s="58"/>
      <c r="O33" s="58"/>
      <c r="P33" s="58"/>
      <c r="Q33" s="58"/>
      <c r="R33" s="58"/>
      <c r="S33" s="58"/>
      <c r="T33" s="58"/>
      <c r="U33" s="58"/>
      <c r="V33" s="58"/>
      <c r="W33" s="58"/>
      <c r="X33" s="58"/>
      <c r="Y33" s="58"/>
      <c r="Z33" s="58"/>
    </row>
    <row r="34" spans="1:26" ht="12.75" customHeight="1">
      <c r="A34" s="277" t="s">
        <v>612</v>
      </c>
      <c r="B34" s="284">
        <v>1343</v>
      </c>
      <c r="C34" s="315"/>
      <c r="D34" s="282"/>
      <c r="E34" s="282"/>
      <c r="F34" s="282"/>
      <c r="G34" s="282"/>
      <c r="H34" s="282"/>
      <c r="I34" s="282"/>
      <c r="J34" s="282"/>
      <c r="K34" s="282"/>
      <c r="L34" s="58"/>
      <c r="M34" s="58"/>
      <c r="N34" s="58"/>
      <c r="O34" s="58"/>
      <c r="P34" s="58"/>
      <c r="Q34" s="58"/>
      <c r="R34" s="58"/>
      <c r="S34" s="58"/>
      <c r="T34" s="58"/>
      <c r="U34" s="58"/>
      <c r="V34" s="58"/>
      <c r="W34" s="58"/>
      <c r="X34" s="58"/>
      <c r="Y34" s="58"/>
      <c r="Z34" s="58"/>
    </row>
    <row r="35" spans="1:26" ht="12.75" customHeight="1">
      <c r="A35" s="277" t="s">
        <v>613</v>
      </c>
      <c r="B35" s="284">
        <v>1344</v>
      </c>
      <c r="C35" s="315"/>
      <c r="D35" s="282"/>
      <c r="E35" s="282"/>
      <c r="F35" s="282"/>
      <c r="G35" s="282"/>
      <c r="H35" s="282"/>
      <c r="I35" s="282"/>
      <c r="J35" s="282"/>
      <c r="K35" s="282"/>
      <c r="L35" s="58"/>
      <c r="M35" s="58"/>
      <c r="N35" s="58"/>
      <c r="O35" s="58"/>
      <c r="P35" s="58"/>
      <c r="Q35" s="58"/>
      <c r="R35" s="58"/>
      <c r="S35" s="58"/>
      <c r="T35" s="58"/>
      <c r="U35" s="58"/>
      <c r="V35" s="58"/>
      <c r="W35" s="58"/>
      <c r="X35" s="58"/>
      <c r="Y35" s="58"/>
      <c r="Z35" s="58"/>
    </row>
    <row r="36" spans="1:26" ht="12.75" customHeight="1">
      <c r="A36" s="277" t="s">
        <v>614</v>
      </c>
      <c r="B36" s="284">
        <v>1351</v>
      </c>
      <c r="C36" s="315"/>
      <c r="D36" s="282"/>
      <c r="E36" s="282"/>
      <c r="F36" s="282"/>
      <c r="G36" s="282"/>
      <c r="H36" s="282"/>
      <c r="I36" s="282"/>
      <c r="J36" s="282"/>
      <c r="K36" s="282"/>
      <c r="L36" s="58"/>
      <c r="M36" s="58"/>
      <c r="N36" s="58"/>
      <c r="O36" s="58"/>
      <c r="P36" s="58"/>
      <c r="Q36" s="58"/>
      <c r="R36" s="58"/>
      <c r="S36" s="58"/>
      <c r="T36" s="58"/>
      <c r="U36" s="58"/>
      <c r="V36" s="58"/>
      <c r="W36" s="58"/>
      <c r="X36" s="58"/>
      <c r="Y36" s="58"/>
      <c r="Z36" s="58"/>
    </row>
    <row r="37" spans="1:26" ht="12.75" customHeight="1">
      <c r="A37" s="277" t="s">
        <v>615</v>
      </c>
      <c r="B37" s="284">
        <v>1352</v>
      </c>
      <c r="C37" s="315"/>
      <c r="D37" s="282"/>
      <c r="E37" s="282"/>
      <c r="F37" s="282"/>
      <c r="G37" s="282"/>
      <c r="H37" s="282"/>
      <c r="I37" s="282"/>
      <c r="J37" s="282"/>
      <c r="K37" s="282"/>
      <c r="L37" s="58"/>
      <c r="M37" s="58"/>
      <c r="N37" s="58"/>
      <c r="O37" s="58"/>
      <c r="P37" s="58"/>
      <c r="Q37" s="58"/>
      <c r="R37" s="58"/>
      <c r="S37" s="58"/>
      <c r="T37" s="58"/>
      <c r="U37" s="58"/>
      <c r="V37" s="58"/>
      <c r="W37" s="58"/>
      <c r="X37" s="58"/>
      <c r="Y37" s="58"/>
      <c r="Z37" s="58"/>
    </row>
    <row r="38" spans="1:26" ht="12.75" customHeight="1">
      <c r="A38" s="277" t="s">
        <v>616</v>
      </c>
      <c r="B38" s="284">
        <v>1353</v>
      </c>
      <c r="C38" s="315"/>
      <c r="D38" s="282"/>
      <c r="E38" s="282"/>
      <c r="F38" s="282"/>
      <c r="G38" s="282"/>
      <c r="H38" s="282"/>
      <c r="I38" s="282"/>
      <c r="J38" s="282"/>
      <c r="K38" s="282"/>
      <c r="L38" s="58"/>
      <c r="M38" s="58"/>
      <c r="N38" s="58"/>
      <c r="O38" s="58"/>
      <c r="P38" s="58"/>
      <c r="Q38" s="58"/>
      <c r="R38" s="58"/>
      <c r="S38" s="58"/>
      <c r="T38" s="58"/>
      <c r="U38" s="58"/>
      <c r="V38" s="58"/>
      <c r="W38" s="58"/>
      <c r="X38" s="58"/>
      <c r="Y38" s="58"/>
      <c r="Z38" s="58"/>
    </row>
    <row r="39" spans="1:26" ht="12.75" customHeight="1">
      <c r="A39" s="56" t="s">
        <v>617</v>
      </c>
      <c r="B39" s="467">
        <v>1354</v>
      </c>
      <c r="C39" s="315"/>
      <c r="D39" s="282"/>
      <c r="E39" s="282"/>
      <c r="F39" s="282"/>
      <c r="G39" s="282"/>
      <c r="H39" s="282"/>
      <c r="I39" s="282"/>
      <c r="J39" s="282"/>
      <c r="K39" s="282"/>
      <c r="L39" s="58"/>
      <c r="M39" s="58"/>
      <c r="N39" s="58"/>
      <c r="O39" s="58"/>
      <c r="P39" s="58"/>
      <c r="Q39" s="58"/>
      <c r="R39" s="58"/>
      <c r="S39" s="58"/>
      <c r="T39" s="58"/>
      <c r="U39" s="58"/>
      <c r="V39" s="58"/>
      <c r="W39" s="58"/>
      <c r="X39" s="58"/>
      <c r="Y39" s="58"/>
      <c r="Z39" s="58"/>
    </row>
    <row r="40" spans="1:26" ht="12.75" customHeight="1">
      <c r="A40" s="294" t="s">
        <v>618</v>
      </c>
      <c r="B40" s="295"/>
      <c r="C40" s="307">
        <f>SUM(C20:C39)</f>
        <v>201093</v>
      </c>
      <c r="D40" s="282"/>
      <c r="E40" s="282"/>
      <c r="F40" s="282"/>
      <c r="G40" s="282"/>
      <c r="H40" s="282"/>
      <c r="I40" s="282"/>
      <c r="J40" s="282"/>
      <c r="K40" s="282"/>
      <c r="L40" s="58"/>
      <c r="M40" s="58"/>
      <c r="N40" s="58"/>
      <c r="O40" s="58"/>
      <c r="P40" s="58"/>
      <c r="Q40" s="58"/>
      <c r="R40" s="58"/>
      <c r="S40" s="58"/>
      <c r="T40" s="58"/>
      <c r="U40" s="58"/>
      <c r="V40" s="58"/>
      <c r="W40" s="58"/>
      <c r="X40" s="58"/>
      <c r="Y40" s="58"/>
      <c r="Z40" s="58"/>
    </row>
    <row r="41" spans="1:26" ht="18" customHeight="1">
      <c r="A41" s="460" t="s">
        <v>619</v>
      </c>
      <c r="B41" s="461">
        <v>1400</v>
      </c>
      <c r="C41" s="282"/>
      <c r="D41" s="282"/>
      <c r="E41" s="282"/>
      <c r="F41" s="293"/>
      <c r="G41" s="282"/>
      <c r="H41" s="282"/>
      <c r="I41" s="282"/>
      <c r="J41" s="282"/>
      <c r="K41" s="282"/>
      <c r="L41" s="58"/>
      <c r="M41" s="58"/>
      <c r="N41" s="58"/>
      <c r="O41" s="58"/>
      <c r="P41" s="58"/>
      <c r="Q41" s="58"/>
      <c r="R41" s="58"/>
      <c r="S41" s="58"/>
      <c r="T41" s="58"/>
      <c r="U41" s="58"/>
      <c r="V41" s="58"/>
      <c r="W41" s="58"/>
      <c r="X41" s="58"/>
      <c r="Y41" s="58"/>
      <c r="Z41" s="58"/>
    </row>
    <row r="42" spans="1:26" ht="12.75" customHeight="1">
      <c r="A42" s="277" t="s">
        <v>620</v>
      </c>
      <c r="B42" s="284">
        <v>1411</v>
      </c>
      <c r="C42" s="282"/>
      <c r="D42" s="282"/>
      <c r="E42" s="282"/>
      <c r="F42" s="291"/>
      <c r="G42" s="282"/>
      <c r="H42" s="282"/>
      <c r="I42" s="282"/>
      <c r="J42" s="282"/>
      <c r="K42" s="282"/>
      <c r="L42" s="58"/>
      <c r="M42" s="58"/>
      <c r="N42" s="58"/>
      <c r="O42" s="58"/>
      <c r="P42" s="58"/>
      <c r="Q42" s="58"/>
      <c r="R42" s="58"/>
      <c r="S42" s="58"/>
      <c r="T42" s="58"/>
      <c r="U42" s="58"/>
      <c r="V42" s="58"/>
      <c r="W42" s="58"/>
      <c r="X42" s="58"/>
      <c r="Y42" s="58"/>
      <c r="Z42" s="58"/>
    </row>
    <row r="43" spans="1:26" ht="12.75" customHeight="1">
      <c r="A43" s="277" t="s">
        <v>621</v>
      </c>
      <c r="B43" s="284">
        <v>1412</v>
      </c>
      <c r="C43" s="282"/>
      <c r="D43" s="282"/>
      <c r="E43" s="282"/>
      <c r="F43" s="280"/>
      <c r="G43" s="282"/>
      <c r="H43" s="282"/>
      <c r="I43" s="282"/>
      <c r="J43" s="282"/>
      <c r="K43" s="282"/>
      <c r="L43" s="58"/>
      <c r="M43" s="58"/>
      <c r="N43" s="58"/>
      <c r="O43" s="58"/>
      <c r="P43" s="58"/>
      <c r="Q43" s="58"/>
      <c r="R43" s="58"/>
      <c r="S43" s="58"/>
      <c r="T43" s="58"/>
      <c r="U43" s="58"/>
      <c r="V43" s="58"/>
      <c r="W43" s="58"/>
      <c r="X43" s="58"/>
      <c r="Y43" s="58"/>
      <c r="Z43" s="58"/>
    </row>
    <row r="44" spans="1:26" ht="12.75" customHeight="1">
      <c r="A44" s="277" t="s">
        <v>622</v>
      </c>
      <c r="B44" s="284">
        <v>1413</v>
      </c>
      <c r="C44" s="282"/>
      <c r="D44" s="282"/>
      <c r="E44" s="282"/>
      <c r="F44" s="280"/>
      <c r="G44" s="282"/>
      <c r="H44" s="282"/>
      <c r="I44" s="282"/>
      <c r="J44" s="282"/>
      <c r="K44" s="282"/>
      <c r="L44" s="58"/>
      <c r="M44" s="58"/>
      <c r="N44" s="58"/>
      <c r="O44" s="58"/>
      <c r="P44" s="58"/>
      <c r="Q44" s="58"/>
      <c r="R44" s="58"/>
      <c r="S44" s="58"/>
      <c r="T44" s="58"/>
      <c r="U44" s="58"/>
      <c r="V44" s="58"/>
      <c r="W44" s="58"/>
      <c r="X44" s="58"/>
      <c r="Y44" s="58"/>
      <c r="Z44" s="58"/>
    </row>
    <row r="45" spans="1:26" ht="12.75" customHeight="1">
      <c r="A45" s="277" t="s">
        <v>623</v>
      </c>
      <c r="B45" s="284">
        <v>1415</v>
      </c>
      <c r="C45" s="282"/>
      <c r="D45" s="282"/>
      <c r="E45" s="282"/>
      <c r="F45" s="280"/>
      <c r="G45" s="282"/>
      <c r="H45" s="282"/>
      <c r="I45" s="282"/>
      <c r="J45" s="282"/>
      <c r="K45" s="282"/>
      <c r="L45" s="58"/>
      <c r="M45" s="58"/>
      <c r="N45" s="58"/>
      <c r="O45" s="58"/>
      <c r="P45" s="58"/>
      <c r="Q45" s="58"/>
      <c r="R45" s="58"/>
      <c r="S45" s="58"/>
      <c r="T45" s="58"/>
      <c r="U45" s="58"/>
      <c r="V45" s="58"/>
      <c r="W45" s="58"/>
      <c r="X45" s="58"/>
      <c r="Y45" s="58"/>
      <c r="Z45" s="58"/>
    </row>
    <row r="46" spans="1:26" ht="12.75" customHeight="1">
      <c r="A46" s="277" t="s">
        <v>624</v>
      </c>
      <c r="B46" s="284">
        <v>1416</v>
      </c>
      <c r="C46" s="282"/>
      <c r="D46" s="282"/>
      <c r="E46" s="282"/>
      <c r="F46" s="280"/>
      <c r="G46" s="282"/>
      <c r="H46" s="282"/>
      <c r="I46" s="282"/>
      <c r="J46" s="282"/>
      <c r="K46" s="282"/>
      <c r="L46" s="58"/>
      <c r="M46" s="58"/>
      <c r="N46" s="58"/>
      <c r="O46" s="58"/>
      <c r="P46" s="58"/>
      <c r="Q46" s="58"/>
      <c r="R46" s="58"/>
      <c r="S46" s="58"/>
      <c r="T46" s="58"/>
      <c r="U46" s="58"/>
      <c r="V46" s="58"/>
      <c r="W46" s="58"/>
      <c r="X46" s="58"/>
      <c r="Y46" s="58"/>
      <c r="Z46" s="58"/>
    </row>
    <row r="47" spans="1:26" ht="12.75" customHeight="1">
      <c r="A47" s="277" t="s">
        <v>625</v>
      </c>
      <c r="B47" s="284">
        <v>1421</v>
      </c>
      <c r="C47" s="282"/>
      <c r="D47" s="282"/>
      <c r="E47" s="282"/>
      <c r="F47" s="280"/>
      <c r="G47" s="282"/>
      <c r="H47" s="282"/>
      <c r="I47" s="282"/>
      <c r="J47" s="282"/>
      <c r="K47" s="282"/>
      <c r="L47" s="58"/>
      <c r="M47" s="58"/>
      <c r="N47" s="58"/>
      <c r="O47" s="58"/>
      <c r="P47" s="58"/>
      <c r="Q47" s="58"/>
      <c r="R47" s="58"/>
      <c r="S47" s="58"/>
      <c r="T47" s="58"/>
      <c r="U47" s="58"/>
      <c r="V47" s="58"/>
      <c r="W47" s="58"/>
      <c r="X47" s="58"/>
      <c r="Y47" s="58"/>
      <c r="Z47" s="58"/>
    </row>
    <row r="48" spans="1:26" ht="12.75" customHeight="1">
      <c r="A48" s="277" t="s">
        <v>626</v>
      </c>
      <c r="B48" s="284">
        <v>1422</v>
      </c>
      <c r="C48" s="282"/>
      <c r="D48" s="282"/>
      <c r="E48" s="282"/>
      <c r="F48" s="280"/>
      <c r="G48" s="282"/>
      <c r="H48" s="282"/>
      <c r="I48" s="282"/>
      <c r="J48" s="282"/>
      <c r="K48" s="282"/>
      <c r="L48" s="58"/>
      <c r="M48" s="58"/>
      <c r="N48" s="58"/>
      <c r="O48" s="58"/>
      <c r="P48" s="58"/>
      <c r="Q48" s="58"/>
      <c r="R48" s="58"/>
      <c r="S48" s="58"/>
      <c r="T48" s="58"/>
      <c r="U48" s="58"/>
      <c r="V48" s="58"/>
      <c r="W48" s="58"/>
      <c r="X48" s="58"/>
      <c r="Y48" s="58"/>
      <c r="Z48" s="58"/>
    </row>
    <row r="49" spans="1:26" ht="12.75" customHeight="1">
      <c r="A49" s="277" t="s">
        <v>627</v>
      </c>
      <c r="B49" s="284">
        <v>1423</v>
      </c>
      <c r="C49" s="282"/>
      <c r="D49" s="282"/>
      <c r="E49" s="282"/>
      <c r="F49" s="280"/>
      <c r="G49" s="282"/>
      <c r="H49" s="282"/>
      <c r="I49" s="282"/>
      <c r="J49" s="282"/>
      <c r="K49" s="282"/>
      <c r="L49" s="58"/>
      <c r="M49" s="58"/>
      <c r="N49" s="58"/>
      <c r="O49" s="58"/>
      <c r="P49" s="58"/>
      <c r="Q49" s="58"/>
      <c r="R49" s="58"/>
      <c r="S49" s="58"/>
      <c r="T49" s="58"/>
      <c r="U49" s="58"/>
      <c r="V49" s="58"/>
      <c r="W49" s="58"/>
      <c r="X49" s="58"/>
      <c r="Y49" s="58"/>
      <c r="Z49" s="58"/>
    </row>
    <row r="50" spans="1:26" ht="12.75" customHeight="1">
      <c r="A50" s="277" t="s">
        <v>628</v>
      </c>
      <c r="B50" s="284">
        <v>1424</v>
      </c>
      <c r="C50" s="282"/>
      <c r="D50" s="282"/>
      <c r="E50" s="282"/>
      <c r="F50" s="280"/>
      <c r="G50" s="282"/>
      <c r="H50" s="282"/>
      <c r="I50" s="282"/>
      <c r="J50" s="282"/>
      <c r="K50" s="282"/>
      <c r="L50" s="58"/>
      <c r="M50" s="58"/>
      <c r="N50" s="58"/>
      <c r="O50" s="58"/>
      <c r="P50" s="58"/>
      <c r="Q50" s="58"/>
      <c r="R50" s="58"/>
      <c r="S50" s="58"/>
      <c r="T50" s="58"/>
      <c r="U50" s="58"/>
      <c r="V50" s="58"/>
      <c r="W50" s="58"/>
      <c r="X50" s="58"/>
      <c r="Y50" s="58"/>
      <c r="Z50" s="58"/>
    </row>
    <row r="51" spans="1:26" ht="12.75" customHeight="1">
      <c r="A51" s="468" t="s">
        <v>629</v>
      </c>
      <c r="B51" s="410">
        <v>1431</v>
      </c>
      <c r="C51" s="282"/>
      <c r="D51" s="282"/>
      <c r="E51" s="282"/>
      <c r="F51" s="280"/>
      <c r="G51" s="282"/>
      <c r="H51" s="282"/>
      <c r="I51" s="282"/>
      <c r="J51" s="282"/>
      <c r="K51" s="282"/>
      <c r="L51" s="58"/>
      <c r="M51" s="58"/>
      <c r="N51" s="58"/>
      <c r="O51" s="58"/>
      <c r="P51" s="58"/>
      <c r="Q51" s="58"/>
      <c r="R51" s="58"/>
      <c r="S51" s="58"/>
      <c r="T51" s="58"/>
      <c r="U51" s="58"/>
      <c r="V51" s="58"/>
      <c r="W51" s="58"/>
      <c r="X51" s="58"/>
      <c r="Y51" s="58"/>
      <c r="Z51" s="58"/>
    </row>
    <row r="52" spans="1:26" ht="12.75" customHeight="1">
      <c r="A52" s="468" t="s">
        <v>630</v>
      </c>
      <c r="B52" s="410">
        <v>1432</v>
      </c>
      <c r="C52" s="282"/>
      <c r="D52" s="282"/>
      <c r="E52" s="282"/>
      <c r="F52" s="280"/>
      <c r="G52" s="282"/>
      <c r="H52" s="282"/>
      <c r="I52" s="282"/>
      <c r="J52" s="282"/>
      <c r="K52" s="282"/>
      <c r="L52" s="58"/>
      <c r="M52" s="58"/>
      <c r="N52" s="58"/>
      <c r="O52" s="58"/>
      <c r="P52" s="58"/>
      <c r="Q52" s="58"/>
      <c r="R52" s="58"/>
      <c r="S52" s="58"/>
      <c r="T52" s="58"/>
      <c r="U52" s="58"/>
      <c r="V52" s="58"/>
      <c r="W52" s="58"/>
      <c r="X52" s="58"/>
      <c r="Y52" s="58"/>
      <c r="Z52" s="58"/>
    </row>
    <row r="53" spans="1:26" ht="12.75" customHeight="1">
      <c r="A53" s="468" t="s">
        <v>631</v>
      </c>
      <c r="B53" s="410">
        <v>1433</v>
      </c>
      <c r="C53" s="282"/>
      <c r="D53" s="282"/>
      <c r="E53" s="282"/>
      <c r="F53" s="280"/>
      <c r="G53" s="282"/>
      <c r="H53" s="282"/>
      <c r="I53" s="282"/>
      <c r="J53" s="282"/>
      <c r="K53" s="282"/>
      <c r="L53" s="58"/>
      <c r="M53" s="58"/>
      <c r="N53" s="58"/>
      <c r="O53" s="58"/>
      <c r="P53" s="58"/>
      <c r="Q53" s="58"/>
      <c r="R53" s="58"/>
      <c r="S53" s="58"/>
      <c r="T53" s="58"/>
      <c r="U53" s="58"/>
      <c r="V53" s="58"/>
      <c r="W53" s="58"/>
      <c r="X53" s="58"/>
      <c r="Y53" s="58"/>
      <c r="Z53" s="58"/>
    </row>
    <row r="54" spans="1:26" ht="12.75" customHeight="1">
      <c r="A54" s="468" t="s">
        <v>632</v>
      </c>
      <c r="B54" s="410">
        <v>1434</v>
      </c>
      <c r="C54" s="282"/>
      <c r="D54" s="282"/>
      <c r="E54" s="282"/>
      <c r="F54" s="280"/>
      <c r="G54" s="282"/>
      <c r="H54" s="282"/>
      <c r="I54" s="282"/>
      <c r="J54" s="282"/>
      <c r="K54" s="282"/>
      <c r="L54" s="58"/>
      <c r="M54" s="58"/>
      <c r="N54" s="58"/>
      <c r="O54" s="58"/>
      <c r="P54" s="58"/>
      <c r="Q54" s="58"/>
      <c r="R54" s="58"/>
      <c r="S54" s="58"/>
      <c r="T54" s="58"/>
      <c r="U54" s="58"/>
      <c r="V54" s="58"/>
      <c r="W54" s="58"/>
      <c r="X54" s="58"/>
      <c r="Y54" s="58"/>
      <c r="Z54" s="58"/>
    </row>
    <row r="55" spans="1:26" ht="12.75" customHeight="1">
      <c r="A55" s="468" t="s">
        <v>633</v>
      </c>
      <c r="B55" s="410">
        <v>1441</v>
      </c>
      <c r="C55" s="282"/>
      <c r="D55" s="282"/>
      <c r="E55" s="282"/>
      <c r="F55" s="280"/>
      <c r="G55" s="282"/>
      <c r="H55" s="282"/>
      <c r="I55" s="282"/>
      <c r="J55" s="282"/>
      <c r="K55" s="282"/>
      <c r="L55" s="58"/>
      <c r="M55" s="58"/>
      <c r="N55" s="58"/>
      <c r="O55" s="58"/>
      <c r="P55" s="58"/>
      <c r="Q55" s="58"/>
      <c r="R55" s="58"/>
      <c r="S55" s="58"/>
      <c r="T55" s="58"/>
      <c r="U55" s="58"/>
      <c r="V55" s="58"/>
      <c r="W55" s="58"/>
      <c r="X55" s="58"/>
      <c r="Y55" s="58"/>
      <c r="Z55" s="58"/>
    </row>
    <row r="56" spans="1:26" ht="12.75" customHeight="1">
      <c r="A56" s="468" t="s">
        <v>634</v>
      </c>
      <c r="B56" s="410">
        <v>1442</v>
      </c>
      <c r="C56" s="282"/>
      <c r="D56" s="282"/>
      <c r="E56" s="282"/>
      <c r="F56" s="280"/>
      <c r="G56" s="282"/>
      <c r="H56" s="282"/>
      <c r="I56" s="282"/>
      <c r="J56" s="282"/>
      <c r="K56" s="282"/>
      <c r="L56" s="58"/>
      <c r="M56" s="58"/>
      <c r="N56" s="58"/>
      <c r="O56" s="58"/>
      <c r="P56" s="58"/>
      <c r="Q56" s="58"/>
      <c r="R56" s="58"/>
      <c r="S56" s="58"/>
      <c r="T56" s="58"/>
      <c r="U56" s="58"/>
      <c r="V56" s="58"/>
      <c r="W56" s="58"/>
      <c r="X56" s="58"/>
      <c r="Y56" s="58"/>
      <c r="Z56" s="58"/>
    </row>
    <row r="57" spans="1:26" ht="12.75" customHeight="1">
      <c r="A57" s="468" t="s">
        <v>635</v>
      </c>
      <c r="B57" s="410">
        <v>1443</v>
      </c>
      <c r="C57" s="282"/>
      <c r="D57" s="282"/>
      <c r="E57" s="282"/>
      <c r="F57" s="280"/>
      <c r="G57" s="282"/>
      <c r="H57" s="282"/>
      <c r="I57" s="282"/>
      <c r="J57" s="282"/>
      <c r="K57" s="282"/>
      <c r="L57" s="58"/>
      <c r="M57" s="58"/>
      <c r="N57" s="58"/>
      <c r="O57" s="58"/>
      <c r="P57" s="58"/>
      <c r="Q57" s="58"/>
      <c r="R57" s="58"/>
      <c r="S57" s="58"/>
      <c r="T57" s="58"/>
      <c r="U57" s="58"/>
      <c r="V57" s="58"/>
      <c r="W57" s="58"/>
      <c r="X57" s="58"/>
      <c r="Y57" s="58"/>
      <c r="Z57" s="58"/>
    </row>
    <row r="58" spans="1:26" ht="12.75" customHeight="1">
      <c r="A58" s="468" t="s">
        <v>636</v>
      </c>
      <c r="B58" s="410">
        <v>1444</v>
      </c>
      <c r="C58" s="282"/>
      <c r="D58" s="282"/>
      <c r="E58" s="282"/>
      <c r="F58" s="280"/>
      <c r="G58" s="282"/>
      <c r="H58" s="282"/>
      <c r="I58" s="282"/>
      <c r="J58" s="282"/>
      <c r="K58" s="282"/>
      <c r="L58" s="58"/>
      <c r="M58" s="58"/>
      <c r="N58" s="58"/>
      <c r="O58" s="58"/>
      <c r="P58" s="58"/>
      <c r="Q58" s="58"/>
      <c r="R58" s="58"/>
      <c r="S58" s="58"/>
      <c r="T58" s="58"/>
      <c r="U58" s="58"/>
      <c r="V58" s="58"/>
      <c r="W58" s="58"/>
      <c r="X58" s="58"/>
      <c r="Y58" s="58"/>
      <c r="Z58" s="58"/>
    </row>
    <row r="59" spans="1:26" ht="12.75" customHeight="1">
      <c r="A59" s="468" t="s">
        <v>637</v>
      </c>
      <c r="B59" s="410">
        <v>1451</v>
      </c>
      <c r="C59" s="282"/>
      <c r="D59" s="282"/>
      <c r="E59" s="282"/>
      <c r="F59" s="280"/>
      <c r="G59" s="282"/>
      <c r="H59" s="282"/>
      <c r="I59" s="282"/>
      <c r="J59" s="282"/>
      <c r="K59" s="282"/>
      <c r="L59" s="58"/>
      <c r="M59" s="58"/>
      <c r="N59" s="58"/>
      <c r="O59" s="58"/>
      <c r="P59" s="58"/>
      <c r="Q59" s="58"/>
      <c r="R59" s="58"/>
      <c r="S59" s="58"/>
      <c r="T59" s="58"/>
      <c r="U59" s="58"/>
      <c r="V59" s="58"/>
      <c r="W59" s="58"/>
      <c r="X59" s="58"/>
      <c r="Y59" s="58"/>
      <c r="Z59" s="58"/>
    </row>
    <row r="60" spans="1:26" ht="12.75" customHeight="1">
      <c r="A60" s="468" t="s">
        <v>638</v>
      </c>
      <c r="B60" s="410">
        <v>1452</v>
      </c>
      <c r="C60" s="282"/>
      <c r="D60" s="282"/>
      <c r="E60" s="282"/>
      <c r="F60" s="280"/>
      <c r="G60" s="282"/>
      <c r="H60" s="282"/>
      <c r="I60" s="282"/>
      <c r="J60" s="282"/>
      <c r="K60" s="282"/>
      <c r="L60" s="58"/>
      <c r="M60" s="58"/>
      <c r="N60" s="58"/>
      <c r="O60" s="58"/>
      <c r="P60" s="58"/>
      <c r="Q60" s="58"/>
      <c r="R60" s="58"/>
      <c r="S60" s="58"/>
      <c r="T60" s="58"/>
      <c r="U60" s="58"/>
      <c r="V60" s="58"/>
      <c r="W60" s="58"/>
      <c r="X60" s="58"/>
      <c r="Y60" s="58"/>
      <c r="Z60" s="58"/>
    </row>
    <row r="61" spans="1:26" ht="12.75" customHeight="1">
      <c r="A61" s="469" t="s">
        <v>639</v>
      </c>
      <c r="B61" s="410">
        <v>1453</v>
      </c>
      <c r="C61" s="282"/>
      <c r="D61" s="282"/>
      <c r="E61" s="282"/>
      <c r="F61" s="280"/>
      <c r="G61" s="282"/>
      <c r="H61" s="282"/>
      <c r="I61" s="282"/>
      <c r="J61" s="282"/>
      <c r="K61" s="282"/>
      <c r="L61" s="58"/>
      <c r="M61" s="58"/>
      <c r="N61" s="58"/>
      <c r="O61" s="58"/>
      <c r="P61" s="58"/>
      <c r="Q61" s="58"/>
      <c r="R61" s="58"/>
      <c r="S61" s="58"/>
      <c r="T61" s="58"/>
      <c r="U61" s="58"/>
      <c r="V61" s="58"/>
      <c r="W61" s="58"/>
      <c r="X61" s="58"/>
      <c r="Y61" s="58"/>
      <c r="Z61" s="58"/>
    </row>
    <row r="62" spans="1:26" ht="12.75" customHeight="1">
      <c r="A62" s="112" t="s">
        <v>640</v>
      </c>
      <c r="B62" s="470">
        <v>1454</v>
      </c>
      <c r="C62" s="282"/>
      <c r="D62" s="282"/>
      <c r="E62" s="282"/>
      <c r="F62" s="280"/>
      <c r="G62" s="282"/>
      <c r="H62" s="282"/>
      <c r="I62" s="282"/>
      <c r="J62" s="282"/>
      <c r="K62" s="282"/>
      <c r="L62" s="58"/>
      <c r="M62" s="58"/>
      <c r="N62" s="58"/>
      <c r="O62" s="58"/>
      <c r="P62" s="58"/>
      <c r="Q62" s="58"/>
      <c r="R62" s="58"/>
      <c r="S62" s="58"/>
      <c r="T62" s="58"/>
      <c r="U62" s="58"/>
      <c r="V62" s="58"/>
      <c r="W62" s="58"/>
      <c r="X62" s="58"/>
      <c r="Y62" s="58"/>
      <c r="Z62" s="58"/>
    </row>
    <row r="63" spans="1:26" ht="12.75" customHeight="1">
      <c r="A63" s="294" t="s">
        <v>641</v>
      </c>
      <c r="B63" s="295"/>
      <c r="C63" s="282"/>
      <c r="D63" s="282"/>
      <c r="E63" s="282"/>
      <c r="F63" s="307">
        <f>SUM(F42:F62)</f>
        <v>0</v>
      </c>
      <c r="G63" s="282"/>
      <c r="H63" s="282"/>
      <c r="I63" s="282"/>
      <c r="J63" s="282"/>
      <c r="K63" s="282"/>
      <c r="L63" s="58"/>
      <c r="M63" s="58"/>
      <c r="N63" s="58"/>
      <c r="O63" s="58"/>
      <c r="P63" s="58"/>
      <c r="Q63" s="58"/>
      <c r="R63" s="58"/>
      <c r="S63" s="58"/>
      <c r="T63" s="58"/>
      <c r="U63" s="58"/>
      <c r="V63" s="58"/>
      <c r="W63" s="58"/>
      <c r="X63" s="58"/>
      <c r="Y63" s="58"/>
      <c r="Z63" s="58"/>
    </row>
    <row r="64" spans="1:26" ht="18" customHeight="1">
      <c r="A64" s="460" t="s">
        <v>642</v>
      </c>
      <c r="B64" s="461">
        <v>1500</v>
      </c>
      <c r="C64" s="282"/>
      <c r="D64" s="282"/>
      <c r="E64" s="282"/>
      <c r="F64" s="282"/>
      <c r="G64" s="282"/>
      <c r="H64" s="282"/>
      <c r="I64" s="282"/>
      <c r="J64" s="282"/>
      <c r="K64" s="282"/>
      <c r="L64" s="58"/>
      <c r="M64" s="58"/>
      <c r="N64" s="58"/>
      <c r="O64" s="58"/>
      <c r="P64" s="58"/>
      <c r="Q64" s="58"/>
      <c r="R64" s="58"/>
      <c r="S64" s="58"/>
      <c r="T64" s="58"/>
      <c r="U64" s="58"/>
      <c r="V64" s="58"/>
      <c r="W64" s="58"/>
      <c r="X64" s="58"/>
      <c r="Y64" s="58"/>
      <c r="Z64" s="58"/>
    </row>
    <row r="65" spans="1:26" ht="12.75" customHeight="1">
      <c r="A65" s="277" t="s">
        <v>643</v>
      </c>
      <c r="B65" s="284">
        <v>1510</v>
      </c>
      <c r="C65" s="281">
        <v>1961246</v>
      </c>
      <c r="D65" s="280"/>
      <c r="E65" s="280">
        <v>-16073639</v>
      </c>
      <c r="F65" s="280"/>
      <c r="G65" s="280"/>
      <c r="H65" s="280">
        <v>2076690</v>
      </c>
      <c r="I65" s="280"/>
      <c r="J65" s="280">
        <v>2718</v>
      </c>
      <c r="K65" s="280"/>
      <c r="L65" s="58"/>
      <c r="M65" s="58"/>
      <c r="N65" s="58"/>
      <c r="O65" s="58"/>
      <c r="P65" s="58"/>
      <c r="Q65" s="58"/>
      <c r="R65" s="58"/>
      <c r="S65" s="58"/>
      <c r="T65" s="58"/>
      <c r="U65" s="58"/>
      <c r="V65" s="58"/>
      <c r="W65" s="58"/>
      <c r="X65" s="58"/>
      <c r="Y65" s="58"/>
      <c r="Z65" s="58"/>
    </row>
    <row r="66" spans="1:26" ht="12.75" customHeight="1">
      <c r="A66" s="277" t="s">
        <v>644</v>
      </c>
      <c r="B66" s="284">
        <v>1520</v>
      </c>
      <c r="C66" s="280"/>
      <c r="D66" s="280"/>
      <c r="E66" s="280">
        <v>17474096</v>
      </c>
      <c r="F66" s="280"/>
      <c r="G66" s="280"/>
      <c r="H66" s="280"/>
      <c r="I66" s="280"/>
      <c r="J66" s="280"/>
      <c r="K66" s="280"/>
      <c r="L66" s="58"/>
      <c r="M66" s="58"/>
      <c r="N66" s="58"/>
      <c r="O66" s="58"/>
      <c r="P66" s="58"/>
      <c r="Q66" s="58"/>
      <c r="R66" s="58"/>
      <c r="S66" s="58"/>
      <c r="T66" s="58"/>
      <c r="U66" s="58"/>
      <c r="V66" s="58"/>
      <c r="W66" s="58"/>
      <c r="X66" s="58"/>
      <c r="Y66" s="58"/>
      <c r="Z66" s="58"/>
    </row>
    <row r="67" spans="1:26" ht="12.75" customHeight="1">
      <c r="A67" s="294" t="s">
        <v>645</v>
      </c>
      <c r="B67" s="295"/>
      <c r="C67" s="307">
        <f t="shared" ref="C67:K67" si="2">SUM(C65:C66)</f>
        <v>1961246</v>
      </c>
      <c r="D67" s="307">
        <f t="shared" si="2"/>
        <v>0</v>
      </c>
      <c r="E67" s="307">
        <f t="shared" si="2"/>
        <v>1400457</v>
      </c>
      <c r="F67" s="307">
        <f t="shared" si="2"/>
        <v>0</v>
      </c>
      <c r="G67" s="307">
        <f t="shared" si="2"/>
        <v>0</v>
      </c>
      <c r="H67" s="307">
        <f t="shared" si="2"/>
        <v>2076690</v>
      </c>
      <c r="I67" s="307">
        <f t="shared" si="2"/>
        <v>0</v>
      </c>
      <c r="J67" s="307">
        <f t="shared" si="2"/>
        <v>2718</v>
      </c>
      <c r="K67" s="307">
        <f t="shared" si="2"/>
        <v>0</v>
      </c>
      <c r="L67" s="58"/>
      <c r="M67" s="58"/>
      <c r="N67" s="58"/>
      <c r="O67" s="58"/>
      <c r="P67" s="58"/>
      <c r="Q67" s="58"/>
      <c r="R67" s="58"/>
      <c r="S67" s="58"/>
      <c r="T67" s="58"/>
      <c r="U67" s="58"/>
      <c r="V67" s="58"/>
      <c r="W67" s="58"/>
      <c r="X67" s="58"/>
      <c r="Y67" s="58"/>
      <c r="Z67" s="58"/>
    </row>
    <row r="68" spans="1:26" ht="18" customHeight="1">
      <c r="A68" s="460" t="s">
        <v>646</v>
      </c>
      <c r="B68" s="377">
        <v>1600</v>
      </c>
      <c r="C68" s="462"/>
      <c r="D68" s="282"/>
      <c r="E68" s="282"/>
      <c r="F68" s="282"/>
      <c r="G68" s="282"/>
      <c r="H68" s="282"/>
      <c r="I68" s="282"/>
      <c r="J68" s="282"/>
      <c r="K68" s="282"/>
      <c r="L68" s="58"/>
      <c r="M68" s="58"/>
      <c r="N68" s="58"/>
      <c r="O68" s="58"/>
      <c r="P68" s="58"/>
      <c r="Q68" s="58"/>
      <c r="R68" s="58"/>
      <c r="S68" s="58"/>
      <c r="T68" s="58"/>
      <c r="U68" s="58"/>
      <c r="V68" s="58"/>
      <c r="W68" s="58"/>
      <c r="X68" s="58"/>
      <c r="Y68" s="58"/>
      <c r="Z68" s="58"/>
    </row>
    <row r="69" spans="1:26" ht="12.75" customHeight="1">
      <c r="A69" s="277" t="s">
        <v>647</v>
      </c>
      <c r="B69" s="284">
        <v>1611</v>
      </c>
      <c r="C69" s="281">
        <v>1308650</v>
      </c>
      <c r="D69" s="282"/>
      <c r="E69" s="282"/>
      <c r="F69" s="282"/>
      <c r="G69" s="282"/>
      <c r="H69" s="282"/>
      <c r="I69" s="282"/>
      <c r="J69" s="282"/>
      <c r="K69" s="282"/>
      <c r="L69" s="58"/>
      <c r="M69" s="58"/>
      <c r="N69" s="58"/>
      <c r="O69" s="58"/>
      <c r="P69" s="58"/>
      <c r="Q69" s="58"/>
      <c r="R69" s="58"/>
      <c r="S69" s="58"/>
      <c r="T69" s="58"/>
      <c r="U69" s="58"/>
      <c r="V69" s="58"/>
      <c r="W69" s="58"/>
      <c r="X69" s="58"/>
      <c r="Y69" s="58"/>
      <c r="Z69" s="58"/>
    </row>
    <row r="70" spans="1:26" ht="12.75" customHeight="1">
      <c r="A70" s="277" t="s">
        <v>648</v>
      </c>
      <c r="B70" s="284">
        <v>1612</v>
      </c>
      <c r="C70" s="315"/>
      <c r="D70" s="282"/>
      <c r="E70" s="282"/>
      <c r="F70" s="282"/>
      <c r="G70" s="282"/>
      <c r="H70" s="282"/>
      <c r="I70" s="282"/>
      <c r="J70" s="282"/>
      <c r="K70" s="282"/>
      <c r="L70" s="58"/>
      <c r="M70" s="58"/>
      <c r="N70" s="58"/>
      <c r="O70" s="58"/>
      <c r="P70" s="58"/>
      <c r="Q70" s="58"/>
      <c r="R70" s="58"/>
      <c r="S70" s="58"/>
      <c r="T70" s="58"/>
      <c r="U70" s="58"/>
      <c r="V70" s="58"/>
      <c r="W70" s="58"/>
      <c r="X70" s="58"/>
      <c r="Y70" s="58"/>
      <c r="Z70" s="58"/>
    </row>
    <row r="71" spans="1:26" ht="12.75" customHeight="1">
      <c r="A71" s="277" t="s">
        <v>649</v>
      </c>
      <c r="B71" s="284">
        <v>1613</v>
      </c>
      <c r="C71" s="315"/>
      <c r="D71" s="282"/>
      <c r="E71" s="282"/>
      <c r="F71" s="282"/>
      <c r="G71" s="282"/>
      <c r="H71" s="282"/>
      <c r="I71" s="282"/>
      <c r="J71" s="282"/>
      <c r="K71" s="282"/>
      <c r="L71" s="58"/>
      <c r="M71" s="58"/>
      <c r="N71" s="58"/>
      <c r="O71" s="58"/>
      <c r="P71" s="58"/>
      <c r="Q71" s="58"/>
      <c r="R71" s="58"/>
      <c r="S71" s="58"/>
      <c r="T71" s="58"/>
      <c r="U71" s="58"/>
      <c r="V71" s="58"/>
      <c r="W71" s="58"/>
      <c r="X71" s="58"/>
      <c r="Y71" s="58"/>
      <c r="Z71" s="58"/>
    </row>
    <row r="72" spans="1:26" ht="12.75" customHeight="1">
      <c r="A72" s="277" t="s">
        <v>650</v>
      </c>
      <c r="B72" s="284">
        <v>1614</v>
      </c>
      <c r="C72" s="315"/>
      <c r="D72" s="282"/>
      <c r="E72" s="282"/>
      <c r="F72" s="282"/>
      <c r="G72" s="282"/>
      <c r="H72" s="282"/>
      <c r="I72" s="282"/>
      <c r="J72" s="282"/>
      <c r="K72" s="282"/>
      <c r="L72" s="58"/>
      <c r="M72" s="58"/>
      <c r="N72" s="58"/>
      <c r="O72" s="58"/>
      <c r="P72" s="58"/>
      <c r="Q72" s="58"/>
      <c r="R72" s="58"/>
      <c r="S72" s="58"/>
      <c r="T72" s="58"/>
      <c r="U72" s="58"/>
      <c r="V72" s="58"/>
      <c r="W72" s="58"/>
      <c r="X72" s="58"/>
      <c r="Y72" s="58"/>
      <c r="Z72" s="58"/>
    </row>
    <row r="73" spans="1:26" ht="12.75" customHeight="1">
      <c r="A73" s="277" t="s">
        <v>651</v>
      </c>
      <c r="B73" s="284">
        <v>1620</v>
      </c>
      <c r="C73" s="315"/>
      <c r="D73" s="282"/>
      <c r="E73" s="282"/>
      <c r="F73" s="282"/>
      <c r="G73" s="282"/>
      <c r="H73" s="282"/>
      <c r="I73" s="282"/>
      <c r="J73" s="282"/>
      <c r="K73" s="282"/>
      <c r="L73" s="58"/>
      <c r="M73" s="58"/>
      <c r="N73" s="58"/>
      <c r="O73" s="58"/>
      <c r="P73" s="58"/>
      <c r="Q73" s="58"/>
      <c r="R73" s="58"/>
      <c r="S73" s="58"/>
      <c r="T73" s="58"/>
      <c r="U73" s="58"/>
      <c r="V73" s="58"/>
      <c r="W73" s="58"/>
      <c r="X73" s="58"/>
      <c r="Y73" s="58"/>
      <c r="Z73" s="58"/>
    </row>
    <row r="74" spans="1:26" ht="12.75" customHeight="1">
      <c r="A74" s="277" t="s">
        <v>652</v>
      </c>
      <c r="B74" s="284">
        <v>1690</v>
      </c>
      <c r="C74" s="315"/>
      <c r="D74" s="282"/>
      <c r="E74" s="282"/>
      <c r="F74" s="282"/>
      <c r="G74" s="282"/>
      <c r="H74" s="282"/>
      <c r="I74" s="282"/>
      <c r="J74" s="282"/>
      <c r="K74" s="282"/>
      <c r="L74" s="58"/>
      <c r="M74" s="58"/>
      <c r="N74" s="58"/>
      <c r="O74" s="58"/>
      <c r="P74" s="58"/>
      <c r="Q74" s="58"/>
      <c r="R74" s="58"/>
      <c r="S74" s="58"/>
      <c r="T74" s="58"/>
      <c r="U74" s="58"/>
      <c r="V74" s="58"/>
      <c r="W74" s="58"/>
      <c r="X74" s="58"/>
      <c r="Y74" s="58"/>
      <c r="Z74" s="58"/>
    </row>
    <row r="75" spans="1:26" ht="12.75" customHeight="1">
      <c r="A75" s="294" t="s">
        <v>653</v>
      </c>
      <c r="B75" s="295"/>
      <c r="C75" s="307">
        <f>SUM(C69:C74)</f>
        <v>1308650</v>
      </c>
      <c r="D75" s="282"/>
      <c r="E75" s="282"/>
      <c r="F75" s="282"/>
      <c r="G75" s="282"/>
      <c r="H75" s="282"/>
      <c r="I75" s="282"/>
      <c r="J75" s="282"/>
      <c r="K75" s="282"/>
      <c r="L75" s="58"/>
      <c r="M75" s="58"/>
      <c r="N75" s="58"/>
      <c r="O75" s="58"/>
      <c r="P75" s="58"/>
      <c r="Q75" s="58"/>
      <c r="R75" s="58"/>
      <c r="S75" s="58"/>
      <c r="T75" s="58"/>
      <c r="U75" s="58"/>
      <c r="V75" s="58"/>
      <c r="W75" s="58"/>
      <c r="X75" s="58"/>
      <c r="Y75" s="58"/>
      <c r="Z75" s="58"/>
    </row>
    <row r="76" spans="1:26" ht="18" customHeight="1">
      <c r="A76" s="460" t="s">
        <v>654</v>
      </c>
      <c r="B76" s="377">
        <v>1700</v>
      </c>
      <c r="C76" s="462"/>
      <c r="D76" s="282"/>
      <c r="E76" s="282"/>
      <c r="F76" s="282"/>
      <c r="G76" s="282"/>
      <c r="H76" s="282"/>
      <c r="I76" s="282"/>
      <c r="J76" s="282"/>
      <c r="K76" s="282"/>
      <c r="L76" s="58"/>
      <c r="M76" s="58"/>
      <c r="N76" s="58"/>
      <c r="O76" s="58"/>
      <c r="P76" s="58"/>
      <c r="Q76" s="58"/>
      <c r="R76" s="58"/>
      <c r="S76" s="58"/>
      <c r="T76" s="58"/>
      <c r="U76" s="58"/>
      <c r="V76" s="58"/>
      <c r="W76" s="58"/>
      <c r="X76" s="58"/>
      <c r="Y76" s="58"/>
      <c r="Z76" s="58"/>
    </row>
    <row r="77" spans="1:26" ht="12.75" customHeight="1">
      <c r="A77" s="277" t="s">
        <v>655</v>
      </c>
      <c r="B77" s="284">
        <v>1711</v>
      </c>
      <c r="C77" s="471"/>
      <c r="D77" s="280"/>
      <c r="E77" s="282"/>
      <c r="F77" s="282"/>
      <c r="G77" s="282"/>
      <c r="H77" s="282"/>
      <c r="I77" s="282"/>
      <c r="J77" s="282"/>
      <c r="K77" s="282"/>
      <c r="L77" s="58"/>
      <c r="M77" s="58"/>
      <c r="N77" s="58"/>
      <c r="O77" s="58"/>
      <c r="P77" s="58"/>
      <c r="Q77" s="58"/>
      <c r="R77" s="58"/>
      <c r="S77" s="58"/>
      <c r="T77" s="58"/>
      <c r="U77" s="58"/>
      <c r="V77" s="58"/>
      <c r="W77" s="58"/>
      <c r="X77" s="58"/>
      <c r="Y77" s="58"/>
      <c r="Z77" s="58"/>
    </row>
    <row r="78" spans="1:26" ht="12.75" customHeight="1">
      <c r="A78" s="277" t="s">
        <v>656</v>
      </c>
      <c r="B78" s="284">
        <v>1719</v>
      </c>
      <c r="C78" s="315"/>
      <c r="D78" s="280"/>
      <c r="E78" s="282"/>
      <c r="F78" s="282"/>
      <c r="G78" s="282"/>
      <c r="H78" s="282"/>
      <c r="I78" s="282"/>
      <c r="J78" s="282"/>
      <c r="K78" s="282"/>
      <c r="L78" s="58"/>
      <c r="M78" s="58"/>
      <c r="N78" s="58"/>
      <c r="O78" s="58"/>
      <c r="P78" s="58"/>
      <c r="Q78" s="58"/>
      <c r="R78" s="58"/>
      <c r="S78" s="58"/>
      <c r="T78" s="58"/>
      <c r="U78" s="58"/>
      <c r="V78" s="58"/>
      <c r="W78" s="58"/>
      <c r="X78" s="58"/>
      <c r="Y78" s="58"/>
      <c r="Z78" s="58"/>
    </row>
    <row r="79" spans="1:26" ht="12.75" customHeight="1">
      <c r="A79" s="277" t="s">
        <v>657</v>
      </c>
      <c r="B79" s="284">
        <v>1720</v>
      </c>
      <c r="C79" s="315"/>
      <c r="D79" s="280"/>
      <c r="E79" s="282"/>
      <c r="F79" s="282"/>
      <c r="G79" s="282"/>
      <c r="H79" s="282"/>
      <c r="I79" s="282"/>
      <c r="J79" s="282"/>
      <c r="K79" s="282"/>
      <c r="L79" s="58"/>
      <c r="M79" s="58"/>
      <c r="N79" s="58"/>
      <c r="O79" s="58"/>
      <c r="P79" s="58"/>
      <c r="Q79" s="58"/>
      <c r="R79" s="58"/>
      <c r="S79" s="58"/>
      <c r="T79" s="58"/>
      <c r="U79" s="58"/>
      <c r="V79" s="58"/>
      <c r="W79" s="58"/>
      <c r="X79" s="58"/>
      <c r="Y79" s="58"/>
      <c r="Z79" s="58"/>
    </row>
    <row r="80" spans="1:26" ht="12.75" customHeight="1">
      <c r="A80" s="277" t="s">
        <v>658</v>
      </c>
      <c r="B80" s="284">
        <v>1730</v>
      </c>
      <c r="C80" s="315"/>
      <c r="D80" s="280"/>
      <c r="E80" s="282"/>
      <c r="F80" s="282"/>
      <c r="G80" s="282"/>
      <c r="H80" s="282"/>
      <c r="I80" s="282"/>
      <c r="J80" s="282"/>
      <c r="K80" s="282"/>
      <c r="L80" s="58"/>
      <c r="M80" s="58"/>
      <c r="N80" s="58"/>
      <c r="O80" s="58"/>
      <c r="P80" s="58"/>
      <c r="Q80" s="58"/>
      <c r="R80" s="58"/>
      <c r="S80" s="58"/>
      <c r="T80" s="58"/>
      <c r="U80" s="58"/>
      <c r="V80" s="58"/>
      <c r="W80" s="58"/>
      <c r="X80" s="58"/>
      <c r="Y80" s="58"/>
      <c r="Z80" s="58"/>
    </row>
    <row r="81" spans="1:26" ht="12.75" customHeight="1">
      <c r="A81" s="277" t="s">
        <v>659</v>
      </c>
      <c r="B81" s="284">
        <v>1790</v>
      </c>
      <c r="C81" s="315"/>
      <c r="D81" s="280"/>
      <c r="E81" s="282"/>
      <c r="F81" s="282"/>
      <c r="G81" s="282"/>
      <c r="H81" s="282"/>
      <c r="I81" s="282"/>
      <c r="J81" s="282"/>
      <c r="K81" s="282"/>
      <c r="L81" s="58"/>
      <c r="M81" s="58"/>
      <c r="N81" s="58"/>
      <c r="O81" s="58"/>
      <c r="P81" s="58"/>
      <c r="Q81" s="58"/>
      <c r="R81" s="58"/>
      <c r="S81" s="58"/>
      <c r="T81" s="58"/>
      <c r="U81" s="58"/>
      <c r="V81" s="58"/>
      <c r="W81" s="58"/>
      <c r="X81" s="58"/>
      <c r="Y81" s="58"/>
      <c r="Z81" s="58"/>
    </row>
    <row r="82" spans="1:26" ht="12.75" customHeight="1">
      <c r="A82" s="294" t="s">
        <v>660</v>
      </c>
      <c r="B82" s="295"/>
      <c r="C82" s="459">
        <f t="shared" ref="C82:D82" si="3">SUM(C77:C81)</f>
        <v>0</v>
      </c>
      <c r="D82" s="307">
        <f t="shared" si="3"/>
        <v>0</v>
      </c>
      <c r="E82" s="282"/>
      <c r="F82" s="282"/>
      <c r="G82" s="282"/>
      <c r="H82" s="282"/>
      <c r="I82" s="282"/>
      <c r="J82" s="282"/>
      <c r="K82" s="282"/>
      <c r="L82" s="58"/>
      <c r="M82" s="58"/>
      <c r="N82" s="58"/>
      <c r="O82" s="58"/>
      <c r="P82" s="58"/>
      <c r="Q82" s="58"/>
      <c r="R82" s="58"/>
      <c r="S82" s="58"/>
      <c r="T82" s="58"/>
      <c r="U82" s="58"/>
      <c r="V82" s="58"/>
      <c r="W82" s="58"/>
      <c r="X82" s="58"/>
      <c r="Y82" s="58"/>
      <c r="Z82" s="58"/>
    </row>
    <row r="83" spans="1:26" ht="18" customHeight="1">
      <c r="A83" s="460" t="s">
        <v>661</v>
      </c>
      <c r="B83" s="377">
        <v>1800</v>
      </c>
      <c r="C83" s="462"/>
      <c r="D83" s="282"/>
      <c r="E83" s="282"/>
      <c r="F83" s="282"/>
      <c r="G83" s="282"/>
      <c r="H83" s="282"/>
      <c r="I83" s="282"/>
      <c r="J83" s="282"/>
      <c r="K83" s="282"/>
      <c r="L83" s="58"/>
      <c r="M83" s="58"/>
      <c r="N83" s="58"/>
      <c r="O83" s="58"/>
      <c r="P83" s="58"/>
      <c r="Q83" s="58"/>
      <c r="R83" s="58"/>
      <c r="S83" s="58"/>
      <c r="T83" s="58"/>
      <c r="U83" s="58"/>
      <c r="V83" s="58"/>
      <c r="W83" s="58"/>
      <c r="X83" s="58"/>
      <c r="Y83" s="58"/>
      <c r="Z83" s="58"/>
    </row>
    <row r="84" spans="1:26" ht="12.75" customHeight="1">
      <c r="A84" s="277" t="s">
        <v>662</v>
      </c>
      <c r="B84" s="284">
        <v>1811</v>
      </c>
      <c r="C84" s="280"/>
      <c r="D84" s="282"/>
      <c r="E84" s="282"/>
      <c r="F84" s="282"/>
      <c r="G84" s="282"/>
      <c r="H84" s="282"/>
      <c r="I84" s="282"/>
      <c r="J84" s="282"/>
      <c r="K84" s="282"/>
      <c r="L84" s="58"/>
      <c r="M84" s="58"/>
      <c r="N84" s="58"/>
      <c r="O84" s="58"/>
      <c r="P84" s="58"/>
      <c r="Q84" s="58"/>
      <c r="R84" s="58"/>
      <c r="S84" s="58"/>
      <c r="T84" s="58"/>
      <c r="U84" s="58"/>
      <c r="V84" s="58"/>
      <c r="W84" s="58"/>
      <c r="X84" s="58"/>
      <c r="Y84" s="58"/>
      <c r="Z84" s="58"/>
    </row>
    <row r="85" spans="1:26" ht="12.75" customHeight="1">
      <c r="A85" s="277" t="s">
        <v>663</v>
      </c>
      <c r="B85" s="284">
        <v>1812</v>
      </c>
      <c r="C85" s="315"/>
      <c r="D85" s="282"/>
      <c r="E85" s="282"/>
      <c r="F85" s="282"/>
      <c r="G85" s="282"/>
      <c r="H85" s="282"/>
      <c r="I85" s="282"/>
      <c r="J85" s="282"/>
      <c r="K85" s="282"/>
      <c r="L85" s="58"/>
      <c r="M85" s="58"/>
      <c r="N85" s="58"/>
      <c r="O85" s="58"/>
      <c r="P85" s="58"/>
      <c r="Q85" s="58"/>
      <c r="R85" s="58"/>
      <c r="S85" s="58"/>
      <c r="T85" s="58"/>
      <c r="U85" s="58"/>
      <c r="V85" s="58"/>
      <c r="W85" s="58"/>
      <c r="X85" s="58"/>
      <c r="Y85" s="58"/>
      <c r="Z85" s="58"/>
    </row>
    <row r="86" spans="1:26" ht="12.75" customHeight="1">
      <c r="A86" s="277" t="s">
        <v>664</v>
      </c>
      <c r="B86" s="284">
        <v>1813</v>
      </c>
      <c r="C86" s="315"/>
      <c r="D86" s="282"/>
      <c r="E86" s="282"/>
      <c r="F86" s="282"/>
      <c r="G86" s="282"/>
      <c r="H86" s="282"/>
      <c r="I86" s="282"/>
      <c r="J86" s="282"/>
      <c r="K86" s="282"/>
      <c r="L86" s="58"/>
      <c r="M86" s="58"/>
      <c r="N86" s="58"/>
      <c r="O86" s="58"/>
      <c r="P86" s="58"/>
      <c r="Q86" s="58"/>
      <c r="R86" s="58"/>
      <c r="S86" s="58"/>
      <c r="T86" s="58"/>
      <c r="U86" s="58"/>
      <c r="V86" s="58"/>
      <c r="W86" s="58"/>
      <c r="X86" s="58"/>
      <c r="Y86" s="58"/>
      <c r="Z86" s="58"/>
    </row>
    <row r="87" spans="1:26" ht="12.75" customHeight="1">
      <c r="A87" s="277" t="s">
        <v>665</v>
      </c>
      <c r="B87" s="284">
        <v>1819</v>
      </c>
      <c r="C87" s="315"/>
      <c r="D87" s="282"/>
      <c r="E87" s="282"/>
      <c r="F87" s="282"/>
      <c r="G87" s="282"/>
      <c r="H87" s="282"/>
      <c r="I87" s="282"/>
      <c r="J87" s="282"/>
      <c r="K87" s="282"/>
      <c r="L87" s="58"/>
      <c r="M87" s="58"/>
      <c r="N87" s="58"/>
      <c r="O87" s="58"/>
      <c r="P87" s="58"/>
      <c r="Q87" s="58"/>
      <c r="R87" s="58"/>
      <c r="S87" s="58"/>
      <c r="T87" s="58"/>
      <c r="U87" s="58"/>
      <c r="V87" s="58"/>
      <c r="W87" s="58"/>
      <c r="X87" s="58"/>
      <c r="Y87" s="58"/>
      <c r="Z87" s="58"/>
    </row>
    <row r="88" spans="1:26" ht="12.75" customHeight="1">
      <c r="A88" s="277" t="s">
        <v>666</v>
      </c>
      <c r="B88" s="284">
        <v>1821</v>
      </c>
      <c r="C88" s="315"/>
      <c r="D88" s="282"/>
      <c r="E88" s="282"/>
      <c r="F88" s="282"/>
      <c r="G88" s="282"/>
      <c r="H88" s="282"/>
      <c r="I88" s="282"/>
      <c r="J88" s="282"/>
      <c r="K88" s="282"/>
      <c r="L88" s="58"/>
      <c r="M88" s="58"/>
      <c r="N88" s="58"/>
      <c r="O88" s="58"/>
      <c r="P88" s="58"/>
      <c r="Q88" s="58"/>
      <c r="R88" s="58"/>
      <c r="S88" s="58"/>
      <c r="T88" s="58"/>
      <c r="U88" s="58"/>
      <c r="V88" s="58"/>
      <c r="W88" s="58"/>
      <c r="X88" s="58"/>
      <c r="Y88" s="58"/>
      <c r="Z88" s="58"/>
    </row>
    <row r="89" spans="1:26" ht="12.75" customHeight="1">
      <c r="A89" s="277" t="s">
        <v>667</v>
      </c>
      <c r="B89" s="284">
        <v>1822</v>
      </c>
      <c r="C89" s="315"/>
      <c r="D89" s="282"/>
      <c r="E89" s="282"/>
      <c r="F89" s="282"/>
      <c r="G89" s="282"/>
      <c r="H89" s="282"/>
      <c r="I89" s="282"/>
      <c r="J89" s="282"/>
      <c r="K89" s="282"/>
      <c r="L89" s="58"/>
      <c r="M89" s="58"/>
      <c r="N89" s="58"/>
      <c r="O89" s="58"/>
      <c r="P89" s="58"/>
      <c r="Q89" s="58"/>
      <c r="R89" s="58"/>
      <c r="S89" s="58"/>
      <c r="T89" s="58"/>
      <c r="U89" s="58"/>
      <c r="V89" s="58"/>
      <c r="W89" s="58"/>
      <c r="X89" s="58"/>
      <c r="Y89" s="58"/>
      <c r="Z89" s="58"/>
    </row>
    <row r="90" spans="1:26" ht="12.75" customHeight="1">
      <c r="A90" s="277" t="s">
        <v>668</v>
      </c>
      <c r="B90" s="284">
        <v>1823</v>
      </c>
      <c r="C90" s="315"/>
      <c r="D90" s="282"/>
      <c r="E90" s="282"/>
      <c r="F90" s="282"/>
      <c r="G90" s="282"/>
      <c r="H90" s="282"/>
      <c r="I90" s="282"/>
      <c r="J90" s="282"/>
      <c r="K90" s="282"/>
      <c r="L90" s="58"/>
      <c r="M90" s="58"/>
      <c r="N90" s="58"/>
      <c r="O90" s="58"/>
      <c r="P90" s="58"/>
      <c r="Q90" s="58"/>
      <c r="R90" s="58"/>
      <c r="S90" s="58"/>
      <c r="T90" s="58"/>
      <c r="U90" s="58"/>
      <c r="V90" s="58"/>
      <c r="W90" s="58"/>
      <c r="X90" s="58"/>
      <c r="Y90" s="58"/>
      <c r="Z90" s="58"/>
    </row>
    <row r="91" spans="1:26" ht="12.75" customHeight="1">
      <c r="A91" s="277" t="s">
        <v>669</v>
      </c>
      <c r="B91" s="284">
        <v>1829</v>
      </c>
      <c r="C91" s="315"/>
      <c r="D91" s="282"/>
      <c r="E91" s="282"/>
      <c r="F91" s="282"/>
      <c r="G91" s="282"/>
      <c r="H91" s="282"/>
      <c r="I91" s="282"/>
      <c r="J91" s="282"/>
      <c r="K91" s="282"/>
      <c r="L91" s="58"/>
      <c r="M91" s="58"/>
      <c r="N91" s="58"/>
      <c r="O91" s="58"/>
      <c r="P91" s="58"/>
      <c r="Q91" s="58"/>
      <c r="R91" s="58"/>
      <c r="S91" s="58"/>
      <c r="T91" s="58"/>
      <c r="U91" s="58"/>
      <c r="V91" s="58"/>
      <c r="W91" s="58"/>
      <c r="X91" s="58"/>
      <c r="Y91" s="58"/>
      <c r="Z91" s="58"/>
    </row>
    <row r="92" spans="1:26" ht="12.75" customHeight="1">
      <c r="A92" s="277" t="s">
        <v>670</v>
      </c>
      <c r="B92" s="284">
        <v>1890</v>
      </c>
      <c r="C92" s="315"/>
      <c r="D92" s="282"/>
      <c r="E92" s="282"/>
      <c r="F92" s="282"/>
      <c r="G92" s="282"/>
      <c r="H92" s="282"/>
      <c r="I92" s="282"/>
      <c r="J92" s="282"/>
      <c r="K92" s="282"/>
      <c r="L92" s="58"/>
      <c r="M92" s="58"/>
      <c r="N92" s="58"/>
      <c r="O92" s="58"/>
      <c r="P92" s="58"/>
      <c r="Q92" s="58"/>
      <c r="R92" s="58"/>
      <c r="S92" s="58"/>
      <c r="T92" s="58"/>
      <c r="U92" s="58"/>
      <c r="V92" s="58"/>
      <c r="W92" s="58"/>
      <c r="X92" s="58"/>
      <c r="Y92" s="58"/>
      <c r="Z92" s="58"/>
    </row>
    <row r="93" spans="1:26" ht="12.75" customHeight="1">
      <c r="A93" s="294" t="s">
        <v>671</v>
      </c>
      <c r="B93" s="295"/>
      <c r="C93" s="307">
        <f>SUM(C84:C92)</f>
        <v>0</v>
      </c>
      <c r="D93" s="282"/>
      <c r="E93" s="282"/>
      <c r="F93" s="282"/>
      <c r="G93" s="282"/>
      <c r="H93" s="282"/>
      <c r="I93" s="282"/>
      <c r="J93" s="282"/>
      <c r="K93" s="282"/>
      <c r="L93" s="58"/>
      <c r="M93" s="58"/>
      <c r="N93" s="58"/>
      <c r="O93" s="58"/>
      <c r="P93" s="58"/>
      <c r="Q93" s="58"/>
      <c r="R93" s="58"/>
      <c r="S93" s="58"/>
      <c r="T93" s="58"/>
      <c r="U93" s="58"/>
      <c r="V93" s="58"/>
      <c r="W93" s="58"/>
      <c r="X93" s="58"/>
      <c r="Y93" s="58"/>
      <c r="Z93" s="58"/>
    </row>
    <row r="94" spans="1:26" ht="18" customHeight="1">
      <c r="A94" s="460" t="s">
        <v>672</v>
      </c>
      <c r="B94" s="377">
        <v>1900</v>
      </c>
      <c r="C94" s="462"/>
      <c r="D94" s="293"/>
      <c r="E94" s="282"/>
      <c r="F94" s="282"/>
      <c r="G94" s="282"/>
      <c r="H94" s="282"/>
      <c r="I94" s="282"/>
      <c r="J94" s="282"/>
      <c r="K94" s="282"/>
      <c r="L94" s="58"/>
      <c r="M94" s="58"/>
      <c r="N94" s="58"/>
      <c r="O94" s="58"/>
      <c r="P94" s="58"/>
      <c r="Q94" s="58"/>
      <c r="R94" s="58"/>
      <c r="S94" s="58"/>
      <c r="T94" s="58"/>
      <c r="U94" s="58"/>
      <c r="V94" s="58"/>
      <c r="W94" s="58"/>
      <c r="X94" s="58"/>
      <c r="Y94" s="58"/>
      <c r="Z94" s="58"/>
    </row>
    <row r="95" spans="1:26" ht="12.75" customHeight="1">
      <c r="A95" s="277" t="s">
        <v>673</v>
      </c>
      <c r="B95" s="284">
        <v>1910</v>
      </c>
      <c r="C95" s="281">
        <v>6161014</v>
      </c>
      <c r="D95" s="315"/>
      <c r="E95" s="293"/>
      <c r="F95" s="293"/>
      <c r="G95" s="293"/>
      <c r="H95" s="293"/>
      <c r="I95" s="293"/>
      <c r="J95" s="293"/>
      <c r="K95" s="293"/>
      <c r="L95" s="58"/>
      <c r="M95" s="58"/>
      <c r="N95" s="58"/>
      <c r="O95" s="58"/>
      <c r="P95" s="58"/>
      <c r="Q95" s="58"/>
      <c r="R95" s="58"/>
      <c r="S95" s="58"/>
      <c r="T95" s="58"/>
      <c r="U95" s="58"/>
      <c r="V95" s="58"/>
      <c r="W95" s="58"/>
      <c r="X95" s="58"/>
      <c r="Y95" s="58"/>
      <c r="Z95" s="58"/>
    </row>
    <row r="96" spans="1:26" ht="12.75" customHeight="1">
      <c r="A96" s="277" t="s">
        <v>674</v>
      </c>
      <c r="B96" s="284">
        <v>1920</v>
      </c>
      <c r="C96" s="457">
        <v>1139522</v>
      </c>
      <c r="D96" s="315"/>
      <c r="E96" s="292"/>
      <c r="F96" s="291"/>
      <c r="G96" s="291"/>
      <c r="H96" s="291"/>
      <c r="I96" s="291"/>
      <c r="J96" s="291"/>
      <c r="K96" s="291"/>
      <c r="L96" s="58"/>
      <c r="M96" s="58"/>
      <c r="N96" s="58"/>
      <c r="O96" s="58"/>
      <c r="P96" s="58"/>
      <c r="Q96" s="58"/>
      <c r="R96" s="58"/>
      <c r="S96" s="58"/>
      <c r="T96" s="58"/>
      <c r="U96" s="58"/>
      <c r="V96" s="58"/>
      <c r="W96" s="58"/>
      <c r="X96" s="58"/>
      <c r="Y96" s="58"/>
      <c r="Z96" s="58"/>
    </row>
    <row r="97" spans="1:26" ht="12.75" customHeight="1">
      <c r="A97" s="56" t="s">
        <v>675</v>
      </c>
      <c r="B97" s="472">
        <v>1930</v>
      </c>
      <c r="C97" s="315"/>
      <c r="D97" s="280"/>
      <c r="E97" s="286"/>
      <c r="F97" s="280"/>
      <c r="G97" s="280"/>
      <c r="H97" s="280"/>
      <c r="I97" s="280"/>
      <c r="J97" s="280"/>
      <c r="K97" s="280"/>
      <c r="L97" s="58"/>
      <c r="M97" s="58"/>
      <c r="N97" s="58"/>
      <c r="O97" s="58"/>
      <c r="P97" s="58"/>
      <c r="Q97" s="58"/>
      <c r="R97" s="58"/>
      <c r="S97" s="58"/>
      <c r="T97" s="58"/>
      <c r="U97" s="58"/>
      <c r="V97" s="58"/>
      <c r="W97" s="58"/>
      <c r="X97" s="58"/>
      <c r="Y97" s="58"/>
      <c r="Z97" s="58"/>
    </row>
    <row r="98" spans="1:26" ht="12.75" customHeight="1">
      <c r="A98" s="277" t="s">
        <v>676</v>
      </c>
      <c r="B98" s="284">
        <v>1940</v>
      </c>
      <c r="C98" s="315"/>
      <c r="D98" s="280"/>
      <c r="E98" s="383"/>
      <c r="F98" s="280"/>
      <c r="G98" s="383"/>
      <c r="H98" s="383"/>
      <c r="I98" s="290"/>
      <c r="J98" s="383"/>
      <c r="K98" s="383"/>
      <c r="L98" s="58"/>
      <c r="M98" s="58"/>
      <c r="N98" s="58"/>
      <c r="O98" s="58"/>
      <c r="P98" s="58"/>
      <c r="Q98" s="58"/>
      <c r="R98" s="58"/>
      <c r="S98" s="58"/>
      <c r="T98" s="58"/>
      <c r="U98" s="58"/>
      <c r="V98" s="58"/>
      <c r="W98" s="58"/>
      <c r="X98" s="58"/>
      <c r="Y98" s="58"/>
      <c r="Z98" s="58"/>
    </row>
    <row r="99" spans="1:26" ht="12.75" customHeight="1">
      <c r="A99" s="277" t="s">
        <v>677</v>
      </c>
      <c r="B99" s="284">
        <v>1950</v>
      </c>
      <c r="C99" s="315"/>
      <c r="D99" s="280"/>
      <c r="E99" s="280"/>
      <c r="F99" s="280"/>
      <c r="G99" s="280"/>
      <c r="H99" s="280"/>
      <c r="I99" s="282"/>
      <c r="J99" s="280"/>
      <c r="K99" s="280"/>
      <c r="L99" s="58"/>
      <c r="M99" s="58"/>
      <c r="N99" s="58"/>
      <c r="O99" s="58"/>
      <c r="P99" s="58"/>
      <c r="Q99" s="58"/>
      <c r="R99" s="58"/>
      <c r="S99" s="58"/>
      <c r="T99" s="58"/>
      <c r="U99" s="58"/>
      <c r="V99" s="58"/>
      <c r="W99" s="58"/>
      <c r="X99" s="58"/>
      <c r="Y99" s="58"/>
      <c r="Z99" s="58"/>
    </row>
    <row r="100" spans="1:26" ht="12.75" customHeight="1">
      <c r="A100" s="277" t="s">
        <v>678</v>
      </c>
      <c r="B100" s="284">
        <v>1960</v>
      </c>
      <c r="C100" s="457">
        <v>73218657</v>
      </c>
      <c r="D100" s="315"/>
      <c r="E100" s="315"/>
      <c r="F100" s="315"/>
      <c r="G100" s="315"/>
      <c r="H100" s="315"/>
      <c r="I100" s="280"/>
      <c r="J100" s="315"/>
      <c r="K100" s="280"/>
      <c r="L100" s="58"/>
      <c r="M100" s="58"/>
      <c r="N100" s="58"/>
      <c r="O100" s="58"/>
      <c r="P100" s="58"/>
      <c r="Q100" s="58"/>
      <c r="R100" s="58"/>
      <c r="S100" s="58"/>
      <c r="T100" s="58"/>
      <c r="U100" s="58"/>
      <c r="V100" s="58"/>
      <c r="W100" s="58"/>
      <c r="X100" s="58"/>
      <c r="Y100" s="58"/>
      <c r="Z100" s="58"/>
    </row>
    <row r="101" spans="1:26" ht="12.75" customHeight="1">
      <c r="A101" s="277" t="s">
        <v>679</v>
      </c>
      <c r="B101" s="284">
        <v>1970</v>
      </c>
      <c r="C101" s="457">
        <v>646900</v>
      </c>
      <c r="D101" s="383"/>
      <c r="E101" s="293"/>
      <c r="F101" s="383"/>
      <c r="G101" s="290"/>
      <c r="H101" s="383"/>
      <c r="I101" s="282"/>
      <c r="J101" s="290"/>
      <c r="K101" s="290"/>
      <c r="L101" s="58"/>
      <c r="M101" s="58"/>
      <c r="N101" s="58"/>
      <c r="O101" s="58"/>
      <c r="P101" s="58"/>
      <c r="Q101" s="58"/>
      <c r="R101" s="58"/>
      <c r="S101" s="58"/>
      <c r="T101" s="58"/>
      <c r="U101" s="58"/>
      <c r="V101" s="58"/>
      <c r="W101" s="58"/>
      <c r="X101" s="58"/>
      <c r="Y101" s="58"/>
      <c r="Z101" s="58"/>
    </row>
    <row r="102" spans="1:26" ht="12.75" customHeight="1">
      <c r="A102" s="277" t="s">
        <v>680</v>
      </c>
      <c r="B102" s="284">
        <v>1980</v>
      </c>
      <c r="C102" s="315"/>
      <c r="D102" s="315"/>
      <c r="E102" s="315"/>
      <c r="F102" s="315"/>
      <c r="G102" s="315"/>
      <c r="H102" s="315"/>
      <c r="I102" s="280"/>
      <c r="J102" s="315"/>
      <c r="K102" s="280"/>
      <c r="L102" s="58"/>
      <c r="M102" s="58"/>
      <c r="N102" s="58"/>
      <c r="O102" s="58"/>
      <c r="P102" s="58"/>
      <c r="Q102" s="58"/>
      <c r="R102" s="58"/>
      <c r="S102" s="58"/>
      <c r="T102" s="58"/>
      <c r="U102" s="58"/>
      <c r="V102" s="58"/>
      <c r="W102" s="58"/>
      <c r="X102" s="58"/>
      <c r="Y102" s="58"/>
      <c r="Z102" s="58"/>
    </row>
    <row r="103" spans="1:26" ht="12.75" customHeight="1">
      <c r="A103" s="277" t="s">
        <v>681</v>
      </c>
      <c r="B103" s="284">
        <v>1983</v>
      </c>
      <c r="C103" s="282"/>
      <c r="D103" s="282"/>
      <c r="E103" s="471"/>
      <c r="F103" s="282"/>
      <c r="G103" s="282"/>
      <c r="H103" s="315"/>
      <c r="I103" s="282"/>
      <c r="J103" s="290"/>
      <c r="K103" s="290"/>
      <c r="L103" s="58"/>
      <c r="M103" s="58"/>
      <c r="N103" s="58"/>
      <c r="O103" s="58"/>
      <c r="P103" s="58"/>
      <c r="Q103" s="58"/>
      <c r="R103" s="58"/>
      <c r="S103" s="58"/>
      <c r="T103" s="58"/>
      <c r="U103" s="58"/>
      <c r="V103" s="58"/>
      <c r="W103" s="58"/>
      <c r="X103" s="58"/>
      <c r="Y103" s="58"/>
      <c r="Z103" s="58"/>
    </row>
    <row r="104" spans="1:26" ht="12.75" customHeight="1">
      <c r="A104" s="277" t="s">
        <v>682</v>
      </c>
      <c r="B104" s="284">
        <v>1991</v>
      </c>
      <c r="C104" s="315"/>
      <c r="D104" s="280"/>
      <c r="E104" s="291"/>
      <c r="F104" s="280"/>
      <c r="G104" s="280"/>
      <c r="H104" s="280"/>
      <c r="I104" s="282"/>
      <c r="J104" s="282"/>
      <c r="K104" s="282"/>
      <c r="L104" s="58"/>
      <c r="M104" s="58"/>
      <c r="N104" s="58"/>
      <c r="O104" s="58"/>
      <c r="P104" s="58"/>
      <c r="Q104" s="58"/>
      <c r="R104" s="58"/>
      <c r="S104" s="58"/>
      <c r="T104" s="58"/>
      <c r="U104" s="58"/>
      <c r="V104" s="58"/>
      <c r="W104" s="58"/>
      <c r="X104" s="58"/>
      <c r="Y104" s="58"/>
      <c r="Z104" s="58"/>
    </row>
    <row r="105" spans="1:26" ht="12.75" customHeight="1">
      <c r="A105" s="277" t="s">
        <v>683</v>
      </c>
      <c r="B105" s="284">
        <v>1992</v>
      </c>
      <c r="C105" s="280"/>
      <c r="D105" s="305"/>
      <c r="E105" s="282"/>
      <c r="F105" s="282"/>
      <c r="G105" s="282"/>
      <c r="H105" s="290"/>
      <c r="I105" s="282"/>
      <c r="J105" s="282"/>
      <c r="K105" s="282"/>
      <c r="L105" s="58"/>
      <c r="M105" s="58"/>
      <c r="N105" s="58"/>
      <c r="O105" s="58"/>
      <c r="P105" s="58"/>
      <c r="Q105" s="58"/>
      <c r="R105" s="58"/>
      <c r="S105" s="58"/>
      <c r="T105" s="58"/>
      <c r="U105" s="58"/>
      <c r="V105" s="58"/>
      <c r="W105" s="58"/>
      <c r="X105" s="58"/>
      <c r="Y105" s="58"/>
      <c r="Z105" s="58"/>
    </row>
    <row r="106" spans="1:26" ht="12.75" customHeight="1">
      <c r="A106" s="277" t="s">
        <v>684</v>
      </c>
      <c r="B106" s="284">
        <v>1993</v>
      </c>
      <c r="C106" s="281">
        <v>35464992</v>
      </c>
      <c r="D106" s="457">
        <f>7592260-200</f>
        <v>7592060</v>
      </c>
      <c r="E106" s="280"/>
      <c r="F106" s="280"/>
      <c r="G106" s="280"/>
      <c r="H106" s="280"/>
      <c r="I106" s="293"/>
      <c r="J106" s="280"/>
      <c r="K106" s="280"/>
      <c r="L106" s="58"/>
      <c r="M106" s="58"/>
      <c r="N106" s="58"/>
      <c r="O106" s="58"/>
      <c r="P106" s="58"/>
      <c r="Q106" s="58"/>
      <c r="R106" s="58"/>
      <c r="S106" s="58"/>
      <c r="T106" s="58"/>
      <c r="U106" s="58"/>
      <c r="V106" s="58"/>
      <c r="W106" s="58"/>
      <c r="X106" s="58"/>
      <c r="Y106" s="58"/>
      <c r="Z106" s="58"/>
    </row>
    <row r="107" spans="1:26" ht="12.75" customHeight="1">
      <c r="A107" s="277" t="s">
        <v>685</v>
      </c>
      <c r="B107" s="284">
        <v>1999</v>
      </c>
      <c r="C107" s="457">
        <f>161798922-'Acct Summary 7-8'!C9-C106</f>
        <v>68167272</v>
      </c>
      <c r="D107" s="281">
        <f>200+7592060-D106</f>
        <v>200</v>
      </c>
      <c r="E107" s="280">
        <v>100855919</v>
      </c>
      <c r="F107" s="280"/>
      <c r="G107" s="280"/>
      <c r="H107" s="280">
        <f>21090089-'Acct Summary 7-8'!H9</f>
        <v>21013570</v>
      </c>
      <c r="I107" s="280"/>
      <c r="J107" s="281">
        <v>352</v>
      </c>
      <c r="K107" s="280"/>
      <c r="L107" s="58"/>
      <c r="M107" s="58"/>
      <c r="N107" s="58"/>
      <c r="O107" s="58"/>
      <c r="P107" s="58"/>
      <c r="Q107" s="58"/>
      <c r="R107" s="58"/>
      <c r="S107" s="58"/>
      <c r="T107" s="58"/>
      <c r="U107" s="58"/>
      <c r="V107" s="58"/>
      <c r="W107" s="58"/>
      <c r="X107" s="58"/>
      <c r="Y107" s="58"/>
      <c r="Z107" s="58"/>
    </row>
    <row r="108" spans="1:26" ht="12.75" customHeight="1">
      <c r="A108" s="294" t="s">
        <v>686</v>
      </c>
      <c r="B108" s="330"/>
      <c r="C108" s="459">
        <f t="shared" ref="C108:K108" si="4">SUM(C95:C107)</f>
        <v>184798357</v>
      </c>
      <c r="D108" s="459">
        <f t="shared" si="4"/>
        <v>7592260</v>
      </c>
      <c r="E108" s="459">
        <f t="shared" si="4"/>
        <v>100855919</v>
      </c>
      <c r="F108" s="459">
        <f t="shared" si="4"/>
        <v>0</v>
      </c>
      <c r="G108" s="459">
        <f t="shared" si="4"/>
        <v>0</v>
      </c>
      <c r="H108" s="459">
        <f t="shared" si="4"/>
        <v>21013570</v>
      </c>
      <c r="I108" s="459">
        <f t="shared" si="4"/>
        <v>0</v>
      </c>
      <c r="J108" s="459">
        <f t="shared" si="4"/>
        <v>352</v>
      </c>
      <c r="K108" s="307">
        <f t="shared" si="4"/>
        <v>0</v>
      </c>
      <c r="L108" s="58"/>
      <c r="M108" s="58"/>
      <c r="N108" s="58"/>
      <c r="O108" s="58"/>
      <c r="P108" s="58"/>
      <c r="Q108" s="58"/>
      <c r="R108" s="58"/>
      <c r="S108" s="58"/>
      <c r="T108" s="58"/>
      <c r="U108" s="58"/>
      <c r="V108" s="58"/>
      <c r="W108" s="58"/>
      <c r="X108" s="58"/>
      <c r="Y108" s="58"/>
      <c r="Z108" s="58"/>
    </row>
    <row r="109" spans="1:26" ht="12.75" customHeight="1">
      <c r="A109" s="473" t="s">
        <v>687</v>
      </c>
      <c r="B109" s="474" t="s">
        <v>688</v>
      </c>
      <c r="C109" s="475">
        <f t="shared" ref="C109:K109" si="5">SUM(C12,C18,C40,C63,C67,C75,C82,C93,C108,)</f>
        <v>2893401268</v>
      </c>
      <c r="D109" s="475">
        <f t="shared" si="5"/>
        <v>7592260</v>
      </c>
      <c r="E109" s="475">
        <f t="shared" si="5"/>
        <v>213197531</v>
      </c>
      <c r="F109" s="475">
        <f t="shared" si="5"/>
        <v>0</v>
      </c>
      <c r="G109" s="475">
        <f t="shared" si="5"/>
        <v>0</v>
      </c>
      <c r="H109" s="475">
        <f t="shared" si="5"/>
        <v>71498907</v>
      </c>
      <c r="I109" s="475">
        <f t="shared" si="5"/>
        <v>0</v>
      </c>
      <c r="J109" s="475">
        <f t="shared" si="5"/>
        <v>78397182</v>
      </c>
      <c r="K109" s="358">
        <f t="shared" si="5"/>
        <v>0</v>
      </c>
      <c r="L109" s="58"/>
      <c r="M109" s="58"/>
      <c r="N109" s="58"/>
      <c r="O109" s="58"/>
      <c r="P109" s="58"/>
      <c r="Q109" s="58"/>
      <c r="R109" s="58"/>
      <c r="S109" s="58"/>
      <c r="T109" s="58"/>
      <c r="U109" s="58"/>
      <c r="V109" s="58"/>
      <c r="W109" s="58"/>
      <c r="X109" s="58"/>
      <c r="Y109" s="58"/>
      <c r="Z109" s="58"/>
    </row>
    <row r="110" spans="1:26" ht="30" customHeight="1">
      <c r="A110" s="476" t="s">
        <v>689</v>
      </c>
      <c r="B110" s="477"/>
      <c r="C110" s="325"/>
      <c r="D110" s="325"/>
      <c r="E110" s="325"/>
      <c r="F110" s="325"/>
      <c r="G110" s="325"/>
      <c r="H110" s="325"/>
      <c r="I110" s="325"/>
      <c r="J110" s="325"/>
      <c r="K110" s="393"/>
      <c r="L110" s="58"/>
      <c r="M110" s="58"/>
      <c r="N110" s="58"/>
      <c r="O110" s="58"/>
      <c r="P110" s="58"/>
      <c r="Q110" s="58"/>
      <c r="R110" s="58"/>
      <c r="S110" s="58"/>
      <c r="T110" s="58"/>
      <c r="U110" s="58"/>
      <c r="V110" s="58"/>
      <c r="W110" s="58"/>
      <c r="X110" s="58"/>
      <c r="Y110" s="58"/>
      <c r="Z110" s="58"/>
    </row>
    <row r="111" spans="1:26" ht="12.75" customHeight="1">
      <c r="A111" s="67" t="s">
        <v>690</v>
      </c>
      <c r="B111" s="317">
        <v>2100</v>
      </c>
      <c r="C111" s="471"/>
      <c r="D111" s="291"/>
      <c r="E111" s="305"/>
      <c r="F111" s="291"/>
      <c r="G111" s="291"/>
      <c r="H111" s="305"/>
      <c r="I111" s="282"/>
      <c r="J111" s="282"/>
      <c r="K111" s="282"/>
      <c r="L111" s="58"/>
      <c r="M111" s="58"/>
      <c r="N111" s="58"/>
      <c r="O111" s="58"/>
      <c r="P111" s="58"/>
      <c r="Q111" s="58"/>
      <c r="R111" s="58"/>
      <c r="S111" s="58"/>
      <c r="T111" s="58"/>
      <c r="U111" s="58"/>
      <c r="V111" s="58"/>
      <c r="W111" s="58"/>
      <c r="X111" s="58"/>
      <c r="Y111" s="58"/>
      <c r="Z111" s="58"/>
    </row>
    <row r="112" spans="1:26" ht="12.75" customHeight="1">
      <c r="A112" s="277" t="s">
        <v>691</v>
      </c>
      <c r="B112" s="284">
        <v>2200</v>
      </c>
      <c r="C112" s="315"/>
      <c r="D112" s="280"/>
      <c r="E112" s="305"/>
      <c r="F112" s="280"/>
      <c r="G112" s="280"/>
      <c r="H112" s="305"/>
      <c r="I112" s="282"/>
      <c r="J112" s="282"/>
      <c r="K112" s="282"/>
      <c r="L112" s="363"/>
      <c r="M112" s="58"/>
      <c r="N112" s="58"/>
      <c r="O112" s="58"/>
      <c r="P112" s="58"/>
      <c r="Q112" s="58"/>
      <c r="R112" s="58"/>
      <c r="S112" s="58"/>
      <c r="T112" s="58"/>
      <c r="U112" s="58"/>
      <c r="V112" s="58"/>
      <c r="W112" s="58"/>
      <c r="X112" s="58"/>
      <c r="Y112" s="58"/>
      <c r="Z112" s="58"/>
    </row>
    <row r="113" spans="1:26" ht="12.75" customHeight="1">
      <c r="A113" s="277" t="s">
        <v>692</v>
      </c>
      <c r="B113" s="284">
        <v>2300</v>
      </c>
      <c r="C113" s="315"/>
      <c r="D113" s="280"/>
      <c r="E113" s="305"/>
      <c r="F113" s="280"/>
      <c r="G113" s="280"/>
      <c r="H113" s="305"/>
      <c r="I113" s="282"/>
      <c r="J113" s="282"/>
      <c r="K113" s="282"/>
      <c r="L113" s="58"/>
      <c r="M113" s="58"/>
      <c r="N113" s="58"/>
      <c r="O113" s="58"/>
      <c r="P113" s="58"/>
      <c r="Q113" s="58"/>
      <c r="R113" s="58"/>
      <c r="S113" s="58"/>
      <c r="T113" s="58"/>
      <c r="U113" s="58"/>
      <c r="V113" s="58"/>
      <c r="W113" s="58"/>
      <c r="X113" s="58"/>
      <c r="Y113" s="58"/>
      <c r="Z113" s="58"/>
    </row>
    <row r="114" spans="1:26" ht="22.5" customHeight="1">
      <c r="A114" s="478" t="s">
        <v>693</v>
      </c>
      <c r="B114" s="479" t="s">
        <v>694</v>
      </c>
      <c r="C114" s="480">
        <f t="shared" ref="C114:D114" si="6">SUM(C111:C113)</f>
        <v>0</v>
      </c>
      <c r="D114" s="480">
        <f t="shared" si="6"/>
        <v>0</v>
      </c>
      <c r="E114" s="305" t="s">
        <v>81</v>
      </c>
      <c r="F114" s="480">
        <f t="shared" ref="F114:G114" si="7">SUM(F111:F113)</f>
        <v>0</v>
      </c>
      <c r="G114" s="480">
        <f t="shared" si="7"/>
        <v>0</v>
      </c>
      <c r="H114" s="305"/>
      <c r="I114" s="282"/>
      <c r="J114" s="282"/>
      <c r="K114" s="282"/>
      <c r="L114" s="58"/>
      <c r="M114" s="58"/>
      <c r="N114" s="58"/>
      <c r="O114" s="58"/>
      <c r="P114" s="58"/>
      <c r="Q114" s="58"/>
      <c r="R114" s="58"/>
      <c r="S114" s="58"/>
      <c r="T114" s="58"/>
      <c r="U114" s="58"/>
      <c r="V114" s="58"/>
      <c r="W114" s="58"/>
      <c r="X114" s="58"/>
      <c r="Y114" s="58"/>
      <c r="Z114" s="58"/>
    </row>
    <row r="115" spans="1:26" ht="30" customHeight="1">
      <c r="A115" s="481" t="s">
        <v>695</v>
      </c>
      <c r="B115" s="482"/>
      <c r="C115" s="324"/>
      <c r="D115" s="325"/>
      <c r="E115" s="325"/>
      <c r="F115" s="325"/>
      <c r="G115" s="325"/>
      <c r="H115" s="325"/>
      <c r="I115" s="325"/>
      <c r="J115" s="325"/>
      <c r="K115" s="393"/>
      <c r="L115" s="58"/>
      <c r="M115" s="58"/>
      <c r="N115" s="58"/>
      <c r="O115" s="58"/>
      <c r="P115" s="58"/>
      <c r="Q115" s="58"/>
      <c r="R115" s="58"/>
      <c r="S115" s="58"/>
      <c r="T115" s="58"/>
      <c r="U115" s="58"/>
      <c r="V115" s="58"/>
      <c r="W115" s="58"/>
      <c r="X115" s="58"/>
      <c r="Y115" s="58"/>
      <c r="Z115" s="58"/>
    </row>
    <row r="116" spans="1:26" ht="18" customHeight="1">
      <c r="A116" s="483" t="s">
        <v>696</v>
      </c>
      <c r="B116" s="484"/>
      <c r="C116" s="396"/>
      <c r="D116" s="293"/>
      <c r="E116" s="305"/>
      <c r="F116" s="293"/>
      <c r="G116" s="293"/>
      <c r="H116" s="305"/>
      <c r="I116" s="282"/>
      <c r="J116" s="293"/>
      <c r="K116" s="293"/>
      <c r="L116" s="58"/>
      <c r="M116" s="58"/>
      <c r="N116" s="58"/>
      <c r="O116" s="58"/>
      <c r="P116" s="58"/>
      <c r="Q116" s="58"/>
      <c r="R116" s="58"/>
      <c r="S116" s="58"/>
      <c r="T116" s="58"/>
      <c r="U116" s="58"/>
      <c r="V116" s="58"/>
      <c r="W116" s="58"/>
      <c r="X116" s="58"/>
      <c r="Y116" s="58"/>
      <c r="Z116" s="58"/>
    </row>
    <row r="117" spans="1:26" ht="12.75" customHeight="1">
      <c r="A117" s="277" t="s">
        <v>697</v>
      </c>
      <c r="B117" s="485">
        <v>3001</v>
      </c>
      <c r="C117" s="389">
        <f>683007555-D117</f>
        <v>380124563</v>
      </c>
      <c r="D117" s="304">
        <v>302882992</v>
      </c>
      <c r="E117" s="280">
        <v>391013108</v>
      </c>
      <c r="F117" s="291"/>
      <c r="G117" s="291"/>
      <c r="H117" s="280"/>
      <c r="I117" s="282"/>
      <c r="J117" s="280"/>
      <c r="K117" s="280"/>
      <c r="L117" s="58"/>
      <c r="M117" s="58"/>
      <c r="N117" s="58"/>
      <c r="O117" s="58"/>
      <c r="P117" s="58"/>
      <c r="Q117" s="58"/>
      <c r="R117" s="58"/>
      <c r="S117" s="58"/>
      <c r="T117" s="58"/>
      <c r="U117" s="58"/>
      <c r="V117" s="58"/>
      <c r="W117" s="58"/>
      <c r="X117" s="58"/>
      <c r="Y117" s="58"/>
      <c r="Z117" s="58"/>
    </row>
    <row r="118" spans="1:26" ht="12.75" customHeight="1">
      <c r="A118" s="277" t="s">
        <v>698</v>
      </c>
      <c r="B118" s="485">
        <v>3002</v>
      </c>
      <c r="C118" s="315"/>
      <c r="D118" s="280"/>
      <c r="E118" s="280"/>
      <c r="F118" s="280"/>
      <c r="G118" s="280"/>
      <c r="H118" s="280"/>
      <c r="I118" s="282"/>
      <c r="J118" s="280"/>
      <c r="K118" s="280"/>
      <c r="L118" s="58"/>
      <c r="M118" s="58"/>
      <c r="N118" s="58"/>
      <c r="O118" s="58"/>
      <c r="P118" s="58"/>
      <c r="Q118" s="58"/>
      <c r="R118" s="58"/>
      <c r="S118" s="58"/>
      <c r="T118" s="58"/>
      <c r="U118" s="58"/>
      <c r="V118" s="58"/>
      <c r="W118" s="58"/>
      <c r="X118" s="58"/>
      <c r="Y118" s="58"/>
      <c r="Z118" s="58"/>
    </row>
    <row r="119" spans="1:26" ht="12.75" customHeight="1">
      <c r="A119" s="277" t="s">
        <v>699</v>
      </c>
      <c r="B119" s="485">
        <v>3005</v>
      </c>
      <c r="C119" s="315"/>
      <c r="D119" s="280"/>
      <c r="E119" s="280"/>
      <c r="F119" s="280"/>
      <c r="G119" s="280"/>
      <c r="H119" s="280"/>
      <c r="I119" s="282"/>
      <c r="J119" s="280"/>
      <c r="K119" s="280"/>
      <c r="L119" s="58"/>
      <c r="M119" s="58"/>
      <c r="N119" s="58"/>
      <c r="O119" s="58"/>
      <c r="P119" s="58"/>
      <c r="Q119" s="58"/>
      <c r="R119" s="58"/>
      <c r="S119" s="58"/>
      <c r="T119" s="58"/>
      <c r="U119" s="58"/>
      <c r="V119" s="58"/>
      <c r="W119" s="58"/>
      <c r="X119" s="58"/>
      <c r="Y119" s="58"/>
      <c r="Z119" s="58"/>
    </row>
    <row r="120" spans="1:26" ht="12.75" customHeight="1">
      <c r="A120" s="469" t="s">
        <v>700</v>
      </c>
      <c r="B120" s="486">
        <v>3099</v>
      </c>
      <c r="C120" s="315"/>
      <c r="D120" s="280"/>
      <c r="E120" s="280"/>
      <c r="F120" s="280"/>
      <c r="G120" s="280"/>
      <c r="H120" s="280"/>
      <c r="I120" s="282"/>
      <c r="J120" s="280"/>
      <c r="K120" s="280"/>
      <c r="L120" s="58"/>
      <c r="M120" s="58"/>
      <c r="N120" s="58"/>
      <c r="O120" s="58"/>
      <c r="P120" s="58"/>
      <c r="Q120" s="58"/>
      <c r="R120" s="58"/>
      <c r="S120" s="58"/>
      <c r="T120" s="58"/>
      <c r="U120" s="58"/>
      <c r="V120" s="58"/>
      <c r="W120" s="58"/>
      <c r="X120" s="58"/>
      <c r="Y120" s="58"/>
      <c r="Z120" s="58"/>
    </row>
    <row r="121" spans="1:26" ht="12" customHeight="1">
      <c r="A121" s="294" t="s">
        <v>701</v>
      </c>
      <c r="B121" s="487"/>
      <c r="C121" s="459">
        <f t="shared" ref="C121:H121" si="8">SUM(C117:C120)</f>
        <v>380124563</v>
      </c>
      <c r="D121" s="459">
        <f t="shared" si="8"/>
        <v>302882992</v>
      </c>
      <c r="E121" s="459">
        <f t="shared" si="8"/>
        <v>391013108</v>
      </c>
      <c r="F121" s="459">
        <f t="shared" si="8"/>
        <v>0</v>
      </c>
      <c r="G121" s="459">
        <f t="shared" si="8"/>
        <v>0</v>
      </c>
      <c r="H121" s="459">
        <f t="shared" si="8"/>
        <v>0</v>
      </c>
      <c r="I121" s="282"/>
      <c r="J121" s="459">
        <f t="shared" ref="J121:K121" si="9">SUM(J117:J120)</f>
        <v>0</v>
      </c>
      <c r="K121" s="307">
        <f t="shared" si="9"/>
        <v>0</v>
      </c>
      <c r="L121" s="58"/>
      <c r="M121" s="58"/>
      <c r="N121" s="58"/>
      <c r="O121" s="58"/>
      <c r="P121" s="58"/>
      <c r="Q121" s="58"/>
      <c r="R121" s="58"/>
      <c r="S121" s="58"/>
      <c r="T121" s="58"/>
      <c r="U121" s="58"/>
      <c r="V121" s="58"/>
      <c r="W121" s="58"/>
      <c r="X121" s="58"/>
      <c r="Y121" s="58"/>
      <c r="Z121" s="58"/>
    </row>
    <row r="122" spans="1:26" ht="18" customHeight="1">
      <c r="A122" s="460" t="s">
        <v>702</v>
      </c>
      <c r="B122" s="488"/>
      <c r="C122" s="489"/>
      <c r="D122" s="305"/>
      <c r="E122" s="282"/>
      <c r="F122" s="418"/>
      <c r="G122" s="282"/>
      <c r="H122" s="282"/>
      <c r="I122" s="282"/>
      <c r="J122" s="282"/>
      <c r="K122" s="282"/>
      <c r="L122" s="58"/>
      <c r="M122" s="58"/>
      <c r="N122" s="58"/>
      <c r="O122" s="58"/>
      <c r="P122" s="58"/>
      <c r="Q122" s="58"/>
      <c r="R122" s="58"/>
      <c r="S122" s="58"/>
      <c r="T122" s="58"/>
      <c r="U122" s="58"/>
      <c r="V122" s="58"/>
      <c r="W122" s="58"/>
      <c r="X122" s="58"/>
      <c r="Y122" s="58"/>
      <c r="Z122" s="58"/>
    </row>
    <row r="123" spans="1:26" ht="12.75">
      <c r="A123" s="490" t="s">
        <v>703</v>
      </c>
      <c r="B123" s="412"/>
      <c r="C123" s="293"/>
      <c r="D123" s="305"/>
      <c r="E123" s="282"/>
      <c r="F123" s="293"/>
      <c r="G123" s="282"/>
      <c r="H123" s="282"/>
      <c r="I123" s="282"/>
      <c r="J123" s="282"/>
      <c r="K123" s="282"/>
      <c r="L123" s="58"/>
      <c r="M123" s="58"/>
      <c r="N123" s="58"/>
      <c r="O123" s="58"/>
      <c r="P123" s="58"/>
      <c r="Q123" s="58"/>
      <c r="R123" s="58"/>
      <c r="S123" s="58"/>
      <c r="T123" s="58"/>
      <c r="U123" s="58"/>
      <c r="V123" s="58"/>
      <c r="W123" s="58"/>
      <c r="X123" s="58"/>
      <c r="Y123" s="58"/>
      <c r="Z123" s="58"/>
    </row>
    <row r="124" spans="1:26" ht="12.75" customHeight="1">
      <c r="A124" s="277" t="s">
        <v>704</v>
      </c>
      <c r="B124" s="491">
        <v>3100</v>
      </c>
      <c r="C124" s="291"/>
      <c r="D124" s="305"/>
      <c r="E124" s="282"/>
      <c r="F124" s="287"/>
      <c r="G124" s="282"/>
      <c r="H124" s="282"/>
      <c r="I124" s="282"/>
      <c r="J124" s="282"/>
      <c r="K124" s="282"/>
      <c r="L124" s="58"/>
      <c r="M124" s="58"/>
      <c r="N124" s="58"/>
      <c r="O124" s="58"/>
      <c r="P124" s="58"/>
      <c r="Q124" s="58"/>
      <c r="R124" s="58"/>
      <c r="S124" s="58"/>
      <c r="T124" s="58"/>
      <c r="U124" s="58"/>
      <c r="V124" s="58"/>
      <c r="W124" s="58"/>
      <c r="X124" s="58"/>
      <c r="Y124" s="58"/>
      <c r="Z124" s="58"/>
    </row>
    <row r="125" spans="1:26" ht="12.75" customHeight="1">
      <c r="A125" s="277" t="s">
        <v>705</v>
      </c>
      <c r="B125" s="485">
        <v>3105</v>
      </c>
      <c r="C125" s="280"/>
      <c r="D125" s="305"/>
      <c r="E125" s="282"/>
      <c r="F125" s="280"/>
      <c r="G125" s="282"/>
      <c r="H125" s="282"/>
      <c r="I125" s="282"/>
      <c r="J125" s="282"/>
      <c r="K125" s="282"/>
      <c r="L125" s="58"/>
      <c r="M125" s="58"/>
      <c r="N125" s="58"/>
      <c r="O125" s="58"/>
      <c r="P125" s="58"/>
      <c r="Q125" s="58"/>
      <c r="R125" s="58"/>
      <c r="S125" s="58"/>
      <c r="T125" s="58"/>
      <c r="U125" s="58"/>
      <c r="V125" s="58"/>
      <c r="W125" s="58"/>
      <c r="X125" s="58"/>
      <c r="Y125" s="58"/>
      <c r="Z125" s="58"/>
    </row>
    <row r="126" spans="1:26" ht="12.75" customHeight="1">
      <c r="A126" s="277" t="s">
        <v>706</v>
      </c>
      <c r="B126" s="485">
        <v>3110</v>
      </c>
      <c r="C126" s="315"/>
      <c r="D126" s="280"/>
      <c r="E126" s="282"/>
      <c r="F126" s="280"/>
      <c r="G126" s="282"/>
      <c r="H126" s="282"/>
      <c r="I126" s="282"/>
      <c r="J126" s="282"/>
      <c r="K126" s="282"/>
      <c r="L126" s="58"/>
      <c r="M126" s="58"/>
      <c r="N126" s="58"/>
      <c r="O126" s="58"/>
      <c r="P126" s="58"/>
      <c r="Q126" s="58"/>
      <c r="R126" s="58"/>
      <c r="S126" s="58"/>
      <c r="T126" s="58"/>
      <c r="U126" s="58"/>
      <c r="V126" s="58"/>
      <c r="W126" s="58"/>
      <c r="X126" s="58"/>
      <c r="Y126" s="58"/>
      <c r="Z126" s="58"/>
    </row>
    <row r="127" spans="1:26" ht="12.75" customHeight="1">
      <c r="A127" s="277" t="s">
        <v>707</v>
      </c>
      <c r="B127" s="485">
        <v>3120</v>
      </c>
      <c r="C127" s="280"/>
      <c r="D127" s="305"/>
      <c r="E127" s="282"/>
      <c r="F127" s="280"/>
      <c r="G127" s="282"/>
      <c r="H127" s="282"/>
      <c r="I127" s="282"/>
      <c r="J127" s="282"/>
      <c r="K127" s="282"/>
      <c r="L127" s="58"/>
      <c r="M127" s="58"/>
      <c r="N127" s="58"/>
      <c r="O127" s="58"/>
      <c r="P127" s="58"/>
      <c r="Q127" s="58"/>
      <c r="R127" s="58"/>
      <c r="S127" s="58"/>
      <c r="T127" s="58"/>
      <c r="U127" s="58"/>
      <c r="V127" s="58"/>
      <c r="W127" s="58"/>
      <c r="X127" s="58"/>
      <c r="Y127" s="58"/>
      <c r="Z127" s="58"/>
    </row>
    <row r="128" spans="1:26" ht="12.75" customHeight="1">
      <c r="A128" s="277" t="s">
        <v>708</v>
      </c>
      <c r="B128" s="485">
        <v>3130</v>
      </c>
      <c r="C128" s="280"/>
      <c r="D128" s="305"/>
      <c r="E128" s="282"/>
      <c r="F128" s="280"/>
      <c r="G128" s="282"/>
      <c r="H128" s="282"/>
      <c r="I128" s="282"/>
      <c r="J128" s="282"/>
      <c r="K128" s="282"/>
      <c r="L128" s="58"/>
      <c r="M128" s="58"/>
      <c r="N128" s="58"/>
      <c r="O128" s="58"/>
      <c r="P128" s="58"/>
      <c r="Q128" s="58"/>
      <c r="R128" s="58"/>
      <c r="S128" s="58"/>
      <c r="T128" s="58"/>
      <c r="U128" s="58"/>
      <c r="V128" s="58"/>
      <c r="W128" s="58"/>
      <c r="X128" s="58"/>
      <c r="Y128" s="58"/>
      <c r="Z128" s="58"/>
    </row>
    <row r="129" spans="1:26" ht="12.75" customHeight="1">
      <c r="A129" s="277" t="s">
        <v>709</v>
      </c>
      <c r="B129" s="485">
        <v>3145</v>
      </c>
      <c r="C129" s="280"/>
      <c r="D129" s="305"/>
      <c r="E129" s="282"/>
      <c r="F129" s="280"/>
      <c r="G129" s="282"/>
      <c r="H129" s="282"/>
      <c r="I129" s="282"/>
      <c r="J129" s="282"/>
      <c r="K129" s="282"/>
      <c r="L129" s="58"/>
      <c r="M129" s="58"/>
      <c r="N129" s="58"/>
      <c r="O129" s="58"/>
      <c r="P129" s="58"/>
      <c r="Q129" s="58"/>
      <c r="R129" s="58"/>
      <c r="S129" s="58"/>
      <c r="T129" s="58"/>
      <c r="U129" s="58"/>
      <c r="V129" s="58"/>
      <c r="W129" s="58"/>
      <c r="X129" s="58"/>
      <c r="Y129" s="58"/>
      <c r="Z129" s="58"/>
    </row>
    <row r="130" spans="1:26" ht="12.75" customHeight="1">
      <c r="A130" s="277" t="s">
        <v>710</v>
      </c>
      <c r="B130" s="485">
        <v>3199</v>
      </c>
      <c r="C130" s="315"/>
      <c r="D130" s="280"/>
      <c r="E130" s="282"/>
      <c r="F130" s="280"/>
      <c r="G130" s="282"/>
      <c r="H130" s="282"/>
      <c r="I130" s="282"/>
      <c r="J130" s="282"/>
      <c r="K130" s="282"/>
      <c r="L130" s="58"/>
      <c r="M130" s="58"/>
      <c r="N130" s="58"/>
      <c r="O130" s="58"/>
      <c r="P130" s="58"/>
      <c r="Q130" s="58"/>
      <c r="R130" s="58"/>
      <c r="S130" s="58"/>
      <c r="T130" s="58"/>
      <c r="U130" s="58"/>
      <c r="V130" s="58"/>
      <c r="W130" s="58"/>
      <c r="X130" s="58"/>
      <c r="Y130" s="58"/>
      <c r="Z130" s="58"/>
    </row>
    <row r="131" spans="1:26" ht="12.75" customHeight="1">
      <c r="A131" s="294" t="s">
        <v>711</v>
      </c>
      <c r="B131" s="492"/>
      <c r="C131" s="459">
        <f t="shared" ref="C131:D131" si="10">SUM(C124:C130)</f>
        <v>0</v>
      </c>
      <c r="D131" s="459">
        <f t="shared" si="10"/>
        <v>0</v>
      </c>
      <c r="E131" s="283" t="s">
        <v>81</v>
      </c>
      <c r="F131" s="459">
        <f>SUM(F124:F130)</f>
        <v>0</v>
      </c>
      <c r="G131" s="282" t="s">
        <v>81</v>
      </c>
      <c r="H131" s="282" t="s">
        <v>81</v>
      </c>
      <c r="I131" s="282" t="s">
        <v>81</v>
      </c>
      <c r="J131" s="282" t="s">
        <v>81</v>
      </c>
      <c r="K131" s="282" t="s">
        <v>81</v>
      </c>
      <c r="L131" s="58"/>
      <c r="M131" s="58"/>
      <c r="N131" s="58"/>
      <c r="O131" s="58"/>
      <c r="P131" s="58"/>
      <c r="Q131" s="58"/>
      <c r="R131" s="58"/>
      <c r="S131" s="58"/>
      <c r="T131" s="58"/>
      <c r="U131" s="58"/>
      <c r="V131" s="58"/>
      <c r="W131" s="58"/>
      <c r="X131" s="58"/>
      <c r="Y131" s="58"/>
      <c r="Z131" s="58"/>
    </row>
    <row r="132" spans="1:26" ht="12.75">
      <c r="A132" s="493" t="s">
        <v>712</v>
      </c>
      <c r="B132" s="494"/>
      <c r="C132" s="462"/>
      <c r="D132" s="462"/>
      <c r="E132" s="305"/>
      <c r="F132" s="462"/>
      <c r="G132" s="282"/>
      <c r="H132" s="282"/>
      <c r="I132" s="282"/>
      <c r="J132" s="282"/>
      <c r="K132" s="282"/>
      <c r="L132" s="58"/>
      <c r="M132" s="58"/>
      <c r="N132" s="58"/>
      <c r="O132" s="58"/>
      <c r="P132" s="58"/>
      <c r="Q132" s="58"/>
      <c r="R132" s="58"/>
      <c r="S132" s="58"/>
      <c r="T132" s="58"/>
      <c r="U132" s="58"/>
      <c r="V132" s="58"/>
      <c r="W132" s="58"/>
      <c r="X132" s="58"/>
      <c r="Y132" s="58"/>
      <c r="Z132" s="58"/>
    </row>
    <row r="133" spans="1:26" ht="12.75" customHeight="1">
      <c r="A133" s="277" t="s">
        <v>713</v>
      </c>
      <c r="B133" s="485">
        <v>3200</v>
      </c>
      <c r="C133" s="457">
        <v>1482306</v>
      </c>
      <c r="D133" s="280"/>
      <c r="E133" s="305"/>
      <c r="F133" s="282"/>
      <c r="G133" s="280"/>
      <c r="H133" s="282"/>
      <c r="I133" s="282"/>
      <c r="J133" s="282"/>
      <c r="K133" s="282"/>
      <c r="L133" s="58"/>
      <c r="M133" s="58"/>
      <c r="N133" s="58"/>
      <c r="O133" s="58"/>
      <c r="P133" s="58"/>
      <c r="Q133" s="58"/>
      <c r="R133" s="58"/>
      <c r="S133" s="58"/>
      <c r="T133" s="58"/>
      <c r="U133" s="58"/>
      <c r="V133" s="58"/>
      <c r="W133" s="58"/>
      <c r="X133" s="58"/>
      <c r="Y133" s="58"/>
      <c r="Z133" s="58"/>
    </row>
    <row r="134" spans="1:26" ht="12.75" customHeight="1">
      <c r="A134" s="277" t="s">
        <v>714</v>
      </c>
      <c r="B134" s="485">
        <v>3220</v>
      </c>
      <c r="C134" s="315"/>
      <c r="D134" s="280"/>
      <c r="E134" s="305"/>
      <c r="F134" s="282"/>
      <c r="G134" s="280"/>
      <c r="H134" s="282"/>
      <c r="I134" s="282"/>
      <c r="J134" s="282"/>
      <c r="K134" s="282"/>
      <c r="L134" s="58"/>
      <c r="M134" s="58"/>
      <c r="N134" s="58"/>
      <c r="O134" s="58"/>
      <c r="P134" s="58"/>
      <c r="Q134" s="58"/>
      <c r="R134" s="58"/>
      <c r="S134" s="58"/>
      <c r="T134" s="58"/>
      <c r="U134" s="58"/>
      <c r="V134" s="58"/>
      <c r="W134" s="58"/>
      <c r="X134" s="58"/>
      <c r="Y134" s="58"/>
      <c r="Z134" s="58"/>
    </row>
    <row r="135" spans="1:26" ht="12.75" customHeight="1">
      <c r="A135" s="277" t="s">
        <v>715</v>
      </c>
      <c r="B135" s="485">
        <v>3225</v>
      </c>
      <c r="C135" s="315"/>
      <c r="D135" s="280"/>
      <c r="E135" s="305"/>
      <c r="F135" s="282"/>
      <c r="G135" s="280"/>
      <c r="H135" s="282"/>
      <c r="I135" s="282"/>
      <c r="J135" s="282"/>
      <c r="K135" s="282"/>
      <c r="L135" s="58"/>
      <c r="M135" s="58"/>
      <c r="N135" s="58"/>
      <c r="O135" s="58"/>
      <c r="P135" s="58"/>
      <c r="Q135" s="58"/>
      <c r="R135" s="58"/>
      <c r="S135" s="58"/>
      <c r="T135" s="58"/>
      <c r="U135" s="58"/>
      <c r="V135" s="58"/>
      <c r="W135" s="58"/>
      <c r="X135" s="58"/>
      <c r="Y135" s="58"/>
      <c r="Z135" s="58"/>
    </row>
    <row r="136" spans="1:26" ht="12.75" customHeight="1">
      <c r="A136" s="277" t="s">
        <v>716</v>
      </c>
      <c r="B136" s="485">
        <v>3235</v>
      </c>
      <c r="C136" s="315"/>
      <c r="D136" s="280"/>
      <c r="E136" s="305"/>
      <c r="F136" s="282"/>
      <c r="G136" s="280"/>
      <c r="H136" s="282"/>
      <c r="I136" s="282"/>
      <c r="J136" s="282"/>
      <c r="K136" s="282"/>
      <c r="L136" s="58"/>
      <c r="M136" s="58"/>
      <c r="N136" s="58"/>
      <c r="O136" s="58"/>
      <c r="P136" s="58"/>
      <c r="Q136" s="58"/>
      <c r="R136" s="58"/>
      <c r="S136" s="58"/>
      <c r="T136" s="58"/>
      <c r="U136" s="58"/>
      <c r="V136" s="58"/>
      <c r="W136" s="58"/>
      <c r="X136" s="58"/>
      <c r="Y136" s="58"/>
      <c r="Z136" s="58"/>
    </row>
    <row r="137" spans="1:26" ht="12.75" customHeight="1">
      <c r="A137" s="277" t="s">
        <v>717</v>
      </c>
      <c r="B137" s="485">
        <v>3240</v>
      </c>
      <c r="C137" s="315"/>
      <c r="D137" s="280"/>
      <c r="E137" s="305"/>
      <c r="F137" s="282"/>
      <c r="G137" s="280"/>
      <c r="H137" s="282"/>
      <c r="I137" s="282"/>
      <c r="J137" s="282"/>
      <c r="K137" s="282"/>
      <c r="L137" s="58"/>
      <c r="M137" s="58"/>
      <c r="N137" s="58"/>
      <c r="O137" s="58"/>
      <c r="P137" s="58"/>
      <c r="Q137" s="58"/>
      <c r="R137" s="58"/>
      <c r="S137" s="58"/>
      <c r="T137" s="58"/>
      <c r="U137" s="58"/>
      <c r="V137" s="58"/>
      <c r="W137" s="58"/>
      <c r="X137" s="58"/>
      <c r="Y137" s="58"/>
      <c r="Z137" s="58"/>
    </row>
    <row r="138" spans="1:26" ht="12.75" customHeight="1">
      <c r="A138" s="277" t="s">
        <v>718</v>
      </c>
      <c r="B138" s="485">
        <v>3270</v>
      </c>
      <c r="C138" s="315"/>
      <c r="D138" s="280"/>
      <c r="E138" s="305"/>
      <c r="F138" s="282"/>
      <c r="G138" s="280"/>
      <c r="H138" s="282"/>
      <c r="I138" s="282"/>
      <c r="J138" s="282"/>
      <c r="K138" s="282"/>
      <c r="L138" s="58"/>
      <c r="M138" s="58"/>
      <c r="N138" s="58"/>
      <c r="O138" s="58"/>
      <c r="P138" s="58"/>
      <c r="Q138" s="58"/>
      <c r="R138" s="58"/>
      <c r="S138" s="58"/>
      <c r="T138" s="58"/>
      <c r="U138" s="58"/>
      <c r="V138" s="58"/>
      <c r="W138" s="58"/>
      <c r="X138" s="58"/>
      <c r="Y138" s="58"/>
      <c r="Z138" s="58"/>
    </row>
    <row r="139" spans="1:26" ht="12.75" customHeight="1">
      <c r="A139" s="277" t="s">
        <v>719</v>
      </c>
      <c r="B139" s="485">
        <v>3299</v>
      </c>
      <c r="C139" s="315"/>
      <c r="D139" s="280"/>
      <c r="E139" s="305"/>
      <c r="F139" s="282"/>
      <c r="G139" s="280"/>
      <c r="H139" s="282"/>
      <c r="I139" s="282"/>
      <c r="J139" s="282"/>
      <c r="K139" s="282"/>
      <c r="L139" s="58"/>
      <c r="M139" s="58"/>
      <c r="N139" s="58"/>
      <c r="O139" s="58"/>
      <c r="P139" s="58"/>
      <c r="Q139" s="58"/>
      <c r="R139" s="58"/>
      <c r="S139" s="58"/>
      <c r="T139" s="58"/>
      <c r="U139" s="58"/>
      <c r="V139" s="58"/>
      <c r="W139" s="58"/>
      <c r="X139" s="58"/>
      <c r="Y139" s="58"/>
      <c r="Z139" s="58"/>
    </row>
    <row r="140" spans="1:26" ht="12.75" customHeight="1">
      <c r="A140" s="294" t="s">
        <v>720</v>
      </c>
      <c r="B140" s="492"/>
      <c r="C140" s="459">
        <f t="shared" ref="C140:D140" si="11">SUM(C133:C139)</f>
        <v>1482306</v>
      </c>
      <c r="D140" s="459">
        <f t="shared" si="11"/>
        <v>0</v>
      </c>
      <c r="E140" s="305" t="s">
        <v>81</v>
      </c>
      <c r="F140" s="282"/>
      <c r="G140" s="459">
        <f>SUM(G133:G139)</f>
        <v>0</v>
      </c>
      <c r="H140" s="282" t="s">
        <v>81</v>
      </c>
      <c r="I140" s="282" t="s">
        <v>81</v>
      </c>
      <c r="J140" s="282" t="s">
        <v>81</v>
      </c>
      <c r="K140" s="282" t="s">
        <v>81</v>
      </c>
      <c r="L140" s="58"/>
      <c r="M140" s="58"/>
      <c r="N140" s="58"/>
      <c r="O140" s="58"/>
      <c r="P140" s="58"/>
      <c r="Q140" s="58"/>
      <c r="R140" s="58"/>
      <c r="S140" s="58"/>
      <c r="T140" s="58"/>
      <c r="U140" s="58"/>
      <c r="V140" s="58"/>
      <c r="W140" s="58"/>
      <c r="X140" s="58"/>
      <c r="Y140" s="58"/>
      <c r="Z140" s="58"/>
    </row>
    <row r="141" spans="1:26" ht="13.5" customHeight="1">
      <c r="A141" s="493" t="s">
        <v>721</v>
      </c>
      <c r="B141" s="494"/>
      <c r="C141" s="462"/>
      <c r="D141" s="418"/>
      <c r="E141" s="305"/>
      <c r="F141" s="462"/>
      <c r="G141" s="462"/>
      <c r="H141" s="282"/>
      <c r="I141" s="282"/>
      <c r="J141" s="282"/>
      <c r="K141" s="282"/>
      <c r="L141" s="58"/>
      <c r="M141" s="58"/>
      <c r="N141" s="58"/>
      <c r="O141" s="58"/>
      <c r="P141" s="58"/>
      <c r="Q141" s="58"/>
      <c r="R141" s="58"/>
      <c r="S141" s="58"/>
      <c r="T141" s="58"/>
      <c r="U141" s="58"/>
      <c r="V141" s="58"/>
      <c r="W141" s="58"/>
      <c r="X141" s="58"/>
      <c r="Y141" s="58"/>
      <c r="Z141" s="58"/>
    </row>
    <row r="142" spans="1:26" ht="12.75" customHeight="1">
      <c r="A142" s="277" t="s">
        <v>722</v>
      </c>
      <c r="B142" s="485">
        <v>3305</v>
      </c>
      <c r="C142" s="281">
        <v>11488427</v>
      </c>
      <c r="D142" s="282"/>
      <c r="E142" s="305"/>
      <c r="F142" s="282"/>
      <c r="G142" s="280"/>
      <c r="H142" s="282"/>
      <c r="I142" s="282"/>
      <c r="J142" s="282"/>
      <c r="K142" s="282"/>
      <c r="L142" s="58"/>
      <c r="M142" s="58"/>
      <c r="N142" s="58"/>
      <c r="O142" s="58"/>
      <c r="P142" s="58"/>
      <c r="Q142" s="58"/>
      <c r="R142" s="58"/>
      <c r="S142" s="58"/>
      <c r="T142" s="58"/>
      <c r="U142" s="58"/>
      <c r="V142" s="58"/>
      <c r="W142" s="58"/>
      <c r="X142" s="58"/>
      <c r="Y142" s="58"/>
      <c r="Z142" s="58"/>
    </row>
    <row r="143" spans="1:26" ht="12.75" customHeight="1">
      <c r="A143" s="277" t="s">
        <v>723</v>
      </c>
      <c r="B143" s="485">
        <v>3310</v>
      </c>
      <c r="C143" s="315"/>
      <c r="D143" s="282"/>
      <c r="E143" s="305"/>
      <c r="F143" s="282"/>
      <c r="G143" s="280"/>
      <c r="H143" s="282"/>
      <c r="I143" s="282"/>
      <c r="J143" s="282"/>
      <c r="K143" s="282"/>
      <c r="L143" s="58"/>
      <c r="M143" s="58"/>
      <c r="N143" s="58"/>
      <c r="O143" s="58"/>
      <c r="P143" s="58"/>
      <c r="Q143" s="58"/>
      <c r="R143" s="58"/>
      <c r="S143" s="58"/>
      <c r="T143" s="58"/>
      <c r="U143" s="58"/>
      <c r="V143" s="58"/>
      <c r="W143" s="58"/>
      <c r="X143" s="58"/>
      <c r="Y143" s="58"/>
      <c r="Z143" s="58"/>
    </row>
    <row r="144" spans="1:26" ht="12.75" customHeight="1">
      <c r="A144" s="294" t="s">
        <v>724</v>
      </c>
      <c r="B144" s="492"/>
      <c r="C144" s="307">
        <f>SUM(C142:C143)</f>
        <v>11488427</v>
      </c>
      <c r="D144" s="282"/>
      <c r="E144" s="305"/>
      <c r="F144" s="282"/>
      <c r="G144" s="321">
        <f>SUM(G142:G143)</f>
        <v>0</v>
      </c>
      <c r="H144" s="282"/>
      <c r="I144" s="282"/>
      <c r="J144" s="282"/>
      <c r="K144" s="282"/>
      <c r="L144" s="58"/>
      <c r="M144" s="58"/>
      <c r="N144" s="58"/>
      <c r="O144" s="58"/>
      <c r="P144" s="58"/>
      <c r="Q144" s="58"/>
      <c r="R144" s="58"/>
      <c r="S144" s="58"/>
      <c r="T144" s="58"/>
      <c r="U144" s="58"/>
      <c r="V144" s="58"/>
      <c r="W144" s="58"/>
      <c r="X144" s="58"/>
      <c r="Y144" s="58"/>
      <c r="Z144" s="58"/>
    </row>
    <row r="145" spans="1:26" ht="12.75" customHeight="1">
      <c r="A145" s="67" t="s">
        <v>725</v>
      </c>
      <c r="B145" s="491">
        <v>3360</v>
      </c>
      <c r="C145" s="291"/>
      <c r="D145" s="293"/>
      <c r="E145" s="305"/>
      <c r="F145" s="282"/>
      <c r="G145" s="359"/>
      <c r="H145" s="282"/>
      <c r="I145" s="282"/>
      <c r="J145" s="282"/>
      <c r="K145" s="282"/>
      <c r="L145" s="58"/>
      <c r="M145" s="58"/>
      <c r="N145" s="58"/>
      <c r="O145" s="58"/>
      <c r="P145" s="58"/>
      <c r="Q145" s="58"/>
      <c r="R145" s="58"/>
      <c r="S145" s="58"/>
      <c r="T145" s="58"/>
      <c r="U145" s="58"/>
      <c r="V145" s="58"/>
      <c r="W145" s="58"/>
      <c r="X145" s="58"/>
      <c r="Y145" s="58"/>
      <c r="Z145" s="58"/>
    </row>
    <row r="146" spans="1:26" ht="12.75" customHeight="1">
      <c r="A146" s="495" t="s">
        <v>726</v>
      </c>
      <c r="B146" s="496">
        <v>3365</v>
      </c>
      <c r="C146" s="424"/>
      <c r="D146" s="424"/>
      <c r="E146" s="305"/>
      <c r="F146" s="282"/>
      <c r="G146" s="424"/>
      <c r="H146" s="282"/>
      <c r="I146" s="282"/>
      <c r="J146" s="282"/>
      <c r="K146" s="282"/>
      <c r="L146" s="58"/>
      <c r="M146" s="58"/>
      <c r="N146" s="58"/>
      <c r="O146" s="58"/>
      <c r="P146" s="58"/>
      <c r="Q146" s="58"/>
      <c r="R146" s="58"/>
      <c r="S146" s="58"/>
      <c r="T146" s="58"/>
      <c r="U146" s="58"/>
      <c r="V146" s="58"/>
      <c r="W146" s="58"/>
      <c r="X146" s="58"/>
      <c r="Y146" s="58"/>
      <c r="Z146" s="58"/>
    </row>
    <row r="147" spans="1:26" ht="12.75" customHeight="1">
      <c r="A147" s="497" t="s">
        <v>727</v>
      </c>
      <c r="B147" s="498">
        <v>3370</v>
      </c>
      <c r="C147" s="425">
        <v>3455711</v>
      </c>
      <c r="D147" s="424"/>
      <c r="E147" s="305"/>
      <c r="F147" s="282"/>
      <c r="G147" s="282"/>
      <c r="H147" s="282"/>
      <c r="I147" s="282"/>
      <c r="J147" s="282"/>
      <c r="K147" s="282"/>
      <c r="L147" s="58"/>
      <c r="M147" s="58"/>
      <c r="N147" s="58"/>
      <c r="O147" s="58"/>
      <c r="P147" s="58"/>
      <c r="Q147" s="58"/>
      <c r="R147" s="58"/>
      <c r="S147" s="58"/>
      <c r="T147" s="58"/>
      <c r="U147" s="58"/>
      <c r="V147" s="58"/>
      <c r="W147" s="58"/>
      <c r="X147" s="58"/>
      <c r="Y147" s="58"/>
      <c r="Z147" s="58"/>
    </row>
    <row r="148" spans="1:26" ht="12.75" customHeight="1">
      <c r="A148" s="497" t="s">
        <v>728</v>
      </c>
      <c r="B148" s="498">
        <v>3410</v>
      </c>
      <c r="C148" s="499"/>
      <c r="D148" s="422"/>
      <c r="E148" s="500"/>
      <c r="F148" s="421"/>
      <c r="G148" s="421"/>
      <c r="H148" s="421"/>
      <c r="I148" s="421"/>
      <c r="J148" s="421"/>
      <c r="K148" s="421"/>
      <c r="L148" s="58"/>
      <c r="M148" s="58"/>
      <c r="N148" s="58"/>
      <c r="O148" s="58"/>
      <c r="P148" s="58"/>
      <c r="Q148" s="58"/>
      <c r="R148" s="58"/>
      <c r="S148" s="58"/>
      <c r="T148" s="58"/>
      <c r="U148" s="58"/>
      <c r="V148" s="58"/>
      <c r="W148" s="58"/>
      <c r="X148" s="58"/>
      <c r="Y148" s="58"/>
      <c r="Z148" s="58"/>
    </row>
    <row r="149" spans="1:26" ht="12.75" customHeight="1">
      <c r="A149" s="497" t="s">
        <v>729</v>
      </c>
      <c r="B149" s="498">
        <v>3499</v>
      </c>
      <c r="C149" s="499"/>
      <c r="D149" s="422"/>
      <c r="E149" s="424"/>
      <c r="F149" s="424"/>
      <c r="G149" s="424"/>
      <c r="H149" s="424"/>
      <c r="I149" s="424"/>
      <c r="J149" s="424"/>
      <c r="K149" s="424"/>
      <c r="L149" s="58"/>
      <c r="M149" s="58"/>
      <c r="N149" s="58"/>
      <c r="O149" s="58"/>
      <c r="P149" s="58"/>
      <c r="Q149" s="58"/>
      <c r="R149" s="58"/>
      <c r="S149" s="58"/>
      <c r="T149" s="58"/>
      <c r="U149" s="58"/>
      <c r="V149" s="58"/>
      <c r="W149" s="58"/>
      <c r="X149" s="58"/>
      <c r="Y149" s="58"/>
      <c r="Z149" s="58"/>
    </row>
    <row r="150" spans="1:26" ht="13.5" customHeight="1">
      <c r="A150" s="493" t="s">
        <v>730</v>
      </c>
      <c r="B150" s="501"/>
      <c r="C150" s="462"/>
      <c r="D150" s="282"/>
      <c r="E150" s="305"/>
      <c r="F150" s="282"/>
      <c r="G150" s="282"/>
      <c r="H150" s="282"/>
      <c r="I150" s="282"/>
      <c r="J150" s="282"/>
      <c r="K150" s="282"/>
      <c r="L150" s="58"/>
      <c r="M150" s="58"/>
      <c r="N150" s="58"/>
      <c r="O150" s="58"/>
      <c r="P150" s="58"/>
      <c r="Q150" s="58"/>
      <c r="R150" s="58"/>
      <c r="S150" s="58"/>
      <c r="T150" s="58"/>
      <c r="U150" s="58"/>
      <c r="V150" s="58"/>
      <c r="W150" s="58"/>
      <c r="X150" s="58"/>
      <c r="Y150" s="58"/>
      <c r="Z150" s="58"/>
    </row>
    <row r="151" spans="1:26" ht="12.75" customHeight="1">
      <c r="A151" s="277" t="s">
        <v>731</v>
      </c>
      <c r="B151" s="485">
        <v>3500</v>
      </c>
      <c r="C151" s="315"/>
      <c r="D151" s="280"/>
      <c r="E151" s="305"/>
      <c r="F151" s="280"/>
      <c r="G151" s="280"/>
      <c r="H151" s="282"/>
      <c r="I151" s="282"/>
      <c r="J151" s="282"/>
      <c r="K151" s="282"/>
      <c r="L151" s="58"/>
      <c r="M151" s="58"/>
      <c r="N151" s="58"/>
      <c r="O151" s="58"/>
      <c r="P151" s="58"/>
      <c r="Q151" s="58"/>
      <c r="R151" s="58"/>
      <c r="S151" s="58"/>
      <c r="T151" s="58"/>
      <c r="U151" s="58"/>
      <c r="V151" s="58"/>
      <c r="W151" s="58"/>
      <c r="X151" s="58"/>
      <c r="Y151" s="58"/>
      <c r="Z151" s="58"/>
    </row>
    <row r="152" spans="1:26" ht="12.75" customHeight="1">
      <c r="A152" s="277" t="s">
        <v>732</v>
      </c>
      <c r="B152" s="485">
        <v>3510</v>
      </c>
      <c r="C152" s="315"/>
      <c r="D152" s="280"/>
      <c r="E152" s="305"/>
      <c r="F152" s="280"/>
      <c r="G152" s="280"/>
      <c r="H152" s="282"/>
      <c r="I152" s="282"/>
      <c r="J152" s="282"/>
      <c r="K152" s="282"/>
      <c r="L152" s="58"/>
      <c r="M152" s="58"/>
      <c r="N152" s="58"/>
      <c r="O152" s="58"/>
      <c r="P152" s="58"/>
      <c r="Q152" s="58"/>
      <c r="R152" s="58"/>
      <c r="S152" s="58"/>
      <c r="T152" s="58"/>
      <c r="U152" s="58"/>
      <c r="V152" s="58"/>
      <c r="W152" s="58"/>
      <c r="X152" s="58"/>
      <c r="Y152" s="58"/>
      <c r="Z152" s="58"/>
    </row>
    <row r="153" spans="1:26" ht="12.75" customHeight="1">
      <c r="A153" s="277" t="s">
        <v>733</v>
      </c>
      <c r="B153" s="485">
        <v>3599</v>
      </c>
      <c r="C153" s="315"/>
      <c r="D153" s="280"/>
      <c r="E153" s="305"/>
      <c r="F153" s="280"/>
      <c r="G153" s="280"/>
      <c r="H153" s="282"/>
      <c r="I153" s="282"/>
      <c r="J153" s="282"/>
      <c r="K153" s="282"/>
      <c r="L153" s="58"/>
      <c r="M153" s="58"/>
      <c r="N153" s="58"/>
      <c r="O153" s="58"/>
      <c r="P153" s="58"/>
      <c r="Q153" s="58"/>
      <c r="R153" s="58"/>
      <c r="S153" s="58"/>
      <c r="T153" s="58"/>
      <c r="U153" s="58"/>
      <c r="V153" s="58"/>
      <c r="W153" s="58"/>
      <c r="X153" s="58"/>
      <c r="Y153" s="58"/>
      <c r="Z153" s="58"/>
    </row>
    <row r="154" spans="1:26" ht="12.75" customHeight="1">
      <c r="A154" s="294" t="s">
        <v>734</v>
      </c>
      <c r="B154" s="492"/>
      <c r="C154" s="459">
        <f t="shared" ref="C154:D154" si="12">SUM(C151:C153)</f>
        <v>0</v>
      </c>
      <c r="D154" s="459">
        <f t="shared" si="12"/>
        <v>0</v>
      </c>
      <c r="E154" s="305"/>
      <c r="F154" s="459">
        <f t="shared" ref="F154:G154" si="13">SUM(F151:F153)</f>
        <v>0</v>
      </c>
      <c r="G154" s="459">
        <f t="shared" si="13"/>
        <v>0</v>
      </c>
      <c r="H154" s="282"/>
      <c r="I154" s="282"/>
      <c r="J154" s="282"/>
      <c r="K154" s="282"/>
      <c r="L154" s="58"/>
      <c r="M154" s="58"/>
      <c r="N154" s="58"/>
      <c r="O154" s="58"/>
      <c r="P154" s="58"/>
      <c r="Q154" s="58"/>
      <c r="R154" s="58"/>
      <c r="S154" s="58"/>
      <c r="T154" s="58"/>
      <c r="U154" s="58"/>
      <c r="V154" s="58"/>
      <c r="W154" s="58"/>
      <c r="X154" s="58"/>
      <c r="Y154" s="58"/>
      <c r="Z154" s="58"/>
    </row>
    <row r="155" spans="1:26" ht="12.75" customHeight="1">
      <c r="A155" s="497" t="s">
        <v>735</v>
      </c>
      <c r="B155" s="498">
        <v>3610</v>
      </c>
      <c r="C155" s="422"/>
      <c r="D155" s="282"/>
      <c r="E155" s="305"/>
      <c r="F155" s="282"/>
      <c r="G155" s="282"/>
      <c r="H155" s="282"/>
      <c r="I155" s="282"/>
      <c r="J155" s="282"/>
      <c r="K155" s="282"/>
      <c r="L155" s="58"/>
      <c r="M155" s="58"/>
      <c r="N155" s="58"/>
      <c r="O155" s="58"/>
      <c r="P155" s="58"/>
      <c r="Q155" s="58"/>
      <c r="R155" s="58"/>
      <c r="S155" s="58"/>
      <c r="T155" s="58"/>
      <c r="U155" s="58"/>
      <c r="V155" s="58"/>
      <c r="W155" s="58"/>
      <c r="X155" s="58"/>
      <c r="Y155" s="58"/>
      <c r="Z155" s="58"/>
    </row>
    <row r="156" spans="1:26" ht="12.75" customHeight="1">
      <c r="A156" s="497" t="s">
        <v>736</v>
      </c>
      <c r="B156" s="498">
        <v>3660</v>
      </c>
      <c r="C156" s="424"/>
      <c r="D156" s="421"/>
      <c r="E156" s="305"/>
      <c r="F156" s="421"/>
      <c r="G156" s="421"/>
      <c r="H156" s="282"/>
      <c r="I156" s="282"/>
      <c r="J156" s="282"/>
      <c r="K156" s="282"/>
      <c r="L156" s="58"/>
      <c r="M156" s="58"/>
      <c r="N156" s="58"/>
      <c r="O156" s="58"/>
      <c r="P156" s="58"/>
      <c r="Q156" s="58"/>
      <c r="R156" s="58"/>
      <c r="S156" s="58"/>
      <c r="T156" s="58"/>
      <c r="U156" s="58"/>
      <c r="V156" s="58"/>
      <c r="W156" s="58"/>
      <c r="X156" s="58"/>
      <c r="Y156" s="58"/>
      <c r="Z156" s="58"/>
    </row>
    <row r="157" spans="1:26" ht="12.75" customHeight="1">
      <c r="A157" s="497" t="s">
        <v>737</v>
      </c>
      <c r="B157" s="498">
        <v>3695</v>
      </c>
      <c r="C157" s="424"/>
      <c r="D157" s="282"/>
      <c r="E157" s="305"/>
      <c r="F157" s="422"/>
      <c r="G157" s="422"/>
      <c r="H157" s="282"/>
      <c r="I157" s="282"/>
      <c r="J157" s="282"/>
      <c r="K157" s="282"/>
      <c r="L157" s="58"/>
      <c r="M157" s="58"/>
      <c r="N157" s="58"/>
      <c r="O157" s="58"/>
      <c r="P157" s="58"/>
      <c r="Q157" s="58"/>
      <c r="R157" s="58"/>
      <c r="S157" s="58"/>
      <c r="T157" s="58"/>
      <c r="U157" s="58"/>
      <c r="V157" s="58"/>
      <c r="W157" s="58"/>
      <c r="X157" s="58"/>
      <c r="Y157" s="58"/>
      <c r="Z157" s="58"/>
    </row>
    <row r="158" spans="1:26" ht="12.75" customHeight="1">
      <c r="A158" s="497" t="s">
        <v>738</v>
      </c>
      <c r="B158" s="498">
        <v>3705</v>
      </c>
      <c r="C158" s="424"/>
      <c r="D158" s="421"/>
      <c r="E158" s="305"/>
      <c r="F158" s="422"/>
      <c r="G158" s="422"/>
      <c r="H158" s="282"/>
      <c r="I158" s="282"/>
      <c r="J158" s="282"/>
      <c r="K158" s="282"/>
      <c r="L158" s="58"/>
      <c r="M158" s="58"/>
      <c r="N158" s="58"/>
      <c r="O158" s="58"/>
      <c r="P158" s="58"/>
      <c r="Q158" s="58"/>
      <c r="R158" s="58"/>
      <c r="S158" s="58"/>
      <c r="T158" s="58"/>
      <c r="U158" s="58"/>
      <c r="V158" s="58"/>
      <c r="W158" s="58"/>
      <c r="X158" s="58"/>
      <c r="Y158" s="58"/>
      <c r="Z158" s="58"/>
    </row>
    <row r="159" spans="1:26" ht="12.75" customHeight="1">
      <c r="A159" s="497" t="s">
        <v>739</v>
      </c>
      <c r="B159" s="498">
        <v>3715</v>
      </c>
      <c r="C159" s="422"/>
      <c r="D159" s="282"/>
      <c r="E159" s="305"/>
      <c r="F159" s="422"/>
      <c r="G159" s="422"/>
      <c r="H159" s="282"/>
      <c r="I159" s="282"/>
      <c r="J159" s="282"/>
      <c r="K159" s="282"/>
      <c r="L159" s="58"/>
      <c r="M159" s="58"/>
      <c r="N159" s="58"/>
      <c r="O159" s="58"/>
      <c r="P159" s="58"/>
      <c r="Q159" s="58"/>
      <c r="R159" s="58"/>
      <c r="S159" s="58"/>
      <c r="T159" s="58"/>
      <c r="U159" s="58"/>
      <c r="V159" s="58"/>
      <c r="W159" s="58"/>
      <c r="X159" s="58"/>
      <c r="Y159" s="58"/>
      <c r="Z159" s="58"/>
    </row>
    <row r="160" spans="1:26" ht="12.75" customHeight="1">
      <c r="A160" s="497" t="s">
        <v>740</v>
      </c>
      <c r="B160" s="498">
        <v>3720</v>
      </c>
      <c r="C160" s="422"/>
      <c r="D160" s="282"/>
      <c r="E160" s="305"/>
      <c r="F160" s="422"/>
      <c r="G160" s="422"/>
      <c r="H160" s="282"/>
      <c r="I160" s="282"/>
      <c r="J160" s="282"/>
      <c r="K160" s="282"/>
      <c r="L160" s="58"/>
      <c r="M160" s="58"/>
      <c r="N160" s="58"/>
      <c r="O160" s="58"/>
      <c r="P160" s="58"/>
      <c r="Q160" s="58"/>
      <c r="R160" s="58"/>
      <c r="S160" s="58"/>
      <c r="T160" s="58"/>
      <c r="U160" s="58"/>
      <c r="V160" s="58"/>
      <c r="W160" s="58"/>
      <c r="X160" s="58"/>
      <c r="Y160" s="58"/>
      <c r="Z160" s="58"/>
    </row>
    <row r="161" spans="1:26" ht="12.75" customHeight="1">
      <c r="A161" s="497" t="s">
        <v>741</v>
      </c>
      <c r="B161" s="498">
        <v>3725</v>
      </c>
      <c r="C161" s="422"/>
      <c r="D161" s="282"/>
      <c r="E161" s="305"/>
      <c r="F161" s="422"/>
      <c r="G161" s="422"/>
      <c r="H161" s="282"/>
      <c r="I161" s="282"/>
      <c r="J161" s="282"/>
      <c r="K161" s="282"/>
      <c r="L161" s="58"/>
      <c r="M161" s="58"/>
      <c r="N161" s="58"/>
      <c r="O161" s="58"/>
      <c r="P161" s="58"/>
      <c r="Q161" s="58"/>
      <c r="R161" s="58"/>
      <c r="S161" s="58"/>
      <c r="T161" s="58"/>
      <c r="U161" s="58"/>
      <c r="V161" s="58"/>
      <c r="W161" s="58"/>
      <c r="X161" s="58"/>
      <c r="Y161" s="58"/>
      <c r="Z161" s="58"/>
    </row>
    <row r="162" spans="1:26" ht="12.75" customHeight="1">
      <c r="A162" s="497" t="s">
        <v>742</v>
      </c>
      <c r="B162" s="498">
        <v>3726</v>
      </c>
      <c r="C162" s="422"/>
      <c r="D162" s="282"/>
      <c r="E162" s="305"/>
      <c r="F162" s="422"/>
      <c r="G162" s="422"/>
      <c r="H162" s="282"/>
      <c r="I162" s="282"/>
      <c r="J162" s="282"/>
      <c r="K162" s="282"/>
      <c r="L162" s="58"/>
      <c r="M162" s="58"/>
      <c r="N162" s="58"/>
      <c r="O162" s="58"/>
      <c r="P162" s="58"/>
      <c r="Q162" s="58"/>
      <c r="R162" s="58"/>
      <c r="S162" s="58"/>
      <c r="T162" s="58"/>
      <c r="U162" s="58"/>
      <c r="V162" s="58"/>
      <c r="W162" s="58"/>
      <c r="X162" s="58"/>
      <c r="Y162" s="58"/>
      <c r="Z162" s="58"/>
    </row>
    <row r="163" spans="1:26" ht="12.75" customHeight="1">
      <c r="A163" s="497" t="s">
        <v>743</v>
      </c>
      <c r="B163" s="498">
        <v>3766</v>
      </c>
      <c r="C163" s="502">
        <v>130066277</v>
      </c>
      <c r="D163" s="421"/>
      <c r="E163" s="305"/>
      <c r="F163" s="422"/>
      <c r="G163" s="422"/>
      <c r="H163" s="282"/>
      <c r="I163" s="282"/>
      <c r="J163" s="282"/>
      <c r="K163" s="282"/>
      <c r="L163" s="58"/>
      <c r="M163" s="58"/>
      <c r="N163" s="58"/>
      <c r="O163" s="58"/>
      <c r="P163" s="58"/>
      <c r="Q163" s="58"/>
      <c r="R163" s="58"/>
      <c r="S163" s="58"/>
      <c r="T163" s="58"/>
      <c r="U163" s="58"/>
      <c r="V163" s="58"/>
      <c r="W163" s="58"/>
      <c r="X163" s="58"/>
      <c r="Y163" s="58"/>
      <c r="Z163" s="58"/>
    </row>
    <row r="164" spans="1:26" ht="12.75" customHeight="1">
      <c r="A164" s="497" t="s">
        <v>744</v>
      </c>
      <c r="B164" s="498">
        <v>3767</v>
      </c>
      <c r="C164" s="502">
        <v>449416750</v>
      </c>
      <c r="D164" s="422"/>
      <c r="E164" s="305"/>
      <c r="F164" s="422"/>
      <c r="G164" s="422"/>
      <c r="H164" s="282"/>
      <c r="I164" s="282"/>
      <c r="J164" s="282"/>
      <c r="K164" s="282"/>
      <c r="L164" s="58"/>
      <c r="M164" s="58"/>
      <c r="N164" s="58"/>
      <c r="O164" s="58"/>
      <c r="P164" s="58"/>
      <c r="Q164" s="58"/>
      <c r="R164" s="58"/>
      <c r="S164" s="58"/>
      <c r="T164" s="58"/>
      <c r="U164" s="58"/>
      <c r="V164" s="58"/>
      <c r="W164" s="58"/>
      <c r="X164" s="58"/>
      <c r="Y164" s="58"/>
      <c r="Z164" s="58"/>
    </row>
    <row r="165" spans="1:26" ht="12.75" customHeight="1">
      <c r="A165" s="497" t="s">
        <v>745</v>
      </c>
      <c r="B165" s="498">
        <v>3775</v>
      </c>
      <c r="C165" s="422"/>
      <c r="D165" s="424"/>
      <c r="E165" s="421"/>
      <c r="F165" s="424"/>
      <c r="G165" s="424"/>
      <c r="H165" s="421"/>
      <c r="I165" s="282"/>
      <c r="J165" s="282"/>
      <c r="K165" s="421"/>
      <c r="L165" s="58"/>
      <c r="M165" s="58"/>
      <c r="N165" s="58"/>
      <c r="O165" s="58"/>
      <c r="P165" s="58"/>
      <c r="Q165" s="58"/>
      <c r="R165" s="58"/>
      <c r="S165" s="58"/>
      <c r="T165" s="58"/>
      <c r="U165" s="58"/>
      <c r="V165" s="58"/>
      <c r="W165" s="58"/>
      <c r="X165" s="58"/>
      <c r="Y165" s="58"/>
      <c r="Z165" s="58"/>
    </row>
    <row r="166" spans="1:26" ht="12.75" customHeight="1">
      <c r="A166" s="497" t="s">
        <v>746</v>
      </c>
      <c r="B166" s="498">
        <v>3780</v>
      </c>
      <c r="C166" s="422"/>
      <c r="D166" s="421"/>
      <c r="E166" s="422"/>
      <c r="F166" s="422"/>
      <c r="G166" s="422"/>
      <c r="H166" s="422"/>
      <c r="I166" s="282"/>
      <c r="J166" s="282"/>
      <c r="K166" s="422"/>
      <c r="L166" s="58"/>
      <c r="M166" s="58"/>
      <c r="N166" s="58"/>
      <c r="O166" s="58"/>
      <c r="P166" s="58"/>
      <c r="Q166" s="58"/>
      <c r="R166" s="58"/>
      <c r="S166" s="58"/>
      <c r="T166" s="58"/>
      <c r="U166" s="58"/>
      <c r="V166" s="58"/>
      <c r="W166" s="58"/>
      <c r="X166" s="58"/>
      <c r="Y166" s="58"/>
      <c r="Z166" s="58"/>
    </row>
    <row r="167" spans="1:26" ht="12.75" customHeight="1">
      <c r="A167" s="497" t="s">
        <v>747</v>
      </c>
      <c r="B167" s="498">
        <v>3815</v>
      </c>
      <c r="C167" s="422"/>
      <c r="D167" s="282"/>
      <c r="E167" s="305"/>
      <c r="F167" s="422"/>
      <c r="G167" s="282"/>
      <c r="H167" s="282"/>
      <c r="I167" s="282"/>
      <c r="J167" s="282"/>
      <c r="K167" s="282"/>
      <c r="L167" s="58"/>
      <c r="M167" s="58"/>
      <c r="N167" s="58"/>
      <c r="O167" s="58"/>
      <c r="P167" s="58"/>
      <c r="Q167" s="58"/>
      <c r="R167" s="58"/>
      <c r="S167" s="58"/>
      <c r="T167" s="58"/>
      <c r="U167" s="58"/>
      <c r="V167" s="58"/>
      <c r="W167" s="58"/>
      <c r="X167" s="58"/>
      <c r="Y167" s="58"/>
      <c r="Z167" s="58"/>
    </row>
    <row r="168" spans="1:26" ht="12.75" customHeight="1">
      <c r="A168" s="497" t="s">
        <v>748</v>
      </c>
      <c r="B168" s="498">
        <v>3825</v>
      </c>
      <c r="C168" s="422"/>
      <c r="D168" s="282"/>
      <c r="E168" s="305"/>
      <c r="F168" s="422"/>
      <c r="G168" s="282"/>
      <c r="H168" s="282"/>
      <c r="I168" s="282"/>
      <c r="J168" s="282"/>
      <c r="K168" s="282"/>
      <c r="L168" s="58"/>
      <c r="M168" s="58"/>
      <c r="N168" s="58"/>
      <c r="O168" s="58"/>
      <c r="P168" s="58"/>
      <c r="Q168" s="58"/>
      <c r="R168" s="58"/>
      <c r="S168" s="58"/>
      <c r="T168" s="58"/>
      <c r="U168" s="58"/>
      <c r="V168" s="58"/>
      <c r="W168" s="58"/>
      <c r="X168" s="58"/>
      <c r="Y168" s="58"/>
      <c r="Z168" s="58"/>
    </row>
    <row r="169" spans="1:26" ht="12.75" customHeight="1">
      <c r="A169" s="497" t="s">
        <v>749</v>
      </c>
      <c r="B169" s="498">
        <v>3920</v>
      </c>
      <c r="C169" s="418"/>
      <c r="D169" s="421"/>
      <c r="E169" s="282"/>
      <c r="F169" s="418"/>
      <c r="G169" s="282"/>
      <c r="H169" s="421"/>
      <c r="I169" s="282"/>
      <c r="J169" s="282"/>
      <c r="K169" s="282"/>
      <c r="L169" s="58"/>
      <c r="M169" s="58"/>
      <c r="N169" s="58"/>
      <c r="O169" s="58"/>
      <c r="P169" s="58"/>
      <c r="Q169" s="58"/>
      <c r="R169" s="58"/>
      <c r="S169" s="58"/>
      <c r="T169" s="58"/>
      <c r="U169" s="58"/>
      <c r="V169" s="58"/>
      <c r="W169" s="58"/>
      <c r="X169" s="58"/>
      <c r="Y169" s="58"/>
      <c r="Z169" s="58"/>
    </row>
    <row r="170" spans="1:26" ht="12.75" customHeight="1">
      <c r="A170" s="497" t="s">
        <v>750</v>
      </c>
      <c r="B170" s="498">
        <v>3925</v>
      </c>
      <c r="C170" s="293"/>
      <c r="D170" s="422"/>
      <c r="E170" s="293"/>
      <c r="F170" s="293"/>
      <c r="G170" s="282"/>
      <c r="H170" s="422"/>
      <c r="I170" s="282"/>
      <c r="J170" s="282"/>
      <c r="K170" s="421"/>
      <c r="L170" s="58"/>
      <c r="M170" s="58"/>
      <c r="N170" s="58"/>
      <c r="O170" s="58"/>
      <c r="P170" s="58"/>
      <c r="Q170" s="58"/>
      <c r="R170" s="58"/>
      <c r="S170" s="58"/>
      <c r="T170" s="58"/>
      <c r="U170" s="58"/>
      <c r="V170" s="58"/>
      <c r="W170" s="58"/>
      <c r="X170" s="58"/>
      <c r="Y170" s="58"/>
      <c r="Z170" s="58"/>
    </row>
    <row r="171" spans="1:26" ht="25.5" customHeight="1">
      <c r="A171" s="503" t="s">
        <v>751</v>
      </c>
      <c r="B171" s="498">
        <v>3999</v>
      </c>
      <c r="C171" s="504">
        <v>7769057</v>
      </c>
      <c r="D171" s="505"/>
      <c r="E171" s="505"/>
      <c r="F171" s="505"/>
      <c r="G171" s="506"/>
      <c r="H171" s="505">
        <v>30149975</v>
      </c>
      <c r="I171" s="506"/>
      <c r="J171" s="506"/>
      <c r="K171" s="505"/>
      <c r="L171" s="58"/>
      <c r="M171" s="58"/>
      <c r="N171" s="58"/>
      <c r="O171" s="58"/>
      <c r="P171" s="58"/>
      <c r="Q171" s="58"/>
      <c r="R171" s="58"/>
      <c r="S171" s="58"/>
      <c r="T171" s="58"/>
      <c r="U171" s="58"/>
      <c r="V171" s="58"/>
      <c r="W171" s="58"/>
      <c r="X171" s="58"/>
      <c r="Y171" s="58"/>
      <c r="Z171" s="58"/>
    </row>
    <row r="172" spans="1:26" ht="12.75" customHeight="1">
      <c r="A172" s="1390" t="s">
        <v>752</v>
      </c>
      <c r="B172" s="1391"/>
      <c r="C172" s="507">
        <f t="shared" ref="C172:K172" si="14">SUM(C131,C140,C144,C145:C149,C154,C155:C170,C171)</f>
        <v>603678528</v>
      </c>
      <c r="D172" s="507">
        <f t="shared" si="14"/>
        <v>0</v>
      </c>
      <c r="E172" s="507">
        <f t="shared" si="14"/>
        <v>0</v>
      </c>
      <c r="F172" s="507">
        <f t="shared" si="14"/>
        <v>0</v>
      </c>
      <c r="G172" s="507">
        <f t="shared" si="14"/>
        <v>0</v>
      </c>
      <c r="H172" s="507">
        <f t="shared" si="14"/>
        <v>30149975</v>
      </c>
      <c r="I172" s="507">
        <f t="shared" si="14"/>
        <v>0</v>
      </c>
      <c r="J172" s="507">
        <f t="shared" si="14"/>
        <v>0</v>
      </c>
      <c r="K172" s="415">
        <f t="shared" si="14"/>
        <v>0</v>
      </c>
      <c r="L172" s="58"/>
      <c r="M172" s="58"/>
      <c r="N172" s="58"/>
      <c r="O172" s="58"/>
      <c r="P172" s="58"/>
      <c r="Q172" s="58"/>
      <c r="R172" s="58"/>
      <c r="S172" s="58"/>
      <c r="T172" s="58"/>
      <c r="U172" s="58"/>
      <c r="V172" s="58"/>
      <c r="W172" s="58"/>
      <c r="X172" s="58"/>
      <c r="Y172" s="58"/>
      <c r="Z172" s="58"/>
    </row>
    <row r="173" spans="1:26" ht="12.75" customHeight="1">
      <c r="A173" s="294" t="s">
        <v>753</v>
      </c>
      <c r="B173" s="474" t="s">
        <v>754</v>
      </c>
      <c r="C173" s="475">
        <f t="shared" ref="C173:K173" si="15">SUM(C121,C172)</f>
        <v>983803091</v>
      </c>
      <c r="D173" s="475">
        <f t="shared" si="15"/>
        <v>302882992</v>
      </c>
      <c r="E173" s="475">
        <f t="shared" si="15"/>
        <v>391013108</v>
      </c>
      <c r="F173" s="475">
        <f t="shared" si="15"/>
        <v>0</v>
      </c>
      <c r="G173" s="475">
        <f t="shared" si="15"/>
        <v>0</v>
      </c>
      <c r="H173" s="475">
        <f t="shared" si="15"/>
        <v>30149975</v>
      </c>
      <c r="I173" s="475">
        <f t="shared" si="15"/>
        <v>0</v>
      </c>
      <c r="J173" s="475">
        <f t="shared" si="15"/>
        <v>0</v>
      </c>
      <c r="K173" s="358">
        <f t="shared" si="15"/>
        <v>0</v>
      </c>
      <c r="L173" s="58"/>
      <c r="M173" s="58"/>
      <c r="N173" s="58"/>
      <c r="O173" s="58"/>
      <c r="P173" s="58"/>
      <c r="Q173" s="58"/>
      <c r="R173" s="58"/>
      <c r="S173" s="58"/>
      <c r="T173" s="58"/>
      <c r="U173" s="58"/>
      <c r="V173" s="58"/>
      <c r="W173" s="58"/>
      <c r="X173" s="58"/>
      <c r="Y173" s="58"/>
      <c r="Z173" s="58"/>
    </row>
    <row r="174" spans="1:26" ht="30" customHeight="1">
      <c r="A174" s="508" t="s">
        <v>755</v>
      </c>
      <c r="B174" s="309"/>
      <c r="C174" s="324"/>
      <c r="D174" s="325"/>
      <c r="E174" s="325"/>
      <c r="F174" s="325"/>
      <c r="G174" s="325"/>
      <c r="H174" s="325"/>
      <c r="I174" s="325"/>
      <c r="J174" s="325"/>
      <c r="K174" s="393"/>
      <c r="L174" s="58"/>
      <c r="M174" s="58"/>
      <c r="N174" s="58"/>
      <c r="O174" s="58"/>
      <c r="P174" s="58"/>
      <c r="Q174" s="58"/>
      <c r="R174" s="58"/>
      <c r="S174" s="58"/>
      <c r="T174" s="58"/>
      <c r="U174" s="58"/>
      <c r="V174" s="58"/>
      <c r="W174" s="58"/>
      <c r="X174" s="58"/>
      <c r="Y174" s="58"/>
      <c r="Z174" s="58"/>
    </row>
    <row r="175" spans="1:26" ht="22.5" customHeight="1">
      <c r="A175" s="1392" t="s">
        <v>756</v>
      </c>
      <c r="B175" s="1393"/>
      <c r="C175" s="394"/>
      <c r="D175" s="394"/>
      <c r="E175" s="305"/>
      <c r="F175" s="282"/>
      <c r="G175" s="282"/>
      <c r="H175" s="282"/>
      <c r="I175" s="282"/>
      <c r="J175" s="282"/>
      <c r="K175" s="282"/>
      <c r="L175" s="58"/>
      <c r="M175" s="58"/>
      <c r="N175" s="58"/>
      <c r="O175" s="58"/>
      <c r="P175" s="58"/>
      <c r="Q175" s="58"/>
      <c r="R175" s="58"/>
      <c r="S175" s="58"/>
      <c r="T175" s="58"/>
      <c r="U175" s="58"/>
      <c r="V175" s="58"/>
      <c r="W175" s="58"/>
      <c r="X175" s="58"/>
      <c r="Y175" s="58"/>
      <c r="Z175" s="58"/>
    </row>
    <row r="176" spans="1:26" ht="12" customHeight="1">
      <c r="A176" s="67" t="s">
        <v>757</v>
      </c>
      <c r="B176" s="317">
        <v>4001</v>
      </c>
      <c r="C176" s="389">
        <v>103071</v>
      </c>
      <c r="D176" s="291"/>
      <c r="E176" s="280"/>
      <c r="F176" s="280"/>
      <c r="G176" s="280"/>
      <c r="H176" s="280"/>
      <c r="I176" s="280"/>
      <c r="J176" s="280"/>
      <c r="K176" s="280"/>
      <c r="L176" s="58"/>
      <c r="M176" s="58"/>
      <c r="N176" s="58"/>
      <c r="O176" s="58"/>
      <c r="P176" s="58"/>
      <c r="Q176" s="58"/>
      <c r="R176" s="58"/>
      <c r="S176" s="58"/>
      <c r="T176" s="58"/>
      <c r="U176" s="58"/>
      <c r="V176" s="58"/>
      <c r="W176" s="58"/>
      <c r="X176" s="58"/>
      <c r="Y176" s="58"/>
      <c r="Z176" s="58"/>
    </row>
    <row r="177" spans="1:26" ht="12.75" customHeight="1">
      <c r="A177" s="469" t="s">
        <v>758</v>
      </c>
      <c r="B177" s="353">
        <v>4009</v>
      </c>
      <c r="C177" s="315"/>
      <c r="D177" s="280"/>
      <c r="E177" s="280"/>
      <c r="F177" s="280"/>
      <c r="G177" s="280"/>
      <c r="H177" s="280"/>
      <c r="I177" s="280"/>
      <c r="J177" s="280"/>
      <c r="K177" s="280"/>
      <c r="L177" s="58"/>
      <c r="M177" s="58"/>
      <c r="N177" s="58"/>
      <c r="O177" s="58"/>
      <c r="P177" s="58"/>
      <c r="Q177" s="58"/>
      <c r="R177" s="58"/>
      <c r="S177" s="58"/>
      <c r="T177" s="58"/>
      <c r="U177" s="58"/>
      <c r="V177" s="58"/>
      <c r="W177" s="58"/>
      <c r="X177" s="58"/>
      <c r="Y177" s="58"/>
      <c r="Z177" s="58"/>
    </row>
    <row r="178" spans="1:26" ht="22.5" customHeight="1">
      <c r="A178" s="1398" t="s">
        <v>759</v>
      </c>
      <c r="B178" s="1395"/>
      <c r="C178" s="459">
        <f t="shared" ref="C178:K178" si="16">SUM(C176:C177)</f>
        <v>103071</v>
      </c>
      <c r="D178" s="459">
        <f t="shared" si="16"/>
        <v>0</v>
      </c>
      <c r="E178" s="459">
        <f t="shared" si="16"/>
        <v>0</v>
      </c>
      <c r="F178" s="459">
        <f t="shared" si="16"/>
        <v>0</v>
      </c>
      <c r="G178" s="459">
        <f t="shared" si="16"/>
        <v>0</v>
      </c>
      <c r="H178" s="459">
        <f t="shared" si="16"/>
        <v>0</v>
      </c>
      <c r="I178" s="459">
        <f t="shared" si="16"/>
        <v>0</v>
      </c>
      <c r="J178" s="459">
        <f t="shared" si="16"/>
        <v>0</v>
      </c>
      <c r="K178" s="307">
        <f t="shared" si="16"/>
        <v>0</v>
      </c>
      <c r="L178" s="58"/>
      <c r="M178" s="58"/>
      <c r="N178" s="58"/>
      <c r="O178" s="58"/>
      <c r="P178" s="58"/>
      <c r="Q178" s="58"/>
      <c r="R178" s="58"/>
      <c r="S178" s="58"/>
      <c r="T178" s="58"/>
      <c r="U178" s="58"/>
      <c r="V178" s="58"/>
      <c r="W178" s="58"/>
      <c r="X178" s="58"/>
      <c r="Y178" s="58"/>
      <c r="Z178" s="58"/>
    </row>
    <row r="179" spans="1:26" ht="24" customHeight="1">
      <c r="A179" s="1396" t="s">
        <v>760</v>
      </c>
      <c r="B179" s="1397"/>
      <c r="C179" s="509"/>
      <c r="D179" s="418"/>
      <c r="E179" s="305"/>
      <c r="F179" s="282"/>
      <c r="G179" s="282"/>
      <c r="H179" s="282"/>
      <c r="I179" s="282"/>
      <c r="J179" s="282"/>
      <c r="K179" s="282"/>
      <c r="L179" s="58"/>
      <c r="M179" s="58"/>
      <c r="N179" s="58"/>
      <c r="O179" s="58"/>
      <c r="P179" s="58"/>
      <c r="Q179" s="58"/>
      <c r="R179" s="58"/>
      <c r="S179" s="58"/>
      <c r="T179" s="58"/>
      <c r="U179" s="58"/>
      <c r="V179" s="58"/>
      <c r="W179" s="58"/>
      <c r="X179" s="58"/>
      <c r="Y179" s="58"/>
      <c r="Z179" s="58"/>
    </row>
    <row r="180" spans="1:26" ht="12.75" customHeight="1">
      <c r="A180" s="277" t="s">
        <v>761</v>
      </c>
      <c r="B180" s="284">
        <v>4045</v>
      </c>
      <c r="C180" s="457">
        <v>35389856</v>
      </c>
      <c r="D180" s="282"/>
      <c r="E180" s="305"/>
      <c r="F180" s="282"/>
      <c r="G180" s="282"/>
      <c r="H180" s="282"/>
      <c r="I180" s="282"/>
      <c r="J180" s="282"/>
      <c r="K180" s="282"/>
      <c r="L180" s="58"/>
      <c r="M180" s="58"/>
      <c r="N180" s="58"/>
      <c r="O180" s="58"/>
      <c r="P180" s="58"/>
      <c r="Q180" s="58"/>
      <c r="R180" s="58"/>
      <c r="S180" s="58"/>
      <c r="T180" s="58"/>
      <c r="U180" s="58"/>
      <c r="V180" s="58"/>
      <c r="W180" s="58"/>
      <c r="X180" s="58"/>
      <c r="Y180" s="58"/>
      <c r="Z180" s="58"/>
    </row>
    <row r="181" spans="1:26" ht="12.75" customHeight="1">
      <c r="A181" s="277" t="s">
        <v>762</v>
      </c>
      <c r="B181" s="284">
        <v>4050</v>
      </c>
      <c r="C181" s="315"/>
      <c r="D181" s="280"/>
      <c r="E181" s="305"/>
      <c r="F181" s="282"/>
      <c r="G181" s="282"/>
      <c r="H181" s="280"/>
      <c r="I181" s="282"/>
      <c r="J181" s="282"/>
      <c r="K181" s="282"/>
      <c r="L181" s="58"/>
      <c r="M181" s="58"/>
      <c r="N181" s="58"/>
      <c r="O181" s="58"/>
      <c r="P181" s="58"/>
      <c r="Q181" s="58"/>
      <c r="R181" s="58"/>
      <c r="S181" s="58"/>
      <c r="T181" s="58"/>
      <c r="U181" s="58"/>
      <c r="V181" s="58"/>
      <c r="W181" s="58"/>
      <c r="X181" s="58"/>
      <c r="Y181" s="58"/>
      <c r="Z181" s="58"/>
    </row>
    <row r="182" spans="1:26" ht="12.75" customHeight="1">
      <c r="A182" s="277" t="s">
        <v>763</v>
      </c>
      <c r="B182" s="284">
        <v>4060</v>
      </c>
      <c r="C182" s="471"/>
      <c r="D182" s="280"/>
      <c r="E182" s="282"/>
      <c r="F182" s="280"/>
      <c r="G182" s="280"/>
      <c r="H182" s="280"/>
      <c r="I182" s="282"/>
      <c r="J182" s="282"/>
      <c r="K182" s="293"/>
      <c r="L182" s="58"/>
      <c r="M182" s="58"/>
      <c r="N182" s="58"/>
      <c r="O182" s="58"/>
      <c r="P182" s="58"/>
      <c r="Q182" s="58"/>
      <c r="R182" s="58"/>
      <c r="S182" s="58"/>
      <c r="T182" s="58"/>
      <c r="U182" s="58"/>
      <c r="V182" s="58"/>
      <c r="W182" s="58"/>
      <c r="X182" s="58"/>
      <c r="Y182" s="58"/>
      <c r="Z182" s="58"/>
    </row>
    <row r="183" spans="1:26" ht="12.75" customHeight="1">
      <c r="A183" s="469" t="s">
        <v>764</v>
      </c>
      <c r="B183" s="353">
        <v>4090</v>
      </c>
      <c r="C183" s="315">
        <f>13542542</f>
        <v>13542542</v>
      </c>
      <c r="D183" s="280"/>
      <c r="E183" s="282"/>
      <c r="F183" s="280"/>
      <c r="G183" s="280"/>
      <c r="H183" s="280"/>
      <c r="I183" s="282"/>
      <c r="J183" s="282"/>
      <c r="K183" s="280"/>
      <c r="L183" s="58"/>
      <c r="M183" s="58"/>
      <c r="N183" s="58"/>
      <c r="O183" s="58"/>
      <c r="P183" s="58"/>
      <c r="Q183" s="58"/>
      <c r="R183" s="58"/>
      <c r="S183" s="58"/>
      <c r="T183" s="58"/>
      <c r="U183" s="58"/>
      <c r="V183" s="58"/>
      <c r="W183" s="58"/>
      <c r="X183" s="58"/>
      <c r="Y183" s="58"/>
      <c r="Z183" s="58"/>
    </row>
    <row r="184" spans="1:26" ht="22.5" customHeight="1">
      <c r="A184" s="1398" t="s">
        <v>765</v>
      </c>
      <c r="B184" s="1395"/>
      <c r="C184" s="459">
        <f t="shared" ref="C184:D184" si="17">SUM(C180:C183)</f>
        <v>48932398</v>
      </c>
      <c r="D184" s="459">
        <f t="shared" si="17"/>
        <v>0</v>
      </c>
      <c r="E184" s="282"/>
      <c r="F184" s="459">
        <f t="shared" ref="F184:H184" si="18">SUM(F180:F183)</f>
        <v>0</v>
      </c>
      <c r="G184" s="459">
        <f t="shared" si="18"/>
        <v>0</v>
      </c>
      <c r="H184" s="459">
        <f t="shared" si="18"/>
        <v>0</v>
      </c>
      <c r="I184" s="282"/>
      <c r="J184" s="282"/>
      <c r="K184" s="307">
        <f>SUM(K180:K183)</f>
        <v>0</v>
      </c>
      <c r="L184" s="58"/>
      <c r="M184" s="58"/>
      <c r="N184" s="58"/>
      <c r="O184" s="58"/>
      <c r="P184" s="58"/>
      <c r="Q184" s="58"/>
      <c r="R184" s="58"/>
      <c r="S184" s="58"/>
      <c r="T184" s="58"/>
      <c r="U184" s="58"/>
      <c r="V184" s="58"/>
      <c r="W184" s="58"/>
      <c r="X184" s="58"/>
      <c r="Y184" s="58"/>
      <c r="Z184" s="58"/>
    </row>
    <row r="185" spans="1:26" ht="22.5" customHeight="1">
      <c r="A185" s="1396" t="s">
        <v>766</v>
      </c>
      <c r="B185" s="1397"/>
      <c r="C185" s="510"/>
      <c r="D185" s="418"/>
      <c r="E185" s="305"/>
      <c r="F185" s="418"/>
      <c r="G185" s="418"/>
      <c r="H185" s="282"/>
      <c r="I185" s="282"/>
      <c r="J185" s="282"/>
      <c r="K185" s="282"/>
      <c r="L185" s="58"/>
      <c r="M185" s="58"/>
      <c r="N185" s="58"/>
      <c r="O185" s="58"/>
      <c r="P185" s="58"/>
      <c r="Q185" s="58"/>
      <c r="R185" s="58"/>
      <c r="S185" s="58"/>
      <c r="T185" s="58"/>
      <c r="U185" s="58"/>
      <c r="V185" s="58"/>
      <c r="W185" s="58"/>
      <c r="X185" s="58"/>
      <c r="Y185" s="58"/>
      <c r="Z185" s="58"/>
    </row>
    <row r="186" spans="1:26" ht="12.75">
      <c r="A186" s="511" t="s">
        <v>767</v>
      </c>
      <c r="B186" s="512"/>
      <c r="C186" s="396"/>
      <c r="D186" s="293"/>
      <c r="E186" s="305"/>
      <c r="F186" s="293"/>
      <c r="G186" s="293"/>
      <c r="H186" s="282"/>
      <c r="I186" s="282"/>
      <c r="J186" s="282"/>
      <c r="K186" s="282"/>
      <c r="L186" s="58"/>
      <c r="M186" s="58"/>
      <c r="N186" s="58"/>
      <c r="O186" s="58"/>
      <c r="P186" s="58"/>
      <c r="Q186" s="58"/>
      <c r="R186" s="58"/>
      <c r="S186" s="58"/>
      <c r="T186" s="58"/>
      <c r="U186" s="58"/>
      <c r="V186" s="58"/>
      <c r="W186" s="58"/>
      <c r="X186" s="58"/>
      <c r="Y186" s="58"/>
      <c r="Z186" s="58"/>
    </row>
    <row r="187" spans="1:26" ht="12.75" customHeight="1">
      <c r="A187" s="277" t="s">
        <v>768</v>
      </c>
      <c r="B187" s="284">
        <v>4100</v>
      </c>
      <c r="C187" s="471"/>
      <c r="D187" s="291"/>
      <c r="E187" s="305"/>
      <c r="F187" s="291"/>
      <c r="G187" s="291"/>
      <c r="H187" s="282"/>
      <c r="I187" s="282"/>
      <c r="J187" s="282"/>
      <c r="K187" s="282"/>
      <c r="L187" s="58"/>
      <c r="M187" s="58"/>
      <c r="N187" s="58"/>
      <c r="O187" s="58"/>
      <c r="P187" s="58"/>
      <c r="Q187" s="58"/>
      <c r="R187" s="58"/>
      <c r="S187" s="58"/>
      <c r="T187" s="58"/>
      <c r="U187" s="58"/>
      <c r="V187" s="58"/>
      <c r="W187" s="58"/>
      <c r="X187" s="58"/>
      <c r="Y187" s="58"/>
      <c r="Z187" s="58"/>
    </row>
    <row r="188" spans="1:26" ht="12.75" customHeight="1">
      <c r="A188" s="277" t="s">
        <v>769</v>
      </c>
      <c r="B188" s="284">
        <v>4105</v>
      </c>
      <c r="C188" s="315"/>
      <c r="D188" s="280"/>
      <c r="E188" s="305"/>
      <c r="F188" s="280"/>
      <c r="G188" s="280"/>
      <c r="H188" s="282"/>
      <c r="I188" s="282"/>
      <c r="J188" s="282"/>
      <c r="K188" s="282"/>
      <c r="L188" s="58"/>
      <c r="M188" s="58"/>
      <c r="N188" s="58"/>
      <c r="O188" s="58"/>
      <c r="P188" s="58"/>
      <c r="Q188" s="58"/>
      <c r="R188" s="58"/>
      <c r="S188" s="58"/>
      <c r="T188" s="58"/>
      <c r="U188" s="58"/>
      <c r="V188" s="58"/>
      <c r="W188" s="58"/>
      <c r="X188" s="58"/>
      <c r="Y188" s="58"/>
      <c r="Z188" s="58"/>
    </row>
    <row r="189" spans="1:26" ht="12.75" customHeight="1">
      <c r="A189" s="277" t="s">
        <v>770</v>
      </c>
      <c r="B189" s="284">
        <v>4107</v>
      </c>
      <c r="C189" s="315"/>
      <c r="D189" s="280"/>
      <c r="E189" s="305"/>
      <c r="F189" s="280"/>
      <c r="G189" s="280"/>
      <c r="H189" s="282"/>
      <c r="I189" s="282"/>
      <c r="J189" s="282"/>
      <c r="K189" s="282"/>
      <c r="L189" s="58"/>
      <c r="M189" s="58"/>
      <c r="N189" s="58"/>
      <c r="O189" s="58"/>
      <c r="P189" s="58"/>
      <c r="Q189" s="58"/>
      <c r="R189" s="58"/>
      <c r="S189" s="58"/>
      <c r="T189" s="58"/>
      <c r="U189" s="58"/>
      <c r="V189" s="58"/>
      <c r="W189" s="58"/>
      <c r="X189" s="58"/>
      <c r="Y189" s="58"/>
      <c r="Z189" s="58"/>
    </row>
    <row r="190" spans="1:26" ht="12.75" customHeight="1">
      <c r="A190" s="277" t="s">
        <v>771</v>
      </c>
      <c r="B190" s="284">
        <v>4199</v>
      </c>
      <c r="C190" s="315"/>
      <c r="D190" s="280"/>
      <c r="E190" s="305"/>
      <c r="F190" s="280"/>
      <c r="G190" s="280"/>
      <c r="H190" s="282"/>
      <c r="I190" s="282"/>
      <c r="J190" s="282"/>
      <c r="K190" s="282"/>
      <c r="L190" s="58"/>
      <c r="M190" s="58"/>
      <c r="N190" s="58"/>
      <c r="O190" s="58"/>
      <c r="P190" s="58"/>
      <c r="Q190" s="58"/>
      <c r="R190" s="58"/>
      <c r="S190" s="58"/>
      <c r="T190" s="58"/>
      <c r="U190" s="58"/>
      <c r="V190" s="58"/>
      <c r="W190" s="58"/>
      <c r="X190" s="58"/>
      <c r="Y190" s="58"/>
      <c r="Z190" s="58"/>
    </row>
    <row r="191" spans="1:26" ht="12.75" customHeight="1">
      <c r="A191" s="294" t="s">
        <v>772</v>
      </c>
      <c r="B191" s="295"/>
      <c r="C191" s="459">
        <f t="shared" ref="C191:D191" si="19">SUM(C187:C190)</f>
        <v>0</v>
      </c>
      <c r="D191" s="459">
        <f t="shared" si="19"/>
        <v>0</v>
      </c>
      <c r="E191" s="305"/>
      <c r="F191" s="459">
        <f t="shared" ref="F191:G191" si="20">SUM(F187:F190)</f>
        <v>0</v>
      </c>
      <c r="G191" s="459">
        <f t="shared" si="20"/>
        <v>0</v>
      </c>
      <c r="H191" s="282"/>
      <c r="I191" s="282"/>
      <c r="J191" s="282"/>
      <c r="K191" s="282"/>
      <c r="L191" s="58"/>
      <c r="M191" s="58"/>
      <c r="N191" s="58"/>
      <c r="O191" s="58"/>
      <c r="P191" s="58"/>
      <c r="Q191" s="58"/>
      <c r="R191" s="58"/>
      <c r="S191" s="58"/>
      <c r="T191" s="58"/>
      <c r="U191" s="58"/>
      <c r="V191" s="58"/>
      <c r="W191" s="58"/>
      <c r="X191" s="58"/>
      <c r="Y191" s="58"/>
      <c r="Z191" s="58"/>
    </row>
    <row r="192" spans="1:26" ht="12.75" customHeight="1">
      <c r="A192" s="493" t="s">
        <v>646</v>
      </c>
      <c r="B192" s="513"/>
      <c r="C192" s="462"/>
      <c r="D192" s="418"/>
      <c r="E192" s="305"/>
      <c r="F192" s="462"/>
      <c r="G192" s="462"/>
      <c r="H192" s="282"/>
      <c r="I192" s="282"/>
      <c r="J192" s="282"/>
      <c r="K192" s="282"/>
      <c r="L192" s="58"/>
      <c r="M192" s="58"/>
      <c r="N192" s="58"/>
      <c r="O192" s="58"/>
      <c r="P192" s="58"/>
      <c r="Q192" s="58"/>
      <c r="R192" s="58"/>
      <c r="S192" s="58"/>
      <c r="T192" s="58"/>
      <c r="U192" s="58"/>
      <c r="V192" s="58"/>
      <c r="W192" s="58"/>
      <c r="X192" s="58"/>
      <c r="Y192" s="58"/>
      <c r="Z192" s="58"/>
    </row>
    <row r="193" spans="1:26" ht="12.75" customHeight="1">
      <c r="A193" s="277" t="s">
        <v>773</v>
      </c>
      <c r="B193" s="284">
        <v>4200</v>
      </c>
      <c r="C193" s="280"/>
      <c r="D193" s="282"/>
      <c r="E193" s="305"/>
      <c r="F193" s="462"/>
      <c r="G193" s="514"/>
      <c r="H193" s="282"/>
      <c r="I193" s="282"/>
      <c r="J193" s="282"/>
      <c r="K193" s="282"/>
      <c r="L193" s="58"/>
      <c r="M193" s="58"/>
      <c r="N193" s="58"/>
      <c r="O193" s="58"/>
      <c r="P193" s="58"/>
      <c r="Q193" s="58"/>
      <c r="R193" s="58"/>
      <c r="S193" s="58"/>
      <c r="T193" s="58"/>
      <c r="U193" s="58"/>
      <c r="V193" s="58"/>
      <c r="W193" s="58"/>
      <c r="X193" s="58"/>
      <c r="Y193" s="58"/>
      <c r="Z193" s="58"/>
    </row>
    <row r="194" spans="1:26" ht="12.75" customHeight="1">
      <c r="A194" s="277" t="s">
        <v>774</v>
      </c>
      <c r="B194" s="284">
        <v>4210</v>
      </c>
      <c r="C194" s="281">
        <v>129792671</v>
      </c>
      <c r="D194" s="282"/>
      <c r="E194" s="305"/>
      <c r="F194" s="282"/>
      <c r="G194" s="514"/>
      <c r="H194" s="282"/>
      <c r="I194" s="282"/>
      <c r="J194" s="282"/>
      <c r="K194" s="282"/>
      <c r="L194" s="58"/>
      <c r="M194" s="58"/>
      <c r="N194" s="58"/>
      <c r="O194" s="58"/>
      <c r="P194" s="58"/>
      <c r="Q194" s="58"/>
      <c r="R194" s="58"/>
      <c r="S194" s="58"/>
      <c r="T194" s="58"/>
      <c r="U194" s="58"/>
      <c r="V194" s="58"/>
      <c r="W194" s="58"/>
      <c r="X194" s="58"/>
      <c r="Y194" s="58"/>
      <c r="Z194" s="58"/>
    </row>
    <row r="195" spans="1:26" ht="12.75" customHeight="1">
      <c r="A195" s="277" t="s">
        <v>775</v>
      </c>
      <c r="B195" s="284">
        <v>4215</v>
      </c>
      <c r="C195" s="315"/>
      <c r="D195" s="282"/>
      <c r="E195" s="305"/>
      <c r="F195" s="282"/>
      <c r="G195" s="514"/>
      <c r="H195" s="282"/>
      <c r="I195" s="282"/>
      <c r="J195" s="282"/>
      <c r="K195" s="282"/>
      <c r="L195" s="58"/>
      <c r="M195" s="58"/>
      <c r="N195" s="58"/>
      <c r="O195" s="58"/>
      <c r="P195" s="58"/>
      <c r="Q195" s="58"/>
      <c r="R195" s="58"/>
      <c r="S195" s="58"/>
      <c r="T195" s="58"/>
      <c r="U195" s="58"/>
      <c r="V195" s="58"/>
      <c r="W195" s="58"/>
      <c r="X195" s="58"/>
      <c r="Y195" s="58"/>
      <c r="Z195" s="58"/>
    </row>
    <row r="196" spans="1:26" ht="12.75" customHeight="1">
      <c r="A196" s="277" t="s">
        <v>776</v>
      </c>
      <c r="B196" s="284">
        <v>4220</v>
      </c>
      <c r="C196" s="457">
        <v>47524909</v>
      </c>
      <c r="D196" s="282"/>
      <c r="E196" s="305"/>
      <c r="F196" s="282"/>
      <c r="G196" s="514"/>
      <c r="H196" s="282"/>
      <c r="I196" s="282"/>
      <c r="J196" s="282"/>
      <c r="K196" s="282"/>
      <c r="L196" s="58"/>
      <c r="M196" s="58"/>
      <c r="N196" s="58"/>
      <c r="O196" s="58"/>
      <c r="P196" s="58"/>
      <c r="Q196" s="58"/>
      <c r="R196" s="58"/>
      <c r="S196" s="58"/>
      <c r="T196" s="58"/>
      <c r="U196" s="58"/>
      <c r="V196" s="58"/>
      <c r="W196" s="58"/>
      <c r="X196" s="58"/>
      <c r="Y196" s="58"/>
      <c r="Z196" s="58"/>
    </row>
    <row r="197" spans="1:26" ht="12.75" customHeight="1">
      <c r="A197" s="277" t="s">
        <v>777</v>
      </c>
      <c r="B197" s="284">
        <v>4225</v>
      </c>
      <c r="C197" s="315"/>
      <c r="D197" s="282"/>
      <c r="E197" s="305"/>
      <c r="F197" s="282"/>
      <c r="G197" s="514"/>
      <c r="H197" s="282"/>
      <c r="I197" s="282"/>
      <c r="J197" s="282"/>
      <c r="K197" s="282"/>
      <c r="L197" s="58"/>
      <c r="M197" s="58"/>
      <c r="N197" s="58"/>
      <c r="O197" s="58"/>
      <c r="P197" s="58"/>
      <c r="Q197" s="58"/>
      <c r="R197" s="58"/>
      <c r="S197" s="58"/>
      <c r="T197" s="58"/>
      <c r="U197" s="58"/>
      <c r="V197" s="58"/>
      <c r="W197" s="58"/>
      <c r="X197" s="58"/>
      <c r="Y197" s="58"/>
      <c r="Z197" s="58"/>
    </row>
    <row r="198" spans="1:26" ht="12.75" customHeight="1">
      <c r="A198" s="277" t="s">
        <v>778</v>
      </c>
      <c r="B198" s="284">
        <v>4226</v>
      </c>
      <c r="C198" s="457">
        <v>7448929</v>
      </c>
      <c r="D198" s="282"/>
      <c r="E198" s="305"/>
      <c r="F198" s="282"/>
      <c r="G198" s="514"/>
      <c r="H198" s="282"/>
      <c r="I198" s="282"/>
      <c r="J198" s="282"/>
      <c r="K198" s="282"/>
      <c r="L198" s="58"/>
      <c r="M198" s="58"/>
      <c r="N198" s="58"/>
      <c r="O198" s="58"/>
      <c r="P198" s="58"/>
      <c r="Q198" s="58"/>
      <c r="R198" s="58"/>
      <c r="S198" s="58"/>
      <c r="T198" s="58"/>
      <c r="U198" s="58"/>
      <c r="V198" s="58"/>
      <c r="W198" s="58"/>
      <c r="X198" s="58"/>
      <c r="Y198" s="58"/>
      <c r="Z198" s="58"/>
    </row>
    <row r="199" spans="1:26" ht="12.75" customHeight="1">
      <c r="A199" s="277" t="s">
        <v>779</v>
      </c>
      <c r="B199" s="284">
        <v>4240</v>
      </c>
      <c r="C199" s="457">
        <v>2076822</v>
      </c>
      <c r="D199" s="282"/>
      <c r="E199" s="305"/>
      <c r="F199" s="282"/>
      <c r="G199" s="515"/>
      <c r="H199" s="282"/>
      <c r="I199" s="282"/>
      <c r="J199" s="282"/>
      <c r="K199" s="282"/>
      <c r="L199" s="58"/>
      <c r="M199" s="58"/>
      <c r="N199" s="58"/>
      <c r="O199" s="58"/>
      <c r="P199" s="58"/>
      <c r="Q199" s="58"/>
      <c r="R199" s="58"/>
      <c r="S199" s="58"/>
      <c r="T199" s="58"/>
      <c r="U199" s="58"/>
      <c r="V199" s="58"/>
      <c r="W199" s="58"/>
      <c r="X199" s="58"/>
      <c r="Y199" s="58"/>
      <c r="Z199" s="58"/>
    </row>
    <row r="200" spans="1:26" ht="12.75" customHeight="1">
      <c r="A200" s="277" t="s">
        <v>780</v>
      </c>
      <c r="B200" s="284">
        <v>4299</v>
      </c>
      <c r="C200" s="457">
        <v>13673672</v>
      </c>
      <c r="D200" s="282"/>
      <c r="E200" s="305"/>
      <c r="F200" s="282"/>
      <c r="G200" s="514"/>
      <c r="H200" s="282"/>
      <c r="I200" s="282"/>
      <c r="J200" s="282"/>
      <c r="K200" s="282"/>
      <c r="L200" s="58"/>
      <c r="M200" s="58"/>
      <c r="N200" s="58"/>
      <c r="O200" s="58"/>
      <c r="P200" s="58"/>
      <c r="Q200" s="58"/>
      <c r="R200" s="58"/>
      <c r="S200" s="58"/>
      <c r="T200" s="58"/>
      <c r="U200" s="58"/>
      <c r="V200" s="58"/>
      <c r="W200" s="58"/>
      <c r="X200" s="58"/>
      <c r="Y200" s="58"/>
      <c r="Z200" s="58"/>
    </row>
    <row r="201" spans="1:26" ht="12.75" customHeight="1">
      <c r="A201" s="294" t="s">
        <v>653</v>
      </c>
      <c r="B201" s="295"/>
      <c r="C201" s="307">
        <f>SUM(C193:C200)</f>
        <v>200517003</v>
      </c>
      <c r="D201" s="282"/>
      <c r="E201" s="282"/>
      <c r="F201" s="282"/>
      <c r="G201" s="307">
        <f>SUM(G193:G200)</f>
        <v>0</v>
      </c>
      <c r="H201" s="282"/>
      <c r="I201" s="282"/>
      <c r="J201" s="282"/>
      <c r="K201" s="282"/>
      <c r="L201" s="58"/>
      <c r="M201" s="58"/>
      <c r="N201" s="58"/>
      <c r="O201" s="58"/>
      <c r="P201" s="58"/>
      <c r="Q201" s="58"/>
      <c r="R201" s="58"/>
      <c r="S201" s="58"/>
      <c r="T201" s="58"/>
      <c r="U201" s="58"/>
      <c r="V201" s="58"/>
      <c r="W201" s="58"/>
      <c r="X201" s="58"/>
      <c r="Y201" s="58"/>
      <c r="Z201" s="58"/>
    </row>
    <row r="202" spans="1:26" ht="12.75" customHeight="1">
      <c r="A202" s="493" t="s">
        <v>781</v>
      </c>
      <c r="B202" s="513"/>
      <c r="C202" s="462"/>
      <c r="D202" s="282"/>
      <c r="E202" s="282"/>
      <c r="F202" s="282"/>
      <c r="G202" s="282"/>
      <c r="H202" s="282"/>
      <c r="I202" s="282"/>
      <c r="J202" s="282"/>
      <c r="K202" s="282"/>
      <c r="L202" s="58"/>
      <c r="M202" s="58"/>
      <c r="N202" s="58"/>
      <c r="O202" s="58"/>
      <c r="P202" s="58"/>
      <c r="Q202" s="58"/>
      <c r="R202" s="58"/>
      <c r="S202" s="58"/>
      <c r="T202" s="58"/>
      <c r="U202" s="58"/>
      <c r="V202" s="58"/>
      <c r="W202" s="58"/>
      <c r="X202" s="58"/>
      <c r="Y202" s="58"/>
      <c r="Z202" s="58"/>
    </row>
    <row r="203" spans="1:26" ht="12.75" customHeight="1">
      <c r="A203" s="277" t="s">
        <v>782</v>
      </c>
      <c r="B203" s="284">
        <v>4300</v>
      </c>
      <c r="C203" s="281">
        <v>275750840</v>
      </c>
      <c r="D203" s="280"/>
      <c r="E203" s="282"/>
      <c r="F203" s="280"/>
      <c r="G203" s="280"/>
      <c r="H203" s="282"/>
      <c r="I203" s="282"/>
      <c r="J203" s="282"/>
      <c r="K203" s="282"/>
      <c r="L203" s="58"/>
      <c r="M203" s="58"/>
      <c r="N203" s="58"/>
      <c r="O203" s="58"/>
      <c r="P203" s="58"/>
      <c r="Q203" s="58"/>
      <c r="R203" s="58"/>
      <c r="S203" s="58"/>
      <c r="T203" s="58"/>
      <c r="U203" s="58"/>
      <c r="V203" s="58"/>
      <c r="W203" s="58"/>
      <c r="X203" s="58"/>
      <c r="Y203" s="58"/>
      <c r="Z203" s="58"/>
    </row>
    <row r="204" spans="1:26" ht="12.75" customHeight="1">
      <c r="A204" s="277" t="s">
        <v>783</v>
      </c>
      <c r="B204" s="284">
        <v>4305</v>
      </c>
      <c r="C204" s="457">
        <v>593206</v>
      </c>
      <c r="D204" s="280"/>
      <c r="E204" s="282"/>
      <c r="F204" s="280"/>
      <c r="G204" s="280"/>
      <c r="H204" s="282"/>
      <c r="I204" s="282"/>
      <c r="J204" s="282"/>
      <c r="K204" s="282"/>
      <c r="L204" s="58"/>
      <c r="M204" s="58"/>
      <c r="N204" s="58"/>
      <c r="O204" s="58"/>
      <c r="P204" s="58"/>
      <c r="Q204" s="58"/>
      <c r="R204" s="58"/>
      <c r="S204" s="58"/>
      <c r="T204" s="58"/>
      <c r="U204" s="58"/>
      <c r="V204" s="58"/>
      <c r="W204" s="58"/>
      <c r="X204" s="58"/>
      <c r="Y204" s="58"/>
      <c r="Z204" s="58"/>
    </row>
    <row r="205" spans="1:26" ht="12.75" customHeight="1">
      <c r="A205" s="277" t="s">
        <v>784</v>
      </c>
      <c r="B205" s="284">
        <v>4332</v>
      </c>
      <c r="C205" s="315"/>
      <c r="D205" s="280"/>
      <c r="E205" s="282"/>
      <c r="F205" s="280"/>
      <c r="G205" s="280"/>
      <c r="H205" s="282"/>
      <c r="I205" s="282"/>
      <c r="J205" s="282"/>
      <c r="K205" s="282"/>
      <c r="L205" s="58"/>
      <c r="M205" s="58"/>
      <c r="N205" s="58"/>
      <c r="O205" s="58"/>
      <c r="P205" s="58"/>
      <c r="Q205" s="58"/>
      <c r="R205" s="58"/>
      <c r="S205" s="58"/>
      <c r="T205" s="58"/>
      <c r="U205" s="58"/>
      <c r="V205" s="58"/>
      <c r="W205" s="58"/>
      <c r="X205" s="58"/>
      <c r="Y205" s="58"/>
      <c r="Z205" s="58"/>
    </row>
    <row r="206" spans="1:26" ht="12.75" customHeight="1">
      <c r="A206" s="277" t="s">
        <v>785</v>
      </c>
      <c r="B206" s="284">
        <v>4334</v>
      </c>
      <c r="C206" s="315"/>
      <c r="D206" s="280"/>
      <c r="E206" s="282"/>
      <c r="F206" s="280"/>
      <c r="G206" s="280"/>
      <c r="H206" s="282"/>
      <c r="I206" s="282"/>
      <c r="J206" s="282"/>
      <c r="K206" s="282"/>
      <c r="L206" s="58"/>
      <c r="M206" s="58"/>
      <c r="N206" s="58"/>
      <c r="O206" s="58"/>
      <c r="P206" s="58"/>
      <c r="Q206" s="58"/>
      <c r="R206" s="58"/>
      <c r="S206" s="58"/>
      <c r="T206" s="58"/>
      <c r="U206" s="58"/>
      <c r="V206" s="58"/>
      <c r="W206" s="58"/>
      <c r="X206" s="58"/>
      <c r="Y206" s="58"/>
      <c r="Z206" s="58"/>
    </row>
    <row r="207" spans="1:26" ht="12.75" customHeight="1">
      <c r="A207" s="277" t="s">
        <v>786</v>
      </c>
      <c r="B207" s="284">
        <v>4335</v>
      </c>
      <c r="C207" s="315"/>
      <c r="D207" s="280"/>
      <c r="E207" s="282"/>
      <c r="F207" s="280"/>
      <c r="G207" s="280"/>
      <c r="H207" s="282"/>
      <c r="I207" s="282"/>
      <c r="J207" s="282"/>
      <c r="K207" s="282"/>
      <c r="L207" s="58"/>
      <c r="M207" s="58"/>
      <c r="N207" s="58"/>
      <c r="O207" s="58"/>
      <c r="P207" s="58"/>
      <c r="Q207" s="58"/>
      <c r="R207" s="58"/>
      <c r="S207" s="58"/>
      <c r="T207" s="58"/>
      <c r="U207" s="58"/>
      <c r="V207" s="58"/>
      <c r="W207" s="58"/>
      <c r="X207" s="58"/>
      <c r="Y207" s="58"/>
      <c r="Z207" s="58"/>
    </row>
    <row r="208" spans="1:26" ht="12.75" customHeight="1">
      <c r="A208" s="277" t="s">
        <v>787</v>
      </c>
      <c r="B208" s="284">
        <v>4337</v>
      </c>
      <c r="C208" s="315"/>
      <c r="D208" s="280"/>
      <c r="E208" s="282"/>
      <c r="F208" s="280"/>
      <c r="G208" s="280"/>
      <c r="H208" s="282"/>
      <c r="I208" s="282"/>
      <c r="J208" s="282"/>
      <c r="K208" s="282"/>
      <c r="L208" s="58"/>
      <c r="M208" s="58"/>
      <c r="N208" s="58"/>
      <c r="O208" s="58"/>
      <c r="P208" s="58"/>
      <c r="Q208" s="58"/>
      <c r="R208" s="58"/>
      <c r="S208" s="58"/>
      <c r="T208" s="58"/>
      <c r="U208" s="58"/>
      <c r="V208" s="58"/>
      <c r="W208" s="58"/>
      <c r="X208" s="58"/>
      <c r="Y208" s="58"/>
      <c r="Z208" s="58"/>
    </row>
    <row r="209" spans="1:26" ht="12.75" customHeight="1">
      <c r="A209" s="277" t="s">
        <v>788</v>
      </c>
      <c r="B209" s="284">
        <v>4340</v>
      </c>
      <c r="C209" s="315"/>
      <c r="D209" s="280"/>
      <c r="E209" s="282"/>
      <c r="F209" s="280"/>
      <c r="G209" s="280"/>
      <c r="H209" s="282"/>
      <c r="I209" s="282"/>
      <c r="J209" s="282"/>
      <c r="K209" s="282"/>
      <c r="L209" s="58"/>
      <c r="M209" s="58"/>
      <c r="N209" s="58"/>
      <c r="O209" s="58"/>
      <c r="P209" s="58"/>
      <c r="Q209" s="58"/>
      <c r="R209" s="58"/>
      <c r="S209" s="58"/>
      <c r="T209" s="58"/>
      <c r="U209" s="58"/>
      <c r="V209" s="58"/>
      <c r="W209" s="58"/>
      <c r="X209" s="58"/>
      <c r="Y209" s="58"/>
      <c r="Z209" s="58"/>
    </row>
    <row r="210" spans="1:26" ht="12.75" customHeight="1">
      <c r="A210" s="277" t="s">
        <v>789</v>
      </c>
      <c r="B210" s="284">
        <v>4399</v>
      </c>
      <c r="C210" s="457">
        <f>4833067+9734478</f>
        <v>14567545</v>
      </c>
      <c r="D210" s="280"/>
      <c r="E210" s="282"/>
      <c r="F210" s="280"/>
      <c r="G210" s="280"/>
      <c r="H210" s="282"/>
      <c r="I210" s="282"/>
      <c r="J210" s="282"/>
      <c r="K210" s="282"/>
      <c r="L210" s="58"/>
      <c r="M210" s="58"/>
      <c r="N210" s="58"/>
      <c r="O210" s="58"/>
      <c r="P210" s="58"/>
      <c r="Q210" s="58"/>
      <c r="R210" s="58"/>
      <c r="S210" s="58"/>
      <c r="T210" s="58"/>
      <c r="U210" s="58"/>
      <c r="V210" s="58"/>
      <c r="W210" s="58"/>
      <c r="X210" s="58"/>
      <c r="Y210" s="58"/>
      <c r="Z210" s="58"/>
    </row>
    <row r="211" spans="1:26" ht="12.75" customHeight="1">
      <c r="A211" s="294" t="s">
        <v>790</v>
      </c>
      <c r="B211" s="295"/>
      <c r="C211" s="459">
        <f t="shared" ref="C211:D211" si="21">SUM(C203:C210)</f>
        <v>290911591</v>
      </c>
      <c r="D211" s="459">
        <f t="shared" si="21"/>
        <v>0</v>
      </c>
      <c r="E211" s="282"/>
      <c r="F211" s="459">
        <f t="shared" ref="F211:G211" si="22">SUM(F203:F210)</f>
        <v>0</v>
      </c>
      <c r="G211" s="459">
        <f t="shared" si="22"/>
        <v>0</v>
      </c>
      <c r="H211" s="282"/>
      <c r="I211" s="282"/>
      <c r="J211" s="282"/>
      <c r="K211" s="282"/>
      <c r="L211" s="58"/>
      <c r="M211" s="58"/>
      <c r="N211" s="58"/>
      <c r="O211" s="58"/>
      <c r="P211" s="58"/>
      <c r="Q211" s="58"/>
      <c r="R211" s="58"/>
      <c r="S211" s="58"/>
      <c r="T211" s="58"/>
      <c r="U211" s="58"/>
      <c r="V211" s="58"/>
      <c r="W211" s="58"/>
      <c r="X211" s="58"/>
      <c r="Y211" s="58"/>
      <c r="Z211" s="58"/>
    </row>
    <row r="212" spans="1:26" ht="12.75">
      <c r="A212" s="493" t="s">
        <v>791</v>
      </c>
      <c r="B212" s="513"/>
      <c r="C212" s="462"/>
      <c r="D212" s="462"/>
      <c r="E212" s="282"/>
      <c r="F212" s="462"/>
      <c r="G212" s="462"/>
      <c r="H212" s="282"/>
      <c r="I212" s="282"/>
      <c r="J212" s="282"/>
      <c r="K212" s="282"/>
      <c r="L212" s="58"/>
      <c r="M212" s="58"/>
      <c r="N212" s="58"/>
      <c r="O212" s="58"/>
      <c r="P212" s="58"/>
      <c r="Q212" s="58"/>
      <c r="R212" s="58"/>
      <c r="S212" s="58"/>
      <c r="T212" s="58"/>
      <c r="U212" s="58"/>
      <c r="V212" s="58"/>
      <c r="W212" s="58"/>
      <c r="X212" s="58"/>
      <c r="Y212" s="58"/>
      <c r="Z212" s="58"/>
    </row>
    <row r="213" spans="1:26" ht="12.75" customHeight="1">
      <c r="A213" s="277" t="s">
        <v>792</v>
      </c>
      <c r="B213" s="284">
        <v>4400</v>
      </c>
      <c r="C213" s="315"/>
      <c r="D213" s="280"/>
      <c r="E213" s="282"/>
      <c r="F213" s="280"/>
      <c r="G213" s="280"/>
      <c r="H213" s="282"/>
      <c r="I213" s="282"/>
      <c r="J213" s="282"/>
      <c r="K213" s="282"/>
      <c r="L213" s="58"/>
      <c r="M213" s="58"/>
      <c r="N213" s="58"/>
      <c r="O213" s="58"/>
      <c r="P213" s="58"/>
      <c r="Q213" s="58"/>
      <c r="R213" s="58"/>
      <c r="S213" s="58"/>
      <c r="T213" s="58"/>
      <c r="U213" s="58"/>
      <c r="V213" s="58"/>
      <c r="W213" s="58"/>
      <c r="X213" s="58"/>
      <c r="Y213" s="58"/>
      <c r="Z213" s="58"/>
    </row>
    <row r="214" spans="1:26" ht="12.75" customHeight="1">
      <c r="A214" s="277" t="s">
        <v>793</v>
      </c>
      <c r="B214" s="284">
        <v>4421</v>
      </c>
      <c r="C214" s="457">
        <v>5663677</v>
      </c>
      <c r="D214" s="280"/>
      <c r="E214" s="282"/>
      <c r="F214" s="280"/>
      <c r="G214" s="280"/>
      <c r="H214" s="282"/>
      <c r="I214" s="282"/>
      <c r="J214" s="282"/>
      <c r="K214" s="282"/>
      <c r="L214" s="58"/>
      <c r="M214" s="58"/>
      <c r="N214" s="58"/>
      <c r="O214" s="58"/>
      <c r="P214" s="58"/>
      <c r="Q214" s="58"/>
      <c r="R214" s="58"/>
      <c r="S214" s="58"/>
      <c r="T214" s="58"/>
      <c r="U214" s="58"/>
      <c r="V214" s="58"/>
      <c r="W214" s="58"/>
      <c r="X214" s="58"/>
      <c r="Y214" s="58"/>
      <c r="Z214" s="58"/>
    </row>
    <row r="215" spans="1:26" ht="12.75" customHeight="1">
      <c r="A215" s="277" t="s">
        <v>794</v>
      </c>
      <c r="B215" s="284">
        <v>4499</v>
      </c>
      <c r="C215" s="315"/>
      <c r="D215" s="280"/>
      <c r="E215" s="282"/>
      <c r="F215" s="280"/>
      <c r="G215" s="280"/>
      <c r="H215" s="282"/>
      <c r="I215" s="282"/>
      <c r="J215" s="282"/>
      <c r="K215" s="282"/>
      <c r="L215" s="58"/>
      <c r="M215" s="58"/>
      <c r="N215" s="58"/>
      <c r="O215" s="58"/>
      <c r="P215" s="58"/>
      <c r="Q215" s="58"/>
      <c r="R215" s="58"/>
      <c r="S215" s="58"/>
      <c r="T215" s="58"/>
      <c r="U215" s="58"/>
      <c r="V215" s="58"/>
      <c r="W215" s="58"/>
      <c r="X215" s="58"/>
      <c r="Y215" s="58"/>
      <c r="Z215" s="58"/>
    </row>
    <row r="216" spans="1:26" ht="12.75" customHeight="1">
      <c r="A216" s="294" t="s">
        <v>795</v>
      </c>
      <c r="B216" s="295"/>
      <c r="C216" s="459">
        <f t="shared" ref="C216:D216" si="23">SUM(C213:C215)</f>
        <v>5663677</v>
      </c>
      <c r="D216" s="459">
        <f t="shared" si="23"/>
        <v>0</v>
      </c>
      <c r="E216" s="282" t="s">
        <v>81</v>
      </c>
      <c r="F216" s="459">
        <f t="shared" ref="F216:G216" si="24">SUM(F213:F215)</f>
        <v>0</v>
      </c>
      <c r="G216" s="459">
        <f t="shared" si="24"/>
        <v>0</v>
      </c>
      <c r="H216" s="282"/>
      <c r="I216" s="282"/>
      <c r="J216" s="282"/>
      <c r="K216" s="282"/>
      <c r="L216" s="58"/>
      <c r="M216" s="58"/>
      <c r="N216" s="58"/>
      <c r="O216" s="58"/>
      <c r="P216" s="58"/>
      <c r="Q216" s="58"/>
      <c r="R216" s="58"/>
      <c r="S216" s="58"/>
      <c r="T216" s="58"/>
      <c r="U216" s="58"/>
      <c r="V216" s="58"/>
      <c r="W216" s="58"/>
      <c r="X216" s="58"/>
      <c r="Y216" s="58"/>
      <c r="Z216" s="58"/>
    </row>
    <row r="217" spans="1:26" ht="12.75">
      <c r="A217" s="493" t="s">
        <v>796</v>
      </c>
      <c r="B217" s="513"/>
      <c r="C217" s="462"/>
      <c r="D217" s="462"/>
      <c r="E217" s="282"/>
      <c r="F217" s="462"/>
      <c r="G217" s="462"/>
      <c r="H217" s="282"/>
      <c r="I217" s="282"/>
      <c r="J217" s="282"/>
      <c r="K217" s="282"/>
      <c r="L217" s="58"/>
      <c r="M217" s="58"/>
      <c r="N217" s="58"/>
      <c r="O217" s="58"/>
      <c r="P217" s="58"/>
      <c r="Q217" s="58"/>
      <c r="R217" s="58"/>
      <c r="S217" s="58"/>
      <c r="T217" s="58"/>
      <c r="U217" s="58"/>
      <c r="V217" s="58"/>
      <c r="W217" s="58"/>
      <c r="X217" s="58"/>
      <c r="Y217" s="58"/>
      <c r="Z217" s="58"/>
    </row>
    <row r="218" spans="1:26" ht="12.75" customHeight="1">
      <c r="A218" s="277" t="s">
        <v>797</v>
      </c>
      <c r="B218" s="284">
        <v>4600</v>
      </c>
      <c r="C218" s="457">
        <v>1223046</v>
      </c>
      <c r="D218" s="280"/>
      <c r="E218" s="282"/>
      <c r="F218" s="280"/>
      <c r="G218" s="280"/>
      <c r="H218" s="282"/>
      <c r="I218" s="282"/>
      <c r="J218" s="282"/>
      <c r="K218" s="282"/>
      <c r="L218" s="58"/>
      <c r="M218" s="58"/>
      <c r="N218" s="58"/>
      <c r="O218" s="58"/>
      <c r="P218" s="58"/>
      <c r="Q218" s="58"/>
      <c r="R218" s="58"/>
      <c r="S218" s="58"/>
      <c r="T218" s="58"/>
      <c r="U218" s="58"/>
      <c r="V218" s="58"/>
      <c r="W218" s="58"/>
      <c r="X218" s="58"/>
      <c r="Y218" s="58"/>
      <c r="Z218" s="58"/>
    </row>
    <row r="219" spans="1:26" ht="12.75" customHeight="1">
      <c r="A219" s="277" t="s">
        <v>798</v>
      </c>
      <c r="B219" s="284">
        <v>4605</v>
      </c>
      <c r="C219" s="457">
        <v>438133</v>
      </c>
      <c r="D219" s="280"/>
      <c r="E219" s="282"/>
      <c r="F219" s="280"/>
      <c r="G219" s="280"/>
      <c r="H219" s="282"/>
      <c r="I219" s="282"/>
      <c r="J219" s="282"/>
      <c r="K219" s="282"/>
      <c r="L219" s="58"/>
      <c r="M219" s="58"/>
      <c r="N219" s="58"/>
      <c r="O219" s="58"/>
      <c r="P219" s="58"/>
      <c r="Q219" s="58"/>
      <c r="R219" s="58"/>
      <c r="S219" s="58"/>
      <c r="T219" s="58"/>
      <c r="U219" s="58"/>
      <c r="V219" s="58"/>
      <c r="W219" s="58"/>
      <c r="X219" s="58"/>
      <c r="Y219" s="58"/>
      <c r="Z219" s="58"/>
    </row>
    <row r="220" spans="1:26" ht="12.75" customHeight="1">
      <c r="A220" s="277" t="s">
        <v>799</v>
      </c>
      <c r="B220" s="410">
        <v>4620</v>
      </c>
      <c r="C220" s="457">
        <v>89651125</v>
      </c>
      <c r="D220" s="280"/>
      <c r="E220" s="282"/>
      <c r="F220" s="280"/>
      <c r="G220" s="280"/>
      <c r="H220" s="282"/>
      <c r="I220" s="282"/>
      <c r="J220" s="282"/>
      <c r="K220" s="282"/>
      <c r="L220" s="58"/>
      <c r="M220" s="58"/>
      <c r="N220" s="58"/>
      <c r="O220" s="58"/>
      <c r="P220" s="58"/>
      <c r="Q220" s="58"/>
      <c r="R220" s="58"/>
      <c r="S220" s="58"/>
      <c r="T220" s="58"/>
      <c r="U220" s="58"/>
      <c r="V220" s="58"/>
      <c r="W220" s="58"/>
      <c r="X220" s="58"/>
      <c r="Y220" s="58"/>
      <c r="Z220" s="58"/>
    </row>
    <row r="221" spans="1:26" ht="12.75" customHeight="1">
      <c r="A221" s="277" t="s">
        <v>800</v>
      </c>
      <c r="B221" s="284">
        <v>4625</v>
      </c>
      <c r="C221" s="457">
        <v>1783871</v>
      </c>
      <c r="D221" s="280"/>
      <c r="E221" s="282"/>
      <c r="F221" s="280"/>
      <c r="G221" s="280"/>
      <c r="H221" s="282"/>
      <c r="I221" s="282"/>
      <c r="J221" s="282"/>
      <c r="K221" s="282"/>
      <c r="L221" s="58"/>
      <c r="M221" s="58"/>
      <c r="N221" s="58"/>
      <c r="O221" s="58"/>
      <c r="P221" s="58"/>
      <c r="Q221" s="58"/>
      <c r="R221" s="58"/>
      <c r="S221" s="58"/>
      <c r="T221" s="58"/>
      <c r="U221" s="58"/>
      <c r="V221" s="58"/>
      <c r="W221" s="58"/>
      <c r="X221" s="58"/>
      <c r="Y221" s="58"/>
      <c r="Z221" s="58"/>
    </row>
    <row r="222" spans="1:26" ht="12.75" customHeight="1">
      <c r="A222" s="277" t="s">
        <v>801</v>
      </c>
      <c r="B222" s="284">
        <v>4630</v>
      </c>
      <c r="C222" s="315"/>
      <c r="D222" s="280"/>
      <c r="E222" s="282"/>
      <c r="F222" s="280"/>
      <c r="G222" s="280"/>
      <c r="H222" s="282"/>
      <c r="I222" s="282"/>
      <c r="J222" s="282"/>
      <c r="K222" s="282"/>
      <c r="L222" s="58"/>
      <c r="M222" s="58"/>
      <c r="N222" s="58"/>
      <c r="O222" s="58"/>
      <c r="P222" s="58"/>
      <c r="Q222" s="58"/>
      <c r="R222" s="58"/>
      <c r="S222" s="58"/>
      <c r="T222" s="58"/>
      <c r="U222" s="58"/>
      <c r="V222" s="58"/>
      <c r="W222" s="58"/>
      <c r="X222" s="58"/>
      <c r="Y222" s="58"/>
      <c r="Z222" s="58"/>
    </row>
    <row r="223" spans="1:26" ht="12.75" customHeight="1">
      <c r="A223" s="433" t="s">
        <v>802</v>
      </c>
      <c r="B223" s="410">
        <v>4699</v>
      </c>
      <c r="C223" s="315"/>
      <c r="D223" s="280"/>
      <c r="E223" s="282"/>
      <c r="F223" s="280"/>
      <c r="G223" s="280"/>
      <c r="H223" s="282"/>
      <c r="I223" s="282"/>
      <c r="J223" s="282"/>
      <c r="K223" s="282"/>
      <c r="L223" s="58"/>
      <c r="M223" s="58"/>
      <c r="N223" s="58"/>
      <c r="O223" s="58"/>
      <c r="P223" s="58"/>
      <c r="Q223" s="58"/>
      <c r="R223" s="58"/>
      <c r="S223" s="58"/>
      <c r="T223" s="58"/>
      <c r="U223" s="58"/>
      <c r="V223" s="58"/>
      <c r="W223" s="58"/>
      <c r="X223" s="58"/>
      <c r="Y223" s="58"/>
      <c r="Z223" s="58"/>
    </row>
    <row r="224" spans="1:26" ht="12.75" customHeight="1">
      <c r="A224" s="294" t="s">
        <v>803</v>
      </c>
      <c r="B224" s="295"/>
      <c r="C224" s="459">
        <f t="shared" ref="C224:D224" si="25">SUM(C218:C223)</f>
        <v>93096175</v>
      </c>
      <c r="D224" s="459">
        <f t="shared" si="25"/>
        <v>0</v>
      </c>
      <c r="E224" s="282"/>
      <c r="F224" s="459">
        <f t="shared" ref="F224:G224" si="26">SUM(F218:F223)</f>
        <v>0</v>
      </c>
      <c r="G224" s="459">
        <f t="shared" si="26"/>
        <v>0</v>
      </c>
      <c r="H224" s="282"/>
      <c r="I224" s="282"/>
      <c r="J224" s="282"/>
      <c r="K224" s="282"/>
      <c r="L224" s="58"/>
      <c r="M224" s="58"/>
      <c r="N224" s="58"/>
      <c r="O224" s="58"/>
      <c r="P224" s="58"/>
      <c r="Q224" s="58"/>
      <c r="R224" s="58"/>
      <c r="S224" s="58"/>
      <c r="T224" s="58"/>
      <c r="U224" s="58"/>
      <c r="V224" s="58"/>
      <c r="W224" s="58"/>
      <c r="X224" s="58"/>
      <c r="Y224" s="58"/>
      <c r="Z224" s="58"/>
    </row>
    <row r="225" spans="1:26" ht="12.75" customHeight="1">
      <c r="A225" s="493" t="s">
        <v>804</v>
      </c>
      <c r="B225" s="513"/>
      <c r="C225" s="462"/>
      <c r="D225" s="462"/>
      <c r="E225" s="282"/>
      <c r="F225" s="462"/>
      <c r="G225" s="462"/>
      <c r="H225" s="282"/>
      <c r="I225" s="282"/>
      <c r="J225" s="282"/>
      <c r="K225" s="282"/>
      <c r="L225" s="58"/>
      <c r="M225" s="58"/>
      <c r="N225" s="58"/>
      <c r="O225" s="58"/>
      <c r="P225" s="58"/>
      <c r="Q225" s="58"/>
      <c r="R225" s="58"/>
      <c r="S225" s="58"/>
      <c r="T225" s="58"/>
      <c r="U225" s="58"/>
      <c r="V225" s="58"/>
      <c r="W225" s="58"/>
      <c r="X225" s="58"/>
      <c r="Y225" s="58"/>
      <c r="Z225" s="58"/>
    </row>
    <row r="226" spans="1:26" ht="12.75" customHeight="1">
      <c r="A226" s="277" t="s">
        <v>805</v>
      </c>
      <c r="B226" s="284">
        <v>4770</v>
      </c>
      <c r="C226" s="315"/>
      <c r="D226" s="280"/>
      <c r="E226" s="282"/>
      <c r="F226" s="282"/>
      <c r="G226" s="280"/>
      <c r="H226" s="282"/>
      <c r="I226" s="282"/>
      <c r="J226" s="282"/>
      <c r="K226" s="282"/>
      <c r="L226" s="58"/>
      <c r="M226" s="58"/>
      <c r="N226" s="58"/>
      <c r="O226" s="58"/>
      <c r="P226" s="58"/>
      <c r="Q226" s="58"/>
      <c r="R226" s="58"/>
      <c r="S226" s="58"/>
      <c r="T226" s="58"/>
      <c r="U226" s="58"/>
      <c r="V226" s="58"/>
      <c r="W226" s="58"/>
      <c r="X226" s="58"/>
      <c r="Y226" s="58"/>
      <c r="Z226" s="58"/>
    </row>
    <row r="227" spans="1:26" ht="12.75" customHeight="1">
      <c r="A227" s="277" t="s">
        <v>719</v>
      </c>
      <c r="B227" s="284">
        <v>4799</v>
      </c>
      <c r="C227" s="457">
        <v>5809350</v>
      </c>
      <c r="D227" s="280"/>
      <c r="E227" s="282"/>
      <c r="F227" s="282"/>
      <c r="G227" s="280"/>
      <c r="H227" s="282"/>
      <c r="I227" s="282"/>
      <c r="J227" s="282"/>
      <c r="K227" s="282"/>
      <c r="L227" s="58"/>
      <c r="M227" s="58"/>
      <c r="N227" s="58"/>
      <c r="O227" s="58"/>
      <c r="P227" s="58"/>
      <c r="Q227" s="58"/>
      <c r="R227" s="58"/>
      <c r="S227" s="58"/>
      <c r="T227" s="58"/>
      <c r="U227" s="58"/>
      <c r="V227" s="58"/>
      <c r="W227" s="58"/>
      <c r="X227" s="58"/>
      <c r="Y227" s="58"/>
      <c r="Z227" s="58"/>
    </row>
    <row r="228" spans="1:26" ht="12.75" customHeight="1">
      <c r="A228" s="516" t="s">
        <v>806</v>
      </c>
      <c r="B228" s="517"/>
      <c r="C228" s="459">
        <f t="shared" ref="C228:D228" si="27">SUM(C226:C227)</f>
        <v>5809350</v>
      </c>
      <c r="D228" s="459">
        <f t="shared" si="27"/>
        <v>0</v>
      </c>
      <c r="E228" s="282"/>
      <c r="F228" s="282"/>
      <c r="G228" s="459">
        <f>SUM(G226:G227)</f>
        <v>0</v>
      </c>
      <c r="H228" s="282"/>
      <c r="I228" s="282"/>
      <c r="J228" s="282"/>
      <c r="K228" s="282"/>
      <c r="L228" s="58"/>
      <c r="M228" s="58"/>
      <c r="N228" s="58"/>
      <c r="O228" s="58"/>
      <c r="P228" s="58"/>
      <c r="Q228" s="58"/>
      <c r="R228" s="58"/>
      <c r="S228" s="58"/>
      <c r="T228" s="58"/>
      <c r="U228" s="58"/>
      <c r="V228" s="58"/>
      <c r="W228" s="58"/>
      <c r="X228" s="58"/>
      <c r="Y228" s="58"/>
      <c r="Z228" s="58"/>
    </row>
    <row r="229" spans="1:26" ht="12.75" customHeight="1">
      <c r="A229" s="67" t="s">
        <v>807</v>
      </c>
      <c r="B229" s="317">
        <v>4810</v>
      </c>
      <c r="C229" s="499"/>
      <c r="D229" s="422"/>
      <c r="E229" s="282"/>
      <c r="F229" s="282"/>
      <c r="G229" s="422"/>
      <c r="H229" s="282"/>
      <c r="I229" s="282"/>
      <c r="J229" s="282"/>
      <c r="K229" s="282"/>
      <c r="L229" s="58"/>
      <c r="M229" s="58"/>
      <c r="N229" s="58"/>
      <c r="O229" s="58"/>
      <c r="P229" s="58"/>
      <c r="Q229" s="58"/>
      <c r="R229" s="58"/>
      <c r="S229" s="58"/>
      <c r="T229" s="58"/>
      <c r="U229" s="58"/>
      <c r="V229" s="58"/>
      <c r="W229" s="58"/>
      <c r="X229" s="58"/>
      <c r="Y229" s="58"/>
      <c r="Z229" s="58"/>
    </row>
    <row r="230" spans="1:26" ht="12.75" customHeight="1">
      <c r="A230" s="67" t="s">
        <v>808</v>
      </c>
      <c r="B230" s="317">
        <v>4850</v>
      </c>
      <c r="C230" s="315"/>
      <c r="D230" s="280"/>
      <c r="E230" s="280"/>
      <c r="F230" s="280"/>
      <c r="G230" s="280"/>
      <c r="H230" s="280"/>
      <c r="I230" s="282"/>
      <c r="J230" s="280"/>
      <c r="K230" s="280"/>
      <c r="L230" s="58"/>
      <c r="M230" s="58"/>
      <c r="N230" s="58"/>
      <c r="O230" s="58"/>
      <c r="P230" s="58"/>
      <c r="Q230" s="58"/>
      <c r="R230" s="58"/>
      <c r="S230" s="58"/>
      <c r="T230" s="58"/>
      <c r="U230" s="58"/>
      <c r="V230" s="58"/>
      <c r="W230" s="58"/>
      <c r="X230" s="58"/>
      <c r="Y230" s="58"/>
      <c r="Z230" s="58"/>
    </row>
    <row r="231" spans="1:26" ht="12.75" customHeight="1">
      <c r="A231" s="67" t="s">
        <v>809</v>
      </c>
      <c r="B231" s="317">
        <v>4851</v>
      </c>
      <c r="C231" s="315"/>
      <c r="D231" s="280"/>
      <c r="E231" s="282"/>
      <c r="F231" s="286"/>
      <c r="G231" s="280"/>
      <c r="H231" s="282"/>
      <c r="I231" s="282"/>
      <c r="J231" s="282"/>
      <c r="K231" s="282"/>
      <c r="L231" s="58"/>
      <c r="M231" s="58"/>
      <c r="N231" s="58"/>
      <c r="O231" s="58"/>
      <c r="P231" s="58"/>
      <c r="Q231" s="58"/>
      <c r="R231" s="58"/>
      <c r="S231" s="58"/>
      <c r="T231" s="58"/>
      <c r="U231" s="58"/>
      <c r="V231" s="58"/>
      <c r="W231" s="58"/>
      <c r="X231" s="58"/>
      <c r="Y231" s="58"/>
      <c r="Z231" s="58"/>
    </row>
    <row r="232" spans="1:26" ht="12.75" customHeight="1">
      <c r="A232" s="67" t="s">
        <v>810</v>
      </c>
      <c r="B232" s="317">
        <v>4852</v>
      </c>
      <c r="C232" s="315"/>
      <c r="D232" s="280"/>
      <c r="E232" s="280"/>
      <c r="F232" s="280"/>
      <c r="G232" s="280"/>
      <c r="H232" s="280"/>
      <c r="I232" s="282"/>
      <c r="J232" s="280"/>
      <c r="K232" s="280"/>
      <c r="L232" s="58"/>
      <c r="M232" s="58"/>
      <c r="N232" s="58"/>
      <c r="O232" s="58"/>
      <c r="P232" s="58"/>
      <c r="Q232" s="58"/>
      <c r="R232" s="58"/>
      <c r="S232" s="58"/>
      <c r="T232" s="58"/>
      <c r="U232" s="58"/>
      <c r="V232" s="58"/>
      <c r="W232" s="58"/>
      <c r="X232" s="58"/>
      <c r="Y232" s="58"/>
      <c r="Z232" s="58"/>
    </row>
    <row r="233" spans="1:26" ht="12.75" customHeight="1">
      <c r="A233" s="67" t="s">
        <v>811</v>
      </c>
      <c r="B233" s="317">
        <v>4853</v>
      </c>
      <c r="C233" s="315"/>
      <c r="D233" s="280"/>
      <c r="E233" s="280"/>
      <c r="F233" s="280"/>
      <c r="G233" s="280"/>
      <c r="H233" s="280"/>
      <c r="I233" s="282"/>
      <c r="J233" s="280"/>
      <c r="K233" s="280"/>
      <c r="L233" s="58"/>
      <c r="M233" s="58"/>
      <c r="N233" s="58"/>
      <c r="O233" s="58"/>
      <c r="P233" s="58"/>
      <c r="Q233" s="58"/>
      <c r="R233" s="58"/>
      <c r="S233" s="58"/>
      <c r="T233" s="58"/>
      <c r="U233" s="58"/>
      <c r="V233" s="58"/>
      <c r="W233" s="58"/>
      <c r="X233" s="58"/>
      <c r="Y233" s="58"/>
      <c r="Z233" s="58"/>
    </row>
    <row r="234" spans="1:26" ht="12.75" customHeight="1">
      <c r="A234" s="67" t="s">
        <v>812</v>
      </c>
      <c r="B234" s="317">
        <v>4854</v>
      </c>
      <c r="C234" s="315"/>
      <c r="D234" s="280"/>
      <c r="E234" s="280"/>
      <c r="F234" s="280"/>
      <c r="G234" s="280"/>
      <c r="H234" s="280"/>
      <c r="I234" s="282"/>
      <c r="J234" s="280"/>
      <c r="K234" s="280"/>
      <c r="L234" s="58"/>
      <c r="M234" s="58"/>
      <c r="N234" s="58"/>
      <c r="O234" s="58"/>
      <c r="P234" s="58"/>
      <c r="Q234" s="58"/>
      <c r="R234" s="58"/>
      <c r="S234" s="58"/>
      <c r="T234" s="58"/>
      <c r="U234" s="58"/>
      <c r="V234" s="58"/>
      <c r="W234" s="58"/>
      <c r="X234" s="58"/>
      <c r="Y234" s="58"/>
      <c r="Z234" s="58"/>
    </row>
    <row r="235" spans="1:26" ht="12.75" customHeight="1">
      <c r="A235" s="67" t="s">
        <v>813</v>
      </c>
      <c r="B235" s="317">
        <v>4855</v>
      </c>
      <c r="C235" s="457"/>
      <c r="D235" s="280"/>
      <c r="E235" s="280"/>
      <c r="F235" s="280"/>
      <c r="G235" s="280"/>
      <c r="H235" s="280"/>
      <c r="I235" s="282"/>
      <c r="J235" s="280"/>
      <c r="K235" s="280"/>
      <c r="L235" s="58"/>
      <c r="M235" s="58"/>
      <c r="N235" s="58"/>
      <c r="O235" s="58"/>
      <c r="P235" s="58"/>
      <c r="Q235" s="58"/>
      <c r="R235" s="58"/>
      <c r="S235" s="58"/>
      <c r="T235" s="58"/>
      <c r="U235" s="58"/>
      <c r="V235" s="58"/>
      <c r="W235" s="58"/>
      <c r="X235" s="58"/>
      <c r="Y235" s="58"/>
      <c r="Z235" s="58"/>
    </row>
    <row r="236" spans="1:26" ht="12.75" customHeight="1">
      <c r="A236" s="67" t="s">
        <v>814</v>
      </c>
      <c r="B236" s="317">
        <v>4856</v>
      </c>
      <c r="C236" s="315"/>
      <c r="D236" s="280"/>
      <c r="E236" s="280"/>
      <c r="F236" s="280"/>
      <c r="G236" s="280"/>
      <c r="H236" s="280"/>
      <c r="I236" s="282"/>
      <c r="J236" s="280"/>
      <c r="K236" s="280"/>
      <c r="L236" s="58"/>
      <c r="M236" s="58"/>
      <c r="N236" s="58"/>
      <c r="O236" s="58"/>
      <c r="P236" s="58"/>
      <c r="Q236" s="58"/>
      <c r="R236" s="58"/>
      <c r="S236" s="58"/>
      <c r="T236" s="58"/>
      <c r="U236" s="58"/>
      <c r="V236" s="58"/>
      <c r="W236" s="58"/>
      <c r="X236" s="58"/>
      <c r="Y236" s="58"/>
      <c r="Z236" s="58"/>
    </row>
    <row r="237" spans="1:26" ht="12.75" customHeight="1">
      <c r="A237" s="67" t="s">
        <v>815</v>
      </c>
      <c r="B237" s="317">
        <v>4857</v>
      </c>
      <c r="C237" s="315"/>
      <c r="D237" s="280"/>
      <c r="E237" s="280"/>
      <c r="F237" s="280"/>
      <c r="G237" s="280"/>
      <c r="H237" s="280"/>
      <c r="I237" s="282"/>
      <c r="J237" s="280"/>
      <c r="K237" s="280"/>
      <c r="L237" s="58"/>
      <c r="M237" s="58"/>
      <c r="N237" s="58"/>
      <c r="O237" s="58"/>
      <c r="P237" s="58"/>
      <c r="Q237" s="58"/>
      <c r="R237" s="58"/>
      <c r="S237" s="58"/>
      <c r="T237" s="58"/>
      <c r="U237" s="58"/>
      <c r="V237" s="58"/>
      <c r="W237" s="58"/>
      <c r="X237" s="58"/>
      <c r="Y237" s="58"/>
      <c r="Z237" s="58"/>
    </row>
    <row r="238" spans="1:26" ht="12.75" customHeight="1">
      <c r="A238" s="67" t="s">
        <v>816</v>
      </c>
      <c r="B238" s="317">
        <v>4860</v>
      </c>
      <c r="C238" s="315"/>
      <c r="D238" s="280"/>
      <c r="E238" s="280"/>
      <c r="F238" s="280"/>
      <c r="G238" s="280"/>
      <c r="H238" s="280"/>
      <c r="I238" s="282"/>
      <c r="J238" s="280"/>
      <c r="K238" s="280"/>
      <c r="L238" s="58"/>
      <c r="M238" s="58"/>
      <c r="N238" s="58"/>
      <c r="O238" s="58"/>
      <c r="P238" s="58"/>
      <c r="Q238" s="58"/>
      <c r="R238" s="58"/>
      <c r="S238" s="58"/>
      <c r="T238" s="58"/>
      <c r="U238" s="58"/>
      <c r="V238" s="58"/>
      <c r="W238" s="58"/>
      <c r="X238" s="58"/>
      <c r="Y238" s="58"/>
      <c r="Z238" s="58"/>
    </row>
    <row r="239" spans="1:26" ht="12.75" customHeight="1">
      <c r="A239" s="67" t="s">
        <v>817</v>
      </c>
      <c r="B239" s="317">
        <v>4861</v>
      </c>
      <c r="C239" s="315"/>
      <c r="D239" s="280"/>
      <c r="E239" s="280"/>
      <c r="F239" s="280"/>
      <c r="G239" s="280"/>
      <c r="H239" s="280"/>
      <c r="I239" s="282"/>
      <c r="J239" s="280"/>
      <c r="K239" s="280"/>
      <c r="L239" s="58"/>
      <c r="M239" s="58"/>
      <c r="N239" s="58"/>
      <c r="O239" s="58"/>
      <c r="P239" s="58"/>
      <c r="Q239" s="58"/>
      <c r="R239" s="58"/>
      <c r="S239" s="58"/>
      <c r="T239" s="58"/>
      <c r="U239" s="58"/>
      <c r="V239" s="58"/>
      <c r="W239" s="58"/>
      <c r="X239" s="58"/>
      <c r="Y239" s="58"/>
      <c r="Z239" s="58"/>
    </row>
    <row r="240" spans="1:26" ht="12.75" customHeight="1">
      <c r="A240" s="67" t="s">
        <v>818</v>
      </c>
      <c r="B240" s="317">
        <v>4862</v>
      </c>
      <c r="C240" s="315"/>
      <c r="D240" s="280"/>
      <c r="E240" s="290"/>
      <c r="F240" s="280"/>
      <c r="G240" s="280"/>
      <c r="H240" s="290"/>
      <c r="I240" s="282"/>
      <c r="J240" s="290"/>
      <c r="K240" s="290"/>
      <c r="L240" s="58"/>
      <c r="M240" s="58"/>
      <c r="N240" s="58"/>
      <c r="O240" s="58"/>
      <c r="P240" s="58"/>
      <c r="Q240" s="58"/>
      <c r="R240" s="58"/>
      <c r="S240" s="58"/>
      <c r="T240" s="58"/>
      <c r="U240" s="58"/>
      <c r="V240" s="58"/>
      <c r="W240" s="58"/>
      <c r="X240" s="58"/>
      <c r="Y240" s="58"/>
      <c r="Z240" s="58"/>
    </row>
    <row r="241" spans="1:26" ht="12.75" customHeight="1">
      <c r="A241" s="67" t="s">
        <v>468</v>
      </c>
      <c r="B241" s="317">
        <v>4863</v>
      </c>
      <c r="C241" s="315"/>
      <c r="D241" s="280"/>
      <c r="E241" s="282"/>
      <c r="F241" s="290"/>
      <c r="G241" s="383"/>
      <c r="H241" s="282"/>
      <c r="I241" s="282"/>
      <c r="J241" s="282"/>
      <c r="K241" s="282"/>
      <c r="L241" s="58"/>
      <c r="M241" s="58"/>
      <c r="N241" s="58"/>
      <c r="O241" s="58"/>
      <c r="P241" s="58"/>
      <c r="Q241" s="58"/>
      <c r="R241" s="58"/>
      <c r="S241" s="58"/>
      <c r="T241" s="58"/>
      <c r="U241" s="58"/>
      <c r="V241" s="58"/>
      <c r="W241" s="58"/>
      <c r="X241" s="58"/>
      <c r="Y241" s="58"/>
      <c r="Z241" s="58"/>
    </row>
    <row r="242" spans="1:26" ht="12.75" customHeight="1">
      <c r="A242" s="67" t="s">
        <v>819</v>
      </c>
      <c r="B242" s="317">
        <v>4864</v>
      </c>
      <c r="C242" s="315"/>
      <c r="D242" s="280"/>
      <c r="E242" s="280"/>
      <c r="F242" s="280"/>
      <c r="G242" s="280"/>
      <c r="H242" s="280"/>
      <c r="I242" s="282"/>
      <c r="J242" s="280"/>
      <c r="K242" s="280"/>
      <c r="L242" s="58"/>
      <c r="M242" s="58"/>
      <c r="N242" s="58"/>
      <c r="O242" s="58"/>
      <c r="P242" s="58"/>
      <c r="Q242" s="58"/>
      <c r="R242" s="58"/>
      <c r="S242" s="58"/>
      <c r="T242" s="58"/>
      <c r="U242" s="58"/>
      <c r="V242" s="58"/>
      <c r="W242" s="58"/>
      <c r="X242" s="58"/>
      <c r="Y242" s="58"/>
      <c r="Z242" s="58"/>
    </row>
    <row r="243" spans="1:26" ht="12.75" customHeight="1">
      <c r="A243" s="67" t="s">
        <v>820</v>
      </c>
      <c r="B243" s="317">
        <v>4865</v>
      </c>
      <c r="C243" s="315"/>
      <c r="D243" s="280"/>
      <c r="E243" s="280"/>
      <c r="F243" s="280"/>
      <c r="G243" s="280"/>
      <c r="H243" s="280"/>
      <c r="I243" s="282"/>
      <c r="J243" s="280"/>
      <c r="K243" s="280"/>
      <c r="L243" s="58"/>
      <c r="M243" s="58"/>
      <c r="N243" s="58"/>
      <c r="O243" s="58"/>
      <c r="P243" s="58"/>
      <c r="Q243" s="58"/>
      <c r="R243" s="58"/>
      <c r="S243" s="58"/>
      <c r="T243" s="58"/>
      <c r="U243" s="58"/>
      <c r="V243" s="58"/>
      <c r="W243" s="58"/>
      <c r="X243" s="58"/>
      <c r="Y243" s="58"/>
      <c r="Z243" s="58"/>
    </row>
    <row r="244" spans="1:26" ht="12.75" customHeight="1">
      <c r="A244" s="67" t="s">
        <v>821</v>
      </c>
      <c r="B244" s="317">
        <v>4866</v>
      </c>
      <c r="C244" s="315"/>
      <c r="D244" s="280"/>
      <c r="E244" s="280"/>
      <c r="F244" s="280"/>
      <c r="G244" s="280"/>
      <c r="H244" s="280"/>
      <c r="I244" s="282"/>
      <c r="J244" s="280"/>
      <c r="K244" s="280"/>
      <c r="L244" s="58"/>
      <c r="M244" s="58"/>
      <c r="N244" s="58"/>
      <c r="O244" s="58"/>
      <c r="P244" s="58"/>
      <c r="Q244" s="58"/>
      <c r="R244" s="58"/>
      <c r="S244" s="58"/>
      <c r="T244" s="58"/>
      <c r="U244" s="58"/>
      <c r="V244" s="58"/>
      <c r="W244" s="58"/>
      <c r="X244" s="58"/>
      <c r="Y244" s="58"/>
      <c r="Z244" s="58"/>
    </row>
    <row r="245" spans="1:26" ht="12.75" customHeight="1">
      <c r="A245" s="67" t="s">
        <v>822</v>
      </c>
      <c r="B245" s="317">
        <v>4867</v>
      </c>
      <c r="C245" s="315"/>
      <c r="D245" s="280"/>
      <c r="E245" s="280"/>
      <c r="F245" s="280"/>
      <c r="G245" s="280"/>
      <c r="H245" s="280"/>
      <c r="I245" s="282"/>
      <c r="J245" s="280"/>
      <c r="K245" s="280"/>
      <c r="L245" s="58"/>
      <c r="M245" s="58"/>
      <c r="N245" s="58"/>
      <c r="O245" s="58"/>
      <c r="P245" s="58"/>
      <c r="Q245" s="58"/>
      <c r="R245" s="58"/>
      <c r="S245" s="58"/>
      <c r="T245" s="58"/>
      <c r="U245" s="58"/>
      <c r="V245" s="58"/>
      <c r="W245" s="58"/>
      <c r="X245" s="58"/>
      <c r="Y245" s="58"/>
      <c r="Z245" s="58"/>
    </row>
    <row r="246" spans="1:26" ht="12.75" customHeight="1">
      <c r="A246" s="67" t="s">
        <v>823</v>
      </c>
      <c r="B246" s="317">
        <v>4868</v>
      </c>
      <c r="C246" s="315"/>
      <c r="D246" s="280"/>
      <c r="E246" s="280"/>
      <c r="F246" s="280"/>
      <c r="G246" s="280"/>
      <c r="H246" s="280"/>
      <c r="I246" s="282"/>
      <c r="J246" s="280"/>
      <c r="K246" s="280"/>
      <c r="L246" s="58"/>
      <c r="M246" s="58"/>
      <c r="N246" s="58"/>
      <c r="O246" s="58"/>
      <c r="P246" s="58"/>
      <c r="Q246" s="58"/>
      <c r="R246" s="58"/>
      <c r="S246" s="58"/>
      <c r="T246" s="58"/>
      <c r="U246" s="58"/>
      <c r="V246" s="58"/>
      <c r="W246" s="58"/>
      <c r="X246" s="58"/>
      <c r="Y246" s="58"/>
      <c r="Z246" s="58"/>
    </row>
    <row r="247" spans="1:26" ht="12.75" customHeight="1">
      <c r="A247" s="67" t="s">
        <v>824</v>
      </c>
      <c r="B247" s="317">
        <v>4869</v>
      </c>
      <c r="C247" s="315"/>
      <c r="D247" s="280"/>
      <c r="E247" s="280">
        <v>24994648</v>
      </c>
      <c r="F247" s="280"/>
      <c r="G247" s="280"/>
      <c r="H247" s="280"/>
      <c r="I247" s="282"/>
      <c r="J247" s="280"/>
      <c r="K247" s="280"/>
      <c r="L247" s="58"/>
      <c r="M247" s="58"/>
      <c r="N247" s="58"/>
      <c r="O247" s="58"/>
      <c r="P247" s="58"/>
      <c r="Q247" s="58"/>
      <c r="R247" s="58"/>
      <c r="S247" s="58"/>
      <c r="T247" s="58"/>
      <c r="U247" s="58"/>
      <c r="V247" s="58"/>
      <c r="W247" s="58"/>
      <c r="X247" s="58"/>
      <c r="Y247" s="58"/>
      <c r="Z247" s="58"/>
    </row>
    <row r="248" spans="1:26" ht="12.75" customHeight="1">
      <c r="A248" s="67" t="s">
        <v>475</v>
      </c>
      <c r="B248" s="317">
        <v>4870</v>
      </c>
      <c r="C248" s="315"/>
      <c r="D248" s="280"/>
      <c r="E248" s="280"/>
      <c r="F248" s="280"/>
      <c r="G248" s="280"/>
      <c r="H248" s="280"/>
      <c r="I248" s="282"/>
      <c r="J248" s="280"/>
      <c r="K248" s="280"/>
      <c r="L248" s="58"/>
      <c r="M248" s="58"/>
      <c r="N248" s="58"/>
      <c r="O248" s="58"/>
      <c r="P248" s="58"/>
      <c r="Q248" s="58"/>
      <c r="R248" s="58"/>
      <c r="S248" s="58"/>
      <c r="T248" s="58"/>
      <c r="U248" s="58"/>
      <c r="V248" s="58"/>
      <c r="W248" s="58"/>
      <c r="X248" s="58"/>
      <c r="Y248" s="58"/>
      <c r="Z248" s="58"/>
    </row>
    <row r="249" spans="1:26" ht="12.75" customHeight="1">
      <c r="A249" s="67" t="s">
        <v>825</v>
      </c>
      <c r="B249" s="317">
        <v>4871</v>
      </c>
      <c r="C249" s="315"/>
      <c r="D249" s="280"/>
      <c r="E249" s="280"/>
      <c r="F249" s="280"/>
      <c r="G249" s="280"/>
      <c r="H249" s="280"/>
      <c r="I249" s="282"/>
      <c r="J249" s="280"/>
      <c r="K249" s="280"/>
      <c r="L249" s="58"/>
      <c r="M249" s="58"/>
      <c r="N249" s="58"/>
      <c r="O249" s="58"/>
      <c r="P249" s="58"/>
      <c r="Q249" s="58"/>
      <c r="R249" s="58"/>
      <c r="S249" s="58"/>
      <c r="T249" s="58"/>
      <c r="U249" s="58"/>
      <c r="V249" s="58"/>
      <c r="W249" s="58"/>
      <c r="X249" s="58"/>
      <c r="Y249" s="58"/>
      <c r="Z249" s="58"/>
    </row>
    <row r="250" spans="1:26" ht="12.75" customHeight="1">
      <c r="A250" s="67" t="s">
        <v>826</v>
      </c>
      <c r="B250" s="317">
        <v>4872</v>
      </c>
      <c r="C250" s="315"/>
      <c r="D250" s="280"/>
      <c r="E250" s="280"/>
      <c r="F250" s="280"/>
      <c r="G250" s="280"/>
      <c r="H250" s="280"/>
      <c r="I250" s="282"/>
      <c r="J250" s="280"/>
      <c r="K250" s="280"/>
      <c r="L250" s="58"/>
      <c r="M250" s="58"/>
      <c r="N250" s="58"/>
      <c r="O250" s="58"/>
      <c r="P250" s="58"/>
      <c r="Q250" s="58"/>
      <c r="R250" s="58"/>
      <c r="S250" s="58"/>
      <c r="T250" s="58"/>
      <c r="U250" s="58"/>
      <c r="V250" s="58"/>
      <c r="W250" s="58"/>
      <c r="X250" s="58"/>
      <c r="Y250" s="58"/>
      <c r="Z250" s="58"/>
    </row>
    <row r="251" spans="1:26" ht="12.75" customHeight="1">
      <c r="A251" s="67" t="s">
        <v>827</v>
      </c>
      <c r="B251" s="317">
        <v>4873</v>
      </c>
      <c r="C251" s="315"/>
      <c r="D251" s="280"/>
      <c r="E251" s="280"/>
      <c r="F251" s="280"/>
      <c r="G251" s="280"/>
      <c r="H251" s="280"/>
      <c r="I251" s="282"/>
      <c r="J251" s="280"/>
      <c r="K251" s="280"/>
      <c r="L251" s="58"/>
      <c r="M251" s="58"/>
      <c r="N251" s="58"/>
      <c r="O251" s="58"/>
      <c r="P251" s="58"/>
      <c r="Q251" s="58"/>
      <c r="R251" s="58"/>
      <c r="S251" s="58"/>
      <c r="T251" s="58"/>
      <c r="U251" s="58"/>
      <c r="V251" s="58"/>
      <c r="W251" s="58"/>
      <c r="X251" s="58"/>
      <c r="Y251" s="58"/>
      <c r="Z251" s="58"/>
    </row>
    <row r="252" spans="1:26" ht="12.75" customHeight="1">
      <c r="A252" s="67" t="s">
        <v>828</v>
      </c>
      <c r="B252" s="317">
        <v>4874</v>
      </c>
      <c r="C252" s="315"/>
      <c r="D252" s="280"/>
      <c r="E252" s="280"/>
      <c r="F252" s="280"/>
      <c r="G252" s="280"/>
      <c r="H252" s="280"/>
      <c r="I252" s="282"/>
      <c r="J252" s="280"/>
      <c r="K252" s="280"/>
      <c r="L252" s="58"/>
      <c r="M252" s="58"/>
      <c r="N252" s="58"/>
      <c r="O252" s="58"/>
      <c r="P252" s="58"/>
      <c r="Q252" s="58"/>
      <c r="R252" s="58"/>
      <c r="S252" s="58"/>
      <c r="T252" s="58"/>
      <c r="U252" s="58"/>
      <c r="V252" s="58"/>
      <c r="W252" s="58"/>
      <c r="X252" s="58"/>
      <c r="Y252" s="58"/>
      <c r="Z252" s="58"/>
    </row>
    <row r="253" spans="1:26" ht="12.75" customHeight="1">
      <c r="A253" s="67" t="s">
        <v>480</v>
      </c>
      <c r="B253" s="317">
        <v>4875</v>
      </c>
      <c r="C253" s="315"/>
      <c r="D253" s="280"/>
      <c r="E253" s="280"/>
      <c r="F253" s="280"/>
      <c r="G253" s="280"/>
      <c r="H253" s="280"/>
      <c r="I253" s="282"/>
      <c r="J253" s="280"/>
      <c r="K253" s="280"/>
      <c r="L253" s="58"/>
      <c r="M253" s="58"/>
      <c r="N253" s="58"/>
      <c r="O253" s="58"/>
      <c r="P253" s="58"/>
      <c r="Q253" s="58"/>
      <c r="R253" s="58"/>
      <c r="S253" s="58"/>
      <c r="T253" s="58"/>
      <c r="U253" s="58"/>
      <c r="V253" s="58"/>
      <c r="W253" s="58"/>
      <c r="X253" s="58"/>
      <c r="Y253" s="58"/>
      <c r="Z253" s="58"/>
    </row>
    <row r="254" spans="1:26" ht="12.75" customHeight="1">
      <c r="A254" s="67" t="s">
        <v>829</v>
      </c>
      <c r="B254" s="317">
        <v>4876</v>
      </c>
      <c r="C254" s="315"/>
      <c r="D254" s="280"/>
      <c r="E254" s="280"/>
      <c r="F254" s="280"/>
      <c r="G254" s="280"/>
      <c r="H254" s="280"/>
      <c r="I254" s="282"/>
      <c r="J254" s="280"/>
      <c r="K254" s="280"/>
      <c r="L254" s="58"/>
      <c r="M254" s="58"/>
      <c r="N254" s="58"/>
      <c r="O254" s="58"/>
      <c r="P254" s="58"/>
      <c r="Q254" s="58"/>
      <c r="R254" s="58"/>
      <c r="S254" s="58"/>
      <c r="T254" s="58"/>
      <c r="U254" s="58"/>
      <c r="V254" s="58"/>
      <c r="W254" s="58"/>
      <c r="X254" s="58"/>
      <c r="Y254" s="58"/>
      <c r="Z254" s="58"/>
    </row>
    <row r="255" spans="1:26" ht="12.75" customHeight="1">
      <c r="A255" s="67" t="s">
        <v>830</v>
      </c>
      <c r="B255" s="317">
        <v>4877</v>
      </c>
      <c r="C255" s="315"/>
      <c r="D255" s="280"/>
      <c r="E255" s="280"/>
      <c r="F255" s="280"/>
      <c r="G255" s="280"/>
      <c r="H255" s="280"/>
      <c r="I255" s="282"/>
      <c r="J255" s="280"/>
      <c r="K255" s="280"/>
      <c r="L255" s="58"/>
      <c r="M255" s="58"/>
      <c r="N255" s="58"/>
      <c r="O255" s="58"/>
      <c r="P255" s="58"/>
      <c r="Q255" s="58"/>
      <c r="R255" s="58"/>
      <c r="S255" s="58"/>
      <c r="T255" s="58"/>
      <c r="U255" s="58"/>
      <c r="V255" s="58"/>
      <c r="W255" s="58"/>
      <c r="X255" s="58"/>
      <c r="Y255" s="58"/>
      <c r="Z255" s="58"/>
    </row>
    <row r="256" spans="1:26" ht="12.75" customHeight="1">
      <c r="A256" s="67" t="s">
        <v>831</v>
      </c>
      <c r="B256" s="317">
        <v>4878</v>
      </c>
      <c r="C256" s="315"/>
      <c r="D256" s="280"/>
      <c r="E256" s="280"/>
      <c r="F256" s="280"/>
      <c r="G256" s="280"/>
      <c r="H256" s="280"/>
      <c r="I256" s="282"/>
      <c r="J256" s="280"/>
      <c r="K256" s="280"/>
      <c r="L256" s="58"/>
      <c r="M256" s="58"/>
      <c r="N256" s="58"/>
      <c r="O256" s="58"/>
      <c r="P256" s="58"/>
      <c r="Q256" s="58"/>
      <c r="R256" s="58"/>
      <c r="S256" s="58"/>
      <c r="T256" s="58"/>
      <c r="U256" s="58"/>
      <c r="V256" s="58"/>
      <c r="W256" s="58"/>
      <c r="X256" s="58"/>
      <c r="Y256" s="58"/>
      <c r="Z256" s="58"/>
    </row>
    <row r="257" spans="1:26" ht="12.75" customHeight="1">
      <c r="A257" s="67" t="s">
        <v>832</v>
      </c>
      <c r="B257" s="317">
        <v>4879</v>
      </c>
      <c r="C257" s="315"/>
      <c r="D257" s="280"/>
      <c r="E257" s="280"/>
      <c r="F257" s="280"/>
      <c r="G257" s="280"/>
      <c r="H257" s="280"/>
      <c r="I257" s="282"/>
      <c r="J257" s="280"/>
      <c r="K257" s="280"/>
      <c r="L257" s="58"/>
      <c r="M257" s="58"/>
      <c r="N257" s="58"/>
      <c r="O257" s="58"/>
      <c r="P257" s="58"/>
      <c r="Q257" s="58"/>
      <c r="R257" s="58"/>
      <c r="S257" s="58"/>
      <c r="T257" s="58"/>
      <c r="U257" s="58"/>
      <c r="V257" s="58"/>
      <c r="W257" s="58"/>
      <c r="X257" s="58"/>
      <c r="Y257" s="58"/>
      <c r="Z257" s="58"/>
    </row>
    <row r="258" spans="1:26" ht="12.75" customHeight="1">
      <c r="A258" s="56" t="s">
        <v>833</v>
      </c>
      <c r="B258" s="467">
        <v>4880</v>
      </c>
      <c r="C258" s="315"/>
      <c r="D258" s="280"/>
      <c r="E258" s="280"/>
      <c r="F258" s="280"/>
      <c r="G258" s="280"/>
      <c r="H258" s="280"/>
      <c r="I258" s="282"/>
      <c r="J258" s="280"/>
      <c r="K258" s="280"/>
      <c r="L258" s="58"/>
      <c r="M258" s="58"/>
      <c r="N258" s="58"/>
      <c r="O258" s="58"/>
      <c r="P258" s="58"/>
      <c r="Q258" s="58"/>
      <c r="R258" s="58"/>
      <c r="S258" s="58"/>
      <c r="T258" s="58"/>
      <c r="U258" s="58"/>
      <c r="V258" s="58"/>
      <c r="W258" s="58"/>
      <c r="X258" s="58"/>
      <c r="Y258" s="58"/>
      <c r="Z258" s="58"/>
    </row>
    <row r="259" spans="1:26" ht="12.75" customHeight="1">
      <c r="A259" s="518" t="s">
        <v>834</v>
      </c>
      <c r="B259" s="519"/>
      <c r="C259" s="480">
        <f t="shared" ref="C259:H259" si="28">SUM(C230:C258)</f>
        <v>0</v>
      </c>
      <c r="D259" s="459">
        <f t="shared" si="28"/>
        <v>0</v>
      </c>
      <c r="E259" s="459">
        <f t="shared" si="28"/>
        <v>24994648</v>
      </c>
      <c r="F259" s="459">
        <f t="shared" si="28"/>
        <v>0</v>
      </c>
      <c r="G259" s="459">
        <f t="shared" si="28"/>
        <v>0</v>
      </c>
      <c r="H259" s="459">
        <f t="shared" si="28"/>
        <v>0</v>
      </c>
      <c r="I259" s="462"/>
      <c r="J259" s="459">
        <f t="shared" ref="J259:K259" si="29">SUM(J230:J258)</f>
        <v>0</v>
      </c>
      <c r="K259" s="307">
        <f t="shared" si="29"/>
        <v>0</v>
      </c>
      <c r="L259" s="58"/>
      <c r="M259" s="58"/>
      <c r="N259" s="58"/>
      <c r="O259" s="58"/>
      <c r="P259" s="58"/>
      <c r="Q259" s="58"/>
      <c r="R259" s="58"/>
      <c r="S259" s="58"/>
      <c r="T259" s="58"/>
      <c r="U259" s="58"/>
      <c r="V259" s="58"/>
      <c r="W259" s="58"/>
      <c r="X259" s="58"/>
      <c r="Y259" s="58"/>
      <c r="Z259" s="58"/>
    </row>
    <row r="260" spans="1:26" ht="12.75" customHeight="1">
      <c r="A260" s="520" t="s">
        <v>835</v>
      </c>
      <c r="B260" s="521">
        <v>4901</v>
      </c>
      <c r="C260" s="522">
        <v>655070</v>
      </c>
      <c r="D260" s="283"/>
      <c r="E260" s="282"/>
      <c r="F260" s="282"/>
      <c r="G260" s="282"/>
      <c r="H260" s="282"/>
      <c r="I260" s="282"/>
      <c r="J260" s="282"/>
      <c r="K260" s="282"/>
      <c r="L260" s="58"/>
      <c r="M260" s="58"/>
      <c r="N260" s="58"/>
      <c r="O260" s="58"/>
      <c r="P260" s="58"/>
      <c r="Q260" s="58"/>
      <c r="R260" s="58"/>
      <c r="S260" s="58"/>
      <c r="T260" s="58"/>
      <c r="U260" s="58"/>
      <c r="V260" s="58"/>
      <c r="W260" s="58"/>
      <c r="X260" s="58"/>
      <c r="Y260" s="58"/>
      <c r="Z260" s="58"/>
    </row>
    <row r="261" spans="1:26" ht="12.75" customHeight="1">
      <c r="A261" s="523" t="s">
        <v>836</v>
      </c>
      <c r="B261" s="524">
        <v>4902</v>
      </c>
      <c r="C261" s="525">
        <v>595513</v>
      </c>
      <c r="D261" s="526"/>
      <c r="E261" s="283"/>
      <c r="F261" s="526"/>
      <c r="G261" s="526"/>
      <c r="H261" s="283"/>
      <c r="I261" s="282"/>
      <c r="J261" s="283"/>
      <c r="K261" s="283"/>
      <c r="L261" s="58"/>
      <c r="M261" s="58"/>
      <c r="N261" s="58"/>
      <c r="O261" s="58"/>
      <c r="P261" s="58"/>
      <c r="Q261" s="58"/>
      <c r="R261" s="58"/>
      <c r="S261" s="58"/>
      <c r="T261" s="58"/>
      <c r="U261" s="58"/>
      <c r="V261" s="58"/>
      <c r="W261" s="58"/>
      <c r="X261" s="58"/>
      <c r="Y261" s="58"/>
      <c r="Z261" s="58"/>
    </row>
    <row r="262" spans="1:26" ht="12.75" customHeight="1">
      <c r="A262" s="67" t="s">
        <v>837</v>
      </c>
      <c r="B262" s="317">
        <v>4904</v>
      </c>
      <c r="C262" s="527">
        <v>327860</v>
      </c>
      <c r="D262" s="528"/>
      <c r="E262" s="283"/>
      <c r="F262" s="462"/>
      <c r="G262" s="528"/>
      <c r="H262" s="283"/>
      <c r="I262" s="282"/>
      <c r="J262" s="282"/>
      <c r="K262" s="282"/>
      <c r="L262" s="58"/>
      <c r="M262" s="58"/>
      <c r="N262" s="58"/>
      <c r="O262" s="58"/>
      <c r="P262" s="58"/>
      <c r="Q262" s="58"/>
      <c r="R262" s="58"/>
      <c r="S262" s="58"/>
      <c r="T262" s="58"/>
      <c r="U262" s="58"/>
      <c r="V262" s="58"/>
      <c r="W262" s="58"/>
      <c r="X262" s="58"/>
      <c r="Y262" s="58"/>
      <c r="Z262" s="58"/>
    </row>
    <row r="263" spans="1:26" ht="12.75" customHeight="1">
      <c r="A263" s="277" t="s">
        <v>838</v>
      </c>
      <c r="B263" s="284">
        <v>4905</v>
      </c>
      <c r="C263" s="424"/>
      <c r="D263" s="282"/>
      <c r="E263" s="282"/>
      <c r="F263" s="421"/>
      <c r="G263" s="424"/>
      <c r="H263" s="282"/>
      <c r="I263" s="282"/>
      <c r="J263" s="282"/>
      <c r="K263" s="282"/>
      <c r="L263" s="58"/>
      <c r="M263" s="58"/>
      <c r="N263" s="58"/>
      <c r="O263" s="58"/>
      <c r="P263" s="58"/>
      <c r="Q263" s="58"/>
      <c r="R263" s="58"/>
      <c r="S263" s="58"/>
      <c r="T263" s="58"/>
      <c r="U263" s="58"/>
      <c r="V263" s="58"/>
      <c r="W263" s="58"/>
      <c r="X263" s="58"/>
      <c r="Y263" s="58"/>
      <c r="Z263" s="58"/>
    </row>
    <row r="264" spans="1:26" ht="12.75" customHeight="1">
      <c r="A264" s="277" t="s">
        <v>839</v>
      </c>
      <c r="B264" s="284">
        <v>4909</v>
      </c>
      <c r="C264" s="502">
        <v>10122082</v>
      </c>
      <c r="D264" s="282"/>
      <c r="E264" s="282"/>
      <c r="F264" s="422"/>
      <c r="G264" s="422"/>
      <c r="H264" s="282"/>
      <c r="I264" s="282"/>
      <c r="J264" s="282"/>
      <c r="K264" s="282"/>
      <c r="L264" s="58"/>
      <c r="M264" s="58"/>
      <c r="N264" s="58"/>
      <c r="O264" s="58"/>
      <c r="P264" s="58"/>
      <c r="Q264" s="58"/>
      <c r="R264" s="58"/>
      <c r="S264" s="58"/>
      <c r="T264" s="58"/>
      <c r="U264" s="58"/>
      <c r="V264" s="58"/>
      <c r="W264" s="58"/>
      <c r="X264" s="58"/>
      <c r="Y264" s="58"/>
      <c r="Z264" s="58"/>
    </row>
    <row r="265" spans="1:26" ht="12.75" customHeight="1">
      <c r="A265" s="277" t="s">
        <v>840</v>
      </c>
      <c r="B265" s="284">
        <v>4910</v>
      </c>
      <c r="C265" s="502"/>
      <c r="D265" s="282"/>
      <c r="E265" s="282"/>
      <c r="F265" s="422"/>
      <c r="G265" s="422"/>
      <c r="H265" s="282"/>
      <c r="I265" s="282"/>
      <c r="J265" s="282"/>
      <c r="K265" s="282"/>
      <c r="L265" s="58"/>
      <c r="M265" s="58"/>
      <c r="N265" s="58"/>
      <c r="O265" s="58"/>
      <c r="P265" s="58"/>
      <c r="Q265" s="58"/>
      <c r="R265" s="58"/>
      <c r="S265" s="58"/>
      <c r="T265" s="58"/>
      <c r="U265" s="58"/>
      <c r="V265" s="58"/>
      <c r="W265" s="58"/>
      <c r="X265" s="58"/>
      <c r="Y265" s="58"/>
      <c r="Z265" s="58"/>
    </row>
    <row r="266" spans="1:26" ht="12.75" customHeight="1">
      <c r="A266" s="277" t="s">
        <v>841</v>
      </c>
      <c r="B266" s="284">
        <v>4920</v>
      </c>
      <c r="C266" s="502">
        <v>35680</v>
      </c>
      <c r="D266" s="421"/>
      <c r="E266" s="282"/>
      <c r="F266" s="424"/>
      <c r="G266" s="424"/>
      <c r="H266" s="282"/>
      <c r="I266" s="282"/>
      <c r="J266" s="282"/>
      <c r="K266" s="282"/>
      <c r="L266" s="58"/>
      <c r="M266" s="58"/>
      <c r="N266" s="58"/>
      <c r="O266" s="58"/>
      <c r="P266" s="58"/>
      <c r="Q266" s="58"/>
      <c r="R266" s="58"/>
      <c r="S266" s="58"/>
      <c r="T266" s="58"/>
      <c r="U266" s="58"/>
      <c r="V266" s="58"/>
      <c r="W266" s="58"/>
      <c r="X266" s="58"/>
      <c r="Y266" s="58"/>
      <c r="Z266" s="58"/>
    </row>
    <row r="267" spans="1:26" ht="12.75" customHeight="1">
      <c r="A267" s="277" t="s">
        <v>842</v>
      </c>
      <c r="B267" s="284">
        <v>4930</v>
      </c>
      <c r="C267" s="422"/>
      <c r="D267" s="422"/>
      <c r="E267" s="282"/>
      <c r="F267" s="422"/>
      <c r="G267" s="422"/>
      <c r="H267" s="282"/>
      <c r="I267" s="282"/>
      <c r="J267" s="282"/>
      <c r="K267" s="282"/>
      <c r="L267" s="58"/>
      <c r="M267" s="58"/>
      <c r="N267" s="58"/>
      <c r="O267" s="58"/>
      <c r="P267" s="58"/>
      <c r="Q267" s="58"/>
      <c r="R267" s="58"/>
      <c r="S267" s="58"/>
      <c r="T267" s="58"/>
      <c r="U267" s="58"/>
      <c r="V267" s="58"/>
      <c r="W267" s="58"/>
      <c r="X267" s="58"/>
      <c r="Y267" s="58"/>
      <c r="Z267" s="58"/>
    </row>
    <row r="268" spans="1:26" ht="12.75" customHeight="1">
      <c r="A268" s="277" t="s">
        <v>843</v>
      </c>
      <c r="B268" s="284">
        <v>4932</v>
      </c>
      <c r="C268" s="502">
        <v>45172662</v>
      </c>
      <c r="D268" s="422"/>
      <c r="E268" s="282"/>
      <c r="F268" s="422"/>
      <c r="G268" s="422"/>
      <c r="H268" s="282"/>
      <c r="I268" s="282"/>
      <c r="J268" s="282"/>
      <c r="K268" s="282"/>
      <c r="L268" s="58"/>
      <c r="M268" s="58"/>
      <c r="N268" s="58"/>
      <c r="O268" s="58"/>
      <c r="P268" s="58"/>
      <c r="Q268" s="58"/>
      <c r="R268" s="58"/>
      <c r="S268" s="58"/>
      <c r="T268" s="58"/>
      <c r="U268" s="58"/>
      <c r="V268" s="58"/>
      <c r="W268" s="58"/>
      <c r="X268" s="58"/>
      <c r="Y268" s="58"/>
      <c r="Z268" s="58"/>
    </row>
    <row r="269" spans="1:26" ht="12.75" customHeight="1">
      <c r="A269" s="277" t="s">
        <v>844</v>
      </c>
      <c r="B269" s="284">
        <v>4960</v>
      </c>
      <c r="C269" s="499"/>
      <c r="D269" s="422"/>
      <c r="E269" s="282"/>
      <c r="F269" s="422"/>
      <c r="G269" s="422"/>
      <c r="H269" s="282"/>
      <c r="I269" s="282"/>
      <c r="J269" s="282"/>
      <c r="K269" s="282"/>
      <c r="L269" s="58"/>
      <c r="M269" s="58"/>
      <c r="N269" s="58"/>
      <c r="O269" s="58"/>
      <c r="P269" s="58"/>
      <c r="Q269" s="58"/>
      <c r="R269" s="58"/>
      <c r="S269" s="58"/>
      <c r="T269" s="58"/>
      <c r="U269" s="58"/>
      <c r="V269" s="58"/>
      <c r="W269" s="58"/>
      <c r="X269" s="58"/>
      <c r="Y269" s="58"/>
      <c r="Z269" s="58"/>
    </row>
    <row r="270" spans="1:26" ht="12.75" customHeight="1">
      <c r="A270" s="277" t="s">
        <v>845</v>
      </c>
      <c r="B270" s="284">
        <v>4991</v>
      </c>
      <c r="C270" s="529">
        <v>10237510</v>
      </c>
      <c r="D270" s="422"/>
      <c r="E270" s="282"/>
      <c r="F270" s="422"/>
      <c r="G270" s="422"/>
      <c r="H270" s="282"/>
      <c r="I270" s="282"/>
      <c r="J270" s="282"/>
      <c r="K270" s="282"/>
      <c r="L270" s="58"/>
      <c r="M270" s="58"/>
      <c r="N270" s="58"/>
      <c r="O270" s="58"/>
      <c r="P270" s="58"/>
      <c r="Q270" s="58"/>
      <c r="R270" s="58"/>
      <c r="S270" s="58"/>
      <c r="T270" s="58"/>
      <c r="U270" s="58"/>
      <c r="V270" s="58"/>
      <c r="W270" s="58"/>
      <c r="X270" s="58"/>
      <c r="Y270" s="58"/>
      <c r="Z270" s="58"/>
    </row>
    <row r="271" spans="1:26" ht="12.75" customHeight="1">
      <c r="A271" s="277" t="s">
        <v>846</v>
      </c>
      <c r="B271" s="284">
        <v>4992</v>
      </c>
      <c r="C271" s="499">
        <v>26870123</v>
      </c>
      <c r="D271" s="422"/>
      <c r="E271" s="282"/>
      <c r="F271" s="422"/>
      <c r="G271" s="422"/>
      <c r="H271" s="282"/>
      <c r="I271" s="282"/>
      <c r="J271" s="282"/>
      <c r="K271" s="282"/>
      <c r="L271" s="58"/>
      <c r="M271" s="58"/>
      <c r="N271" s="58"/>
      <c r="O271" s="58"/>
      <c r="P271" s="58"/>
      <c r="Q271" s="58"/>
      <c r="R271" s="58"/>
      <c r="S271" s="58"/>
      <c r="T271" s="58"/>
      <c r="U271" s="58"/>
      <c r="V271" s="58"/>
      <c r="W271" s="58"/>
      <c r="X271" s="58"/>
      <c r="Y271" s="58"/>
      <c r="Z271" s="58"/>
    </row>
    <row r="272" spans="1:26" ht="12.75" customHeight="1">
      <c r="A272" s="469" t="s">
        <v>847</v>
      </c>
      <c r="B272" s="410">
        <v>4999</v>
      </c>
      <c r="C272" s="499">
        <f>14823704-26-C260-C261-C262</f>
        <v>13245235</v>
      </c>
      <c r="D272" s="422"/>
      <c r="E272" s="282"/>
      <c r="F272" s="422"/>
      <c r="G272" s="422"/>
      <c r="H272" s="421">
        <v>6653376</v>
      </c>
      <c r="I272" s="282"/>
      <c r="J272" s="282"/>
      <c r="K272" s="421"/>
      <c r="L272" s="58"/>
      <c r="M272" s="58"/>
      <c r="N272" s="58"/>
      <c r="O272" s="58"/>
      <c r="P272" s="58"/>
      <c r="Q272" s="58"/>
      <c r="R272" s="58"/>
      <c r="S272" s="58"/>
      <c r="T272" s="58"/>
      <c r="U272" s="58"/>
      <c r="V272" s="58"/>
      <c r="W272" s="58"/>
      <c r="X272" s="58"/>
      <c r="Y272" s="58"/>
      <c r="Z272" s="58"/>
    </row>
    <row r="273" spans="1:26" ht="22.5" customHeight="1">
      <c r="A273" s="1394" t="s">
        <v>848</v>
      </c>
      <c r="B273" s="1395"/>
      <c r="C273" s="475">
        <f t="shared" ref="C273:H273" si="30">SUM(C191,C201,C211,C216,C224,C228,C229,C259:C272)</f>
        <v>703259531</v>
      </c>
      <c r="D273" s="475">
        <f t="shared" si="30"/>
        <v>0</v>
      </c>
      <c r="E273" s="475">
        <f t="shared" si="30"/>
        <v>24994648</v>
      </c>
      <c r="F273" s="475">
        <f t="shared" si="30"/>
        <v>0</v>
      </c>
      <c r="G273" s="475">
        <f t="shared" si="30"/>
        <v>0</v>
      </c>
      <c r="H273" s="475">
        <f t="shared" si="30"/>
        <v>6653376</v>
      </c>
      <c r="I273" s="282"/>
      <c r="J273" s="475">
        <f t="shared" ref="J273:K273" si="31">SUM(J191,J201,J211,J216,J224,J228,J229,J259:J272)</f>
        <v>0</v>
      </c>
      <c r="K273" s="358">
        <f t="shared" si="31"/>
        <v>0</v>
      </c>
      <c r="L273" s="58"/>
      <c r="M273" s="58"/>
      <c r="N273" s="58"/>
      <c r="O273" s="58"/>
      <c r="P273" s="58"/>
      <c r="Q273" s="58"/>
      <c r="R273" s="58"/>
      <c r="S273" s="58"/>
      <c r="T273" s="58"/>
      <c r="U273" s="58"/>
      <c r="V273" s="58"/>
      <c r="W273" s="58"/>
      <c r="X273" s="58"/>
      <c r="Y273" s="58"/>
      <c r="Z273" s="58"/>
    </row>
    <row r="274" spans="1:26" ht="12.75" customHeight="1">
      <c r="A274" s="530" t="s">
        <v>849</v>
      </c>
      <c r="B274" s="531" t="s">
        <v>850</v>
      </c>
      <c r="C274" s="475">
        <f t="shared" ref="C274:D274" si="32">SUM(C178,C184,C273)</f>
        <v>752295000</v>
      </c>
      <c r="D274" s="475">
        <f t="shared" si="32"/>
        <v>0</v>
      </c>
      <c r="E274" s="475">
        <f>SUM(E178,E273)</f>
        <v>24994648</v>
      </c>
      <c r="F274" s="475">
        <f t="shared" ref="F274:K274" si="33">SUM(F178,F184,F273)</f>
        <v>0</v>
      </c>
      <c r="G274" s="475">
        <f t="shared" si="33"/>
        <v>0</v>
      </c>
      <c r="H274" s="475">
        <f t="shared" si="33"/>
        <v>6653376</v>
      </c>
      <c r="I274" s="475">
        <f t="shared" si="33"/>
        <v>0</v>
      </c>
      <c r="J274" s="475">
        <f t="shared" si="33"/>
        <v>0</v>
      </c>
      <c r="K274" s="358">
        <f t="shared" si="33"/>
        <v>0</v>
      </c>
      <c r="L274" s="58"/>
      <c r="M274" s="58"/>
      <c r="N274" s="58"/>
      <c r="O274" s="58"/>
      <c r="P274" s="58"/>
      <c r="Q274" s="58"/>
      <c r="R274" s="58"/>
      <c r="S274" s="58"/>
      <c r="T274" s="58"/>
      <c r="U274" s="58"/>
      <c r="V274" s="58"/>
      <c r="W274" s="58"/>
      <c r="X274" s="58"/>
      <c r="Y274" s="58"/>
      <c r="Z274" s="58"/>
    </row>
    <row r="275" spans="1:26" ht="12.75" customHeight="1">
      <c r="A275" s="532" t="s">
        <v>851</v>
      </c>
      <c r="B275" s="533"/>
      <c r="C275" s="475">
        <f t="shared" ref="C275:K275" si="34">SUM(C109,C114,C173,C274)</f>
        <v>4629499359</v>
      </c>
      <c r="D275" s="475">
        <f t="shared" si="34"/>
        <v>310475252</v>
      </c>
      <c r="E275" s="475">
        <f t="shared" si="34"/>
        <v>629205287</v>
      </c>
      <c r="F275" s="475">
        <f t="shared" si="34"/>
        <v>0</v>
      </c>
      <c r="G275" s="475">
        <f t="shared" si="34"/>
        <v>0</v>
      </c>
      <c r="H275" s="475">
        <f t="shared" si="34"/>
        <v>108302258</v>
      </c>
      <c r="I275" s="475">
        <f t="shared" si="34"/>
        <v>0</v>
      </c>
      <c r="J275" s="475">
        <f t="shared" si="34"/>
        <v>78397182</v>
      </c>
      <c r="K275" s="358">
        <f t="shared" si="34"/>
        <v>0</v>
      </c>
      <c r="L275" s="58"/>
      <c r="M275" s="58"/>
      <c r="N275" s="58"/>
      <c r="O275" s="58"/>
      <c r="P275" s="58"/>
      <c r="Q275" s="58"/>
      <c r="R275" s="58"/>
      <c r="S275" s="58"/>
      <c r="T275" s="58"/>
      <c r="U275" s="58"/>
      <c r="V275" s="58"/>
      <c r="W275" s="58"/>
      <c r="X275" s="58"/>
      <c r="Y275" s="58"/>
      <c r="Z275" s="58"/>
    </row>
    <row r="276" spans="1:26" ht="12.75" customHeight="1">
      <c r="A276" s="534"/>
      <c r="B276" s="344"/>
      <c r="C276" s="535"/>
      <c r="D276" s="535"/>
      <c r="E276" s="535"/>
      <c r="F276" s="535"/>
      <c r="G276" s="535"/>
      <c r="H276" s="535"/>
      <c r="I276" s="535"/>
      <c r="J276" s="535"/>
      <c r="K276" s="535"/>
      <c r="L276" s="58"/>
      <c r="M276" s="58"/>
      <c r="N276" s="58"/>
      <c r="O276" s="58"/>
      <c r="P276" s="58"/>
      <c r="Q276" s="58"/>
      <c r="R276" s="58"/>
      <c r="S276" s="58"/>
      <c r="T276" s="58"/>
      <c r="U276" s="58"/>
      <c r="V276" s="58"/>
      <c r="W276" s="58"/>
      <c r="X276" s="58"/>
      <c r="Y276" s="58"/>
      <c r="Z276" s="58"/>
    </row>
    <row r="277" spans="1:26" ht="12.75" customHeight="1">
      <c r="A277" s="534"/>
      <c r="B277" s="344"/>
      <c r="C277" s="535"/>
      <c r="D277" s="535"/>
      <c r="E277" s="535"/>
      <c r="F277" s="535"/>
      <c r="G277" s="535"/>
      <c r="H277" s="535"/>
      <c r="I277" s="535"/>
      <c r="J277" s="535"/>
      <c r="K277" s="535"/>
      <c r="L277" s="58"/>
      <c r="M277" s="58"/>
      <c r="N277" s="58"/>
      <c r="O277" s="58"/>
      <c r="P277" s="58"/>
      <c r="Q277" s="58"/>
      <c r="R277" s="58"/>
      <c r="S277" s="58"/>
      <c r="T277" s="58"/>
      <c r="U277" s="58"/>
      <c r="V277" s="58"/>
      <c r="W277" s="58"/>
      <c r="X277" s="58"/>
      <c r="Y277" s="58"/>
      <c r="Z277" s="58"/>
    </row>
    <row r="278" spans="1:26" ht="12.75" customHeight="1">
      <c r="A278" s="534"/>
      <c r="B278" s="344"/>
      <c r="C278" s="535"/>
      <c r="D278" s="535"/>
      <c r="E278" s="535"/>
      <c r="F278" s="535"/>
      <c r="G278" s="535"/>
      <c r="H278" s="535"/>
      <c r="I278" s="535"/>
      <c r="J278" s="535"/>
      <c r="K278" s="535"/>
      <c r="L278" s="58"/>
      <c r="M278" s="58"/>
      <c r="N278" s="58"/>
      <c r="O278" s="58"/>
      <c r="P278" s="58"/>
      <c r="Q278" s="58"/>
      <c r="R278" s="58"/>
      <c r="S278" s="58"/>
      <c r="T278" s="58"/>
      <c r="U278" s="58"/>
      <c r="V278" s="58"/>
      <c r="W278" s="58"/>
      <c r="X278" s="58"/>
      <c r="Y278" s="58"/>
      <c r="Z278" s="58"/>
    </row>
    <row r="279" spans="1:26" ht="12.75" customHeight="1">
      <c r="A279" s="534"/>
      <c r="B279" s="344"/>
      <c r="C279" s="535"/>
      <c r="D279" s="535"/>
      <c r="E279" s="535"/>
      <c r="F279" s="535"/>
      <c r="G279" s="535"/>
      <c r="H279" s="535"/>
      <c r="I279" s="535"/>
      <c r="J279" s="535"/>
      <c r="K279" s="535"/>
      <c r="L279" s="58"/>
      <c r="M279" s="58"/>
      <c r="N279" s="58"/>
      <c r="O279" s="58"/>
      <c r="P279" s="58"/>
      <c r="Q279" s="58"/>
      <c r="R279" s="58"/>
      <c r="S279" s="58"/>
      <c r="T279" s="58"/>
      <c r="U279" s="58"/>
      <c r="V279" s="58"/>
      <c r="W279" s="58"/>
      <c r="X279" s="58"/>
      <c r="Y279" s="58"/>
      <c r="Z279" s="58"/>
    </row>
    <row r="280" spans="1:26" ht="12.75" customHeight="1">
      <c r="A280" s="534"/>
      <c r="B280" s="344"/>
      <c r="C280" s="535"/>
      <c r="D280" s="535"/>
      <c r="E280" s="535"/>
      <c r="F280" s="535"/>
      <c r="G280" s="535"/>
      <c r="H280" s="535"/>
      <c r="I280" s="535"/>
      <c r="J280" s="535"/>
      <c r="K280" s="535"/>
      <c r="L280" s="58"/>
      <c r="M280" s="58"/>
      <c r="N280" s="58"/>
      <c r="O280" s="58"/>
      <c r="P280" s="58"/>
      <c r="Q280" s="58"/>
      <c r="R280" s="58"/>
      <c r="S280" s="58"/>
      <c r="T280" s="58"/>
      <c r="U280" s="58"/>
      <c r="V280" s="58"/>
      <c r="W280" s="58"/>
      <c r="X280" s="58"/>
      <c r="Y280" s="58"/>
      <c r="Z280" s="58"/>
    </row>
    <row r="281" spans="1:26" ht="12.75" customHeight="1">
      <c r="A281" s="534"/>
      <c r="B281" s="344"/>
      <c r="C281" s="535"/>
      <c r="D281" s="535"/>
      <c r="E281" s="535"/>
      <c r="F281" s="535"/>
      <c r="G281" s="535"/>
      <c r="H281" s="535"/>
      <c r="I281" s="535"/>
      <c r="J281" s="535"/>
      <c r="K281" s="535"/>
      <c r="L281" s="58"/>
      <c r="M281" s="58"/>
      <c r="N281" s="58"/>
      <c r="O281" s="58"/>
      <c r="P281" s="58"/>
      <c r="Q281" s="58"/>
      <c r="R281" s="58"/>
      <c r="S281" s="58"/>
      <c r="T281" s="58"/>
      <c r="U281" s="58"/>
      <c r="V281" s="58"/>
      <c r="W281" s="58"/>
      <c r="X281" s="58"/>
      <c r="Y281" s="58"/>
      <c r="Z281" s="58"/>
    </row>
    <row r="282" spans="1:26" ht="12.75" customHeight="1">
      <c r="A282" s="534"/>
      <c r="B282" s="344"/>
      <c r="C282" s="535"/>
      <c r="D282" s="535"/>
      <c r="E282" s="535"/>
      <c r="F282" s="535"/>
      <c r="G282" s="535"/>
      <c r="H282" s="535"/>
      <c r="I282" s="535"/>
      <c r="J282" s="535"/>
      <c r="K282" s="535"/>
      <c r="L282" s="58"/>
      <c r="M282" s="58"/>
      <c r="N282" s="58"/>
      <c r="O282" s="58"/>
      <c r="P282" s="58"/>
      <c r="Q282" s="58"/>
      <c r="R282" s="58"/>
      <c r="S282" s="58"/>
      <c r="T282" s="58"/>
      <c r="U282" s="58"/>
      <c r="V282" s="58"/>
      <c r="W282" s="58"/>
      <c r="X282" s="58"/>
      <c r="Y282" s="58"/>
      <c r="Z282" s="58"/>
    </row>
    <row r="283" spans="1:26" ht="12.75" customHeight="1">
      <c r="A283" s="534"/>
      <c r="B283" s="344"/>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344"/>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34"/>
      <c r="B285" s="344"/>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34"/>
      <c r="B286" s="344"/>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34"/>
      <c r="B287" s="344"/>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34"/>
      <c r="B288" s="344"/>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34"/>
      <c r="B289" s="344"/>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34"/>
      <c r="B290" s="344"/>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34"/>
      <c r="B291" s="344"/>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34"/>
      <c r="B292" s="344"/>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34"/>
      <c r="B293" s="344"/>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34"/>
      <c r="B294" s="344"/>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34"/>
      <c r="B295" s="344"/>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34"/>
      <c r="B296" s="344"/>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34"/>
      <c r="B297" s="344"/>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34"/>
      <c r="B298" s="344"/>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34"/>
      <c r="B299" s="344"/>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34"/>
      <c r="B300" s="344"/>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34"/>
      <c r="B301" s="344"/>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34"/>
      <c r="B302" s="344"/>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34"/>
      <c r="B303" s="344"/>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34"/>
      <c r="B304" s="344"/>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34"/>
      <c r="B305" s="344"/>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34"/>
      <c r="B306" s="344"/>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34"/>
      <c r="B307" s="344"/>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34"/>
      <c r="B308" s="344"/>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34"/>
      <c r="B309" s="344"/>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34"/>
      <c r="B310" s="344"/>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34"/>
      <c r="B311" s="344"/>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34"/>
      <c r="B312" s="344"/>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34"/>
      <c r="B313" s="344"/>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34"/>
      <c r="B314" s="344"/>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34"/>
      <c r="B315" s="344"/>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34"/>
      <c r="B316" s="344"/>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34"/>
      <c r="B317" s="344"/>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34"/>
      <c r="B318" s="344"/>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34"/>
      <c r="B319" s="344"/>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34"/>
      <c r="B320" s="344"/>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34"/>
      <c r="B321" s="344"/>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34"/>
      <c r="B322" s="344"/>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34"/>
      <c r="B323" s="344"/>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34"/>
      <c r="B324" s="344"/>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34"/>
      <c r="B325" s="344"/>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34"/>
      <c r="B326" s="344"/>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34"/>
      <c r="B327" s="344"/>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34"/>
      <c r="B328" s="344"/>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34"/>
      <c r="B329" s="344"/>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34"/>
      <c r="B330" s="344"/>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34"/>
      <c r="B331" s="344"/>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34"/>
      <c r="B332" s="344"/>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34"/>
      <c r="B333" s="344"/>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34"/>
      <c r="B334" s="344"/>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34"/>
      <c r="B335" s="344"/>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34"/>
      <c r="B336" s="344"/>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34"/>
      <c r="B337" s="344"/>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34"/>
      <c r="B338" s="344"/>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34"/>
      <c r="B339" s="344"/>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34"/>
      <c r="B340" s="344"/>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34"/>
      <c r="B341" s="344"/>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34"/>
      <c r="B342" s="344"/>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34"/>
      <c r="B343" s="344"/>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34"/>
      <c r="B344" s="344"/>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34"/>
      <c r="B345" s="344"/>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34"/>
      <c r="B346" s="344"/>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34"/>
      <c r="B347" s="344"/>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34"/>
      <c r="B348" s="344"/>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34"/>
      <c r="B349" s="344"/>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34"/>
      <c r="B350" s="344"/>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34"/>
      <c r="B351" s="344"/>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34"/>
      <c r="B352" s="344"/>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34"/>
      <c r="B353" s="344"/>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34"/>
      <c r="B354" s="344"/>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34"/>
      <c r="B355" s="344"/>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34"/>
      <c r="B356" s="344"/>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34"/>
      <c r="B357" s="344"/>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34"/>
      <c r="B358" s="344"/>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34"/>
      <c r="B359" s="344"/>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34"/>
      <c r="B360" s="344"/>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34"/>
      <c r="B361" s="344"/>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34"/>
      <c r="B362" s="344"/>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34"/>
      <c r="B363" s="344"/>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34"/>
      <c r="B364" s="344"/>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34"/>
      <c r="B365" s="344"/>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34"/>
      <c r="B366" s="344"/>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34"/>
      <c r="B367" s="344"/>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34"/>
      <c r="B368" s="344"/>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34"/>
      <c r="B369" s="344"/>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34"/>
      <c r="B370" s="344"/>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34"/>
      <c r="B371" s="344"/>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34"/>
      <c r="B372" s="344"/>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34"/>
      <c r="B373" s="344"/>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34"/>
      <c r="B374" s="344"/>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34"/>
      <c r="B375" s="344"/>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34"/>
      <c r="B376" s="344"/>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34"/>
      <c r="B377" s="344"/>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34"/>
      <c r="B378" s="344"/>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34"/>
      <c r="B379" s="344"/>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34"/>
      <c r="B380" s="344"/>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34"/>
      <c r="B381" s="344"/>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34"/>
      <c r="B382" s="344"/>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34"/>
      <c r="B383" s="344"/>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34"/>
      <c r="B384" s="344"/>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34"/>
      <c r="B385" s="344"/>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34"/>
      <c r="B386" s="344"/>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34"/>
      <c r="B387" s="344"/>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34"/>
      <c r="B388" s="344"/>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34"/>
      <c r="B389" s="344"/>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34"/>
      <c r="B390" s="344"/>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34"/>
      <c r="B391" s="344"/>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34"/>
      <c r="B392" s="344"/>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34"/>
      <c r="B393" s="344"/>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34"/>
      <c r="B394" s="344"/>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34"/>
      <c r="B395" s="344"/>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34"/>
      <c r="B396" s="344"/>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34"/>
      <c r="B397" s="344"/>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34"/>
      <c r="B398" s="344"/>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34"/>
      <c r="B399" s="344"/>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34"/>
      <c r="B400" s="344"/>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34"/>
      <c r="B401" s="344"/>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34"/>
      <c r="B402" s="344"/>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34"/>
      <c r="B403" s="344"/>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34"/>
      <c r="B404" s="344"/>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34"/>
      <c r="B405" s="344"/>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34"/>
      <c r="B406" s="344"/>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34"/>
      <c r="B407" s="344"/>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34"/>
      <c r="B408" s="344"/>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34"/>
      <c r="B409" s="344"/>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34"/>
      <c r="B410" s="344"/>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34"/>
      <c r="B411" s="344"/>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34"/>
      <c r="B412" s="344"/>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34"/>
      <c r="B413" s="344"/>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34"/>
      <c r="B414" s="344"/>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34"/>
      <c r="B415" s="344"/>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34"/>
      <c r="B416" s="344"/>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34"/>
      <c r="B417" s="344"/>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34"/>
      <c r="B418" s="344"/>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34"/>
      <c r="B419" s="344"/>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34"/>
      <c r="B420" s="344"/>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34"/>
      <c r="B421" s="344"/>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34"/>
      <c r="B422" s="344"/>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34"/>
      <c r="B423" s="344"/>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34"/>
      <c r="B424" s="344"/>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34"/>
      <c r="B425" s="344"/>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34"/>
      <c r="B426" s="344"/>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34"/>
      <c r="B427" s="344"/>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34"/>
      <c r="B428" s="344"/>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34"/>
      <c r="B429" s="344"/>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34"/>
      <c r="B430" s="344"/>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34"/>
      <c r="B431" s="344"/>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34"/>
      <c r="B432" s="344"/>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34"/>
      <c r="B433" s="344"/>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34"/>
      <c r="B434" s="344"/>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34"/>
      <c r="B435" s="344"/>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34"/>
      <c r="B436" s="344"/>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34"/>
      <c r="B437" s="344"/>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34"/>
      <c r="B438" s="344"/>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34"/>
      <c r="B439" s="344"/>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34"/>
      <c r="B440" s="344"/>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34"/>
      <c r="B441" s="344"/>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34"/>
      <c r="B442" s="344"/>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34"/>
      <c r="B443" s="344"/>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34"/>
      <c r="B444" s="344"/>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34"/>
      <c r="B445" s="344"/>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34"/>
      <c r="B446" s="344"/>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34"/>
      <c r="B447" s="344"/>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34"/>
      <c r="B448" s="344"/>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34"/>
      <c r="B449" s="344"/>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34"/>
      <c r="B450" s="344"/>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34"/>
      <c r="B451" s="344"/>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34"/>
      <c r="B452" s="344"/>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34"/>
      <c r="B453" s="344"/>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34"/>
      <c r="B454" s="344"/>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34"/>
      <c r="B455" s="344"/>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34"/>
      <c r="B456" s="344"/>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34"/>
      <c r="B457" s="344"/>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34"/>
      <c r="B458" s="344"/>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34"/>
      <c r="B459" s="344"/>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34"/>
      <c r="B460" s="344"/>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34"/>
      <c r="B461" s="344"/>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34"/>
      <c r="B462" s="344"/>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34"/>
      <c r="B463" s="344"/>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34"/>
      <c r="B464" s="344"/>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34"/>
      <c r="B465" s="344"/>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34"/>
      <c r="B466" s="344"/>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34"/>
      <c r="B467" s="344"/>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34"/>
      <c r="B468" s="344"/>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34"/>
      <c r="B469" s="344"/>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34"/>
      <c r="B470" s="344"/>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34"/>
      <c r="B471" s="344"/>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34"/>
      <c r="B472" s="344"/>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34"/>
      <c r="B473" s="344"/>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34"/>
      <c r="B474" s="344"/>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34"/>
      <c r="B475" s="344"/>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34"/>
      <c r="B476" s="344"/>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34"/>
      <c r="B477" s="344"/>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34"/>
      <c r="B478" s="344"/>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34"/>
      <c r="B479" s="344"/>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34"/>
      <c r="B480" s="344"/>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34"/>
      <c r="B481" s="344"/>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34"/>
      <c r="B482" s="344"/>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34"/>
      <c r="B483" s="344"/>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34"/>
      <c r="B484" s="344"/>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34"/>
      <c r="B485" s="344"/>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34"/>
      <c r="B486" s="344"/>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34"/>
      <c r="B487" s="344"/>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34"/>
      <c r="B488" s="344"/>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34"/>
      <c r="B489" s="344"/>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34"/>
      <c r="B490" s="344"/>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34"/>
      <c r="B491" s="344"/>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34"/>
      <c r="B492" s="344"/>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34"/>
      <c r="B493" s="344"/>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34"/>
      <c r="B494" s="344"/>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34"/>
      <c r="B495" s="344"/>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34"/>
      <c r="B496" s="344"/>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34"/>
      <c r="B497" s="344"/>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34"/>
      <c r="B498" s="344"/>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34"/>
      <c r="B499" s="344"/>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34"/>
      <c r="B500" s="344"/>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34"/>
      <c r="B501" s="344"/>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34"/>
      <c r="B502" s="344"/>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34"/>
      <c r="B503" s="344"/>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34"/>
      <c r="B504" s="344"/>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34"/>
      <c r="B505" s="344"/>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34"/>
      <c r="B506" s="344"/>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34"/>
      <c r="B507" s="344"/>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34"/>
      <c r="B508" s="344"/>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34"/>
      <c r="B509" s="344"/>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34"/>
      <c r="B510" s="344"/>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34"/>
      <c r="B511" s="344"/>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34"/>
      <c r="B512" s="344"/>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34"/>
      <c r="B513" s="344"/>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34"/>
      <c r="B514" s="344"/>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34"/>
      <c r="B515" s="344"/>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34"/>
      <c r="B516" s="344"/>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34"/>
      <c r="B517" s="344"/>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34"/>
      <c r="B518" s="344"/>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34"/>
      <c r="B519" s="344"/>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34"/>
      <c r="B520" s="344"/>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34"/>
      <c r="B521" s="344"/>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34"/>
      <c r="B522" s="344"/>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34"/>
      <c r="B523" s="344"/>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34"/>
      <c r="B524" s="344"/>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34"/>
      <c r="B525" s="344"/>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34"/>
      <c r="B526" s="344"/>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34"/>
      <c r="B527" s="344"/>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34"/>
      <c r="B528" s="344"/>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34"/>
      <c r="B529" s="344"/>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34"/>
      <c r="B530" s="344"/>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34"/>
      <c r="B531" s="344"/>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34"/>
      <c r="B532" s="344"/>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34"/>
      <c r="B533" s="344"/>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34"/>
      <c r="B534" s="344"/>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34"/>
      <c r="B535" s="344"/>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34"/>
      <c r="B536" s="344"/>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34"/>
      <c r="B537" s="344"/>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34"/>
      <c r="B538" s="344"/>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34"/>
      <c r="B539" s="344"/>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34"/>
      <c r="B540" s="344"/>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34"/>
      <c r="B541" s="344"/>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34"/>
      <c r="B542" s="344"/>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34"/>
      <c r="B543" s="344"/>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34"/>
      <c r="B544" s="344"/>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34"/>
      <c r="B545" s="344"/>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34"/>
      <c r="B546" s="344"/>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34"/>
      <c r="B547" s="344"/>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34"/>
      <c r="B548" s="344"/>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34"/>
      <c r="B549" s="344"/>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34"/>
      <c r="B550" s="344"/>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34"/>
      <c r="B551" s="344"/>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34"/>
      <c r="B552" s="344"/>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34"/>
      <c r="B553" s="344"/>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34"/>
      <c r="B554" s="344"/>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34"/>
      <c r="B555" s="344"/>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34"/>
      <c r="B556" s="344"/>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34"/>
      <c r="B557" s="344"/>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34"/>
      <c r="B558" s="344"/>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34"/>
      <c r="B559" s="344"/>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34"/>
      <c r="B560" s="344"/>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34"/>
      <c r="B561" s="344"/>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34"/>
      <c r="B562" s="344"/>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34"/>
      <c r="B563" s="344"/>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34"/>
      <c r="B564" s="344"/>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34"/>
      <c r="B565" s="344"/>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34"/>
      <c r="B566" s="344"/>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34"/>
      <c r="B567" s="344"/>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34"/>
      <c r="B568" s="344"/>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34"/>
      <c r="B569" s="344"/>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34"/>
      <c r="B570" s="344"/>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34"/>
      <c r="B571" s="344"/>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34"/>
      <c r="B572" s="344"/>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34"/>
      <c r="B573" s="344"/>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34"/>
      <c r="B574" s="344"/>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34"/>
      <c r="B575" s="344"/>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34"/>
      <c r="B576" s="344"/>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34"/>
      <c r="B577" s="344"/>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34"/>
      <c r="B578" s="344"/>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34"/>
      <c r="B579" s="344"/>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34"/>
      <c r="B580" s="344"/>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34"/>
      <c r="B581" s="344"/>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34"/>
      <c r="B582" s="344"/>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34"/>
      <c r="B583" s="344"/>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34"/>
      <c r="B584" s="344"/>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34"/>
      <c r="B585" s="344"/>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34"/>
      <c r="B586" s="344"/>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34"/>
      <c r="B587" s="344"/>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34"/>
      <c r="B588" s="344"/>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34"/>
      <c r="B589" s="344"/>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34"/>
      <c r="B590" s="344"/>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34"/>
      <c r="B591" s="344"/>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34"/>
      <c r="B592" s="344"/>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34"/>
      <c r="B593" s="344"/>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34"/>
      <c r="B594" s="344"/>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34"/>
      <c r="B595" s="344"/>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34"/>
      <c r="B596" s="344"/>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34"/>
      <c r="B597" s="344"/>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34"/>
      <c r="B598" s="344"/>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34"/>
      <c r="B599" s="344"/>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34"/>
      <c r="B600" s="344"/>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34"/>
      <c r="B601" s="344"/>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34"/>
      <c r="B602" s="344"/>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34"/>
      <c r="B603" s="344"/>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34"/>
      <c r="B604" s="344"/>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34"/>
      <c r="B605" s="344"/>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34"/>
      <c r="B606" s="344"/>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34"/>
      <c r="B607" s="344"/>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34"/>
      <c r="B608" s="344"/>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34"/>
      <c r="B609" s="344"/>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34"/>
      <c r="B610" s="344"/>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34"/>
      <c r="B611" s="344"/>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34"/>
      <c r="B612" s="344"/>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34"/>
      <c r="B613" s="344"/>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34"/>
      <c r="B614" s="344"/>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34"/>
      <c r="B615" s="344"/>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34"/>
      <c r="B616" s="344"/>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34"/>
      <c r="B617" s="344"/>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34"/>
      <c r="B618" s="344"/>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34"/>
      <c r="B619" s="344"/>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34"/>
      <c r="B620" s="344"/>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34"/>
      <c r="B621" s="344"/>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34"/>
      <c r="B622" s="344"/>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34"/>
      <c r="B623" s="344"/>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34"/>
      <c r="B624" s="344"/>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34"/>
      <c r="B625" s="344"/>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34"/>
      <c r="B626" s="344"/>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34"/>
      <c r="B627" s="344"/>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34"/>
      <c r="B628" s="344"/>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34"/>
      <c r="B629" s="344"/>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34"/>
      <c r="B630" s="344"/>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34"/>
      <c r="B631" s="344"/>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34"/>
      <c r="B632" s="344"/>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34"/>
      <c r="B633" s="344"/>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34"/>
      <c r="B634" s="344"/>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34"/>
      <c r="B635" s="344"/>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34"/>
      <c r="B636" s="344"/>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34"/>
      <c r="B637" s="344"/>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34"/>
      <c r="B638" s="344"/>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34"/>
      <c r="B639" s="344"/>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34"/>
      <c r="B640" s="344"/>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34"/>
      <c r="B641" s="344"/>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34"/>
      <c r="B642" s="344"/>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34"/>
      <c r="B643" s="344"/>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34"/>
      <c r="B644" s="344"/>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34"/>
      <c r="B645" s="344"/>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34"/>
      <c r="B646" s="344"/>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34"/>
      <c r="B647" s="344"/>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34"/>
      <c r="B648" s="344"/>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34"/>
      <c r="B649" s="344"/>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34"/>
      <c r="B650" s="344"/>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34"/>
      <c r="B651" s="344"/>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34"/>
      <c r="B652" s="344"/>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34"/>
      <c r="B653" s="344"/>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34"/>
      <c r="B654" s="344"/>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34"/>
      <c r="B655" s="344"/>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34"/>
      <c r="B656" s="344"/>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34"/>
      <c r="B657" s="344"/>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34"/>
      <c r="B658" s="344"/>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34"/>
      <c r="B659" s="344"/>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34"/>
      <c r="B660" s="344"/>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34"/>
      <c r="B661" s="344"/>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34"/>
      <c r="B662" s="344"/>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34"/>
      <c r="B663" s="344"/>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34"/>
      <c r="B664" s="344"/>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34"/>
      <c r="B665" s="344"/>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34"/>
      <c r="B666" s="344"/>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34"/>
      <c r="B667" s="344"/>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34"/>
      <c r="B668" s="344"/>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34"/>
      <c r="B669" s="344"/>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34"/>
      <c r="B670" s="344"/>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34"/>
      <c r="B671" s="344"/>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34"/>
      <c r="B672" s="344"/>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34"/>
      <c r="B673" s="344"/>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34"/>
      <c r="B674" s="344"/>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34"/>
      <c r="B675" s="344"/>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34"/>
      <c r="B676" s="344"/>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34"/>
      <c r="B677" s="344"/>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34"/>
      <c r="B678" s="344"/>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34"/>
      <c r="B679" s="344"/>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34"/>
      <c r="B680" s="344"/>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34"/>
      <c r="B681" s="344"/>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34"/>
      <c r="B682" s="344"/>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34"/>
      <c r="B683" s="344"/>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34"/>
      <c r="B684" s="344"/>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34"/>
      <c r="B685" s="344"/>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34"/>
      <c r="B686" s="344"/>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34"/>
      <c r="B687" s="344"/>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34"/>
      <c r="B688" s="344"/>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34"/>
      <c r="B689" s="344"/>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34"/>
      <c r="B690" s="344"/>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34"/>
      <c r="B691" s="344"/>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34"/>
      <c r="B692" s="344"/>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34"/>
      <c r="B693" s="344"/>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34"/>
      <c r="B694" s="344"/>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34"/>
      <c r="B695" s="344"/>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34"/>
      <c r="B696" s="344"/>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34"/>
      <c r="B697" s="344"/>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34"/>
      <c r="B698" s="344"/>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34"/>
      <c r="B699" s="344"/>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34"/>
      <c r="B700" s="344"/>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34"/>
      <c r="B701" s="344"/>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34"/>
      <c r="B702" s="344"/>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34"/>
      <c r="B703" s="344"/>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34"/>
      <c r="B704" s="344"/>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34"/>
      <c r="B705" s="344"/>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34"/>
      <c r="B706" s="344"/>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34"/>
      <c r="B707" s="344"/>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34"/>
      <c r="B708" s="344"/>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34"/>
      <c r="B709" s="344"/>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34"/>
      <c r="B710" s="344"/>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34"/>
      <c r="B711" s="344"/>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34"/>
      <c r="B712" s="344"/>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34"/>
      <c r="B713" s="344"/>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34"/>
      <c r="B714" s="344"/>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34"/>
      <c r="B715" s="344"/>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34"/>
      <c r="B716" s="344"/>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34"/>
      <c r="B717" s="344"/>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34"/>
      <c r="B718" s="344"/>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34"/>
      <c r="B719" s="344"/>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34"/>
      <c r="B720" s="344"/>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34"/>
      <c r="B721" s="344"/>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34"/>
      <c r="B722" s="344"/>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34"/>
      <c r="B723" s="344"/>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34"/>
      <c r="B724" s="344"/>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34"/>
      <c r="B725" s="344"/>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34"/>
      <c r="B726" s="344"/>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34"/>
      <c r="B727" s="344"/>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34"/>
      <c r="B728" s="344"/>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34"/>
      <c r="B729" s="344"/>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34"/>
      <c r="B730" s="344"/>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34"/>
      <c r="B731" s="344"/>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34"/>
      <c r="B732" s="344"/>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34"/>
      <c r="B733" s="344"/>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34"/>
      <c r="B734" s="344"/>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34"/>
      <c r="B735" s="344"/>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34"/>
      <c r="B736" s="344"/>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34"/>
      <c r="B737" s="344"/>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34"/>
      <c r="B738" s="344"/>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34"/>
      <c r="B739" s="344"/>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34"/>
      <c r="B740" s="344"/>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34"/>
      <c r="B741" s="344"/>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34"/>
      <c r="B742" s="344"/>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34"/>
      <c r="B743" s="344"/>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34"/>
      <c r="B744" s="344"/>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34"/>
      <c r="B745" s="344"/>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34"/>
      <c r="B746" s="344"/>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34"/>
      <c r="B747" s="344"/>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34"/>
      <c r="B748" s="344"/>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34"/>
      <c r="B749" s="344"/>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34"/>
      <c r="B750" s="344"/>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34"/>
      <c r="B751" s="344"/>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34"/>
      <c r="B752" s="344"/>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34"/>
      <c r="B753" s="344"/>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34"/>
      <c r="B754" s="344"/>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34"/>
      <c r="B755" s="344"/>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34"/>
      <c r="B756" s="344"/>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34"/>
      <c r="B757" s="344"/>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34"/>
      <c r="B758" s="344"/>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34"/>
      <c r="B759" s="344"/>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34"/>
      <c r="B760" s="344"/>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34"/>
      <c r="B761" s="344"/>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34"/>
      <c r="B762" s="344"/>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34"/>
      <c r="B763" s="344"/>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34"/>
      <c r="B764" s="344"/>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34"/>
      <c r="B765" s="344"/>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34"/>
      <c r="B766" s="344"/>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34"/>
      <c r="B767" s="344"/>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34"/>
      <c r="B768" s="344"/>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34"/>
      <c r="B769" s="344"/>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34"/>
      <c r="B770" s="344"/>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34"/>
      <c r="B771" s="344"/>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34"/>
      <c r="B772" s="344"/>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34"/>
      <c r="B773" s="344"/>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34"/>
      <c r="B774" s="344"/>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34"/>
      <c r="B775" s="344"/>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34"/>
      <c r="B776" s="344"/>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34"/>
      <c r="B777" s="344"/>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34"/>
      <c r="B778" s="344"/>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34"/>
      <c r="B779" s="344"/>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34"/>
      <c r="B780" s="344"/>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34"/>
      <c r="B781" s="344"/>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34"/>
      <c r="B782" s="344"/>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34"/>
      <c r="B783" s="344"/>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34"/>
      <c r="B784" s="344"/>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34"/>
      <c r="B785" s="344"/>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34"/>
      <c r="B786" s="344"/>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34"/>
      <c r="B787" s="344"/>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34"/>
      <c r="B788" s="344"/>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34"/>
      <c r="B789" s="344"/>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34"/>
      <c r="B790" s="344"/>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34"/>
      <c r="B791" s="344"/>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34"/>
      <c r="B792" s="344"/>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34"/>
      <c r="B793" s="344"/>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34"/>
      <c r="B794" s="344"/>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34"/>
      <c r="B795" s="344"/>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34"/>
      <c r="B796" s="344"/>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34"/>
      <c r="B797" s="344"/>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34"/>
      <c r="B798" s="344"/>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34"/>
      <c r="B799" s="344"/>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34"/>
      <c r="B800" s="344"/>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34"/>
      <c r="B801" s="344"/>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34"/>
      <c r="B802" s="344"/>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34"/>
      <c r="B803" s="344"/>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34"/>
      <c r="B804" s="344"/>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34"/>
      <c r="B805" s="344"/>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34"/>
      <c r="B806" s="344"/>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34"/>
      <c r="B807" s="344"/>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34"/>
      <c r="B808" s="344"/>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34"/>
      <c r="B809" s="344"/>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34"/>
      <c r="B810" s="344"/>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34"/>
      <c r="B811" s="344"/>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34"/>
      <c r="B812" s="344"/>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34"/>
      <c r="B813" s="344"/>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34"/>
      <c r="B814" s="344"/>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34"/>
      <c r="B815" s="344"/>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34"/>
      <c r="B816" s="344"/>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34"/>
      <c r="B817" s="344"/>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34"/>
      <c r="B818" s="344"/>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34"/>
      <c r="B819" s="344"/>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34"/>
      <c r="B820" s="344"/>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34"/>
      <c r="B821" s="344"/>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34"/>
      <c r="B822" s="344"/>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34"/>
      <c r="B823" s="344"/>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34"/>
      <c r="B824" s="344"/>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34"/>
      <c r="B825" s="344"/>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34"/>
      <c r="B826" s="344"/>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34"/>
      <c r="B827" s="344"/>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34"/>
      <c r="B828" s="344"/>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34"/>
      <c r="B829" s="344"/>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34"/>
      <c r="B830" s="344"/>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34"/>
      <c r="B831" s="344"/>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34"/>
      <c r="B832" s="344"/>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34"/>
      <c r="B833" s="344"/>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34"/>
      <c r="B834" s="344"/>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34"/>
      <c r="B835" s="344"/>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34"/>
      <c r="B836" s="344"/>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34"/>
      <c r="B837" s="344"/>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34"/>
      <c r="B838" s="344"/>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34"/>
      <c r="B839" s="344"/>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34"/>
      <c r="B840" s="344"/>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34"/>
      <c r="B841" s="344"/>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34"/>
      <c r="B842" s="344"/>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34"/>
      <c r="B843" s="344"/>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34"/>
      <c r="B844" s="344"/>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34"/>
      <c r="B845" s="344"/>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34"/>
      <c r="B846" s="344"/>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34"/>
      <c r="B847" s="344"/>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34"/>
      <c r="B848" s="344"/>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34"/>
      <c r="B849" s="344"/>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34"/>
      <c r="B850" s="344"/>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34"/>
      <c r="B851" s="344"/>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34"/>
      <c r="B852" s="344"/>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34"/>
      <c r="B853" s="344"/>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34"/>
      <c r="B854" s="344"/>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34"/>
      <c r="B855" s="344"/>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34"/>
      <c r="B856" s="344"/>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34"/>
      <c r="B857" s="344"/>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34"/>
      <c r="B858" s="344"/>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34"/>
      <c r="B859" s="344"/>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34"/>
      <c r="B860" s="344"/>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34"/>
      <c r="B861" s="344"/>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34"/>
      <c r="B862" s="344"/>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34"/>
      <c r="B863" s="344"/>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34"/>
      <c r="B864" s="344"/>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34"/>
      <c r="B865" s="344"/>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34"/>
      <c r="B866" s="344"/>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34"/>
      <c r="B867" s="344"/>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34"/>
      <c r="B868" s="344"/>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34"/>
      <c r="B869" s="344"/>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34"/>
      <c r="B870" s="344"/>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34"/>
      <c r="B871" s="344"/>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34"/>
      <c r="B872" s="344"/>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34"/>
      <c r="B873" s="344"/>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34"/>
      <c r="B874" s="344"/>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34"/>
      <c r="B875" s="344"/>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34"/>
      <c r="B876" s="344"/>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34"/>
      <c r="B877" s="344"/>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34"/>
      <c r="B878" s="344"/>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34"/>
      <c r="B879" s="344"/>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34"/>
      <c r="B880" s="344"/>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34"/>
      <c r="B881" s="344"/>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34"/>
      <c r="B882" s="344"/>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34"/>
      <c r="B883" s="344"/>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34"/>
      <c r="B884" s="344"/>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34"/>
      <c r="B885" s="344"/>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34"/>
      <c r="B886" s="344"/>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34"/>
      <c r="B887" s="344"/>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34"/>
      <c r="B888" s="344"/>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34"/>
      <c r="B889" s="344"/>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34"/>
      <c r="B890" s="344"/>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34"/>
      <c r="B891" s="344"/>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34"/>
      <c r="B892" s="344"/>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34"/>
      <c r="B893" s="344"/>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34"/>
      <c r="B894" s="344"/>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34"/>
      <c r="B895" s="344"/>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34"/>
      <c r="B896" s="344"/>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34"/>
      <c r="B897" s="344"/>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34"/>
      <c r="B898" s="344"/>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34"/>
      <c r="B899" s="344"/>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34"/>
      <c r="B900" s="344"/>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34"/>
      <c r="B901" s="344"/>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34"/>
      <c r="B902" s="344"/>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34"/>
      <c r="B903" s="344"/>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34"/>
      <c r="B904" s="344"/>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34"/>
      <c r="B905" s="344"/>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34"/>
      <c r="B906" s="344"/>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34"/>
      <c r="B907" s="344"/>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34"/>
      <c r="B908" s="344"/>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34"/>
      <c r="B909" s="344"/>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34"/>
      <c r="B910" s="344"/>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34"/>
      <c r="B911" s="344"/>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34"/>
      <c r="B912" s="344"/>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34"/>
      <c r="B913" s="344"/>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34"/>
      <c r="B914" s="344"/>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34"/>
      <c r="B915" s="344"/>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34"/>
      <c r="B916" s="344"/>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34"/>
      <c r="B917" s="344"/>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34"/>
      <c r="B918" s="344"/>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34"/>
      <c r="B919" s="344"/>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34"/>
      <c r="B920" s="344"/>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34"/>
      <c r="B921" s="344"/>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34"/>
      <c r="B922" s="344"/>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34"/>
      <c r="B923" s="344"/>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34"/>
      <c r="B924" s="344"/>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34"/>
      <c r="B925" s="344"/>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34"/>
      <c r="B926" s="344"/>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34"/>
      <c r="B927" s="344"/>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34"/>
      <c r="B928" s="344"/>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34"/>
      <c r="B929" s="344"/>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34"/>
      <c r="B930" s="344"/>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34"/>
      <c r="B931" s="344"/>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34"/>
      <c r="B932" s="344"/>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34"/>
      <c r="B933" s="344"/>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34"/>
      <c r="B934" s="344"/>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34"/>
      <c r="B935" s="344"/>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34"/>
      <c r="B936" s="344"/>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34"/>
      <c r="B937" s="344"/>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34"/>
      <c r="B938" s="344"/>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34"/>
      <c r="B939" s="344"/>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34"/>
      <c r="B940" s="344"/>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34"/>
      <c r="B941" s="344"/>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34"/>
      <c r="B942" s="344"/>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34"/>
      <c r="B943" s="344"/>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34"/>
      <c r="B944" s="344"/>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34"/>
      <c r="B945" s="344"/>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34"/>
      <c r="B946" s="344"/>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34"/>
      <c r="B947" s="344"/>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34"/>
      <c r="B948" s="344"/>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34"/>
      <c r="B949" s="344"/>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34"/>
      <c r="B950" s="344"/>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34"/>
      <c r="B951" s="344"/>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34"/>
      <c r="B952" s="344"/>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34"/>
      <c r="B953" s="344"/>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34"/>
      <c r="B954" s="344"/>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34"/>
      <c r="B955" s="344"/>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34"/>
      <c r="B956" s="344"/>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34"/>
      <c r="B957" s="344"/>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34"/>
      <c r="B958" s="344"/>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34"/>
      <c r="B959" s="344"/>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34"/>
      <c r="B960" s="344"/>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34"/>
      <c r="B961" s="344"/>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34"/>
      <c r="B962" s="344"/>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34"/>
      <c r="B963" s="344"/>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34"/>
      <c r="B964" s="344"/>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34"/>
      <c r="B965" s="344"/>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34"/>
      <c r="B966" s="344"/>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34"/>
      <c r="B967" s="344"/>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34"/>
      <c r="B968" s="344"/>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34"/>
      <c r="B969" s="344"/>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34"/>
      <c r="B970" s="344"/>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34"/>
      <c r="B971" s="344"/>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34"/>
      <c r="B972" s="344"/>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34"/>
      <c r="B973" s="344"/>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34"/>
      <c r="B974" s="344"/>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34"/>
      <c r="B975" s="344"/>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34"/>
      <c r="B976" s="344"/>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34"/>
      <c r="B977" s="344"/>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34"/>
      <c r="B978" s="344"/>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34"/>
      <c r="B979" s="344"/>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34"/>
      <c r="B980" s="344"/>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34"/>
      <c r="B981" s="344"/>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34"/>
      <c r="B982" s="344"/>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34"/>
      <c r="B983" s="344"/>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34"/>
      <c r="B984" s="344"/>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34"/>
      <c r="B985" s="344"/>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34"/>
      <c r="B986" s="344"/>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34"/>
      <c r="B987" s="344"/>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34"/>
      <c r="B988" s="344"/>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34"/>
      <c r="B989" s="344"/>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34"/>
      <c r="B990" s="344"/>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34"/>
      <c r="B991" s="344"/>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34"/>
      <c r="B992" s="344"/>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34"/>
      <c r="B993" s="344"/>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34"/>
      <c r="B994" s="344"/>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34"/>
      <c r="B995" s="344"/>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34"/>
      <c r="B996" s="344"/>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34"/>
      <c r="B997" s="344"/>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34"/>
      <c r="B998" s="344"/>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34"/>
      <c r="B999" s="344"/>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34"/>
      <c r="B1000" s="344"/>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8">
    <mergeCell ref="A1:A2"/>
    <mergeCell ref="A172:B172"/>
    <mergeCell ref="A175:B175"/>
    <mergeCell ref="A273:B273"/>
    <mergeCell ref="A185:B185"/>
    <mergeCell ref="A178:B178"/>
    <mergeCell ref="A184:B184"/>
    <mergeCell ref="A179:B179"/>
  </mergeCells>
  <dataValidations count="4">
    <dataValidation type="decimal" operator="greaterThanOrEqual" allowBlank="1" showInputMessage="1" showErrorMessage="1" prompt="Please enter a whole number.  Decimals not allowed." sqref="C65:K66">
      <formula1>-99999999999999</formula1>
    </dataValidation>
    <dataValidation type="decimal" operator="greaterThan" allowBlank="1" showInputMessage="1" showErrorMessage="1" prompt="Please enter a whole number.  Decimals not allowed." sqref="D142:F143">
      <formula1>0</formula1>
    </dataValidation>
    <dataValidation type="decimal" operator="greaterThanOrEqual" allowBlank="1" showInputMessage="1" showErrorMessage="1" prompt="Please enter a whole number.  Decimals not allowed." sqref="C5:K11 C14:K17 C20:C39 F42:F62 C69:C74 C77:D81 C84:C92 C95:K107 C111:G113 C117:K120 C124:F130 C133:G139 C145:K153 C155:K171 C176:K177 C180:K183 C187:G190 C193:G200 C203:G210 C213:G215 C218:G223 C226:G227 C229:K258 D260:K261 C262:K272">
      <formula1>0</formula1>
    </dataValidation>
    <dataValidation type="decimal" operator="greaterThan" allowBlank="1" showInputMessage="1" showErrorMessage="1" prompt="Please enter a whole number.  Decimals not allowed." sqref="C142:C143 G142:G143">
      <formula1>-9999999999999</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45.140625" customWidth="1"/>
    <col min="2" max="2" width="4.7109375" customWidth="1"/>
    <col min="3" max="12" width="13.42578125" customWidth="1"/>
    <col min="13" max="13" width="9.140625" hidden="1" customWidth="1"/>
    <col min="14" max="14" width="10.5703125" hidden="1" customWidth="1"/>
    <col min="15" max="15" width="5.28515625" customWidth="1"/>
    <col min="16" max="26" width="9.140625" customWidth="1"/>
  </cols>
  <sheetData>
    <row r="1" spans="1:26" ht="12.75" customHeight="1">
      <c r="A1" s="1402" t="str">
        <f>"District's Accounting Basis is " &amp;AUDITCHECK!D29</f>
        <v xml:space="preserve">District's Accounting Basis is ACCRUAL </v>
      </c>
      <c r="B1" s="1336"/>
      <c r="C1" s="332" t="s">
        <v>431</v>
      </c>
      <c r="D1" s="1399" t="s">
        <v>432</v>
      </c>
      <c r="E1" s="1400"/>
      <c r="F1" s="1400"/>
      <c r="G1" s="1400"/>
      <c r="H1" s="1400"/>
      <c r="I1" s="1400"/>
      <c r="J1" s="1400"/>
      <c r="K1" s="1400"/>
      <c r="L1" s="1393"/>
      <c r="M1" s="1401" t="s">
        <v>433</v>
      </c>
      <c r="N1" s="1393"/>
      <c r="O1" s="58"/>
      <c r="P1" s="58"/>
      <c r="Q1" s="58"/>
      <c r="R1" s="58"/>
      <c r="S1" s="58"/>
      <c r="T1" s="58"/>
      <c r="U1" s="58"/>
      <c r="V1" s="58"/>
      <c r="W1" s="58"/>
      <c r="X1" s="58"/>
      <c r="Y1" s="58"/>
      <c r="Z1" s="58"/>
    </row>
    <row r="2" spans="1:26" ht="13.5" customHeight="1">
      <c r="A2" s="1345"/>
      <c r="B2" s="1320"/>
      <c r="C2" s="333"/>
      <c r="D2" s="334" t="s">
        <v>434</v>
      </c>
      <c r="E2" s="334" t="s">
        <v>435</v>
      </c>
      <c r="F2" s="334" t="s">
        <v>436</v>
      </c>
      <c r="G2" s="334" t="s">
        <v>437</v>
      </c>
      <c r="H2" s="334" t="s">
        <v>438</v>
      </c>
      <c r="I2" s="334" t="s">
        <v>439</v>
      </c>
      <c r="J2" s="334" t="s">
        <v>440</v>
      </c>
      <c r="K2" s="334" t="s">
        <v>441</v>
      </c>
      <c r="L2" s="334" t="s">
        <v>442</v>
      </c>
      <c r="M2" s="335"/>
      <c r="N2" s="336"/>
      <c r="O2" s="58"/>
      <c r="P2" s="58"/>
      <c r="Q2" s="58"/>
      <c r="R2" s="58"/>
      <c r="S2" s="58"/>
      <c r="T2" s="58"/>
      <c r="U2" s="58"/>
      <c r="V2" s="58"/>
      <c r="W2" s="58"/>
      <c r="X2" s="58"/>
      <c r="Y2" s="58"/>
      <c r="Z2" s="58"/>
    </row>
    <row r="3" spans="1:26" ht="12.75" customHeight="1">
      <c r="A3" s="337" t="s">
        <v>443</v>
      </c>
      <c r="B3" s="338" t="s">
        <v>444</v>
      </c>
      <c r="C3" s="339" t="s">
        <v>445</v>
      </c>
      <c r="D3" s="340" t="s">
        <v>446</v>
      </c>
      <c r="E3" s="340" t="s">
        <v>447</v>
      </c>
      <c r="F3" s="340" t="s">
        <v>448</v>
      </c>
      <c r="G3" s="340" t="s">
        <v>449</v>
      </c>
      <c r="H3" s="340" t="s">
        <v>450</v>
      </c>
      <c r="I3" s="340" t="s">
        <v>295</v>
      </c>
      <c r="J3" s="341" t="s">
        <v>451</v>
      </c>
      <c r="K3" s="341" t="s">
        <v>452</v>
      </c>
      <c r="L3" s="341" t="s">
        <v>453</v>
      </c>
      <c r="M3" s="342" t="s">
        <v>454</v>
      </c>
      <c r="N3" s="343" t="s">
        <v>455</v>
      </c>
      <c r="O3" s="344"/>
      <c r="P3" s="344"/>
      <c r="Q3" s="345"/>
      <c r="R3" s="345"/>
      <c r="S3" s="345"/>
      <c r="T3" s="345"/>
      <c r="U3" s="345"/>
      <c r="V3" s="345"/>
      <c r="W3" s="345"/>
      <c r="X3" s="345"/>
      <c r="Y3" s="345"/>
      <c r="Z3" s="345"/>
    </row>
    <row r="4" spans="1:26" ht="12.75" customHeight="1">
      <c r="A4" s="346" t="s">
        <v>456</v>
      </c>
      <c r="B4" s="347"/>
      <c r="C4" s="280"/>
      <c r="D4" s="348"/>
      <c r="E4" s="348"/>
      <c r="F4" s="348"/>
      <c r="G4" s="348"/>
      <c r="H4" s="348"/>
      <c r="I4" s="348"/>
      <c r="J4" s="348"/>
      <c r="K4" s="349"/>
      <c r="L4" s="348"/>
      <c r="M4" s="348"/>
      <c r="N4" s="348"/>
      <c r="O4" s="241"/>
      <c r="P4" s="241"/>
      <c r="Q4" s="58"/>
      <c r="R4" s="58"/>
      <c r="S4" s="58"/>
      <c r="T4" s="58"/>
      <c r="U4" s="58"/>
      <c r="V4" s="58"/>
      <c r="W4" s="58"/>
      <c r="X4" s="58"/>
      <c r="Y4" s="58"/>
      <c r="Z4" s="58"/>
    </row>
    <row r="5" spans="1:26" ht="12.75" customHeight="1">
      <c r="A5" s="350" t="s">
        <v>457</v>
      </c>
      <c r="B5" s="351">
        <v>4850</v>
      </c>
      <c r="C5" s="352">
        <f>SUM('Revenues 9-14'!C230:K230)</f>
        <v>0</v>
      </c>
      <c r="D5" s="280"/>
      <c r="E5" s="280"/>
      <c r="F5" s="280"/>
      <c r="G5" s="280"/>
      <c r="H5" s="280"/>
      <c r="I5" s="280"/>
      <c r="J5" s="280"/>
      <c r="K5" s="282"/>
      <c r="L5" s="352">
        <f t="shared" ref="L5:L33" si="0">SUM(D5:K5)</f>
        <v>0</v>
      </c>
      <c r="M5" s="280"/>
      <c r="N5" s="280"/>
      <c r="O5" s="241"/>
      <c r="P5" s="241"/>
      <c r="Q5" s="58"/>
      <c r="R5" s="58"/>
      <c r="S5" s="58"/>
      <c r="T5" s="58"/>
      <c r="U5" s="58"/>
      <c r="V5" s="58"/>
      <c r="W5" s="58"/>
      <c r="X5" s="58"/>
      <c r="Y5" s="58"/>
      <c r="Z5" s="58"/>
    </row>
    <row r="6" spans="1:26" ht="12.75" customHeight="1">
      <c r="A6" s="350" t="s">
        <v>458</v>
      </c>
      <c r="B6" s="351">
        <v>4851</v>
      </c>
      <c r="C6" s="352">
        <f>SUM('Revenues 9-14'!C231:K231)</f>
        <v>0</v>
      </c>
      <c r="D6" s="280"/>
      <c r="E6" s="280"/>
      <c r="F6" s="280"/>
      <c r="G6" s="280"/>
      <c r="H6" s="280"/>
      <c r="I6" s="280"/>
      <c r="J6" s="280"/>
      <c r="K6" s="282"/>
      <c r="L6" s="352">
        <f t="shared" si="0"/>
        <v>0</v>
      </c>
      <c r="M6" s="280"/>
      <c r="N6" s="280"/>
      <c r="O6" s="99"/>
      <c r="P6" s="99"/>
      <c r="Q6" s="58"/>
      <c r="R6" s="58"/>
      <c r="S6" s="58"/>
      <c r="T6" s="58"/>
      <c r="U6" s="58"/>
      <c r="V6" s="58"/>
      <c r="W6" s="58"/>
      <c r="X6" s="58"/>
      <c r="Y6" s="58"/>
      <c r="Z6" s="58"/>
    </row>
    <row r="7" spans="1:26" ht="12.75" customHeight="1">
      <c r="A7" s="350" t="s">
        <v>459</v>
      </c>
      <c r="B7" s="351">
        <v>4852</v>
      </c>
      <c r="C7" s="352">
        <f>SUM('Revenues 9-14'!C232:K232)</f>
        <v>0</v>
      </c>
      <c r="D7" s="280"/>
      <c r="E7" s="280"/>
      <c r="F7" s="280"/>
      <c r="G7" s="280"/>
      <c r="H7" s="280"/>
      <c r="I7" s="280"/>
      <c r="J7" s="280"/>
      <c r="K7" s="282"/>
      <c r="L7" s="352">
        <f t="shared" si="0"/>
        <v>0</v>
      </c>
      <c r="M7" s="280"/>
      <c r="N7" s="280"/>
      <c r="O7" s="99"/>
      <c r="P7" s="99"/>
      <c r="Q7" s="58"/>
      <c r="R7" s="58"/>
      <c r="S7" s="58"/>
      <c r="T7" s="58"/>
      <c r="U7" s="58"/>
      <c r="V7" s="58"/>
      <c r="W7" s="58"/>
      <c r="X7" s="58"/>
      <c r="Y7" s="58"/>
      <c r="Z7" s="58"/>
    </row>
    <row r="8" spans="1:26" ht="12.75" customHeight="1">
      <c r="A8" s="350" t="s">
        <v>460</v>
      </c>
      <c r="B8" s="351">
        <v>4853</v>
      </c>
      <c r="C8" s="352">
        <f>SUM('Revenues 9-14'!C233:K233)</f>
        <v>0</v>
      </c>
      <c r="D8" s="280"/>
      <c r="E8" s="280"/>
      <c r="F8" s="280"/>
      <c r="G8" s="280"/>
      <c r="H8" s="280"/>
      <c r="I8" s="280"/>
      <c r="J8" s="280"/>
      <c r="K8" s="282"/>
      <c r="L8" s="352">
        <f t="shared" si="0"/>
        <v>0</v>
      </c>
      <c r="M8" s="280"/>
      <c r="N8" s="280"/>
      <c r="O8" s="99"/>
      <c r="P8" s="99"/>
      <c r="Q8" s="58"/>
      <c r="R8" s="58"/>
      <c r="S8" s="58"/>
      <c r="T8" s="58"/>
      <c r="U8" s="58"/>
      <c r="V8" s="58"/>
      <c r="W8" s="58"/>
      <c r="X8" s="58"/>
      <c r="Y8" s="58"/>
      <c r="Z8" s="58"/>
    </row>
    <row r="9" spans="1:26" ht="12.75" customHeight="1">
      <c r="A9" s="350" t="s">
        <v>461</v>
      </c>
      <c r="B9" s="351">
        <v>4854</v>
      </c>
      <c r="C9" s="352">
        <f>SUM('Revenues 9-14'!C234:K234)</f>
        <v>0</v>
      </c>
      <c r="D9" s="280"/>
      <c r="E9" s="280"/>
      <c r="F9" s="280"/>
      <c r="G9" s="280"/>
      <c r="H9" s="280"/>
      <c r="I9" s="280"/>
      <c r="J9" s="280"/>
      <c r="K9" s="282"/>
      <c r="L9" s="352">
        <f t="shared" si="0"/>
        <v>0</v>
      </c>
      <c r="M9" s="280"/>
      <c r="N9" s="280"/>
      <c r="O9" s="99"/>
      <c r="P9" s="99"/>
      <c r="Q9" s="58"/>
      <c r="R9" s="58"/>
      <c r="S9" s="58"/>
      <c r="T9" s="58"/>
      <c r="U9" s="58"/>
      <c r="V9" s="58"/>
      <c r="W9" s="58"/>
      <c r="X9" s="58"/>
      <c r="Y9" s="58"/>
      <c r="Z9" s="58"/>
    </row>
    <row r="10" spans="1:26" ht="12.75" customHeight="1">
      <c r="A10" s="350" t="s">
        <v>462</v>
      </c>
      <c r="B10" s="351">
        <v>4855</v>
      </c>
      <c r="C10" s="352">
        <f>SUM('Revenues 9-14'!C235:K235)</f>
        <v>0</v>
      </c>
      <c r="D10" s="280"/>
      <c r="E10" s="280"/>
      <c r="F10" s="280"/>
      <c r="G10" s="280"/>
      <c r="H10" s="280"/>
      <c r="I10" s="280"/>
      <c r="J10" s="280"/>
      <c r="K10" s="282"/>
      <c r="L10" s="352">
        <f t="shared" si="0"/>
        <v>0</v>
      </c>
      <c r="M10" s="280"/>
      <c r="N10" s="280"/>
      <c r="O10" s="99"/>
      <c r="P10" s="99"/>
      <c r="Q10" s="58"/>
      <c r="R10" s="58"/>
      <c r="S10" s="58"/>
      <c r="T10" s="58"/>
      <c r="U10" s="58"/>
      <c r="V10" s="58"/>
      <c r="W10" s="58"/>
      <c r="X10" s="58"/>
      <c r="Y10" s="58"/>
      <c r="Z10" s="58"/>
    </row>
    <row r="11" spans="1:26" ht="12.75" customHeight="1">
      <c r="A11" s="350" t="s">
        <v>463</v>
      </c>
      <c r="B11" s="351">
        <v>4856</v>
      </c>
      <c r="C11" s="352">
        <f>SUM('Revenues 9-14'!C236:K236)</f>
        <v>0</v>
      </c>
      <c r="D11" s="280"/>
      <c r="E11" s="280"/>
      <c r="F11" s="280"/>
      <c r="G11" s="280"/>
      <c r="H11" s="280"/>
      <c r="I11" s="280"/>
      <c r="J11" s="280"/>
      <c r="K11" s="282"/>
      <c r="L11" s="352">
        <f t="shared" si="0"/>
        <v>0</v>
      </c>
      <c r="M11" s="280"/>
      <c r="N11" s="280"/>
      <c r="O11" s="99"/>
      <c r="P11" s="99"/>
      <c r="Q11" s="58"/>
      <c r="R11" s="58"/>
      <c r="S11" s="58"/>
      <c r="T11" s="58"/>
      <c r="U11" s="58"/>
      <c r="V11" s="58"/>
      <c r="W11" s="58"/>
      <c r="X11" s="58"/>
      <c r="Y11" s="58"/>
      <c r="Z11" s="58"/>
    </row>
    <row r="12" spans="1:26" ht="12.75" customHeight="1">
      <c r="A12" s="350" t="s">
        <v>464</v>
      </c>
      <c r="B12" s="351">
        <v>4857</v>
      </c>
      <c r="C12" s="352">
        <f>SUM('Revenues 9-14'!C237:K237)</f>
        <v>0</v>
      </c>
      <c r="D12" s="280"/>
      <c r="E12" s="280"/>
      <c r="F12" s="280"/>
      <c r="G12" s="280"/>
      <c r="H12" s="280"/>
      <c r="I12" s="280"/>
      <c r="J12" s="280"/>
      <c r="K12" s="282"/>
      <c r="L12" s="352">
        <f t="shared" si="0"/>
        <v>0</v>
      </c>
      <c r="M12" s="280"/>
      <c r="N12" s="280"/>
      <c r="O12" s="99"/>
      <c r="P12" s="99"/>
      <c r="Q12" s="58"/>
      <c r="R12" s="58"/>
      <c r="S12" s="58"/>
      <c r="T12" s="58"/>
      <c r="U12" s="58"/>
      <c r="V12" s="58"/>
      <c r="W12" s="58"/>
      <c r="X12" s="58"/>
      <c r="Y12" s="58"/>
      <c r="Z12" s="58"/>
    </row>
    <row r="13" spans="1:26" ht="12.75" customHeight="1">
      <c r="A13" s="350" t="s">
        <v>465</v>
      </c>
      <c r="B13" s="351">
        <v>4860</v>
      </c>
      <c r="C13" s="352">
        <f>SUM('Revenues 9-14'!C238:K238)</f>
        <v>0</v>
      </c>
      <c r="D13" s="280"/>
      <c r="E13" s="280"/>
      <c r="F13" s="280"/>
      <c r="G13" s="280"/>
      <c r="H13" s="280"/>
      <c r="I13" s="280"/>
      <c r="J13" s="280"/>
      <c r="K13" s="282"/>
      <c r="L13" s="352">
        <f t="shared" si="0"/>
        <v>0</v>
      </c>
      <c r="M13" s="280"/>
      <c r="N13" s="280"/>
      <c r="O13" s="99"/>
      <c r="P13" s="99"/>
      <c r="Q13" s="58"/>
      <c r="R13" s="58"/>
      <c r="S13" s="58"/>
      <c r="T13" s="58"/>
      <c r="U13" s="58"/>
      <c r="V13" s="58"/>
      <c r="W13" s="58"/>
      <c r="X13" s="58"/>
      <c r="Y13" s="58"/>
      <c r="Z13" s="58"/>
    </row>
    <row r="14" spans="1:26" ht="12.75" customHeight="1">
      <c r="A14" s="350" t="s">
        <v>466</v>
      </c>
      <c r="B14" s="351">
        <v>4861</v>
      </c>
      <c r="C14" s="352">
        <f>SUM('Revenues 9-14'!C239:K239)</f>
        <v>0</v>
      </c>
      <c r="D14" s="280"/>
      <c r="E14" s="280"/>
      <c r="F14" s="280"/>
      <c r="G14" s="280"/>
      <c r="H14" s="280"/>
      <c r="I14" s="280"/>
      <c r="J14" s="280"/>
      <c r="K14" s="282"/>
      <c r="L14" s="352">
        <f t="shared" si="0"/>
        <v>0</v>
      </c>
      <c r="M14" s="280"/>
      <c r="N14" s="280"/>
      <c r="O14" s="99"/>
      <c r="P14" s="99"/>
      <c r="Q14" s="58"/>
      <c r="R14" s="58"/>
      <c r="S14" s="58"/>
      <c r="T14" s="58"/>
      <c r="U14" s="58"/>
      <c r="V14" s="58"/>
      <c r="W14" s="58"/>
      <c r="X14" s="58"/>
      <c r="Y14" s="58"/>
      <c r="Z14" s="58"/>
    </row>
    <row r="15" spans="1:26" ht="12.75" customHeight="1">
      <c r="A15" s="350" t="s">
        <v>467</v>
      </c>
      <c r="B15" s="353">
        <v>4862</v>
      </c>
      <c r="C15" s="352">
        <f>SUM('Revenues 9-14'!C240:K240)</f>
        <v>0</v>
      </c>
      <c r="D15" s="280"/>
      <c r="E15" s="280"/>
      <c r="F15" s="280"/>
      <c r="G15" s="280"/>
      <c r="H15" s="280"/>
      <c r="I15" s="280"/>
      <c r="J15" s="280"/>
      <c r="K15" s="282"/>
      <c r="L15" s="352">
        <f t="shared" si="0"/>
        <v>0</v>
      </c>
      <c r="M15" s="280"/>
      <c r="N15" s="280"/>
      <c r="O15" s="99"/>
      <c r="P15" s="99"/>
      <c r="Q15" s="58"/>
      <c r="R15" s="58"/>
      <c r="S15" s="58"/>
      <c r="T15" s="58"/>
      <c r="U15" s="58"/>
      <c r="V15" s="58"/>
      <c r="W15" s="58"/>
      <c r="X15" s="58"/>
      <c r="Y15" s="58"/>
      <c r="Z15" s="58"/>
    </row>
    <row r="16" spans="1:26" ht="12.75" customHeight="1">
      <c r="A16" s="350" t="s">
        <v>468</v>
      </c>
      <c r="B16" s="351">
        <v>4863</v>
      </c>
      <c r="C16" s="352">
        <f>SUM('Revenues 9-14'!C241:K241)</f>
        <v>0</v>
      </c>
      <c r="D16" s="280"/>
      <c r="E16" s="280"/>
      <c r="F16" s="280"/>
      <c r="G16" s="280"/>
      <c r="H16" s="280"/>
      <c r="I16" s="280"/>
      <c r="J16" s="280"/>
      <c r="K16" s="282"/>
      <c r="L16" s="352">
        <f t="shared" si="0"/>
        <v>0</v>
      </c>
      <c r="M16" s="280"/>
      <c r="N16" s="280"/>
      <c r="O16" s="99"/>
      <c r="P16" s="99"/>
      <c r="Q16" s="58"/>
      <c r="R16" s="58"/>
      <c r="S16" s="58"/>
      <c r="T16" s="58"/>
      <c r="U16" s="58"/>
      <c r="V16" s="58"/>
      <c r="W16" s="58"/>
      <c r="X16" s="58"/>
      <c r="Y16" s="58"/>
      <c r="Z16" s="58"/>
    </row>
    <row r="17" spans="1:26" ht="12.75" customHeight="1">
      <c r="A17" s="350" t="s">
        <v>469</v>
      </c>
      <c r="B17" s="351">
        <v>4864</v>
      </c>
      <c r="C17" s="352">
        <f>SUM('Revenues 9-14'!C242:K242)</f>
        <v>0</v>
      </c>
      <c r="D17" s="280"/>
      <c r="E17" s="280"/>
      <c r="F17" s="280"/>
      <c r="G17" s="280"/>
      <c r="H17" s="280"/>
      <c r="I17" s="280"/>
      <c r="J17" s="280"/>
      <c r="K17" s="282"/>
      <c r="L17" s="352">
        <f t="shared" si="0"/>
        <v>0</v>
      </c>
      <c r="M17" s="280"/>
      <c r="N17" s="280"/>
      <c r="O17" s="99"/>
      <c r="P17" s="99"/>
      <c r="Q17" s="58"/>
      <c r="R17" s="58"/>
      <c r="S17" s="58"/>
      <c r="T17" s="58"/>
      <c r="U17" s="58"/>
      <c r="V17" s="58"/>
      <c r="W17" s="58"/>
      <c r="X17" s="58"/>
      <c r="Y17" s="58"/>
      <c r="Z17" s="58"/>
    </row>
    <row r="18" spans="1:26" ht="12.75" customHeight="1">
      <c r="A18" s="350" t="s">
        <v>470</v>
      </c>
      <c r="B18" s="351">
        <v>4865</v>
      </c>
      <c r="C18" s="352">
        <f>SUM('Revenues 9-14'!C243:K243)</f>
        <v>0</v>
      </c>
      <c r="D18" s="280"/>
      <c r="E18" s="280"/>
      <c r="F18" s="280"/>
      <c r="G18" s="280"/>
      <c r="H18" s="280"/>
      <c r="I18" s="280"/>
      <c r="J18" s="280"/>
      <c r="K18" s="282"/>
      <c r="L18" s="352">
        <f t="shared" si="0"/>
        <v>0</v>
      </c>
      <c r="M18" s="280"/>
      <c r="N18" s="280"/>
      <c r="O18" s="99"/>
      <c r="P18" s="99"/>
      <c r="Q18" s="58"/>
      <c r="R18" s="58"/>
      <c r="S18" s="58"/>
      <c r="T18" s="58"/>
      <c r="U18" s="58"/>
      <c r="V18" s="58"/>
      <c r="W18" s="58"/>
      <c r="X18" s="58"/>
      <c r="Y18" s="58"/>
      <c r="Z18" s="58"/>
    </row>
    <row r="19" spans="1:26" ht="12.75" customHeight="1">
      <c r="A19" s="350" t="s">
        <v>471</v>
      </c>
      <c r="B19" s="351">
        <v>4866</v>
      </c>
      <c r="C19" s="352">
        <f>SUM('Revenues 9-14'!C244:K244)</f>
        <v>0</v>
      </c>
      <c r="D19" s="280"/>
      <c r="E19" s="280"/>
      <c r="F19" s="280"/>
      <c r="G19" s="280"/>
      <c r="H19" s="280"/>
      <c r="I19" s="280"/>
      <c r="J19" s="280"/>
      <c r="K19" s="282"/>
      <c r="L19" s="352">
        <f t="shared" si="0"/>
        <v>0</v>
      </c>
      <c r="M19" s="280"/>
      <c r="N19" s="280"/>
      <c r="O19" s="99"/>
      <c r="P19" s="99"/>
      <c r="Q19" s="58"/>
      <c r="R19" s="58"/>
      <c r="S19" s="58"/>
      <c r="T19" s="58"/>
      <c r="U19" s="58"/>
      <c r="V19" s="58"/>
      <c r="W19" s="58"/>
      <c r="X19" s="58"/>
      <c r="Y19" s="58"/>
      <c r="Z19" s="58"/>
    </row>
    <row r="20" spans="1:26" ht="12.75" customHeight="1">
      <c r="A20" s="350" t="s">
        <v>472</v>
      </c>
      <c r="B20" s="351">
        <v>4867</v>
      </c>
      <c r="C20" s="352">
        <f>SUM('Revenues 9-14'!C245:K245)</f>
        <v>0</v>
      </c>
      <c r="D20" s="280"/>
      <c r="E20" s="280"/>
      <c r="F20" s="280"/>
      <c r="G20" s="280"/>
      <c r="H20" s="280"/>
      <c r="I20" s="280"/>
      <c r="J20" s="280"/>
      <c r="K20" s="282"/>
      <c r="L20" s="352">
        <f t="shared" si="0"/>
        <v>0</v>
      </c>
      <c r="M20" s="280"/>
      <c r="N20" s="280"/>
      <c r="O20" s="99"/>
      <c r="P20" s="99"/>
      <c r="Q20" s="58"/>
      <c r="R20" s="58"/>
      <c r="S20" s="58"/>
      <c r="T20" s="58"/>
      <c r="U20" s="58"/>
      <c r="V20" s="58"/>
      <c r="W20" s="58"/>
      <c r="X20" s="58"/>
      <c r="Y20" s="58"/>
      <c r="Z20" s="58"/>
    </row>
    <row r="21" spans="1:26" ht="12.75" customHeight="1">
      <c r="A21" s="350" t="s">
        <v>473</v>
      </c>
      <c r="B21" s="351">
        <v>4868</v>
      </c>
      <c r="C21" s="352">
        <f>SUM('Revenues 9-14'!C246:K246)</f>
        <v>0</v>
      </c>
      <c r="D21" s="280"/>
      <c r="E21" s="280"/>
      <c r="F21" s="280"/>
      <c r="G21" s="280"/>
      <c r="H21" s="280"/>
      <c r="I21" s="280"/>
      <c r="J21" s="280"/>
      <c r="K21" s="282"/>
      <c r="L21" s="352">
        <f t="shared" si="0"/>
        <v>0</v>
      </c>
      <c r="M21" s="280"/>
      <c r="N21" s="280"/>
      <c r="O21" s="99"/>
      <c r="P21" s="99"/>
      <c r="Q21" s="58"/>
      <c r="R21" s="58"/>
      <c r="S21" s="58"/>
      <c r="T21" s="58"/>
      <c r="U21" s="58"/>
      <c r="V21" s="58"/>
      <c r="W21" s="58"/>
      <c r="X21" s="58"/>
      <c r="Y21" s="58"/>
      <c r="Z21" s="58"/>
    </row>
    <row r="22" spans="1:26" ht="12.75" customHeight="1">
      <c r="A22" s="350" t="s">
        <v>474</v>
      </c>
      <c r="B22" s="353">
        <v>4869</v>
      </c>
      <c r="C22" s="352">
        <f>SUM('Revenues 9-14'!C247:K247)</f>
        <v>24994648</v>
      </c>
      <c r="D22" s="280"/>
      <c r="E22" s="280"/>
      <c r="F22" s="280"/>
      <c r="G22" s="280"/>
      <c r="H22" s="280"/>
      <c r="I22" s="280"/>
      <c r="J22" s="280"/>
      <c r="K22" s="282"/>
      <c r="L22" s="352">
        <f t="shared" si="0"/>
        <v>0</v>
      </c>
      <c r="M22" s="280"/>
      <c r="N22" s="280"/>
      <c r="O22" s="99"/>
      <c r="P22" s="99"/>
      <c r="Q22" s="58"/>
      <c r="R22" s="58"/>
      <c r="S22" s="58"/>
      <c r="T22" s="58"/>
      <c r="U22" s="58"/>
      <c r="V22" s="58"/>
      <c r="W22" s="58"/>
      <c r="X22" s="58"/>
      <c r="Y22" s="58"/>
      <c r="Z22" s="58"/>
    </row>
    <row r="23" spans="1:26" ht="12.75" customHeight="1">
      <c r="A23" s="354" t="s">
        <v>475</v>
      </c>
      <c r="B23" s="351">
        <v>4870</v>
      </c>
      <c r="C23" s="352">
        <f>SUM('Revenues 9-14'!C248:K248)</f>
        <v>0</v>
      </c>
      <c r="D23" s="280"/>
      <c r="E23" s="280"/>
      <c r="F23" s="280"/>
      <c r="G23" s="280"/>
      <c r="H23" s="280"/>
      <c r="I23" s="280"/>
      <c r="J23" s="280"/>
      <c r="K23" s="282"/>
      <c r="L23" s="352">
        <f t="shared" si="0"/>
        <v>0</v>
      </c>
      <c r="M23" s="280"/>
      <c r="N23" s="280"/>
      <c r="O23" s="99"/>
      <c r="P23" s="99"/>
      <c r="Q23" s="58"/>
      <c r="R23" s="58"/>
      <c r="S23" s="58"/>
      <c r="T23" s="58"/>
      <c r="U23" s="58"/>
      <c r="V23" s="58"/>
      <c r="W23" s="58"/>
      <c r="X23" s="58"/>
      <c r="Y23" s="58"/>
      <c r="Z23" s="58"/>
    </row>
    <row r="24" spans="1:26" ht="12.75" customHeight="1">
      <c r="A24" s="350" t="s">
        <v>476</v>
      </c>
      <c r="B24" s="351">
        <v>4871</v>
      </c>
      <c r="C24" s="352">
        <f>SUM('Revenues 9-14'!C249:K249)</f>
        <v>0</v>
      </c>
      <c r="D24" s="280"/>
      <c r="E24" s="280"/>
      <c r="F24" s="280"/>
      <c r="G24" s="280"/>
      <c r="H24" s="280"/>
      <c r="I24" s="280"/>
      <c r="J24" s="280"/>
      <c r="K24" s="282"/>
      <c r="L24" s="352">
        <f t="shared" si="0"/>
        <v>0</v>
      </c>
      <c r="M24" s="280"/>
      <c r="N24" s="280"/>
      <c r="O24" s="99"/>
      <c r="P24" s="99"/>
      <c r="Q24" s="58"/>
      <c r="R24" s="58"/>
      <c r="S24" s="58"/>
      <c r="T24" s="58"/>
      <c r="U24" s="58"/>
      <c r="V24" s="58"/>
      <c r="W24" s="58"/>
      <c r="X24" s="58"/>
      <c r="Y24" s="58"/>
      <c r="Z24" s="58"/>
    </row>
    <row r="25" spans="1:26" ht="12.75" customHeight="1">
      <c r="A25" s="350" t="s">
        <v>477</v>
      </c>
      <c r="B25" s="351">
        <v>4872</v>
      </c>
      <c r="C25" s="352">
        <f>SUM('Revenues 9-14'!C250:K250)</f>
        <v>0</v>
      </c>
      <c r="D25" s="280"/>
      <c r="E25" s="280"/>
      <c r="F25" s="280"/>
      <c r="G25" s="280"/>
      <c r="H25" s="280"/>
      <c r="I25" s="280"/>
      <c r="J25" s="280"/>
      <c r="K25" s="282"/>
      <c r="L25" s="352">
        <f t="shared" si="0"/>
        <v>0</v>
      </c>
      <c r="M25" s="280"/>
      <c r="N25" s="280"/>
      <c r="O25" s="99"/>
      <c r="P25" s="99"/>
      <c r="Q25" s="58"/>
      <c r="R25" s="58"/>
      <c r="S25" s="58"/>
      <c r="T25" s="58"/>
      <c r="U25" s="58"/>
      <c r="V25" s="58"/>
      <c r="W25" s="58"/>
      <c r="X25" s="58"/>
      <c r="Y25" s="58"/>
      <c r="Z25" s="58"/>
    </row>
    <row r="26" spans="1:26" ht="12.75" customHeight="1">
      <c r="A26" s="350" t="s">
        <v>478</v>
      </c>
      <c r="B26" s="351">
        <v>4873</v>
      </c>
      <c r="C26" s="352">
        <f>SUM('Revenues 9-14'!C251:K251)</f>
        <v>0</v>
      </c>
      <c r="D26" s="280"/>
      <c r="E26" s="280"/>
      <c r="F26" s="280"/>
      <c r="G26" s="280"/>
      <c r="H26" s="280"/>
      <c r="I26" s="280"/>
      <c r="J26" s="280"/>
      <c r="K26" s="282"/>
      <c r="L26" s="352">
        <f t="shared" si="0"/>
        <v>0</v>
      </c>
      <c r="M26" s="280"/>
      <c r="N26" s="280"/>
      <c r="O26" s="99"/>
      <c r="P26" s="99"/>
      <c r="Q26" s="58"/>
      <c r="R26" s="58"/>
      <c r="S26" s="58"/>
      <c r="T26" s="58"/>
      <c r="U26" s="58"/>
      <c r="V26" s="58"/>
      <c r="W26" s="58"/>
      <c r="X26" s="58"/>
      <c r="Y26" s="58"/>
      <c r="Z26" s="58"/>
    </row>
    <row r="27" spans="1:26" ht="12.75" customHeight="1">
      <c r="A27" s="350" t="s">
        <v>479</v>
      </c>
      <c r="B27" s="351">
        <v>4874</v>
      </c>
      <c r="C27" s="352">
        <f>SUM('Revenues 9-14'!C252:K252)</f>
        <v>0</v>
      </c>
      <c r="D27" s="280"/>
      <c r="E27" s="280"/>
      <c r="F27" s="280"/>
      <c r="G27" s="280"/>
      <c r="H27" s="280"/>
      <c r="I27" s="280"/>
      <c r="J27" s="280"/>
      <c r="K27" s="282"/>
      <c r="L27" s="352">
        <f t="shared" si="0"/>
        <v>0</v>
      </c>
      <c r="M27" s="280"/>
      <c r="N27" s="280"/>
      <c r="O27" s="99"/>
      <c r="P27" s="99"/>
      <c r="Q27" s="58"/>
      <c r="R27" s="58"/>
      <c r="S27" s="58"/>
      <c r="T27" s="58"/>
      <c r="U27" s="58"/>
      <c r="V27" s="58"/>
      <c r="W27" s="58"/>
      <c r="X27" s="58"/>
      <c r="Y27" s="58"/>
      <c r="Z27" s="58"/>
    </row>
    <row r="28" spans="1:26" ht="12.75" customHeight="1">
      <c r="A28" s="350" t="s">
        <v>480</v>
      </c>
      <c r="B28" s="351">
        <v>4875</v>
      </c>
      <c r="C28" s="352">
        <f>SUM('Revenues 9-14'!C253:K253)</f>
        <v>0</v>
      </c>
      <c r="D28" s="280"/>
      <c r="E28" s="280"/>
      <c r="F28" s="280"/>
      <c r="G28" s="280"/>
      <c r="H28" s="280"/>
      <c r="I28" s="280"/>
      <c r="J28" s="280"/>
      <c r="K28" s="282"/>
      <c r="L28" s="352">
        <f t="shared" si="0"/>
        <v>0</v>
      </c>
      <c r="M28" s="280"/>
      <c r="N28" s="280"/>
      <c r="O28" s="99"/>
      <c r="P28" s="99"/>
      <c r="Q28" s="58"/>
      <c r="R28" s="58"/>
      <c r="S28" s="58"/>
      <c r="T28" s="58"/>
      <c r="U28" s="58"/>
      <c r="V28" s="58"/>
      <c r="W28" s="58"/>
      <c r="X28" s="58"/>
      <c r="Y28" s="58"/>
      <c r="Z28" s="58"/>
    </row>
    <row r="29" spans="1:26" ht="12.75" customHeight="1">
      <c r="A29" s="350" t="s">
        <v>481</v>
      </c>
      <c r="B29" s="351">
        <v>4876</v>
      </c>
      <c r="C29" s="352">
        <f>SUM('Revenues 9-14'!C254:K254)</f>
        <v>0</v>
      </c>
      <c r="D29" s="280"/>
      <c r="E29" s="280"/>
      <c r="F29" s="280"/>
      <c r="G29" s="280"/>
      <c r="H29" s="280"/>
      <c r="I29" s="280"/>
      <c r="J29" s="280"/>
      <c r="K29" s="282"/>
      <c r="L29" s="352">
        <f t="shared" si="0"/>
        <v>0</v>
      </c>
      <c r="M29" s="280"/>
      <c r="N29" s="280"/>
      <c r="O29" s="99"/>
      <c r="P29" s="99"/>
      <c r="Q29" s="58"/>
      <c r="R29" s="58"/>
      <c r="S29" s="58"/>
      <c r="T29" s="58"/>
      <c r="U29" s="58"/>
      <c r="V29" s="58"/>
      <c r="W29" s="58"/>
      <c r="X29" s="58"/>
      <c r="Y29" s="58"/>
      <c r="Z29" s="58"/>
    </row>
    <row r="30" spans="1:26" ht="12.75" customHeight="1">
      <c r="A30" s="350" t="s">
        <v>482</v>
      </c>
      <c r="B30" s="351">
        <v>4877</v>
      </c>
      <c r="C30" s="352">
        <f>SUM('Revenues 9-14'!C255:K255)</f>
        <v>0</v>
      </c>
      <c r="D30" s="280"/>
      <c r="E30" s="280"/>
      <c r="F30" s="280"/>
      <c r="G30" s="280"/>
      <c r="H30" s="280"/>
      <c r="I30" s="280"/>
      <c r="J30" s="280"/>
      <c r="K30" s="282"/>
      <c r="L30" s="352">
        <f t="shared" si="0"/>
        <v>0</v>
      </c>
      <c r="M30" s="280"/>
      <c r="N30" s="280"/>
      <c r="O30" s="99"/>
      <c r="P30" s="99"/>
      <c r="Q30" s="58"/>
      <c r="R30" s="58"/>
      <c r="S30" s="58"/>
      <c r="T30" s="58"/>
      <c r="U30" s="58"/>
      <c r="V30" s="58"/>
      <c r="W30" s="58"/>
      <c r="X30" s="58"/>
      <c r="Y30" s="58"/>
      <c r="Z30" s="58"/>
    </row>
    <row r="31" spans="1:26" ht="12.75" customHeight="1">
      <c r="A31" s="350" t="s">
        <v>483</v>
      </c>
      <c r="B31" s="351">
        <v>4878</v>
      </c>
      <c r="C31" s="352">
        <f>SUM('Revenues 9-14'!C256:K256)</f>
        <v>0</v>
      </c>
      <c r="D31" s="280"/>
      <c r="E31" s="280"/>
      <c r="F31" s="280"/>
      <c r="G31" s="280"/>
      <c r="H31" s="280"/>
      <c r="I31" s="280"/>
      <c r="J31" s="280"/>
      <c r="K31" s="282"/>
      <c r="L31" s="352">
        <f t="shared" si="0"/>
        <v>0</v>
      </c>
      <c r="M31" s="280"/>
      <c r="N31" s="280"/>
      <c r="O31" s="99"/>
      <c r="P31" s="99"/>
      <c r="Q31" s="58"/>
      <c r="R31" s="58"/>
      <c r="S31" s="58"/>
      <c r="T31" s="58"/>
      <c r="U31" s="58"/>
      <c r="V31" s="58"/>
      <c r="W31" s="58"/>
      <c r="X31" s="58"/>
      <c r="Y31" s="58"/>
      <c r="Z31" s="58"/>
    </row>
    <row r="32" spans="1:26" ht="12.75" customHeight="1">
      <c r="A32" s="350" t="s">
        <v>484</v>
      </c>
      <c r="B32" s="351">
        <v>4879</v>
      </c>
      <c r="C32" s="352">
        <f>SUM('Revenues 9-14'!C257:K257)</f>
        <v>0</v>
      </c>
      <c r="D32" s="280"/>
      <c r="E32" s="280"/>
      <c r="F32" s="280"/>
      <c r="G32" s="280"/>
      <c r="H32" s="280"/>
      <c r="I32" s="280"/>
      <c r="J32" s="280"/>
      <c r="K32" s="282"/>
      <c r="L32" s="352">
        <f t="shared" si="0"/>
        <v>0</v>
      </c>
      <c r="M32" s="280"/>
      <c r="N32" s="280"/>
      <c r="O32" s="99"/>
      <c r="P32" s="99"/>
      <c r="Q32" s="58"/>
      <c r="R32" s="58"/>
      <c r="S32" s="58"/>
      <c r="T32" s="58"/>
      <c r="U32" s="58"/>
      <c r="V32" s="58"/>
      <c r="W32" s="58"/>
      <c r="X32" s="58"/>
      <c r="Y32" s="58"/>
      <c r="Z32" s="58"/>
    </row>
    <row r="33" spans="1:26" ht="12.75" customHeight="1">
      <c r="A33" s="350" t="s">
        <v>485</v>
      </c>
      <c r="B33" s="351">
        <v>4880</v>
      </c>
      <c r="C33" s="352">
        <f>SUM('Revenues 9-14'!C258:K258)</f>
        <v>0</v>
      </c>
      <c r="D33" s="286"/>
      <c r="E33" s="286"/>
      <c r="F33" s="286"/>
      <c r="G33" s="286"/>
      <c r="H33" s="286"/>
      <c r="I33" s="286"/>
      <c r="J33" s="286"/>
      <c r="K33" s="282"/>
      <c r="L33" s="352">
        <f t="shared" si="0"/>
        <v>0</v>
      </c>
      <c r="M33" s="286"/>
      <c r="N33" s="286"/>
      <c r="O33" s="99"/>
      <c r="P33" s="99"/>
      <c r="Q33" s="58"/>
      <c r="R33" s="58"/>
      <c r="S33" s="58"/>
      <c r="T33" s="58"/>
      <c r="U33" s="58"/>
      <c r="V33" s="58"/>
      <c r="W33" s="58"/>
      <c r="X33" s="58"/>
      <c r="Y33" s="58"/>
      <c r="Z33" s="58"/>
    </row>
    <row r="34" spans="1:26" ht="12.75" customHeight="1">
      <c r="A34" s="355" t="s">
        <v>486</v>
      </c>
      <c r="B34" s="356"/>
      <c r="C34" s="307">
        <f t="shared" ref="C34:J34" si="1">SUM(C5:C33)</f>
        <v>24994648</v>
      </c>
      <c r="D34" s="307">
        <f t="shared" si="1"/>
        <v>0</v>
      </c>
      <c r="E34" s="307">
        <f t="shared" si="1"/>
        <v>0</v>
      </c>
      <c r="F34" s="307">
        <f t="shared" si="1"/>
        <v>0</v>
      </c>
      <c r="G34" s="307">
        <f t="shared" si="1"/>
        <v>0</v>
      </c>
      <c r="H34" s="307">
        <f t="shared" si="1"/>
        <v>0</v>
      </c>
      <c r="I34" s="307">
        <f t="shared" si="1"/>
        <v>0</v>
      </c>
      <c r="J34" s="307">
        <f t="shared" si="1"/>
        <v>0</v>
      </c>
      <c r="K34" s="282"/>
      <c r="L34" s="307">
        <f>SUM(L5:L33)</f>
        <v>0</v>
      </c>
      <c r="M34" s="307">
        <f t="shared" ref="M34:N34" si="2">SUM(M5:M32)</f>
        <v>0</v>
      </c>
      <c r="N34" s="307">
        <f t="shared" si="2"/>
        <v>0</v>
      </c>
      <c r="O34" s="99"/>
      <c r="P34" s="99"/>
      <c r="Q34" s="58"/>
      <c r="R34" s="58"/>
      <c r="S34" s="58"/>
      <c r="T34" s="58"/>
      <c r="U34" s="58"/>
      <c r="V34" s="58"/>
      <c r="W34" s="58"/>
      <c r="X34" s="58"/>
      <c r="Y34" s="58"/>
      <c r="Z34" s="58"/>
    </row>
    <row r="35" spans="1:26" ht="12.75" customHeight="1">
      <c r="A35" s="355" t="s">
        <v>487</v>
      </c>
      <c r="B35" s="357"/>
      <c r="C35" s="358">
        <f>SUM(C4+C34)-L34</f>
        <v>24994648</v>
      </c>
      <c r="D35" s="293"/>
      <c r="E35" s="293"/>
      <c r="F35" s="293"/>
      <c r="G35" s="293"/>
      <c r="H35" s="293"/>
      <c r="I35" s="293"/>
      <c r="J35" s="293"/>
      <c r="K35" s="293"/>
      <c r="L35" s="293"/>
      <c r="M35" s="359"/>
      <c r="N35" s="293"/>
      <c r="O35" s="99"/>
      <c r="P35" s="99"/>
      <c r="Q35" s="58"/>
      <c r="R35" s="58"/>
      <c r="S35" s="58"/>
      <c r="T35" s="58"/>
      <c r="U35" s="58"/>
      <c r="V35" s="58"/>
      <c r="W35" s="58"/>
      <c r="X35" s="58"/>
      <c r="Y35" s="58"/>
      <c r="Z35" s="58"/>
    </row>
    <row r="36" spans="1:26" ht="12" customHeight="1">
      <c r="A36" s="58"/>
      <c r="B36" s="99"/>
      <c r="C36" s="360"/>
      <c r="D36" s="246"/>
      <c r="E36" s="246"/>
      <c r="F36" s="246"/>
      <c r="G36" s="246"/>
      <c r="H36" s="246"/>
      <c r="I36" s="246"/>
      <c r="J36" s="99"/>
      <c r="K36" s="99"/>
      <c r="L36" s="246"/>
      <c r="M36" s="243"/>
      <c r="N36" s="361"/>
      <c r="O36" s="99"/>
      <c r="P36" s="99"/>
      <c r="Q36" s="58"/>
      <c r="R36" s="58"/>
      <c r="S36" s="58"/>
      <c r="T36" s="58"/>
      <c r="U36" s="58"/>
      <c r="V36" s="58"/>
      <c r="W36" s="58"/>
      <c r="X36" s="58"/>
      <c r="Y36" s="58"/>
      <c r="Z36" s="58"/>
    </row>
    <row r="37" spans="1:26" ht="12.75" customHeight="1">
      <c r="A37" s="362">
        <v>1</v>
      </c>
      <c r="B37" s="189" t="s">
        <v>488</v>
      </c>
      <c r="C37" s="4"/>
      <c r="D37" s="4"/>
      <c r="E37" s="4"/>
      <c r="F37" s="4"/>
      <c r="G37" s="4"/>
      <c r="H37" s="4"/>
      <c r="I37" s="4"/>
      <c r="J37" s="58"/>
      <c r="K37" s="58"/>
      <c r="L37" s="58"/>
      <c r="M37" s="58"/>
      <c r="N37" s="363"/>
      <c r="O37" s="58"/>
      <c r="P37" s="58"/>
      <c r="Q37" s="58"/>
      <c r="R37" s="58"/>
      <c r="S37" s="58"/>
      <c r="T37" s="58"/>
      <c r="U37" s="58"/>
      <c r="V37" s="58"/>
      <c r="W37" s="58"/>
      <c r="X37" s="58"/>
      <c r="Y37" s="58"/>
      <c r="Z37" s="58"/>
    </row>
    <row r="38" spans="1:26" ht="12" customHeight="1">
      <c r="A38" s="58"/>
      <c r="B38" s="81" t="s">
        <v>489</v>
      </c>
      <c r="C38" s="58"/>
      <c r="D38" s="363"/>
      <c r="E38" s="363"/>
      <c r="F38" s="363"/>
      <c r="G38" s="363"/>
      <c r="H38" s="363"/>
      <c r="I38" s="363"/>
      <c r="J38" s="58"/>
      <c r="K38" s="58"/>
      <c r="L38" s="58"/>
      <c r="M38" s="58"/>
      <c r="N38" s="363"/>
      <c r="O38" s="58"/>
      <c r="P38" s="58"/>
      <c r="Q38" s="58"/>
      <c r="R38" s="58"/>
      <c r="S38" s="58"/>
      <c r="T38" s="58"/>
      <c r="U38" s="58"/>
      <c r="V38" s="58"/>
      <c r="W38" s="58"/>
      <c r="X38" s="58"/>
      <c r="Y38" s="58"/>
      <c r="Z38" s="58"/>
    </row>
    <row r="39" spans="1:26" ht="12" customHeight="1">
      <c r="A39" s="58"/>
      <c r="B39" s="364"/>
      <c r="C39" s="80" t="s">
        <v>490</v>
      </c>
      <c r="D39" s="363"/>
      <c r="E39" s="363"/>
      <c r="F39" s="363"/>
      <c r="G39" s="363"/>
      <c r="H39" s="363"/>
      <c r="I39" s="363"/>
      <c r="J39" s="58"/>
      <c r="K39" s="58"/>
      <c r="L39" s="58"/>
      <c r="M39" s="58"/>
      <c r="N39" s="363"/>
      <c r="O39" s="58"/>
      <c r="P39" s="58"/>
      <c r="Q39" s="58"/>
      <c r="R39" s="58"/>
      <c r="S39" s="58"/>
      <c r="T39" s="58"/>
      <c r="U39" s="58"/>
      <c r="V39" s="58"/>
      <c r="W39" s="58"/>
      <c r="X39" s="58"/>
      <c r="Y39" s="58"/>
      <c r="Z39" s="58"/>
    </row>
    <row r="40" spans="1:26" ht="12" customHeight="1">
      <c r="A40" s="58"/>
      <c r="B40" s="125"/>
      <c r="C40" s="80" t="s">
        <v>491</v>
      </c>
      <c r="D40" s="363"/>
      <c r="E40" s="363"/>
      <c r="F40" s="363"/>
      <c r="G40" s="363"/>
      <c r="H40" s="363"/>
      <c r="I40" s="363"/>
      <c r="J40" s="58"/>
      <c r="K40" s="58"/>
      <c r="L40" s="58"/>
      <c r="M40" s="58"/>
      <c r="N40" s="363"/>
      <c r="O40" s="58"/>
      <c r="P40" s="58"/>
      <c r="Q40" s="58"/>
      <c r="R40" s="58"/>
      <c r="S40" s="58"/>
      <c r="T40" s="58"/>
      <c r="U40" s="58"/>
      <c r="V40" s="58"/>
      <c r="W40" s="58"/>
      <c r="X40" s="58"/>
      <c r="Y40" s="58"/>
      <c r="Z40" s="58"/>
    </row>
    <row r="41" spans="1:26" ht="12" customHeight="1">
      <c r="A41" s="58"/>
      <c r="B41" s="125"/>
      <c r="C41" s="80" t="s">
        <v>492</v>
      </c>
      <c r="D41" s="363"/>
      <c r="E41" s="363"/>
      <c r="F41" s="363"/>
      <c r="G41" s="363"/>
      <c r="H41" s="363"/>
      <c r="I41" s="363"/>
      <c r="J41" s="58"/>
      <c r="K41" s="58"/>
      <c r="L41" s="58"/>
      <c r="M41" s="58"/>
      <c r="N41" s="363"/>
      <c r="O41" s="58"/>
      <c r="P41" s="58"/>
      <c r="Q41" s="58"/>
      <c r="R41" s="58"/>
      <c r="S41" s="58"/>
      <c r="T41" s="58"/>
      <c r="U41" s="58"/>
      <c r="V41" s="58"/>
      <c r="W41" s="58"/>
      <c r="X41" s="58"/>
      <c r="Y41" s="58"/>
      <c r="Z41" s="58"/>
    </row>
    <row r="42" spans="1:26" ht="12" customHeight="1">
      <c r="A42" s="58"/>
      <c r="B42" s="125"/>
      <c r="C42" s="80" t="s">
        <v>493</v>
      </c>
      <c r="D42" s="363"/>
      <c r="E42" s="363"/>
      <c r="F42" s="363"/>
      <c r="G42" s="363"/>
      <c r="H42" s="363"/>
      <c r="I42" s="363"/>
      <c r="J42" s="58"/>
      <c r="K42" s="58"/>
      <c r="L42" s="58"/>
      <c r="M42" s="58"/>
      <c r="N42" s="363"/>
      <c r="O42" s="58"/>
      <c r="P42" s="58"/>
      <c r="Q42" s="58"/>
      <c r="R42" s="58"/>
      <c r="S42" s="58"/>
      <c r="T42" s="58"/>
      <c r="U42" s="58"/>
      <c r="V42" s="58"/>
      <c r="W42" s="58"/>
      <c r="X42" s="58"/>
      <c r="Y42" s="58"/>
      <c r="Z42" s="58"/>
    </row>
    <row r="43" spans="1:26" ht="12" customHeight="1">
      <c r="A43" s="58"/>
      <c r="B43" s="125"/>
      <c r="C43" s="80" t="s">
        <v>494</v>
      </c>
      <c r="D43" s="363"/>
      <c r="E43" s="363"/>
      <c r="F43" s="363"/>
      <c r="G43" s="363"/>
      <c r="H43" s="363"/>
      <c r="I43" s="363"/>
      <c r="J43" s="58"/>
      <c r="K43" s="58"/>
      <c r="L43" s="58"/>
      <c r="M43" s="58"/>
      <c r="N43" s="363"/>
      <c r="O43" s="58"/>
      <c r="P43" s="58"/>
      <c r="Q43" s="58"/>
      <c r="R43" s="58"/>
      <c r="S43" s="58"/>
      <c r="T43" s="58"/>
      <c r="U43" s="58"/>
      <c r="V43" s="58"/>
      <c r="W43" s="58"/>
      <c r="X43" s="58"/>
      <c r="Y43" s="58"/>
      <c r="Z43" s="58"/>
    </row>
    <row r="44" spans="1:26" ht="12" customHeight="1">
      <c r="A44" s="58"/>
      <c r="B44" s="99"/>
      <c r="C44" s="80" t="s">
        <v>495</v>
      </c>
      <c r="D44" s="363"/>
      <c r="E44" s="363"/>
      <c r="F44" s="363"/>
      <c r="G44" s="363"/>
      <c r="H44" s="363"/>
      <c r="I44" s="363"/>
      <c r="J44" s="58"/>
      <c r="K44" s="58"/>
      <c r="L44" s="58"/>
      <c r="M44" s="58"/>
      <c r="N44" s="363"/>
      <c r="O44" s="58"/>
      <c r="P44" s="58"/>
      <c r="Q44" s="58"/>
      <c r="R44" s="58"/>
      <c r="S44" s="58"/>
      <c r="T44" s="58"/>
      <c r="U44" s="58"/>
      <c r="V44" s="58"/>
      <c r="W44" s="58"/>
      <c r="X44" s="58"/>
      <c r="Y44" s="58"/>
      <c r="Z44" s="58"/>
    </row>
    <row r="45" spans="1:26" ht="12" customHeight="1">
      <c r="A45" s="58"/>
      <c r="B45" s="125"/>
      <c r="C45" s="80" t="s">
        <v>496</v>
      </c>
      <c r="D45" s="363"/>
      <c r="E45" s="363"/>
      <c r="F45" s="363"/>
      <c r="G45" s="363"/>
      <c r="H45" s="363"/>
      <c r="I45" s="363"/>
      <c r="J45" s="58"/>
      <c r="K45" s="58"/>
      <c r="L45" s="58"/>
      <c r="M45" s="58"/>
      <c r="N45" s="363"/>
      <c r="O45" s="58"/>
      <c r="P45" s="58"/>
      <c r="Q45" s="58"/>
      <c r="R45" s="58"/>
      <c r="S45" s="58"/>
      <c r="T45" s="58"/>
      <c r="U45" s="58"/>
      <c r="V45" s="58"/>
      <c r="W45" s="58"/>
      <c r="X45" s="58"/>
      <c r="Y45" s="58"/>
      <c r="Z45" s="58"/>
    </row>
    <row r="46" spans="1:26" ht="12" customHeight="1">
      <c r="A46" s="58"/>
      <c r="B46" s="365"/>
      <c r="C46" s="80"/>
      <c r="D46" s="363"/>
      <c r="E46" s="363"/>
      <c r="F46" s="363"/>
      <c r="G46" s="363"/>
      <c r="H46" s="363"/>
      <c r="I46" s="363"/>
      <c r="J46" s="58"/>
      <c r="K46" s="58"/>
      <c r="L46" s="58"/>
      <c r="M46" s="58"/>
      <c r="N46" s="363"/>
      <c r="O46" s="58"/>
      <c r="P46" s="58"/>
      <c r="Q46" s="58"/>
      <c r="R46" s="58"/>
      <c r="S46" s="58"/>
      <c r="T46" s="58"/>
      <c r="U46" s="58"/>
      <c r="V46" s="58"/>
      <c r="W46" s="58"/>
      <c r="X46" s="58"/>
      <c r="Y46" s="58"/>
      <c r="Z46" s="58"/>
    </row>
    <row r="47" spans="1:26" ht="12.75" customHeight="1">
      <c r="A47" s="366">
        <v>2</v>
      </c>
      <c r="B47" s="88" t="s">
        <v>497</v>
      </c>
      <c r="C47" s="50"/>
      <c r="D47" s="367"/>
      <c r="E47" s="367"/>
      <c r="F47" s="367"/>
      <c r="G47" s="363"/>
      <c r="H47" s="365"/>
      <c r="I47" s="363"/>
      <c r="J47" s="58"/>
      <c r="K47" s="58"/>
      <c r="L47" s="58"/>
      <c r="M47" s="58"/>
      <c r="N47" s="363"/>
      <c r="O47" s="58"/>
      <c r="P47" s="58"/>
      <c r="Q47" s="58"/>
      <c r="R47" s="58"/>
      <c r="S47" s="58"/>
      <c r="T47" s="58"/>
      <c r="U47" s="58"/>
      <c r="V47" s="58"/>
      <c r="W47" s="58"/>
      <c r="X47" s="58"/>
      <c r="Y47" s="58"/>
      <c r="Z47" s="58"/>
    </row>
    <row r="48" spans="1:26" ht="12.75" customHeight="1">
      <c r="A48" s="50"/>
      <c r="B48" s="81" t="s">
        <v>498</v>
      </c>
      <c r="C48" s="88"/>
      <c r="D48" s="367"/>
      <c r="E48" s="367"/>
      <c r="F48" s="367"/>
      <c r="G48" s="368"/>
      <c r="H48" s="369"/>
      <c r="I48" s="363"/>
      <c r="J48" s="58"/>
      <c r="K48" s="58"/>
      <c r="L48" s="58"/>
      <c r="M48" s="58"/>
      <c r="N48" s="363"/>
      <c r="O48" s="58"/>
      <c r="P48" s="58"/>
      <c r="Q48" s="58"/>
      <c r="R48" s="58"/>
      <c r="S48" s="58"/>
      <c r="T48" s="58"/>
      <c r="U48" s="58"/>
      <c r="V48" s="58"/>
      <c r="W48" s="58"/>
      <c r="X48" s="58"/>
      <c r="Y48" s="58"/>
      <c r="Z48" s="58"/>
    </row>
    <row r="49" spans="1:26" ht="12.75" customHeight="1">
      <c r="A49" s="58"/>
      <c r="B49" s="101"/>
      <c r="C49" s="99"/>
      <c r="D49" s="58"/>
      <c r="E49" s="363"/>
      <c r="F49" s="363"/>
      <c r="G49" s="363"/>
      <c r="H49" s="363"/>
      <c r="I49" s="363"/>
      <c r="J49" s="58"/>
      <c r="K49" s="58"/>
      <c r="L49" s="58"/>
      <c r="M49" s="58"/>
      <c r="N49" s="363"/>
      <c r="O49" s="58"/>
      <c r="P49" s="58"/>
      <c r="Q49" s="58"/>
      <c r="R49" s="58"/>
      <c r="S49" s="58"/>
      <c r="T49" s="58"/>
      <c r="U49" s="58"/>
      <c r="V49" s="58"/>
      <c r="W49" s="58"/>
      <c r="X49" s="58"/>
      <c r="Y49" s="58"/>
      <c r="Z49" s="58"/>
    </row>
    <row r="50" spans="1:26" ht="12.75" customHeight="1">
      <c r="A50" s="58"/>
      <c r="B50" s="1403"/>
      <c r="C50" s="1404"/>
      <c r="D50" s="1404"/>
      <c r="E50" s="1404"/>
      <c r="F50" s="1404"/>
      <c r="G50" s="1404"/>
      <c r="H50" s="1404"/>
      <c r="I50" s="1404"/>
      <c r="J50" s="1404"/>
      <c r="K50" s="1404"/>
      <c r="L50" s="1404"/>
      <c r="M50" s="1405"/>
      <c r="N50" s="363"/>
      <c r="O50" s="58"/>
      <c r="P50" s="58"/>
      <c r="Q50" s="58"/>
      <c r="R50" s="58"/>
      <c r="S50" s="58"/>
      <c r="T50" s="58"/>
      <c r="U50" s="58"/>
      <c r="V50" s="58"/>
      <c r="W50" s="58"/>
      <c r="X50" s="58"/>
      <c r="Y50" s="58"/>
      <c r="Z50" s="58"/>
    </row>
    <row r="51" spans="1:26" ht="12.75" customHeight="1">
      <c r="A51" s="58"/>
      <c r="B51" s="1406"/>
      <c r="C51" s="1328"/>
      <c r="D51" s="1328"/>
      <c r="E51" s="1328"/>
      <c r="F51" s="1328"/>
      <c r="G51" s="1328"/>
      <c r="H51" s="1328"/>
      <c r="I51" s="1328"/>
      <c r="J51" s="1328"/>
      <c r="K51" s="1328"/>
      <c r="L51" s="1328"/>
      <c r="M51" s="1407"/>
      <c r="N51" s="363"/>
      <c r="O51" s="58"/>
      <c r="P51" s="58"/>
      <c r="Q51" s="58"/>
      <c r="R51" s="58"/>
      <c r="S51" s="58"/>
      <c r="T51" s="58"/>
      <c r="U51" s="58"/>
      <c r="V51" s="58"/>
      <c r="W51" s="58"/>
      <c r="X51" s="58"/>
      <c r="Y51" s="58"/>
      <c r="Z51" s="58"/>
    </row>
    <row r="52" spans="1:26" ht="12.75" customHeight="1">
      <c r="A52" s="58"/>
      <c r="B52" s="1406"/>
      <c r="C52" s="1328"/>
      <c r="D52" s="1328"/>
      <c r="E52" s="1328"/>
      <c r="F52" s="1328"/>
      <c r="G52" s="1328"/>
      <c r="H52" s="1328"/>
      <c r="I52" s="1328"/>
      <c r="J52" s="1328"/>
      <c r="K52" s="1328"/>
      <c r="L52" s="1328"/>
      <c r="M52" s="1407"/>
      <c r="N52" s="363"/>
      <c r="O52" s="58"/>
      <c r="P52" s="58"/>
      <c r="Q52" s="58"/>
      <c r="R52" s="58"/>
      <c r="S52" s="58"/>
      <c r="T52" s="58"/>
      <c r="U52" s="58"/>
      <c r="V52" s="58"/>
      <c r="W52" s="58"/>
      <c r="X52" s="58"/>
      <c r="Y52" s="58"/>
      <c r="Z52" s="58"/>
    </row>
    <row r="53" spans="1:26" ht="12.75" customHeight="1">
      <c r="A53" s="58"/>
      <c r="B53" s="1406"/>
      <c r="C53" s="1328"/>
      <c r="D53" s="1328"/>
      <c r="E53" s="1328"/>
      <c r="F53" s="1328"/>
      <c r="G53" s="1328"/>
      <c r="H53" s="1328"/>
      <c r="I53" s="1328"/>
      <c r="J53" s="1328"/>
      <c r="K53" s="1328"/>
      <c r="L53" s="1328"/>
      <c r="M53" s="1407"/>
      <c r="N53" s="363"/>
      <c r="O53" s="58"/>
      <c r="P53" s="58"/>
      <c r="Q53" s="58"/>
      <c r="R53" s="58"/>
      <c r="S53" s="58"/>
      <c r="T53" s="58"/>
      <c r="U53" s="58"/>
      <c r="V53" s="58"/>
      <c r="W53" s="58"/>
      <c r="X53" s="58"/>
      <c r="Y53" s="58"/>
      <c r="Z53" s="58"/>
    </row>
    <row r="54" spans="1:26" ht="12.75" customHeight="1">
      <c r="A54" s="58"/>
      <c r="B54" s="1406"/>
      <c r="C54" s="1328"/>
      <c r="D54" s="1328"/>
      <c r="E54" s="1328"/>
      <c r="F54" s="1328"/>
      <c r="G54" s="1328"/>
      <c r="H54" s="1328"/>
      <c r="I54" s="1328"/>
      <c r="J54" s="1328"/>
      <c r="K54" s="1328"/>
      <c r="L54" s="1328"/>
      <c r="M54" s="1407"/>
      <c r="N54" s="363"/>
      <c r="O54" s="58"/>
      <c r="P54" s="58"/>
      <c r="Q54" s="58"/>
      <c r="R54" s="58"/>
      <c r="S54" s="58"/>
      <c r="T54" s="58"/>
      <c r="U54" s="58"/>
      <c r="V54" s="58"/>
      <c r="W54" s="58"/>
      <c r="X54" s="58"/>
      <c r="Y54" s="58"/>
      <c r="Z54" s="58"/>
    </row>
    <row r="55" spans="1:26" ht="21.75" customHeight="1">
      <c r="A55" s="58"/>
      <c r="B55" s="1408"/>
      <c r="C55" s="1409"/>
      <c r="D55" s="1409"/>
      <c r="E55" s="1409"/>
      <c r="F55" s="1409"/>
      <c r="G55" s="1409"/>
      <c r="H55" s="1409"/>
      <c r="I55" s="1409"/>
      <c r="J55" s="1409"/>
      <c r="K55" s="1409"/>
      <c r="L55" s="1409"/>
      <c r="M55" s="1410"/>
      <c r="N55" s="363"/>
      <c r="O55" s="58"/>
      <c r="P55" s="58"/>
      <c r="Q55" s="58"/>
      <c r="R55" s="58"/>
      <c r="S55" s="58"/>
      <c r="T55" s="58"/>
      <c r="U55" s="58"/>
      <c r="V55" s="58"/>
      <c r="W55" s="58"/>
      <c r="X55" s="58"/>
      <c r="Y55" s="58"/>
      <c r="Z55" s="58"/>
    </row>
    <row r="56" spans="1:26" ht="12.75" customHeight="1">
      <c r="A56" s="58" t="s">
        <v>499</v>
      </c>
      <c r="B56" s="99"/>
      <c r="C56" s="58"/>
      <c r="D56" s="363"/>
      <c r="E56" s="363"/>
      <c r="F56" s="363"/>
      <c r="G56" s="363"/>
      <c r="H56" s="363"/>
      <c r="I56" s="363"/>
      <c r="J56" s="58"/>
      <c r="K56" s="58"/>
      <c r="L56" s="58"/>
      <c r="M56" s="58"/>
      <c r="N56" s="363"/>
      <c r="O56" s="58"/>
      <c r="P56" s="58"/>
      <c r="Q56" s="58"/>
      <c r="R56" s="58"/>
      <c r="S56" s="58"/>
      <c r="T56" s="58"/>
      <c r="U56" s="58"/>
      <c r="V56" s="58"/>
      <c r="W56" s="58"/>
      <c r="X56" s="58"/>
      <c r="Y56" s="58"/>
      <c r="Z56" s="58"/>
    </row>
    <row r="57" spans="1:26" ht="12.75" customHeight="1">
      <c r="A57" s="58"/>
      <c r="B57" s="99"/>
      <c r="C57" s="58"/>
      <c r="D57" s="363"/>
      <c r="E57" s="363"/>
      <c r="F57" s="363"/>
      <c r="G57" s="363"/>
      <c r="H57" s="363"/>
      <c r="I57" s="363"/>
      <c r="J57" s="58"/>
      <c r="K57" s="58"/>
      <c r="L57" s="58"/>
      <c r="M57" s="58"/>
      <c r="N57" s="363"/>
      <c r="O57" s="58"/>
      <c r="P57" s="58"/>
      <c r="Q57" s="58"/>
      <c r="R57" s="58"/>
      <c r="S57" s="58"/>
      <c r="T57" s="58"/>
      <c r="U57" s="58"/>
      <c r="V57" s="58"/>
      <c r="W57" s="58"/>
      <c r="X57" s="58"/>
      <c r="Y57" s="58"/>
      <c r="Z57" s="58"/>
    </row>
    <row r="58" spans="1:26" ht="12.75" customHeight="1">
      <c r="A58" s="58"/>
      <c r="B58" s="99"/>
      <c r="C58" s="58"/>
      <c r="D58" s="363"/>
      <c r="E58" s="363"/>
      <c r="F58" s="363"/>
      <c r="G58" s="363"/>
      <c r="H58" s="363"/>
      <c r="I58" s="363"/>
      <c r="J58" s="58"/>
      <c r="K58" s="58"/>
      <c r="L58" s="58"/>
      <c r="M58" s="58"/>
      <c r="N58" s="363"/>
      <c r="O58" s="58"/>
      <c r="P58" s="58"/>
      <c r="Q58" s="58"/>
      <c r="R58" s="58"/>
      <c r="S58" s="58"/>
      <c r="T58" s="58"/>
      <c r="U58" s="58"/>
      <c r="V58" s="58"/>
      <c r="W58" s="58"/>
      <c r="X58" s="58"/>
      <c r="Y58" s="58"/>
      <c r="Z58" s="58"/>
    </row>
    <row r="59" spans="1:26" ht="12.75" customHeight="1">
      <c r="A59" s="58"/>
      <c r="B59" s="99"/>
      <c r="C59" s="58"/>
      <c r="D59" s="363"/>
      <c r="E59" s="363"/>
      <c r="F59" s="363"/>
      <c r="G59" s="363"/>
      <c r="H59" s="363"/>
      <c r="I59" s="363"/>
      <c r="J59" s="58"/>
      <c r="K59" s="58"/>
      <c r="L59" s="58"/>
      <c r="M59" s="58"/>
      <c r="N59" s="363"/>
      <c r="O59" s="58"/>
      <c r="P59" s="58"/>
      <c r="Q59" s="58"/>
      <c r="R59" s="58"/>
      <c r="S59" s="58"/>
      <c r="T59" s="58"/>
      <c r="U59" s="58"/>
      <c r="V59" s="58"/>
      <c r="W59" s="58"/>
      <c r="X59" s="58"/>
      <c r="Y59" s="58"/>
      <c r="Z59" s="58"/>
    </row>
    <row r="60" spans="1:26" ht="12.75" customHeight="1">
      <c r="A60" s="58"/>
      <c r="B60" s="99"/>
      <c r="C60" s="58"/>
      <c r="D60" s="363"/>
      <c r="E60" s="363"/>
      <c r="F60" s="363"/>
      <c r="G60" s="363"/>
      <c r="H60" s="363"/>
      <c r="I60" s="363"/>
      <c r="J60" s="58"/>
      <c r="K60" s="58"/>
      <c r="L60" s="58"/>
      <c r="M60" s="58"/>
      <c r="N60" s="363"/>
      <c r="O60" s="58"/>
      <c r="P60" s="58"/>
      <c r="Q60" s="58"/>
      <c r="R60" s="58"/>
      <c r="S60" s="58"/>
      <c r="T60" s="58"/>
      <c r="U60" s="58"/>
      <c r="V60" s="58"/>
      <c r="W60" s="58"/>
      <c r="X60" s="58"/>
      <c r="Y60" s="58"/>
      <c r="Z60" s="58"/>
    </row>
    <row r="61" spans="1:26" ht="12.75" customHeight="1">
      <c r="A61" s="58"/>
      <c r="B61" s="99"/>
      <c r="C61" s="58"/>
      <c r="D61" s="363"/>
      <c r="E61" s="363"/>
      <c r="F61" s="363"/>
      <c r="G61" s="363"/>
      <c r="H61" s="363"/>
      <c r="I61" s="363"/>
      <c r="J61" s="58"/>
      <c r="K61" s="58"/>
      <c r="L61" s="58"/>
      <c r="M61" s="58"/>
      <c r="N61" s="363"/>
      <c r="O61" s="58"/>
      <c r="P61" s="58"/>
      <c r="Q61" s="58"/>
      <c r="R61" s="58"/>
      <c r="S61" s="58"/>
      <c r="T61" s="58"/>
      <c r="U61" s="58"/>
      <c r="V61" s="58"/>
      <c r="W61" s="58"/>
      <c r="X61" s="58"/>
      <c r="Y61" s="58"/>
      <c r="Z61" s="58"/>
    </row>
    <row r="62" spans="1:26" ht="12.75" customHeight="1">
      <c r="A62" s="58"/>
      <c r="B62" s="99"/>
      <c r="C62" s="58"/>
      <c r="D62" s="363"/>
      <c r="E62" s="363"/>
      <c r="F62" s="363"/>
      <c r="G62" s="363"/>
      <c r="H62" s="363"/>
      <c r="I62" s="363"/>
      <c r="J62" s="58"/>
      <c r="K62" s="58"/>
      <c r="L62" s="58"/>
      <c r="M62" s="58"/>
      <c r="N62" s="363"/>
      <c r="O62" s="58"/>
      <c r="P62" s="58"/>
      <c r="Q62" s="58"/>
      <c r="R62" s="58"/>
      <c r="S62" s="58"/>
      <c r="T62" s="58"/>
      <c r="U62" s="58"/>
      <c r="V62" s="58"/>
      <c r="W62" s="58"/>
      <c r="X62" s="58"/>
      <c r="Y62" s="58"/>
      <c r="Z62" s="58"/>
    </row>
    <row r="63" spans="1:26" ht="12.75" customHeight="1">
      <c r="A63" s="58"/>
      <c r="B63" s="99"/>
      <c r="C63" s="58"/>
      <c r="D63" s="363"/>
      <c r="E63" s="363"/>
      <c r="F63" s="363"/>
      <c r="G63" s="363"/>
      <c r="H63" s="363"/>
      <c r="I63" s="363"/>
      <c r="J63" s="58"/>
      <c r="K63" s="58"/>
      <c r="L63" s="58"/>
      <c r="M63" s="58"/>
      <c r="N63" s="363"/>
      <c r="O63" s="58"/>
      <c r="P63" s="58"/>
      <c r="Q63" s="58"/>
      <c r="R63" s="58"/>
      <c r="S63" s="58"/>
      <c r="T63" s="58"/>
      <c r="U63" s="58"/>
      <c r="V63" s="58"/>
      <c r="W63" s="58"/>
      <c r="X63" s="58"/>
      <c r="Y63" s="58"/>
      <c r="Z63" s="58"/>
    </row>
    <row r="64" spans="1:26" ht="12.75" customHeight="1">
      <c r="A64" s="58"/>
      <c r="B64" s="99"/>
      <c r="C64" s="58"/>
      <c r="D64" s="363"/>
      <c r="E64" s="363"/>
      <c r="F64" s="363"/>
      <c r="G64" s="363"/>
      <c r="H64" s="363"/>
      <c r="I64" s="363"/>
      <c r="J64" s="58"/>
      <c r="K64" s="58"/>
      <c r="L64" s="58"/>
      <c r="M64" s="58"/>
      <c r="N64" s="363"/>
      <c r="O64" s="58"/>
      <c r="P64" s="58"/>
      <c r="Q64" s="58"/>
      <c r="R64" s="58"/>
      <c r="S64" s="58"/>
      <c r="T64" s="58"/>
      <c r="U64" s="58"/>
      <c r="V64" s="58"/>
      <c r="W64" s="58"/>
      <c r="X64" s="58"/>
      <c r="Y64" s="58"/>
      <c r="Z64" s="58"/>
    </row>
    <row r="65" spans="1:26" ht="12.75" customHeight="1">
      <c r="A65" s="58"/>
      <c r="B65" s="99"/>
      <c r="C65" s="58"/>
      <c r="D65" s="363"/>
      <c r="E65" s="363"/>
      <c r="F65" s="363"/>
      <c r="G65" s="363"/>
      <c r="H65" s="363"/>
      <c r="I65" s="363"/>
      <c r="J65" s="58"/>
      <c r="K65" s="58"/>
      <c r="L65" s="58"/>
      <c r="M65" s="58"/>
      <c r="N65" s="363"/>
      <c r="O65" s="58"/>
      <c r="P65" s="58"/>
      <c r="Q65" s="58"/>
      <c r="R65" s="58"/>
      <c r="S65" s="58"/>
      <c r="T65" s="58"/>
      <c r="U65" s="58"/>
      <c r="V65" s="58"/>
      <c r="W65" s="58"/>
      <c r="X65" s="58"/>
      <c r="Y65" s="58"/>
      <c r="Z65" s="58"/>
    </row>
    <row r="66" spans="1:26" ht="12.75" customHeight="1">
      <c r="A66" s="58"/>
      <c r="B66" s="99"/>
      <c r="C66" s="58"/>
      <c r="D66" s="363"/>
      <c r="E66" s="363"/>
      <c r="F66" s="363"/>
      <c r="G66" s="363"/>
      <c r="H66" s="363"/>
      <c r="I66" s="363"/>
      <c r="J66" s="58"/>
      <c r="K66" s="58"/>
      <c r="L66" s="58"/>
      <c r="M66" s="58"/>
      <c r="N66" s="363"/>
      <c r="O66" s="58"/>
      <c r="P66" s="58"/>
      <c r="Q66" s="58"/>
      <c r="R66" s="58"/>
      <c r="S66" s="58"/>
      <c r="T66" s="58"/>
      <c r="U66" s="58"/>
      <c r="V66" s="58"/>
      <c r="W66" s="58"/>
      <c r="X66" s="58"/>
      <c r="Y66" s="58"/>
      <c r="Z66" s="58"/>
    </row>
    <row r="67" spans="1:26" ht="12.75" customHeight="1">
      <c r="A67" s="58"/>
      <c r="B67" s="99"/>
      <c r="C67" s="58"/>
      <c r="D67" s="363"/>
      <c r="E67" s="363"/>
      <c r="F67" s="363"/>
      <c r="G67" s="363"/>
      <c r="H67" s="363"/>
      <c r="I67" s="363"/>
      <c r="J67" s="58"/>
      <c r="K67" s="58"/>
      <c r="L67" s="58"/>
      <c r="M67" s="58"/>
      <c r="N67" s="363"/>
      <c r="O67" s="58"/>
      <c r="P67" s="58"/>
      <c r="Q67" s="58"/>
      <c r="R67" s="58"/>
      <c r="S67" s="58"/>
      <c r="T67" s="58"/>
      <c r="U67" s="58"/>
      <c r="V67" s="58"/>
      <c r="W67" s="58"/>
      <c r="X67" s="58"/>
      <c r="Y67" s="58"/>
      <c r="Z67" s="58"/>
    </row>
    <row r="68" spans="1:26" ht="12.75" customHeight="1">
      <c r="A68" s="58"/>
      <c r="B68" s="99"/>
      <c r="C68" s="58"/>
      <c r="D68" s="363"/>
      <c r="E68" s="363"/>
      <c r="F68" s="363"/>
      <c r="G68" s="363"/>
      <c r="H68" s="363"/>
      <c r="I68" s="363"/>
      <c r="J68" s="58"/>
      <c r="K68" s="58"/>
      <c r="L68" s="58"/>
      <c r="M68" s="58"/>
      <c r="N68" s="363"/>
      <c r="O68" s="58"/>
      <c r="P68" s="58"/>
      <c r="Q68" s="58"/>
      <c r="R68" s="58"/>
      <c r="S68" s="58"/>
      <c r="T68" s="58"/>
      <c r="U68" s="58"/>
      <c r="V68" s="58"/>
      <c r="W68" s="58"/>
      <c r="X68" s="58"/>
      <c r="Y68" s="58"/>
      <c r="Z68" s="58"/>
    </row>
    <row r="69" spans="1:26" ht="12.75" customHeight="1">
      <c r="A69" s="58"/>
      <c r="B69" s="99"/>
      <c r="C69" s="58"/>
      <c r="D69" s="363"/>
      <c r="E69" s="363"/>
      <c r="F69" s="363"/>
      <c r="G69" s="363"/>
      <c r="H69" s="363"/>
      <c r="I69" s="363"/>
      <c r="J69" s="58"/>
      <c r="K69" s="58"/>
      <c r="L69" s="58"/>
      <c r="M69" s="58"/>
      <c r="N69" s="363"/>
      <c r="O69" s="58"/>
      <c r="P69" s="58"/>
      <c r="Q69" s="58"/>
      <c r="R69" s="58"/>
      <c r="S69" s="58"/>
      <c r="T69" s="58"/>
      <c r="U69" s="58"/>
      <c r="V69" s="58"/>
      <c r="W69" s="58"/>
      <c r="X69" s="58"/>
      <c r="Y69" s="58"/>
      <c r="Z69" s="58"/>
    </row>
    <row r="70" spans="1:26" ht="12.75" customHeight="1">
      <c r="A70" s="58"/>
      <c r="B70" s="99"/>
      <c r="C70" s="58"/>
      <c r="D70" s="363"/>
      <c r="E70" s="363"/>
      <c r="F70" s="363"/>
      <c r="G70" s="363"/>
      <c r="H70" s="363"/>
      <c r="I70" s="363"/>
      <c r="J70" s="58"/>
      <c r="K70" s="58"/>
      <c r="L70" s="58"/>
      <c r="M70" s="58"/>
      <c r="N70" s="363"/>
      <c r="O70" s="58"/>
      <c r="P70" s="58"/>
      <c r="Q70" s="58"/>
      <c r="R70" s="58"/>
      <c r="S70" s="58"/>
      <c r="T70" s="58"/>
      <c r="U70" s="58"/>
      <c r="V70" s="58"/>
      <c r="W70" s="58"/>
      <c r="X70" s="58"/>
      <c r="Y70" s="58"/>
      <c r="Z70" s="58"/>
    </row>
    <row r="71" spans="1:26" ht="12.75" customHeight="1">
      <c r="A71" s="58"/>
      <c r="B71" s="99"/>
      <c r="C71" s="58"/>
      <c r="D71" s="363"/>
      <c r="E71" s="363"/>
      <c r="F71" s="363"/>
      <c r="G71" s="363"/>
      <c r="H71" s="363"/>
      <c r="I71" s="363"/>
      <c r="J71" s="58"/>
      <c r="K71" s="58"/>
      <c r="L71" s="58"/>
      <c r="M71" s="58"/>
      <c r="N71" s="363"/>
      <c r="O71" s="58"/>
      <c r="P71" s="58"/>
      <c r="Q71" s="58"/>
      <c r="R71" s="58"/>
      <c r="S71" s="58"/>
      <c r="T71" s="58"/>
      <c r="U71" s="58"/>
      <c r="V71" s="58"/>
      <c r="W71" s="58"/>
      <c r="X71" s="58"/>
      <c r="Y71" s="58"/>
      <c r="Z71" s="58"/>
    </row>
    <row r="72" spans="1:26" ht="12.75" customHeight="1">
      <c r="A72" s="58"/>
      <c r="B72" s="99"/>
      <c r="C72" s="58"/>
      <c r="D72" s="363"/>
      <c r="E72" s="363"/>
      <c r="F72" s="363"/>
      <c r="G72" s="363"/>
      <c r="H72" s="363"/>
      <c r="I72" s="363"/>
      <c r="J72" s="58"/>
      <c r="K72" s="58"/>
      <c r="L72" s="58"/>
      <c r="M72" s="58"/>
      <c r="N72" s="363"/>
      <c r="O72" s="58"/>
      <c r="P72" s="58"/>
      <c r="Q72" s="58"/>
      <c r="R72" s="58"/>
      <c r="S72" s="58"/>
      <c r="T72" s="58"/>
      <c r="U72" s="58"/>
      <c r="V72" s="58"/>
      <c r="W72" s="58"/>
      <c r="X72" s="58"/>
      <c r="Y72" s="58"/>
      <c r="Z72" s="58"/>
    </row>
    <row r="73" spans="1:26" ht="12.75" customHeight="1">
      <c r="A73" s="58"/>
      <c r="B73" s="99"/>
      <c r="C73" s="58"/>
      <c r="D73" s="363"/>
      <c r="E73" s="363"/>
      <c r="F73" s="363"/>
      <c r="G73" s="363"/>
      <c r="H73" s="363"/>
      <c r="I73" s="363"/>
      <c r="J73" s="58"/>
      <c r="K73" s="58"/>
      <c r="L73" s="58"/>
      <c r="M73" s="58"/>
      <c r="N73" s="363"/>
      <c r="O73" s="58"/>
      <c r="P73" s="58"/>
      <c r="Q73" s="58"/>
      <c r="R73" s="58"/>
      <c r="S73" s="58"/>
      <c r="T73" s="58"/>
      <c r="U73" s="58"/>
      <c r="V73" s="58"/>
      <c r="W73" s="58"/>
      <c r="X73" s="58"/>
      <c r="Y73" s="58"/>
      <c r="Z73" s="58"/>
    </row>
    <row r="74" spans="1:26" ht="12.75" customHeight="1">
      <c r="A74" s="58"/>
      <c r="B74" s="99"/>
      <c r="C74" s="58"/>
      <c r="D74" s="363"/>
      <c r="E74" s="363"/>
      <c r="F74" s="363"/>
      <c r="G74" s="363"/>
      <c r="H74" s="363"/>
      <c r="I74" s="363"/>
      <c r="J74" s="58"/>
      <c r="K74" s="58"/>
      <c r="L74" s="58"/>
      <c r="M74" s="58"/>
      <c r="N74" s="363"/>
      <c r="O74" s="58"/>
      <c r="P74" s="58"/>
      <c r="Q74" s="58"/>
      <c r="R74" s="58"/>
      <c r="S74" s="58"/>
      <c r="T74" s="58"/>
      <c r="U74" s="58"/>
      <c r="V74" s="58"/>
      <c r="W74" s="58"/>
      <c r="X74" s="58"/>
      <c r="Y74" s="58"/>
      <c r="Z74" s="58"/>
    </row>
    <row r="75" spans="1:26" ht="12.75" customHeight="1">
      <c r="A75" s="58"/>
      <c r="B75" s="99"/>
      <c r="C75" s="58"/>
      <c r="D75" s="363"/>
      <c r="E75" s="363"/>
      <c r="F75" s="363"/>
      <c r="G75" s="363"/>
      <c r="H75" s="363"/>
      <c r="I75" s="363"/>
      <c r="J75" s="58"/>
      <c r="K75" s="58"/>
      <c r="L75" s="58"/>
      <c r="M75" s="58"/>
      <c r="N75" s="363"/>
      <c r="O75" s="58"/>
      <c r="P75" s="58"/>
      <c r="Q75" s="58"/>
      <c r="R75" s="58"/>
      <c r="S75" s="58"/>
      <c r="T75" s="58"/>
      <c r="U75" s="58"/>
      <c r="V75" s="58"/>
      <c r="W75" s="58"/>
      <c r="X75" s="58"/>
      <c r="Y75" s="58"/>
      <c r="Z75" s="58"/>
    </row>
    <row r="76" spans="1:26" ht="12.75" customHeight="1">
      <c r="A76" s="58"/>
      <c r="B76" s="99"/>
      <c r="C76" s="58"/>
      <c r="D76" s="363"/>
      <c r="E76" s="363"/>
      <c r="F76" s="363"/>
      <c r="G76" s="363"/>
      <c r="H76" s="363"/>
      <c r="I76" s="363"/>
      <c r="J76" s="58"/>
      <c r="K76" s="58"/>
      <c r="L76" s="58"/>
      <c r="M76" s="58"/>
      <c r="N76" s="363"/>
      <c r="O76" s="58"/>
      <c r="P76" s="58"/>
      <c r="Q76" s="58"/>
      <c r="R76" s="58"/>
      <c r="S76" s="58"/>
      <c r="T76" s="58"/>
      <c r="U76" s="58"/>
      <c r="V76" s="58"/>
      <c r="W76" s="58"/>
      <c r="X76" s="58"/>
      <c r="Y76" s="58"/>
      <c r="Z76" s="58"/>
    </row>
    <row r="77" spans="1:26" ht="12.75" customHeight="1">
      <c r="A77" s="58"/>
      <c r="B77" s="99"/>
      <c r="C77" s="58"/>
      <c r="D77" s="363"/>
      <c r="E77" s="363"/>
      <c r="F77" s="363"/>
      <c r="G77" s="363"/>
      <c r="H77" s="363"/>
      <c r="I77" s="363"/>
      <c r="J77" s="58"/>
      <c r="K77" s="58"/>
      <c r="L77" s="58"/>
      <c r="M77" s="58"/>
      <c r="N77" s="363"/>
      <c r="O77" s="58"/>
      <c r="P77" s="58"/>
      <c r="Q77" s="58"/>
      <c r="R77" s="58"/>
      <c r="S77" s="58"/>
      <c r="T77" s="58"/>
      <c r="U77" s="58"/>
      <c r="V77" s="58"/>
      <c r="W77" s="58"/>
      <c r="X77" s="58"/>
      <c r="Y77" s="58"/>
      <c r="Z77" s="58"/>
    </row>
    <row r="78" spans="1:26" ht="12.75" customHeight="1">
      <c r="A78" s="58"/>
      <c r="B78" s="99"/>
      <c r="C78" s="58"/>
      <c r="D78" s="363"/>
      <c r="E78" s="363"/>
      <c r="F78" s="363"/>
      <c r="G78" s="363"/>
      <c r="H78" s="363"/>
      <c r="I78" s="363"/>
      <c r="J78" s="58"/>
      <c r="K78" s="58"/>
      <c r="L78" s="58"/>
      <c r="M78" s="58"/>
      <c r="N78" s="363"/>
      <c r="O78" s="58"/>
      <c r="P78" s="58"/>
      <c r="Q78" s="58"/>
      <c r="R78" s="58"/>
      <c r="S78" s="58"/>
      <c r="T78" s="58"/>
      <c r="U78" s="58"/>
      <c r="V78" s="58"/>
      <c r="W78" s="58"/>
      <c r="X78" s="58"/>
      <c r="Y78" s="58"/>
      <c r="Z78" s="58"/>
    </row>
    <row r="79" spans="1:26" ht="12.75" customHeight="1">
      <c r="A79" s="58"/>
      <c r="B79" s="99"/>
      <c r="C79" s="58"/>
      <c r="D79" s="363"/>
      <c r="E79" s="363"/>
      <c r="F79" s="363"/>
      <c r="G79" s="363"/>
      <c r="H79" s="363"/>
      <c r="I79" s="363"/>
      <c r="J79" s="58"/>
      <c r="K79" s="58"/>
      <c r="L79" s="58"/>
      <c r="M79" s="58"/>
      <c r="N79" s="363"/>
      <c r="O79" s="58"/>
      <c r="P79" s="58"/>
      <c r="Q79" s="58"/>
      <c r="R79" s="58"/>
      <c r="S79" s="58"/>
      <c r="T79" s="58"/>
      <c r="U79" s="58"/>
      <c r="V79" s="58"/>
      <c r="W79" s="58"/>
      <c r="X79" s="58"/>
      <c r="Y79" s="58"/>
      <c r="Z79" s="58"/>
    </row>
    <row r="80" spans="1:26" ht="12.75" customHeight="1">
      <c r="A80" s="58"/>
      <c r="B80" s="99"/>
      <c r="C80" s="58"/>
      <c r="D80" s="363"/>
      <c r="E80" s="363"/>
      <c r="F80" s="363"/>
      <c r="G80" s="363"/>
      <c r="H80" s="363"/>
      <c r="I80" s="363"/>
      <c r="J80" s="58"/>
      <c r="K80" s="58"/>
      <c r="L80" s="58"/>
      <c r="M80" s="58"/>
      <c r="N80" s="363"/>
      <c r="O80" s="58"/>
      <c r="P80" s="58"/>
      <c r="Q80" s="58"/>
      <c r="R80" s="58"/>
      <c r="S80" s="58"/>
      <c r="T80" s="58"/>
      <c r="U80" s="58"/>
      <c r="V80" s="58"/>
      <c r="W80" s="58"/>
      <c r="X80" s="58"/>
      <c r="Y80" s="58"/>
      <c r="Z80" s="58"/>
    </row>
    <row r="81" spans="1:26" ht="12.75" customHeight="1">
      <c r="A81" s="58"/>
      <c r="B81" s="99"/>
      <c r="C81" s="58"/>
      <c r="D81" s="363"/>
      <c r="E81" s="363"/>
      <c r="F81" s="363"/>
      <c r="G81" s="363"/>
      <c r="H81" s="363"/>
      <c r="I81" s="363"/>
      <c r="J81" s="58"/>
      <c r="K81" s="58"/>
      <c r="L81" s="58"/>
      <c r="M81" s="58"/>
      <c r="N81" s="363"/>
      <c r="O81" s="58"/>
      <c r="P81" s="58"/>
      <c r="Q81" s="58"/>
      <c r="R81" s="58"/>
      <c r="S81" s="58"/>
      <c r="T81" s="58"/>
      <c r="U81" s="58"/>
      <c r="V81" s="58"/>
      <c r="W81" s="58"/>
      <c r="X81" s="58"/>
      <c r="Y81" s="58"/>
      <c r="Z81" s="58"/>
    </row>
    <row r="82" spans="1:26" ht="12.75" customHeight="1">
      <c r="A82" s="58"/>
      <c r="B82" s="99"/>
      <c r="C82" s="58"/>
      <c r="D82" s="363"/>
      <c r="E82" s="363"/>
      <c r="F82" s="363"/>
      <c r="G82" s="363"/>
      <c r="H82" s="363"/>
      <c r="I82" s="363"/>
      <c r="J82" s="58"/>
      <c r="K82" s="58"/>
      <c r="L82" s="58"/>
      <c r="M82" s="58"/>
      <c r="N82" s="363"/>
      <c r="O82" s="58"/>
      <c r="P82" s="58"/>
      <c r="Q82" s="58"/>
      <c r="R82" s="58"/>
      <c r="S82" s="58"/>
      <c r="T82" s="58"/>
      <c r="U82" s="58"/>
      <c r="V82" s="58"/>
      <c r="W82" s="58"/>
      <c r="X82" s="58"/>
      <c r="Y82" s="58"/>
      <c r="Z82" s="58"/>
    </row>
    <row r="83" spans="1:26" ht="12.75" customHeight="1">
      <c r="A83" s="58"/>
      <c r="B83" s="99"/>
      <c r="C83" s="58"/>
      <c r="D83" s="363"/>
      <c r="E83" s="363"/>
      <c r="F83" s="363"/>
      <c r="G83" s="363"/>
      <c r="H83" s="363"/>
      <c r="I83" s="363"/>
      <c r="J83" s="58"/>
      <c r="K83" s="58"/>
      <c r="L83" s="58"/>
      <c r="M83" s="58"/>
      <c r="N83" s="363"/>
      <c r="O83" s="58"/>
      <c r="P83" s="58"/>
      <c r="Q83" s="58"/>
      <c r="R83" s="58"/>
      <c r="S83" s="58"/>
      <c r="T83" s="58"/>
      <c r="U83" s="58"/>
      <c r="V83" s="58"/>
      <c r="W83" s="58"/>
      <c r="X83" s="58"/>
      <c r="Y83" s="58"/>
      <c r="Z83" s="58"/>
    </row>
    <row r="84" spans="1:26" ht="12.75" customHeight="1">
      <c r="A84" s="58"/>
      <c r="B84" s="99"/>
      <c r="C84" s="58"/>
      <c r="D84" s="363"/>
      <c r="E84" s="363"/>
      <c r="F84" s="363"/>
      <c r="G84" s="363"/>
      <c r="H84" s="363"/>
      <c r="I84" s="363"/>
      <c r="J84" s="58"/>
      <c r="K84" s="58"/>
      <c r="L84" s="58"/>
      <c r="M84" s="58"/>
      <c r="N84" s="363"/>
      <c r="O84" s="58"/>
      <c r="P84" s="58"/>
      <c r="Q84" s="58"/>
      <c r="R84" s="58"/>
      <c r="S84" s="58"/>
      <c r="T84" s="58"/>
      <c r="U84" s="58"/>
      <c r="V84" s="58"/>
      <c r="W84" s="58"/>
      <c r="X84" s="58"/>
      <c r="Y84" s="58"/>
      <c r="Z84" s="58"/>
    </row>
    <row r="85" spans="1:26" ht="12.75" customHeight="1">
      <c r="A85" s="58"/>
      <c r="B85" s="99"/>
      <c r="C85" s="58"/>
      <c r="D85" s="363"/>
      <c r="E85" s="363"/>
      <c r="F85" s="363"/>
      <c r="G85" s="363"/>
      <c r="H85" s="363"/>
      <c r="I85" s="363"/>
      <c r="J85" s="58"/>
      <c r="K85" s="58"/>
      <c r="L85" s="58"/>
      <c r="M85" s="58"/>
      <c r="N85" s="363"/>
      <c r="O85" s="58"/>
      <c r="P85" s="58"/>
      <c r="Q85" s="58"/>
      <c r="R85" s="58"/>
      <c r="S85" s="58"/>
      <c r="T85" s="58"/>
      <c r="U85" s="58"/>
      <c r="V85" s="58"/>
      <c r="W85" s="58"/>
      <c r="X85" s="58"/>
      <c r="Y85" s="58"/>
      <c r="Z85" s="58"/>
    </row>
    <row r="86" spans="1:26" ht="12.75" customHeight="1">
      <c r="A86" s="58"/>
      <c r="B86" s="99"/>
      <c r="C86" s="58"/>
      <c r="D86" s="363"/>
      <c r="E86" s="363"/>
      <c r="F86" s="363"/>
      <c r="G86" s="363"/>
      <c r="H86" s="363"/>
      <c r="I86" s="363"/>
      <c r="J86" s="58"/>
      <c r="K86" s="58"/>
      <c r="L86" s="58"/>
      <c r="M86" s="58"/>
      <c r="N86" s="363"/>
      <c r="O86" s="58"/>
      <c r="P86" s="58"/>
      <c r="Q86" s="58"/>
      <c r="R86" s="58"/>
      <c r="S86" s="58"/>
      <c r="T86" s="58"/>
      <c r="U86" s="58"/>
      <c r="V86" s="58"/>
      <c r="W86" s="58"/>
      <c r="X86" s="58"/>
      <c r="Y86" s="58"/>
      <c r="Z86" s="58"/>
    </row>
    <row r="87" spans="1:26" ht="12.75" customHeight="1">
      <c r="A87" s="58"/>
      <c r="B87" s="99"/>
      <c r="C87" s="58"/>
      <c r="D87" s="363"/>
      <c r="E87" s="363"/>
      <c r="F87" s="363"/>
      <c r="G87" s="363"/>
      <c r="H87" s="363"/>
      <c r="I87" s="363"/>
      <c r="J87" s="58"/>
      <c r="K87" s="58"/>
      <c r="L87" s="58"/>
      <c r="M87" s="58"/>
      <c r="N87" s="363"/>
      <c r="O87" s="58"/>
      <c r="P87" s="58"/>
      <c r="Q87" s="58"/>
      <c r="R87" s="58"/>
      <c r="S87" s="58"/>
      <c r="T87" s="58"/>
      <c r="U87" s="58"/>
      <c r="V87" s="58"/>
      <c r="W87" s="58"/>
      <c r="X87" s="58"/>
      <c r="Y87" s="58"/>
      <c r="Z87" s="58"/>
    </row>
    <row r="88" spans="1:26" ht="12.75" customHeight="1">
      <c r="A88" s="58"/>
      <c r="B88" s="99"/>
      <c r="C88" s="58"/>
      <c r="D88" s="363"/>
      <c r="E88" s="363"/>
      <c r="F88" s="363"/>
      <c r="G88" s="363"/>
      <c r="H88" s="363"/>
      <c r="I88" s="363"/>
      <c r="J88" s="58"/>
      <c r="K88" s="58"/>
      <c r="L88" s="58"/>
      <c r="M88" s="58"/>
      <c r="N88" s="363"/>
      <c r="O88" s="58"/>
      <c r="P88" s="58"/>
      <c r="Q88" s="58"/>
      <c r="R88" s="58"/>
      <c r="S88" s="58"/>
      <c r="T88" s="58"/>
      <c r="U88" s="58"/>
      <c r="V88" s="58"/>
      <c r="W88" s="58"/>
      <c r="X88" s="58"/>
      <c r="Y88" s="58"/>
      <c r="Z88" s="58"/>
    </row>
    <row r="89" spans="1:26" ht="12.75" customHeight="1">
      <c r="A89" s="58"/>
      <c r="B89" s="99"/>
      <c r="C89" s="58"/>
      <c r="D89" s="363"/>
      <c r="E89" s="363"/>
      <c r="F89" s="363"/>
      <c r="G89" s="363"/>
      <c r="H89" s="363"/>
      <c r="I89" s="363"/>
      <c r="J89" s="58"/>
      <c r="K89" s="58"/>
      <c r="L89" s="58"/>
      <c r="M89" s="58"/>
      <c r="N89" s="363"/>
      <c r="O89" s="58"/>
      <c r="P89" s="58"/>
      <c r="Q89" s="58"/>
      <c r="R89" s="58"/>
      <c r="S89" s="58"/>
      <c r="T89" s="58"/>
      <c r="U89" s="58"/>
      <c r="V89" s="58"/>
      <c r="W89" s="58"/>
      <c r="X89" s="58"/>
      <c r="Y89" s="58"/>
      <c r="Z89" s="58"/>
    </row>
    <row r="90" spans="1:26" ht="12.75" customHeight="1">
      <c r="A90" s="58"/>
      <c r="B90" s="99"/>
      <c r="C90" s="58"/>
      <c r="D90" s="363"/>
      <c r="E90" s="363"/>
      <c r="F90" s="363"/>
      <c r="G90" s="363"/>
      <c r="H90" s="363"/>
      <c r="I90" s="363"/>
      <c r="J90" s="58"/>
      <c r="K90" s="58"/>
      <c r="L90" s="58"/>
      <c r="M90" s="58"/>
      <c r="N90" s="363"/>
      <c r="O90" s="58"/>
      <c r="P90" s="58"/>
      <c r="Q90" s="58"/>
      <c r="R90" s="58"/>
      <c r="S90" s="58"/>
      <c r="T90" s="58"/>
      <c r="U90" s="58"/>
      <c r="V90" s="58"/>
      <c r="W90" s="58"/>
      <c r="X90" s="58"/>
      <c r="Y90" s="58"/>
      <c r="Z90" s="58"/>
    </row>
    <row r="91" spans="1:26" ht="12.75" customHeight="1">
      <c r="A91" s="58"/>
      <c r="B91" s="99"/>
      <c r="C91" s="58"/>
      <c r="D91" s="363"/>
      <c r="E91" s="363"/>
      <c r="F91" s="363"/>
      <c r="G91" s="363"/>
      <c r="H91" s="363"/>
      <c r="I91" s="363"/>
      <c r="J91" s="58"/>
      <c r="K91" s="58"/>
      <c r="L91" s="58"/>
      <c r="M91" s="58"/>
      <c r="N91" s="363"/>
      <c r="O91" s="58"/>
      <c r="P91" s="58"/>
      <c r="Q91" s="58"/>
      <c r="R91" s="58"/>
      <c r="S91" s="58"/>
      <c r="T91" s="58"/>
      <c r="U91" s="58"/>
      <c r="V91" s="58"/>
      <c r="W91" s="58"/>
      <c r="X91" s="58"/>
      <c r="Y91" s="58"/>
      <c r="Z91" s="58"/>
    </row>
    <row r="92" spans="1:26" ht="12.75" customHeight="1">
      <c r="A92" s="58"/>
      <c r="B92" s="99"/>
      <c r="C92" s="58"/>
      <c r="D92" s="363"/>
      <c r="E92" s="363"/>
      <c r="F92" s="363"/>
      <c r="G92" s="363"/>
      <c r="H92" s="363"/>
      <c r="I92" s="363"/>
      <c r="J92" s="58"/>
      <c r="K92" s="58"/>
      <c r="L92" s="58"/>
      <c r="M92" s="58"/>
      <c r="N92" s="363"/>
      <c r="O92" s="58"/>
      <c r="P92" s="58"/>
      <c r="Q92" s="58"/>
      <c r="R92" s="58"/>
      <c r="S92" s="58"/>
      <c r="T92" s="58"/>
      <c r="U92" s="58"/>
      <c r="V92" s="58"/>
      <c r="W92" s="58"/>
      <c r="X92" s="58"/>
      <c r="Y92" s="58"/>
      <c r="Z92" s="58"/>
    </row>
    <row r="93" spans="1:26" ht="12.75" customHeight="1">
      <c r="A93" s="58"/>
      <c r="B93" s="99"/>
      <c r="C93" s="58"/>
      <c r="D93" s="363"/>
      <c r="E93" s="363"/>
      <c r="F93" s="363"/>
      <c r="G93" s="363"/>
      <c r="H93" s="363"/>
      <c r="I93" s="363"/>
      <c r="J93" s="58"/>
      <c r="K93" s="58"/>
      <c r="L93" s="58"/>
      <c r="M93" s="58"/>
      <c r="N93" s="363"/>
      <c r="O93" s="58"/>
      <c r="P93" s="58"/>
      <c r="Q93" s="58"/>
      <c r="R93" s="58"/>
      <c r="S93" s="58"/>
      <c r="T93" s="58"/>
      <c r="U93" s="58"/>
      <c r="V93" s="58"/>
      <c r="W93" s="58"/>
      <c r="X93" s="58"/>
      <c r="Y93" s="58"/>
      <c r="Z93" s="58"/>
    </row>
    <row r="94" spans="1:26" ht="12.75" customHeight="1">
      <c r="A94" s="58"/>
      <c r="B94" s="99"/>
      <c r="C94" s="58"/>
      <c r="D94" s="363"/>
      <c r="E94" s="363"/>
      <c r="F94" s="363"/>
      <c r="G94" s="363"/>
      <c r="H94" s="363"/>
      <c r="I94" s="363"/>
      <c r="J94" s="58"/>
      <c r="K94" s="58"/>
      <c r="L94" s="58"/>
      <c r="M94" s="58"/>
      <c r="N94" s="363"/>
      <c r="O94" s="58"/>
      <c r="P94" s="58"/>
      <c r="Q94" s="58"/>
      <c r="R94" s="58"/>
      <c r="S94" s="58"/>
      <c r="T94" s="58"/>
      <c r="U94" s="58"/>
      <c r="V94" s="58"/>
      <c r="W94" s="58"/>
      <c r="X94" s="58"/>
      <c r="Y94" s="58"/>
      <c r="Z94" s="58"/>
    </row>
    <row r="95" spans="1:26" ht="12.75" customHeight="1">
      <c r="A95" s="58"/>
      <c r="B95" s="99"/>
      <c r="C95" s="58"/>
      <c r="D95" s="363"/>
      <c r="E95" s="363"/>
      <c r="F95" s="363"/>
      <c r="G95" s="363"/>
      <c r="H95" s="363"/>
      <c r="I95" s="363"/>
      <c r="J95" s="58"/>
      <c r="K95" s="58"/>
      <c r="L95" s="58"/>
      <c r="M95" s="58"/>
      <c r="N95" s="363"/>
      <c r="O95" s="58"/>
      <c r="P95" s="58"/>
      <c r="Q95" s="58"/>
      <c r="R95" s="58"/>
      <c r="S95" s="58"/>
      <c r="T95" s="58"/>
      <c r="U95" s="58"/>
      <c r="V95" s="58"/>
      <c r="W95" s="58"/>
      <c r="X95" s="58"/>
      <c r="Y95" s="58"/>
      <c r="Z95" s="58"/>
    </row>
    <row r="96" spans="1:26" ht="12.75" customHeight="1">
      <c r="A96" s="58"/>
      <c r="B96" s="99"/>
      <c r="C96" s="58"/>
      <c r="D96" s="363"/>
      <c r="E96" s="363"/>
      <c r="F96" s="363"/>
      <c r="G96" s="363"/>
      <c r="H96" s="363"/>
      <c r="I96" s="363"/>
      <c r="J96" s="58"/>
      <c r="K96" s="58"/>
      <c r="L96" s="58"/>
      <c r="M96" s="58"/>
      <c r="N96" s="363"/>
      <c r="O96" s="58"/>
      <c r="P96" s="58"/>
      <c r="Q96" s="58"/>
      <c r="R96" s="58"/>
      <c r="S96" s="58"/>
      <c r="T96" s="58"/>
      <c r="U96" s="58"/>
      <c r="V96" s="58"/>
      <c r="W96" s="58"/>
      <c r="X96" s="58"/>
      <c r="Y96" s="58"/>
      <c r="Z96" s="58"/>
    </row>
    <row r="97" spans="1:26" ht="12.75" customHeight="1">
      <c r="A97" s="58"/>
      <c r="B97" s="99"/>
      <c r="C97" s="58"/>
      <c r="D97" s="363"/>
      <c r="E97" s="363"/>
      <c r="F97" s="363"/>
      <c r="G97" s="363"/>
      <c r="H97" s="363"/>
      <c r="I97" s="363"/>
      <c r="J97" s="58"/>
      <c r="K97" s="58"/>
      <c r="L97" s="58"/>
      <c r="M97" s="58"/>
      <c r="N97" s="363"/>
      <c r="O97" s="58"/>
      <c r="P97" s="58"/>
      <c r="Q97" s="58"/>
      <c r="R97" s="58"/>
      <c r="S97" s="58"/>
      <c r="T97" s="58"/>
      <c r="U97" s="58"/>
      <c r="V97" s="58"/>
      <c r="W97" s="58"/>
      <c r="X97" s="58"/>
      <c r="Y97" s="58"/>
      <c r="Z97" s="58"/>
    </row>
    <row r="98" spans="1:26" ht="12.75" customHeight="1">
      <c r="A98" s="58"/>
      <c r="B98" s="99"/>
      <c r="C98" s="58"/>
      <c r="D98" s="363"/>
      <c r="E98" s="363"/>
      <c r="F98" s="363"/>
      <c r="G98" s="363"/>
      <c r="H98" s="363"/>
      <c r="I98" s="363"/>
      <c r="J98" s="58"/>
      <c r="K98" s="58"/>
      <c r="L98" s="58"/>
      <c r="M98" s="58"/>
      <c r="N98" s="363"/>
      <c r="O98" s="58"/>
      <c r="P98" s="58"/>
      <c r="Q98" s="58"/>
      <c r="R98" s="58"/>
      <c r="S98" s="58"/>
      <c r="T98" s="58"/>
      <c r="U98" s="58"/>
      <c r="V98" s="58"/>
      <c r="W98" s="58"/>
      <c r="X98" s="58"/>
      <c r="Y98" s="58"/>
      <c r="Z98" s="58"/>
    </row>
    <row r="99" spans="1:26" ht="12.75" customHeight="1">
      <c r="A99" s="58"/>
      <c r="B99" s="99"/>
      <c r="C99" s="58"/>
      <c r="D99" s="363"/>
      <c r="E99" s="363"/>
      <c r="F99" s="363"/>
      <c r="G99" s="363"/>
      <c r="H99" s="363"/>
      <c r="I99" s="363"/>
      <c r="J99" s="58"/>
      <c r="K99" s="58"/>
      <c r="L99" s="58"/>
      <c r="M99" s="58"/>
      <c r="N99" s="363"/>
      <c r="O99" s="58"/>
      <c r="P99" s="58"/>
      <c r="Q99" s="58"/>
      <c r="R99" s="58"/>
      <c r="S99" s="58"/>
      <c r="T99" s="58"/>
      <c r="U99" s="58"/>
      <c r="V99" s="58"/>
      <c r="W99" s="58"/>
      <c r="X99" s="58"/>
      <c r="Y99" s="58"/>
      <c r="Z99" s="58"/>
    </row>
    <row r="100" spans="1:26" ht="12.75" customHeight="1">
      <c r="A100" s="58"/>
      <c r="B100" s="99"/>
      <c r="C100" s="58"/>
      <c r="D100" s="363"/>
      <c r="E100" s="363"/>
      <c r="F100" s="363"/>
      <c r="G100" s="363"/>
      <c r="H100" s="363"/>
      <c r="I100" s="363"/>
      <c r="J100" s="58"/>
      <c r="K100" s="58"/>
      <c r="L100" s="58"/>
      <c r="M100" s="58"/>
      <c r="N100" s="363"/>
      <c r="O100" s="58"/>
      <c r="P100" s="58"/>
      <c r="Q100" s="58"/>
      <c r="R100" s="58"/>
      <c r="S100" s="58"/>
      <c r="T100" s="58"/>
      <c r="U100" s="58"/>
      <c r="V100" s="58"/>
      <c r="W100" s="58"/>
      <c r="X100" s="58"/>
      <c r="Y100" s="58"/>
      <c r="Z100" s="58"/>
    </row>
    <row r="101" spans="1:26" ht="12.75" customHeight="1">
      <c r="A101" s="58"/>
      <c r="B101" s="99"/>
      <c r="C101" s="58"/>
      <c r="D101" s="363"/>
      <c r="E101" s="363"/>
      <c r="F101" s="363"/>
      <c r="G101" s="363"/>
      <c r="H101" s="363"/>
      <c r="I101" s="363"/>
      <c r="J101" s="58"/>
      <c r="K101" s="58"/>
      <c r="L101" s="58"/>
      <c r="M101" s="58"/>
      <c r="N101" s="363"/>
      <c r="O101" s="58"/>
      <c r="P101" s="58"/>
      <c r="Q101" s="58"/>
      <c r="R101" s="58"/>
      <c r="S101" s="58"/>
      <c r="T101" s="58"/>
      <c r="U101" s="58"/>
      <c r="V101" s="58"/>
      <c r="W101" s="58"/>
      <c r="X101" s="58"/>
      <c r="Y101" s="58"/>
      <c r="Z101" s="58"/>
    </row>
    <row r="102" spans="1:26" ht="12.75" customHeight="1">
      <c r="A102" s="58"/>
      <c r="B102" s="99"/>
      <c r="C102" s="58"/>
      <c r="D102" s="363"/>
      <c r="E102" s="363"/>
      <c r="F102" s="363"/>
      <c r="G102" s="363"/>
      <c r="H102" s="363"/>
      <c r="I102" s="363"/>
      <c r="J102" s="58"/>
      <c r="K102" s="58"/>
      <c r="L102" s="58"/>
      <c r="M102" s="58"/>
      <c r="N102" s="363"/>
      <c r="O102" s="58"/>
      <c r="P102" s="58"/>
      <c r="Q102" s="58"/>
      <c r="R102" s="58"/>
      <c r="S102" s="58"/>
      <c r="T102" s="58"/>
      <c r="U102" s="58"/>
      <c r="V102" s="58"/>
      <c r="W102" s="58"/>
      <c r="X102" s="58"/>
      <c r="Y102" s="58"/>
      <c r="Z102" s="58"/>
    </row>
    <row r="103" spans="1:26" ht="12.75" customHeight="1">
      <c r="A103" s="58"/>
      <c r="B103" s="99"/>
      <c r="C103" s="58"/>
      <c r="D103" s="363"/>
      <c r="E103" s="363"/>
      <c r="F103" s="363"/>
      <c r="G103" s="363"/>
      <c r="H103" s="363"/>
      <c r="I103" s="363"/>
      <c r="J103" s="58"/>
      <c r="K103" s="58"/>
      <c r="L103" s="58"/>
      <c r="M103" s="58"/>
      <c r="N103" s="363"/>
      <c r="O103" s="58"/>
      <c r="P103" s="58"/>
      <c r="Q103" s="58"/>
      <c r="R103" s="58"/>
      <c r="S103" s="58"/>
      <c r="T103" s="58"/>
      <c r="U103" s="58"/>
      <c r="V103" s="58"/>
      <c r="W103" s="58"/>
      <c r="X103" s="58"/>
      <c r="Y103" s="58"/>
      <c r="Z103" s="58"/>
    </row>
    <row r="104" spans="1:26" ht="12.75" customHeight="1">
      <c r="A104" s="58"/>
      <c r="B104" s="99"/>
      <c r="C104" s="58"/>
      <c r="D104" s="363"/>
      <c r="E104" s="363"/>
      <c r="F104" s="363"/>
      <c r="G104" s="363"/>
      <c r="H104" s="363"/>
      <c r="I104" s="363"/>
      <c r="J104" s="58"/>
      <c r="K104" s="58"/>
      <c r="L104" s="58"/>
      <c r="M104" s="58"/>
      <c r="N104" s="363"/>
      <c r="O104" s="58"/>
      <c r="P104" s="58"/>
      <c r="Q104" s="58"/>
      <c r="R104" s="58"/>
      <c r="S104" s="58"/>
      <c r="T104" s="58"/>
      <c r="U104" s="58"/>
      <c r="V104" s="58"/>
      <c r="W104" s="58"/>
      <c r="X104" s="58"/>
      <c r="Y104" s="58"/>
      <c r="Z104" s="58"/>
    </row>
    <row r="105" spans="1:26" ht="12.75" customHeight="1">
      <c r="A105" s="58"/>
      <c r="B105" s="99"/>
      <c r="C105" s="58"/>
      <c r="D105" s="363"/>
      <c r="E105" s="363"/>
      <c r="F105" s="363"/>
      <c r="G105" s="363"/>
      <c r="H105" s="363"/>
      <c r="I105" s="363"/>
      <c r="J105" s="58"/>
      <c r="K105" s="58"/>
      <c r="L105" s="58"/>
      <c r="M105" s="58"/>
      <c r="N105" s="363"/>
      <c r="O105" s="58"/>
      <c r="P105" s="58"/>
      <c r="Q105" s="58"/>
      <c r="R105" s="58"/>
      <c r="S105" s="58"/>
      <c r="T105" s="58"/>
      <c r="U105" s="58"/>
      <c r="V105" s="58"/>
      <c r="W105" s="58"/>
      <c r="X105" s="58"/>
      <c r="Y105" s="58"/>
      <c r="Z105" s="58"/>
    </row>
    <row r="106" spans="1:26" ht="12.75" customHeight="1">
      <c r="A106" s="58"/>
      <c r="B106" s="99"/>
      <c r="C106" s="58"/>
      <c r="D106" s="363"/>
      <c r="E106" s="363"/>
      <c r="F106" s="363"/>
      <c r="G106" s="363"/>
      <c r="H106" s="363"/>
      <c r="I106" s="363"/>
      <c r="J106" s="58"/>
      <c r="K106" s="58"/>
      <c r="L106" s="58"/>
      <c r="M106" s="58"/>
      <c r="N106" s="363"/>
      <c r="O106" s="58"/>
      <c r="P106" s="58"/>
      <c r="Q106" s="58"/>
      <c r="R106" s="58"/>
      <c r="S106" s="58"/>
      <c r="T106" s="58"/>
      <c r="U106" s="58"/>
      <c r="V106" s="58"/>
      <c r="W106" s="58"/>
      <c r="X106" s="58"/>
      <c r="Y106" s="58"/>
      <c r="Z106" s="58"/>
    </row>
    <row r="107" spans="1:26" ht="12.75" customHeight="1">
      <c r="A107" s="58"/>
      <c r="B107" s="99"/>
      <c r="C107" s="58"/>
      <c r="D107" s="363"/>
      <c r="E107" s="363"/>
      <c r="F107" s="363"/>
      <c r="G107" s="363"/>
      <c r="H107" s="363"/>
      <c r="I107" s="363"/>
      <c r="J107" s="58"/>
      <c r="K107" s="58"/>
      <c r="L107" s="58"/>
      <c r="M107" s="58"/>
      <c r="N107" s="363"/>
      <c r="O107" s="58"/>
      <c r="P107" s="58"/>
      <c r="Q107" s="58"/>
      <c r="R107" s="58"/>
      <c r="S107" s="58"/>
      <c r="T107" s="58"/>
      <c r="U107" s="58"/>
      <c r="V107" s="58"/>
      <c r="W107" s="58"/>
      <c r="X107" s="58"/>
      <c r="Y107" s="58"/>
      <c r="Z107" s="58"/>
    </row>
    <row r="108" spans="1:26" ht="12.75" customHeight="1">
      <c r="A108" s="58"/>
      <c r="B108" s="99"/>
      <c r="C108" s="58"/>
      <c r="D108" s="363"/>
      <c r="E108" s="363"/>
      <c r="F108" s="363"/>
      <c r="G108" s="363"/>
      <c r="H108" s="363"/>
      <c r="I108" s="363"/>
      <c r="J108" s="58"/>
      <c r="K108" s="58"/>
      <c r="L108" s="58"/>
      <c r="M108" s="58"/>
      <c r="N108" s="363"/>
      <c r="O108" s="58"/>
      <c r="P108" s="58"/>
      <c r="Q108" s="58"/>
      <c r="R108" s="58"/>
      <c r="S108" s="58"/>
      <c r="T108" s="58"/>
      <c r="U108" s="58"/>
      <c r="V108" s="58"/>
      <c r="W108" s="58"/>
      <c r="X108" s="58"/>
      <c r="Y108" s="58"/>
      <c r="Z108" s="58"/>
    </row>
    <row r="109" spans="1:26" ht="12.75" customHeight="1">
      <c r="A109" s="58"/>
      <c r="B109" s="99"/>
      <c r="C109" s="58"/>
      <c r="D109" s="363"/>
      <c r="E109" s="363"/>
      <c r="F109" s="363"/>
      <c r="G109" s="363"/>
      <c r="H109" s="363"/>
      <c r="I109" s="363"/>
      <c r="J109" s="58"/>
      <c r="K109" s="58"/>
      <c r="L109" s="58"/>
      <c r="M109" s="58"/>
      <c r="N109" s="363"/>
      <c r="O109" s="58"/>
      <c r="P109" s="58"/>
      <c r="Q109" s="58"/>
      <c r="R109" s="58"/>
      <c r="S109" s="58"/>
      <c r="T109" s="58"/>
      <c r="U109" s="58"/>
      <c r="V109" s="58"/>
      <c r="W109" s="58"/>
      <c r="X109" s="58"/>
      <c r="Y109" s="58"/>
      <c r="Z109" s="58"/>
    </row>
    <row r="110" spans="1:26" ht="12.75" customHeight="1">
      <c r="A110" s="58"/>
      <c r="B110" s="99"/>
      <c r="C110" s="58"/>
      <c r="D110" s="363"/>
      <c r="E110" s="363"/>
      <c r="F110" s="363"/>
      <c r="G110" s="363"/>
      <c r="H110" s="363"/>
      <c r="I110" s="363"/>
      <c r="J110" s="58"/>
      <c r="K110" s="58"/>
      <c r="L110" s="58"/>
      <c r="M110" s="58"/>
      <c r="N110" s="363"/>
      <c r="O110" s="58"/>
      <c r="P110" s="58"/>
      <c r="Q110" s="58"/>
      <c r="R110" s="58"/>
      <c r="S110" s="58"/>
      <c r="T110" s="58"/>
      <c r="U110" s="58"/>
      <c r="V110" s="58"/>
      <c r="W110" s="58"/>
      <c r="X110" s="58"/>
      <c r="Y110" s="58"/>
      <c r="Z110" s="58"/>
    </row>
    <row r="111" spans="1:26" ht="12.75" customHeight="1">
      <c r="A111" s="58"/>
      <c r="B111" s="99"/>
      <c r="C111" s="58"/>
      <c r="D111" s="363"/>
      <c r="E111" s="363"/>
      <c r="F111" s="363"/>
      <c r="G111" s="363"/>
      <c r="H111" s="363"/>
      <c r="I111" s="363"/>
      <c r="J111" s="58"/>
      <c r="K111" s="58"/>
      <c r="L111" s="58"/>
      <c r="M111" s="58"/>
      <c r="N111" s="363"/>
      <c r="O111" s="58"/>
      <c r="P111" s="58"/>
      <c r="Q111" s="58"/>
      <c r="R111" s="58"/>
      <c r="S111" s="58"/>
      <c r="T111" s="58"/>
      <c r="U111" s="58"/>
      <c r="V111" s="58"/>
      <c r="W111" s="58"/>
      <c r="X111" s="58"/>
      <c r="Y111" s="58"/>
      <c r="Z111" s="58"/>
    </row>
    <row r="112" spans="1:26" ht="12.75" customHeight="1">
      <c r="A112" s="58"/>
      <c r="B112" s="99"/>
      <c r="C112" s="58"/>
      <c r="D112" s="363"/>
      <c r="E112" s="363"/>
      <c r="F112" s="363"/>
      <c r="G112" s="363"/>
      <c r="H112" s="363"/>
      <c r="I112" s="363"/>
      <c r="J112" s="58"/>
      <c r="K112" s="58"/>
      <c r="L112" s="58"/>
      <c r="M112" s="58"/>
      <c r="N112" s="363"/>
      <c r="O112" s="58"/>
      <c r="P112" s="58"/>
      <c r="Q112" s="58"/>
      <c r="R112" s="58"/>
      <c r="S112" s="58"/>
      <c r="T112" s="58"/>
      <c r="U112" s="58"/>
      <c r="V112" s="58"/>
      <c r="W112" s="58"/>
      <c r="X112" s="58"/>
      <c r="Y112" s="58"/>
      <c r="Z112" s="58"/>
    </row>
    <row r="113" spans="1:26" ht="12.75" customHeight="1">
      <c r="A113" s="58"/>
      <c r="B113" s="99"/>
      <c r="C113" s="58"/>
      <c r="D113" s="363"/>
      <c r="E113" s="363"/>
      <c r="F113" s="363"/>
      <c r="G113" s="363"/>
      <c r="H113" s="363"/>
      <c r="I113" s="363"/>
      <c r="J113" s="58"/>
      <c r="K113" s="58"/>
      <c r="L113" s="58"/>
      <c r="M113" s="58"/>
      <c r="N113" s="363"/>
      <c r="O113" s="58"/>
      <c r="P113" s="58"/>
      <c r="Q113" s="58"/>
      <c r="R113" s="58"/>
      <c r="S113" s="58"/>
      <c r="T113" s="58"/>
      <c r="U113" s="58"/>
      <c r="V113" s="58"/>
      <c r="W113" s="58"/>
      <c r="X113" s="58"/>
      <c r="Y113" s="58"/>
      <c r="Z113" s="58"/>
    </row>
    <row r="114" spans="1:26" ht="12.75" customHeight="1">
      <c r="A114" s="58"/>
      <c r="B114" s="99"/>
      <c r="C114" s="58"/>
      <c r="D114" s="363"/>
      <c r="E114" s="363"/>
      <c r="F114" s="363"/>
      <c r="G114" s="363"/>
      <c r="H114" s="363"/>
      <c r="I114" s="363"/>
      <c r="J114" s="58"/>
      <c r="K114" s="58"/>
      <c r="L114" s="58"/>
      <c r="M114" s="58"/>
      <c r="N114" s="363"/>
      <c r="O114" s="58"/>
      <c r="P114" s="58"/>
      <c r="Q114" s="58"/>
      <c r="R114" s="58"/>
      <c r="S114" s="58"/>
      <c r="T114" s="58"/>
      <c r="U114" s="58"/>
      <c r="V114" s="58"/>
      <c r="W114" s="58"/>
      <c r="X114" s="58"/>
      <c r="Y114" s="58"/>
      <c r="Z114" s="58"/>
    </row>
    <row r="115" spans="1:26" ht="12.75" customHeight="1">
      <c r="A115" s="58"/>
      <c r="B115" s="99"/>
      <c r="C115" s="58"/>
      <c r="D115" s="363"/>
      <c r="E115" s="363"/>
      <c r="F115" s="363"/>
      <c r="G115" s="363"/>
      <c r="H115" s="363"/>
      <c r="I115" s="363"/>
      <c r="J115" s="58"/>
      <c r="K115" s="58"/>
      <c r="L115" s="58"/>
      <c r="M115" s="58"/>
      <c r="N115" s="363"/>
      <c r="O115" s="58"/>
      <c r="P115" s="58"/>
      <c r="Q115" s="58"/>
      <c r="R115" s="58"/>
      <c r="S115" s="58"/>
      <c r="T115" s="58"/>
      <c r="U115" s="58"/>
      <c r="V115" s="58"/>
      <c r="W115" s="58"/>
      <c r="X115" s="58"/>
      <c r="Y115" s="58"/>
      <c r="Z115" s="58"/>
    </row>
    <row r="116" spans="1:26" ht="12.75" customHeight="1">
      <c r="A116" s="58"/>
      <c r="B116" s="99"/>
      <c r="C116" s="58"/>
      <c r="D116" s="363"/>
      <c r="E116" s="363"/>
      <c r="F116" s="363"/>
      <c r="G116" s="363"/>
      <c r="H116" s="363"/>
      <c r="I116" s="363"/>
      <c r="J116" s="58"/>
      <c r="K116" s="58"/>
      <c r="L116" s="58"/>
      <c r="M116" s="58"/>
      <c r="N116" s="363"/>
      <c r="O116" s="58"/>
      <c r="P116" s="58"/>
      <c r="Q116" s="58"/>
      <c r="R116" s="58"/>
      <c r="S116" s="58"/>
      <c r="T116" s="58"/>
      <c r="U116" s="58"/>
      <c r="V116" s="58"/>
      <c r="W116" s="58"/>
      <c r="X116" s="58"/>
      <c r="Y116" s="58"/>
      <c r="Z116" s="58"/>
    </row>
    <row r="117" spans="1:26" ht="12.75" customHeight="1">
      <c r="A117" s="58"/>
      <c r="B117" s="99"/>
      <c r="C117" s="58"/>
      <c r="D117" s="363"/>
      <c r="E117" s="363"/>
      <c r="F117" s="363"/>
      <c r="G117" s="363"/>
      <c r="H117" s="363"/>
      <c r="I117" s="363"/>
      <c r="J117" s="58"/>
      <c r="K117" s="58"/>
      <c r="L117" s="58"/>
      <c r="M117" s="58"/>
      <c r="N117" s="363"/>
      <c r="O117" s="58"/>
      <c r="P117" s="58"/>
      <c r="Q117" s="58"/>
      <c r="R117" s="58"/>
      <c r="S117" s="58"/>
      <c r="T117" s="58"/>
      <c r="U117" s="58"/>
      <c r="V117" s="58"/>
      <c r="W117" s="58"/>
      <c r="X117" s="58"/>
      <c r="Y117" s="58"/>
      <c r="Z117" s="58"/>
    </row>
    <row r="118" spans="1:26" ht="12.75" customHeight="1">
      <c r="A118" s="58"/>
      <c r="B118" s="99"/>
      <c r="C118" s="58"/>
      <c r="D118" s="363"/>
      <c r="E118" s="363"/>
      <c r="F118" s="363"/>
      <c r="G118" s="363"/>
      <c r="H118" s="363"/>
      <c r="I118" s="363"/>
      <c r="J118" s="58"/>
      <c r="K118" s="58"/>
      <c r="L118" s="58"/>
      <c r="M118" s="58"/>
      <c r="N118" s="363"/>
      <c r="O118" s="58"/>
      <c r="P118" s="58"/>
      <c r="Q118" s="58"/>
      <c r="R118" s="58"/>
      <c r="S118" s="58"/>
      <c r="T118" s="58"/>
      <c r="U118" s="58"/>
      <c r="V118" s="58"/>
      <c r="W118" s="58"/>
      <c r="X118" s="58"/>
      <c r="Y118" s="58"/>
      <c r="Z118" s="58"/>
    </row>
    <row r="119" spans="1:26" ht="12.75" customHeight="1">
      <c r="A119" s="58"/>
      <c r="B119" s="99"/>
      <c r="C119" s="58"/>
      <c r="D119" s="363"/>
      <c r="E119" s="363"/>
      <c r="F119" s="363"/>
      <c r="G119" s="363"/>
      <c r="H119" s="363"/>
      <c r="I119" s="363"/>
      <c r="J119" s="58"/>
      <c r="K119" s="58"/>
      <c r="L119" s="58"/>
      <c r="M119" s="58"/>
      <c r="N119" s="363"/>
      <c r="O119" s="58"/>
      <c r="P119" s="58"/>
      <c r="Q119" s="58"/>
      <c r="R119" s="58"/>
      <c r="S119" s="58"/>
      <c r="T119" s="58"/>
      <c r="U119" s="58"/>
      <c r="V119" s="58"/>
      <c r="W119" s="58"/>
      <c r="X119" s="58"/>
      <c r="Y119" s="58"/>
      <c r="Z119" s="58"/>
    </row>
    <row r="120" spans="1:26" ht="12.75" customHeight="1">
      <c r="A120" s="58"/>
      <c r="B120" s="99"/>
      <c r="C120" s="58"/>
      <c r="D120" s="363"/>
      <c r="E120" s="363"/>
      <c r="F120" s="363"/>
      <c r="G120" s="363"/>
      <c r="H120" s="363"/>
      <c r="I120" s="363"/>
      <c r="J120" s="58"/>
      <c r="K120" s="58"/>
      <c r="L120" s="58"/>
      <c r="M120" s="58"/>
      <c r="N120" s="363"/>
      <c r="O120" s="58"/>
      <c r="P120" s="58"/>
      <c r="Q120" s="58"/>
      <c r="R120" s="58"/>
      <c r="S120" s="58"/>
      <c r="T120" s="58"/>
      <c r="U120" s="58"/>
      <c r="V120" s="58"/>
      <c r="W120" s="58"/>
      <c r="X120" s="58"/>
      <c r="Y120" s="58"/>
      <c r="Z120" s="58"/>
    </row>
    <row r="121" spans="1:26" ht="12.75" customHeight="1">
      <c r="A121" s="58"/>
      <c r="B121" s="99"/>
      <c r="C121" s="58"/>
      <c r="D121" s="363"/>
      <c r="E121" s="363"/>
      <c r="F121" s="363"/>
      <c r="G121" s="363"/>
      <c r="H121" s="363"/>
      <c r="I121" s="363"/>
      <c r="J121" s="58"/>
      <c r="K121" s="58"/>
      <c r="L121" s="58"/>
      <c r="M121" s="58"/>
      <c r="N121" s="363"/>
      <c r="O121" s="58"/>
      <c r="P121" s="58"/>
      <c r="Q121" s="58"/>
      <c r="R121" s="58"/>
      <c r="S121" s="58"/>
      <c r="T121" s="58"/>
      <c r="U121" s="58"/>
      <c r="V121" s="58"/>
      <c r="W121" s="58"/>
      <c r="X121" s="58"/>
      <c r="Y121" s="58"/>
      <c r="Z121" s="58"/>
    </row>
    <row r="122" spans="1:26" ht="12.75" customHeight="1">
      <c r="A122" s="58"/>
      <c r="B122" s="99"/>
      <c r="C122" s="58"/>
      <c r="D122" s="363"/>
      <c r="E122" s="363"/>
      <c r="F122" s="363"/>
      <c r="G122" s="363"/>
      <c r="H122" s="363"/>
      <c r="I122" s="363"/>
      <c r="J122" s="58"/>
      <c r="K122" s="58"/>
      <c r="L122" s="58"/>
      <c r="M122" s="58"/>
      <c r="N122" s="363"/>
      <c r="O122" s="58"/>
      <c r="P122" s="58"/>
      <c r="Q122" s="58"/>
      <c r="R122" s="58"/>
      <c r="S122" s="58"/>
      <c r="T122" s="58"/>
      <c r="U122" s="58"/>
      <c r="V122" s="58"/>
      <c r="W122" s="58"/>
      <c r="X122" s="58"/>
      <c r="Y122" s="58"/>
      <c r="Z122" s="58"/>
    </row>
    <row r="123" spans="1:26" ht="12.75" customHeight="1">
      <c r="A123" s="58"/>
      <c r="B123" s="99"/>
      <c r="C123" s="58"/>
      <c r="D123" s="363"/>
      <c r="E123" s="363"/>
      <c r="F123" s="363"/>
      <c r="G123" s="363"/>
      <c r="H123" s="363"/>
      <c r="I123" s="363"/>
      <c r="J123" s="58"/>
      <c r="K123" s="58"/>
      <c r="L123" s="58"/>
      <c r="M123" s="58"/>
      <c r="N123" s="363"/>
      <c r="O123" s="58"/>
      <c r="P123" s="58"/>
      <c r="Q123" s="58"/>
      <c r="R123" s="58"/>
      <c r="S123" s="58"/>
      <c r="T123" s="58"/>
      <c r="U123" s="58"/>
      <c r="V123" s="58"/>
      <c r="W123" s="58"/>
      <c r="X123" s="58"/>
      <c r="Y123" s="58"/>
      <c r="Z123" s="58"/>
    </row>
    <row r="124" spans="1:26" ht="12.75" customHeight="1">
      <c r="A124" s="58"/>
      <c r="B124" s="99"/>
      <c r="C124" s="58"/>
      <c r="D124" s="363"/>
      <c r="E124" s="363"/>
      <c r="F124" s="363"/>
      <c r="G124" s="363"/>
      <c r="H124" s="363"/>
      <c r="I124" s="363"/>
      <c r="J124" s="58"/>
      <c r="K124" s="58"/>
      <c r="L124" s="58"/>
      <c r="M124" s="58"/>
      <c r="N124" s="363"/>
      <c r="O124" s="58"/>
      <c r="P124" s="58"/>
      <c r="Q124" s="58"/>
      <c r="R124" s="58"/>
      <c r="S124" s="58"/>
      <c r="T124" s="58"/>
      <c r="U124" s="58"/>
      <c r="V124" s="58"/>
      <c r="W124" s="58"/>
      <c r="X124" s="58"/>
      <c r="Y124" s="58"/>
      <c r="Z124" s="58"/>
    </row>
    <row r="125" spans="1:26" ht="12.75" customHeight="1">
      <c r="A125" s="58"/>
      <c r="B125" s="99"/>
      <c r="C125" s="58"/>
      <c r="D125" s="363"/>
      <c r="E125" s="363"/>
      <c r="F125" s="363"/>
      <c r="G125" s="363"/>
      <c r="H125" s="363"/>
      <c r="I125" s="363"/>
      <c r="J125" s="58"/>
      <c r="K125" s="58"/>
      <c r="L125" s="58"/>
      <c r="M125" s="58"/>
      <c r="N125" s="363"/>
      <c r="O125" s="58"/>
      <c r="P125" s="58"/>
      <c r="Q125" s="58"/>
      <c r="R125" s="58"/>
      <c r="S125" s="58"/>
      <c r="T125" s="58"/>
      <c r="U125" s="58"/>
      <c r="V125" s="58"/>
      <c r="W125" s="58"/>
      <c r="X125" s="58"/>
      <c r="Y125" s="58"/>
      <c r="Z125" s="58"/>
    </row>
    <row r="126" spans="1:26" ht="12.75" customHeight="1">
      <c r="A126" s="58"/>
      <c r="B126" s="99"/>
      <c r="C126" s="58"/>
      <c r="D126" s="363"/>
      <c r="E126" s="363"/>
      <c r="F126" s="363"/>
      <c r="G126" s="363"/>
      <c r="H126" s="363"/>
      <c r="I126" s="363"/>
      <c r="J126" s="58"/>
      <c r="K126" s="58"/>
      <c r="L126" s="58"/>
      <c r="M126" s="58"/>
      <c r="N126" s="363"/>
      <c r="O126" s="58"/>
      <c r="P126" s="58"/>
      <c r="Q126" s="58"/>
      <c r="R126" s="58"/>
      <c r="S126" s="58"/>
      <c r="T126" s="58"/>
      <c r="U126" s="58"/>
      <c r="V126" s="58"/>
      <c r="W126" s="58"/>
      <c r="X126" s="58"/>
      <c r="Y126" s="58"/>
      <c r="Z126" s="58"/>
    </row>
    <row r="127" spans="1:26" ht="12.75" customHeight="1">
      <c r="A127" s="58"/>
      <c r="B127" s="99"/>
      <c r="C127" s="58"/>
      <c r="D127" s="363"/>
      <c r="E127" s="363"/>
      <c r="F127" s="363"/>
      <c r="G127" s="363"/>
      <c r="H127" s="363"/>
      <c r="I127" s="363"/>
      <c r="J127" s="58"/>
      <c r="K127" s="58"/>
      <c r="L127" s="58"/>
      <c r="M127" s="58"/>
      <c r="N127" s="363"/>
      <c r="O127" s="58"/>
      <c r="P127" s="58"/>
      <c r="Q127" s="58"/>
      <c r="R127" s="58"/>
      <c r="S127" s="58"/>
      <c r="T127" s="58"/>
      <c r="U127" s="58"/>
      <c r="V127" s="58"/>
      <c r="W127" s="58"/>
      <c r="X127" s="58"/>
      <c r="Y127" s="58"/>
      <c r="Z127" s="58"/>
    </row>
    <row r="128" spans="1:26" ht="12.75" customHeight="1">
      <c r="A128" s="58"/>
      <c r="B128" s="99"/>
      <c r="C128" s="58"/>
      <c r="D128" s="363"/>
      <c r="E128" s="363"/>
      <c r="F128" s="363"/>
      <c r="G128" s="363"/>
      <c r="H128" s="363"/>
      <c r="I128" s="363"/>
      <c r="J128" s="58"/>
      <c r="K128" s="58"/>
      <c r="L128" s="58"/>
      <c r="M128" s="58"/>
      <c r="N128" s="363"/>
      <c r="O128" s="58"/>
      <c r="P128" s="58"/>
      <c r="Q128" s="58"/>
      <c r="R128" s="58"/>
      <c r="S128" s="58"/>
      <c r="T128" s="58"/>
      <c r="U128" s="58"/>
      <c r="V128" s="58"/>
      <c r="W128" s="58"/>
      <c r="X128" s="58"/>
      <c r="Y128" s="58"/>
      <c r="Z128" s="58"/>
    </row>
    <row r="129" spans="1:26" ht="12.75" customHeight="1">
      <c r="A129" s="58"/>
      <c r="B129" s="99"/>
      <c r="C129" s="58"/>
      <c r="D129" s="363"/>
      <c r="E129" s="363"/>
      <c r="F129" s="363"/>
      <c r="G129" s="363"/>
      <c r="H129" s="363"/>
      <c r="I129" s="363"/>
      <c r="J129" s="58"/>
      <c r="K129" s="58"/>
      <c r="L129" s="58"/>
      <c r="M129" s="58"/>
      <c r="N129" s="363"/>
      <c r="O129" s="58"/>
      <c r="P129" s="58"/>
      <c r="Q129" s="58"/>
      <c r="R129" s="58"/>
      <c r="S129" s="58"/>
      <c r="T129" s="58"/>
      <c r="U129" s="58"/>
      <c r="V129" s="58"/>
      <c r="W129" s="58"/>
      <c r="X129" s="58"/>
      <c r="Y129" s="58"/>
      <c r="Z129" s="58"/>
    </row>
    <row r="130" spans="1:26" ht="12.75" customHeight="1">
      <c r="A130" s="58"/>
      <c r="B130" s="99"/>
      <c r="C130" s="58"/>
      <c r="D130" s="363"/>
      <c r="E130" s="363"/>
      <c r="F130" s="363"/>
      <c r="G130" s="363"/>
      <c r="H130" s="363"/>
      <c r="I130" s="363"/>
      <c r="J130" s="58"/>
      <c r="K130" s="58"/>
      <c r="L130" s="58"/>
      <c r="M130" s="58"/>
      <c r="N130" s="363"/>
      <c r="O130" s="58"/>
      <c r="P130" s="58"/>
      <c r="Q130" s="58"/>
      <c r="R130" s="58"/>
      <c r="S130" s="58"/>
      <c r="T130" s="58"/>
      <c r="U130" s="58"/>
      <c r="V130" s="58"/>
      <c r="W130" s="58"/>
      <c r="X130" s="58"/>
      <c r="Y130" s="58"/>
      <c r="Z130" s="58"/>
    </row>
    <row r="131" spans="1:26" ht="12.75" customHeight="1">
      <c r="A131" s="58"/>
      <c r="B131" s="99"/>
      <c r="C131" s="58"/>
      <c r="D131" s="363"/>
      <c r="E131" s="363"/>
      <c r="F131" s="363"/>
      <c r="G131" s="363"/>
      <c r="H131" s="363"/>
      <c r="I131" s="363"/>
      <c r="J131" s="58"/>
      <c r="K131" s="58"/>
      <c r="L131" s="58"/>
      <c r="M131" s="58"/>
      <c r="N131" s="363"/>
      <c r="O131" s="58"/>
      <c r="P131" s="58"/>
      <c r="Q131" s="58"/>
      <c r="R131" s="58"/>
      <c r="S131" s="58"/>
      <c r="T131" s="58"/>
      <c r="U131" s="58"/>
      <c r="V131" s="58"/>
      <c r="W131" s="58"/>
      <c r="X131" s="58"/>
      <c r="Y131" s="58"/>
      <c r="Z131" s="58"/>
    </row>
    <row r="132" spans="1:26" ht="12.75" customHeight="1">
      <c r="A132" s="58"/>
      <c r="B132" s="99"/>
      <c r="C132" s="58"/>
      <c r="D132" s="363"/>
      <c r="E132" s="363"/>
      <c r="F132" s="363"/>
      <c r="G132" s="363"/>
      <c r="H132" s="363"/>
      <c r="I132" s="363"/>
      <c r="J132" s="58"/>
      <c r="K132" s="58"/>
      <c r="L132" s="58"/>
      <c r="M132" s="58"/>
      <c r="N132" s="363"/>
      <c r="O132" s="58"/>
      <c r="P132" s="58"/>
      <c r="Q132" s="58"/>
      <c r="R132" s="58"/>
      <c r="S132" s="58"/>
      <c r="T132" s="58"/>
      <c r="U132" s="58"/>
      <c r="V132" s="58"/>
      <c r="W132" s="58"/>
      <c r="X132" s="58"/>
      <c r="Y132" s="58"/>
      <c r="Z132" s="58"/>
    </row>
    <row r="133" spans="1:26" ht="12.75" customHeight="1">
      <c r="A133" s="58"/>
      <c r="B133" s="99"/>
      <c r="C133" s="58"/>
      <c r="D133" s="363"/>
      <c r="E133" s="363"/>
      <c r="F133" s="363"/>
      <c r="G133" s="363"/>
      <c r="H133" s="363"/>
      <c r="I133" s="363"/>
      <c r="J133" s="58"/>
      <c r="K133" s="58"/>
      <c r="L133" s="58"/>
      <c r="M133" s="58"/>
      <c r="N133" s="363"/>
      <c r="O133" s="58"/>
      <c r="P133" s="58"/>
      <c r="Q133" s="58"/>
      <c r="R133" s="58"/>
      <c r="S133" s="58"/>
      <c r="T133" s="58"/>
      <c r="U133" s="58"/>
      <c r="V133" s="58"/>
      <c r="W133" s="58"/>
      <c r="X133" s="58"/>
      <c r="Y133" s="58"/>
      <c r="Z133" s="58"/>
    </row>
    <row r="134" spans="1:26" ht="12.75" customHeight="1">
      <c r="A134" s="58"/>
      <c r="B134" s="99"/>
      <c r="C134" s="58"/>
      <c r="D134" s="363"/>
      <c r="E134" s="363"/>
      <c r="F134" s="363"/>
      <c r="G134" s="363"/>
      <c r="H134" s="363"/>
      <c r="I134" s="363"/>
      <c r="J134" s="58"/>
      <c r="K134" s="58"/>
      <c r="L134" s="58"/>
      <c r="M134" s="58"/>
      <c r="N134" s="363"/>
      <c r="O134" s="58"/>
      <c r="P134" s="58"/>
      <c r="Q134" s="58"/>
      <c r="R134" s="58"/>
      <c r="S134" s="58"/>
      <c r="T134" s="58"/>
      <c r="U134" s="58"/>
      <c r="V134" s="58"/>
      <c r="W134" s="58"/>
      <c r="X134" s="58"/>
      <c r="Y134" s="58"/>
      <c r="Z134" s="58"/>
    </row>
    <row r="135" spans="1:26" ht="12.75" customHeight="1">
      <c r="A135" s="58"/>
      <c r="B135" s="99"/>
      <c r="C135" s="58"/>
      <c r="D135" s="363"/>
      <c r="E135" s="363"/>
      <c r="F135" s="363"/>
      <c r="G135" s="363"/>
      <c r="H135" s="363"/>
      <c r="I135" s="363"/>
      <c r="J135" s="58"/>
      <c r="K135" s="58"/>
      <c r="L135" s="58"/>
      <c r="M135" s="58"/>
      <c r="N135" s="363"/>
      <c r="O135" s="58"/>
      <c r="P135" s="58"/>
      <c r="Q135" s="58"/>
      <c r="R135" s="58"/>
      <c r="S135" s="58"/>
      <c r="T135" s="58"/>
      <c r="U135" s="58"/>
      <c r="V135" s="58"/>
      <c r="W135" s="58"/>
      <c r="X135" s="58"/>
      <c r="Y135" s="58"/>
      <c r="Z135" s="58"/>
    </row>
    <row r="136" spans="1:26" ht="12.75" customHeight="1">
      <c r="A136" s="58"/>
      <c r="B136" s="99"/>
      <c r="C136" s="58"/>
      <c r="D136" s="363"/>
      <c r="E136" s="363"/>
      <c r="F136" s="363"/>
      <c r="G136" s="363"/>
      <c r="H136" s="363"/>
      <c r="I136" s="363"/>
      <c r="J136" s="58"/>
      <c r="K136" s="58"/>
      <c r="L136" s="58"/>
      <c r="M136" s="58"/>
      <c r="N136" s="363"/>
      <c r="O136" s="58"/>
      <c r="P136" s="58"/>
      <c r="Q136" s="58"/>
      <c r="R136" s="58"/>
      <c r="S136" s="58"/>
      <c r="T136" s="58"/>
      <c r="U136" s="58"/>
      <c r="V136" s="58"/>
      <c r="W136" s="58"/>
      <c r="X136" s="58"/>
      <c r="Y136" s="58"/>
      <c r="Z136" s="58"/>
    </row>
    <row r="137" spans="1:26" ht="12.75" customHeight="1">
      <c r="A137" s="58"/>
      <c r="B137" s="99"/>
      <c r="C137" s="58"/>
      <c r="D137" s="363"/>
      <c r="E137" s="363"/>
      <c r="F137" s="363"/>
      <c r="G137" s="363"/>
      <c r="H137" s="363"/>
      <c r="I137" s="363"/>
      <c r="J137" s="58"/>
      <c r="K137" s="58"/>
      <c r="L137" s="58"/>
      <c r="M137" s="58"/>
      <c r="N137" s="363"/>
      <c r="O137" s="58"/>
      <c r="P137" s="58"/>
      <c r="Q137" s="58"/>
      <c r="R137" s="58"/>
      <c r="S137" s="58"/>
      <c r="T137" s="58"/>
      <c r="U137" s="58"/>
      <c r="V137" s="58"/>
      <c r="W137" s="58"/>
      <c r="X137" s="58"/>
      <c r="Y137" s="58"/>
      <c r="Z137" s="58"/>
    </row>
    <row r="138" spans="1:26" ht="12.75" customHeight="1">
      <c r="A138" s="58"/>
      <c r="B138" s="99"/>
      <c r="C138" s="58"/>
      <c r="D138" s="363"/>
      <c r="E138" s="363"/>
      <c r="F138" s="363"/>
      <c r="G138" s="363"/>
      <c r="H138" s="363"/>
      <c r="I138" s="363"/>
      <c r="J138" s="58"/>
      <c r="K138" s="58"/>
      <c r="L138" s="58"/>
      <c r="M138" s="58"/>
      <c r="N138" s="363"/>
      <c r="O138" s="58"/>
      <c r="P138" s="58"/>
      <c r="Q138" s="58"/>
      <c r="R138" s="58"/>
      <c r="S138" s="58"/>
      <c r="T138" s="58"/>
      <c r="U138" s="58"/>
      <c r="V138" s="58"/>
      <c r="W138" s="58"/>
      <c r="X138" s="58"/>
      <c r="Y138" s="58"/>
      <c r="Z138" s="58"/>
    </row>
    <row r="139" spans="1:26" ht="12.75" customHeight="1">
      <c r="A139" s="58"/>
      <c r="B139" s="99"/>
      <c r="C139" s="58"/>
      <c r="D139" s="363"/>
      <c r="E139" s="363"/>
      <c r="F139" s="363"/>
      <c r="G139" s="363"/>
      <c r="H139" s="363"/>
      <c r="I139" s="363"/>
      <c r="J139" s="58"/>
      <c r="K139" s="58"/>
      <c r="L139" s="58"/>
      <c r="M139" s="58"/>
      <c r="N139" s="363"/>
      <c r="O139" s="58"/>
      <c r="P139" s="58"/>
      <c r="Q139" s="58"/>
      <c r="R139" s="58"/>
      <c r="S139" s="58"/>
      <c r="T139" s="58"/>
      <c r="U139" s="58"/>
      <c r="V139" s="58"/>
      <c r="W139" s="58"/>
      <c r="X139" s="58"/>
      <c r="Y139" s="58"/>
      <c r="Z139" s="58"/>
    </row>
    <row r="140" spans="1:26" ht="12.75" customHeight="1">
      <c r="A140" s="58"/>
      <c r="B140" s="99"/>
      <c r="C140" s="58"/>
      <c r="D140" s="363"/>
      <c r="E140" s="363"/>
      <c r="F140" s="363"/>
      <c r="G140" s="363"/>
      <c r="H140" s="363"/>
      <c r="I140" s="363"/>
      <c r="J140" s="58"/>
      <c r="K140" s="58"/>
      <c r="L140" s="58"/>
      <c r="M140" s="58"/>
      <c r="N140" s="363"/>
      <c r="O140" s="58"/>
      <c r="P140" s="58"/>
      <c r="Q140" s="58"/>
      <c r="R140" s="58"/>
      <c r="S140" s="58"/>
      <c r="T140" s="58"/>
      <c r="U140" s="58"/>
      <c r="V140" s="58"/>
      <c r="W140" s="58"/>
      <c r="X140" s="58"/>
      <c r="Y140" s="58"/>
      <c r="Z140" s="58"/>
    </row>
    <row r="141" spans="1:26" ht="12.75" customHeight="1">
      <c r="A141" s="58"/>
      <c r="B141" s="99"/>
      <c r="C141" s="58"/>
      <c r="D141" s="363"/>
      <c r="E141" s="363"/>
      <c r="F141" s="363"/>
      <c r="G141" s="363"/>
      <c r="H141" s="363"/>
      <c r="I141" s="363"/>
      <c r="J141" s="58"/>
      <c r="K141" s="58"/>
      <c r="L141" s="58"/>
      <c r="M141" s="58"/>
      <c r="N141" s="363"/>
      <c r="O141" s="58"/>
      <c r="P141" s="58"/>
      <c r="Q141" s="58"/>
      <c r="R141" s="58"/>
      <c r="S141" s="58"/>
      <c r="T141" s="58"/>
      <c r="U141" s="58"/>
      <c r="V141" s="58"/>
      <c r="W141" s="58"/>
      <c r="X141" s="58"/>
      <c r="Y141" s="58"/>
      <c r="Z141" s="58"/>
    </row>
    <row r="142" spans="1:26" ht="12.75" customHeight="1">
      <c r="A142" s="58"/>
      <c r="B142" s="99"/>
      <c r="C142" s="58"/>
      <c r="D142" s="363"/>
      <c r="E142" s="363"/>
      <c r="F142" s="363"/>
      <c r="G142" s="363"/>
      <c r="H142" s="363"/>
      <c r="I142" s="363"/>
      <c r="J142" s="58"/>
      <c r="K142" s="58"/>
      <c r="L142" s="58"/>
      <c r="M142" s="58"/>
      <c r="N142" s="363"/>
      <c r="O142" s="58"/>
      <c r="P142" s="58"/>
      <c r="Q142" s="58"/>
      <c r="R142" s="58"/>
      <c r="S142" s="58"/>
      <c r="T142" s="58"/>
      <c r="U142" s="58"/>
      <c r="V142" s="58"/>
      <c r="W142" s="58"/>
      <c r="X142" s="58"/>
      <c r="Y142" s="58"/>
      <c r="Z142" s="58"/>
    </row>
    <row r="143" spans="1:26" ht="12.75" customHeight="1">
      <c r="A143" s="58"/>
      <c r="B143" s="99"/>
      <c r="C143" s="58"/>
      <c r="D143" s="363"/>
      <c r="E143" s="363"/>
      <c r="F143" s="363"/>
      <c r="G143" s="363"/>
      <c r="H143" s="363"/>
      <c r="I143" s="363"/>
      <c r="J143" s="58"/>
      <c r="K143" s="58"/>
      <c r="L143" s="58"/>
      <c r="M143" s="58"/>
      <c r="N143" s="363"/>
      <c r="O143" s="58"/>
      <c r="P143" s="58"/>
      <c r="Q143" s="58"/>
      <c r="R143" s="58"/>
      <c r="S143" s="58"/>
      <c r="T143" s="58"/>
      <c r="U143" s="58"/>
      <c r="V143" s="58"/>
      <c r="W143" s="58"/>
      <c r="X143" s="58"/>
      <c r="Y143" s="58"/>
      <c r="Z143" s="58"/>
    </row>
    <row r="144" spans="1:26" ht="12.75" customHeight="1">
      <c r="A144" s="58"/>
      <c r="B144" s="99"/>
      <c r="C144" s="58"/>
      <c r="D144" s="363"/>
      <c r="E144" s="363"/>
      <c r="F144" s="363"/>
      <c r="G144" s="363"/>
      <c r="H144" s="363"/>
      <c r="I144" s="363"/>
      <c r="J144" s="58"/>
      <c r="K144" s="58"/>
      <c r="L144" s="58"/>
      <c r="M144" s="58"/>
      <c r="N144" s="363"/>
      <c r="O144" s="58"/>
      <c r="P144" s="58"/>
      <c r="Q144" s="58"/>
      <c r="R144" s="58"/>
      <c r="S144" s="58"/>
      <c r="T144" s="58"/>
      <c r="U144" s="58"/>
      <c r="V144" s="58"/>
      <c r="W144" s="58"/>
      <c r="X144" s="58"/>
      <c r="Y144" s="58"/>
      <c r="Z144" s="58"/>
    </row>
    <row r="145" spans="1:26" ht="12.75" customHeight="1">
      <c r="A145" s="58"/>
      <c r="B145" s="99"/>
      <c r="C145" s="58"/>
      <c r="D145" s="363"/>
      <c r="E145" s="363"/>
      <c r="F145" s="363"/>
      <c r="G145" s="363"/>
      <c r="H145" s="363"/>
      <c r="I145" s="363"/>
      <c r="J145" s="58"/>
      <c r="K145" s="58"/>
      <c r="L145" s="58"/>
      <c r="M145" s="58"/>
      <c r="N145" s="363"/>
      <c r="O145" s="58"/>
      <c r="P145" s="58"/>
      <c r="Q145" s="58"/>
      <c r="R145" s="58"/>
      <c r="S145" s="58"/>
      <c r="T145" s="58"/>
      <c r="U145" s="58"/>
      <c r="V145" s="58"/>
      <c r="W145" s="58"/>
      <c r="X145" s="58"/>
      <c r="Y145" s="58"/>
      <c r="Z145" s="58"/>
    </row>
    <row r="146" spans="1:26" ht="12.75" customHeight="1">
      <c r="A146" s="58"/>
      <c r="B146" s="99"/>
      <c r="C146" s="58"/>
      <c r="D146" s="363"/>
      <c r="E146" s="363"/>
      <c r="F146" s="363"/>
      <c r="G146" s="363"/>
      <c r="H146" s="363"/>
      <c r="I146" s="363"/>
      <c r="J146" s="58"/>
      <c r="K146" s="58"/>
      <c r="L146" s="58"/>
      <c r="M146" s="58"/>
      <c r="N146" s="363"/>
      <c r="O146" s="58"/>
      <c r="P146" s="58"/>
      <c r="Q146" s="58"/>
      <c r="R146" s="58"/>
      <c r="S146" s="58"/>
      <c r="T146" s="58"/>
      <c r="U146" s="58"/>
      <c r="V146" s="58"/>
      <c r="W146" s="58"/>
      <c r="X146" s="58"/>
      <c r="Y146" s="58"/>
      <c r="Z146" s="58"/>
    </row>
    <row r="147" spans="1:26" ht="12.75" customHeight="1">
      <c r="A147" s="58"/>
      <c r="B147" s="99"/>
      <c r="C147" s="58"/>
      <c r="D147" s="363"/>
      <c r="E147" s="363"/>
      <c r="F147" s="363"/>
      <c r="G147" s="363"/>
      <c r="H147" s="363"/>
      <c r="I147" s="363"/>
      <c r="J147" s="58"/>
      <c r="K147" s="58"/>
      <c r="L147" s="58"/>
      <c r="M147" s="58"/>
      <c r="N147" s="363"/>
      <c r="O147" s="58"/>
      <c r="P147" s="58"/>
      <c r="Q147" s="58"/>
      <c r="R147" s="58"/>
      <c r="S147" s="58"/>
      <c r="T147" s="58"/>
      <c r="U147" s="58"/>
      <c r="V147" s="58"/>
      <c r="W147" s="58"/>
      <c r="X147" s="58"/>
      <c r="Y147" s="58"/>
      <c r="Z147" s="58"/>
    </row>
    <row r="148" spans="1:26" ht="12.75" customHeight="1">
      <c r="A148" s="58"/>
      <c r="B148" s="99"/>
      <c r="C148" s="58"/>
      <c r="D148" s="363"/>
      <c r="E148" s="363"/>
      <c r="F148" s="363"/>
      <c r="G148" s="363"/>
      <c r="H148" s="363"/>
      <c r="I148" s="363"/>
      <c r="J148" s="58"/>
      <c r="K148" s="58"/>
      <c r="L148" s="58"/>
      <c r="M148" s="58"/>
      <c r="N148" s="363"/>
      <c r="O148" s="58"/>
      <c r="P148" s="58"/>
      <c r="Q148" s="58"/>
      <c r="R148" s="58"/>
      <c r="S148" s="58"/>
      <c r="T148" s="58"/>
      <c r="U148" s="58"/>
      <c r="V148" s="58"/>
      <c r="W148" s="58"/>
      <c r="X148" s="58"/>
      <c r="Y148" s="58"/>
      <c r="Z148" s="58"/>
    </row>
    <row r="149" spans="1:26" ht="12.75" customHeight="1">
      <c r="A149" s="58"/>
      <c r="B149" s="99"/>
      <c r="C149" s="58"/>
      <c r="D149" s="363"/>
      <c r="E149" s="363"/>
      <c r="F149" s="363"/>
      <c r="G149" s="363"/>
      <c r="H149" s="363"/>
      <c r="I149" s="363"/>
      <c r="J149" s="58"/>
      <c r="K149" s="58"/>
      <c r="L149" s="58"/>
      <c r="M149" s="58"/>
      <c r="N149" s="363"/>
      <c r="O149" s="58"/>
      <c r="P149" s="58"/>
      <c r="Q149" s="58"/>
      <c r="R149" s="58"/>
      <c r="S149" s="58"/>
      <c r="T149" s="58"/>
      <c r="U149" s="58"/>
      <c r="V149" s="58"/>
      <c r="W149" s="58"/>
      <c r="X149" s="58"/>
      <c r="Y149" s="58"/>
      <c r="Z149" s="58"/>
    </row>
    <row r="150" spans="1:26" ht="12.75" customHeight="1">
      <c r="A150" s="58"/>
      <c r="B150" s="99"/>
      <c r="C150" s="58"/>
      <c r="D150" s="363"/>
      <c r="E150" s="363"/>
      <c r="F150" s="363"/>
      <c r="G150" s="363"/>
      <c r="H150" s="363"/>
      <c r="I150" s="363"/>
      <c r="J150" s="58"/>
      <c r="K150" s="58"/>
      <c r="L150" s="58"/>
      <c r="M150" s="58"/>
      <c r="N150" s="363"/>
      <c r="O150" s="58"/>
      <c r="P150" s="58"/>
      <c r="Q150" s="58"/>
      <c r="R150" s="58"/>
      <c r="S150" s="58"/>
      <c r="T150" s="58"/>
      <c r="U150" s="58"/>
      <c r="V150" s="58"/>
      <c r="W150" s="58"/>
      <c r="X150" s="58"/>
      <c r="Y150" s="58"/>
      <c r="Z150" s="58"/>
    </row>
    <row r="151" spans="1:26" ht="12.75" customHeight="1">
      <c r="A151" s="58"/>
      <c r="B151" s="99"/>
      <c r="C151" s="58"/>
      <c r="D151" s="363"/>
      <c r="E151" s="363"/>
      <c r="F151" s="363"/>
      <c r="G151" s="363"/>
      <c r="H151" s="363"/>
      <c r="I151" s="363"/>
      <c r="J151" s="58"/>
      <c r="K151" s="58"/>
      <c r="L151" s="58"/>
      <c r="M151" s="58"/>
      <c r="N151" s="363"/>
      <c r="O151" s="58"/>
      <c r="P151" s="58"/>
      <c r="Q151" s="58"/>
      <c r="R151" s="58"/>
      <c r="S151" s="58"/>
      <c r="T151" s="58"/>
      <c r="U151" s="58"/>
      <c r="V151" s="58"/>
      <c r="W151" s="58"/>
      <c r="X151" s="58"/>
      <c r="Y151" s="58"/>
      <c r="Z151" s="58"/>
    </row>
    <row r="152" spans="1:26" ht="12.75" customHeight="1">
      <c r="A152" s="58"/>
      <c r="B152" s="99"/>
      <c r="C152" s="58"/>
      <c r="D152" s="363"/>
      <c r="E152" s="363"/>
      <c r="F152" s="363"/>
      <c r="G152" s="363"/>
      <c r="H152" s="363"/>
      <c r="I152" s="363"/>
      <c r="J152" s="58"/>
      <c r="K152" s="58"/>
      <c r="L152" s="58"/>
      <c r="M152" s="58"/>
      <c r="N152" s="363"/>
      <c r="O152" s="58"/>
      <c r="P152" s="58"/>
      <c r="Q152" s="58"/>
      <c r="R152" s="58"/>
      <c r="S152" s="58"/>
      <c r="T152" s="58"/>
      <c r="U152" s="58"/>
      <c r="V152" s="58"/>
      <c r="W152" s="58"/>
      <c r="X152" s="58"/>
      <c r="Y152" s="58"/>
      <c r="Z152" s="58"/>
    </row>
    <row r="153" spans="1:26" ht="12.75" customHeight="1">
      <c r="A153" s="58"/>
      <c r="B153" s="99"/>
      <c r="C153" s="58"/>
      <c r="D153" s="363"/>
      <c r="E153" s="363"/>
      <c r="F153" s="363"/>
      <c r="G153" s="363"/>
      <c r="H153" s="363"/>
      <c r="I153" s="363"/>
      <c r="J153" s="58"/>
      <c r="K153" s="58"/>
      <c r="L153" s="58"/>
      <c r="M153" s="58"/>
      <c r="N153" s="363"/>
      <c r="O153" s="58"/>
      <c r="P153" s="58"/>
      <c r="Q153" s="58"/>
      <c r="R153" s="58"/>
      <c r="S153" s="58"/>
      <c r="T153" s="58"/>
      <c r="U153" s="58"/>
      <c r="V153" s="58"/>
      <c r="W153" s="58"/>
      <c r="X153" s="58"/>
      <c r="Y153" s="58"/>
      <c r="Z153" s="58"/>
    </row>
    <row r="154" spans="1:26" ht="12.75" customHeight="1">
      <c r="A154" s="58"/>
      <c r="B154" s="99"/>
      <c r="C154" s="58"/>
      <c r="D154" s="363"/>
      <c r="E154" s="363"/>
      <c r="F154" s="363"/>
      <c r="G154" s="363"/>
      <c r="H154" s="363"/>
      <c r="I154" s="363"/>
      <c r="J154" s="58"/>
      <c r="K154" s="58"/>
      <c r="L154" s="58"/>
      <c r="M154" s="58"/>
      <c r="N154" s="363"/>
      <c r="O154" s="58"/>
      <c r="P154" s="58"/>
      <c r="Q154" s="58"/>
      <c r="R154" s="58"/>
      <c r="S154" s="58"/>
      <c r="T154" s="58"/>
      <c r="U154" s="58"/>
      <c r="V154" s="58"/>
      <c r="W154" s="58"/>
      <c r="X154" s="58"/>
      <c r="Y154" s="58"/>
      <c r="Z154" s="58"/>
    </row>
    <row r="155" spans="1:26" ht="12.75" customHeight="1">
      <c r="A155" s="58"/>
      <c r="B155" s="99"/>
      <c r="C155" s="58"/>
      <c r="D155" s="363"/>
      <c r="E155" s="363"/>
      <c r="F155" s="363"/>
      <c r="G155" s="363"/>
      <c r="H155" s="363"/>
      <c r="I155" s="363"/>
      <c r="J155" s="58"/>
      <c r="K155" s="58"/>
      <c r="L155" s="58"/>
      <c r="M155" s="58"/>
      <c r="N155" s="363"/>
      <c r="O155" s="58"/>
      <c r="P155" s="58"/>
      <c r="Q155" s="58"/>
      <c r="R155" s="58"/>
      <c r="S155" s="58"/>
      <c r="T155" s="58"/>
      <c r="U155" s="58"/>
      <c r="V155" s="58"/>
      <c r="W155" s="58"/>
      <c r="X155" s="58"/>
      <c r="Y155" s="58"/>
      <c r="Z155" s="58"/>
    </row>
    <row r="156" spans="1:26" ht="12.75" customHeight="1">
      <c r="A156" s="58"/>
      <c r="B156" s="99"/>
      <c r="C156" s="58"/>
      <c r="D156" s="363"/>
      <c r="E156" s="363"/>
      <c r="F156" s="363"/>
      <c r="G156" s="363"/>
      <c r="H156" s="363"/>
      <c r="I156" s="363"/>
      <c r="J156" s="58"/>
      <c r="K156" s="58"/>
      <c r="L156" s="58"/>
      <c r="M156" s="58"/>
      <c r="N156" s="363"/>
      <c r="O156" s="58"/>
      <c r="P156" s="58"/>
      <c r="Q156" s="58"/>
      <c r="R156" s="58"/>
      <c r="S156" s="58"/>
      <c r="T156" s="58"/>
      <c r="U156" s="58"/>
      <c r="V156" s="58"/>
      <c r="W156" s="58"/>
      <c r="X156" s="58"/>
      <c r="Y156" s="58"/>
      <c r="Z156" s="58"/>
    </row>
    <row r="157" spans="1:26" ht="12.75" customHeight="1">
      <c r="A157" s="58"/>
      <c r="B157" s="99"/>
      <c r="C157" s="58"/>
      <c r="D157" s="363"/>
      <c r="E157" s="363"/>
      <c r="F157" s="363"/>
      <c r="G157" s="363"/>
      <c r="H157" s="363"/>
      <c r="I157" s="363"/>
      <c r="J157" s="58"/>
      <c r="K157" s="58"/>
      <c r="L157" s="58"/>
      <c r="M157" s="58"/>
      <c r="N157" s="363"/>
      <c r="O157" s="58"/>
      <c r="P157" s="58"/>
      <c r="Q157" s="58"/>
      <c r="R157" s="58"/>
      <c r="S157" s="58"/>
      <c r="T157" s="58"/>
      <c r="U157" s="58"/>
      <c r="V157" s="58"/>
      <c r="W157" s="58"/>
      <c r="X157" s="58"/>
      <c r="Y157" s="58"/>
      <c r="Z157" s="58"/>
    </row>
    <row r="158" spans="1:26" ht="12.75" customHeight="1">
      <c r="A158" s="58"/>
      <c r="B158" s="99"/>
      <c r="C158" s="58"/>
      <c r="D158" s="363"/>
      <c r="E158" s="363"/>
      <c r="F158" s="363"/>
      <c r="G158" s="363"/>
      <c r="H158" s="363"/>
      <c r="I158" s="363"/>
      <c r="J158" s="58"/>
      <c r="K158" s="58"/>
      <c r="L158" s="58"/>
      <c r="M158" s="58"/>
      <c r="N158" s="363"/>
      <c r="O158" s="58"/>
      <c r="P158" s="58"/>
      <c r="Q158" s="58"/>
      <c r="R158" s="58"/>
      <c r="S158" s="58"/>
      <c r="T158" s="58"/>
      <c r="U158" s="58"/>
      <c r="V158" s="58"/>
      <c r="W158" s="58"/>
      <c r="X158" s="58"/>
      <c r="Y158" s="58"/>
      <c r="Z158" s="58"/>
    </row>
    <row r="159" spans="1:26" ht="12.75" customHeight="1">
      <c r="A159" s="58"/>
      <c r="B159" s="99"/>
      <c r="C159" s="58"/>
      <c r="D159" s="363"/>
      <c r="E159" s="363"/>
      <c r="F159" s="363"/>
      <c r="G159" s="363"/>
      <c r="H159" s="363"/>
      <c r="I159" s="363"/>
      <c r="J159" s="58"/>
      <c r="K159" s="58"/>
      <c r="L159" s="58"/>
      <c r="M159" s="58"/>
      <c r="N159" s="363"/>
      <c r="O159" s="58"/>
      <c r="P159" s="58"/>
      <c r="Q159" s="58"/>
      <c r="R159" s="58"/>
      <c r="S159" s="58"/>
      <c r="T159" s="58"/>
      <c r="U159" s="58"/>
      <c r="V159" s="58"/>
      <c r="W159" s="58"/>
      <c r="X159" s="58"/>
      <c r="Y159" s="58"/>
      <c r="Z159" s="58"/>
    </row>
    <row r="160" spans="1:26" ht="12.75" customHeight="1">
      <c r="A160" s="58"/>
      <c r="B160" s="99"/>
      <c r="C160" s="58"/>
      <c r="D160" s="363"/>
      <c r="E160" s="363"/>
      <c r="F160" s="363"/>
      <c r="G160" s="363"/>
      <c r="H160" s="363"/>
      <c r="I160" s="363"/>
      <c r="J160" s="58"/>
      <c r="K160" s="58"/>
      <c r="L160" s="58"/>
      <c r="M160" s="58"/>
      <c r="N160" s="363"/>
      <c r="O160" s="58"/>
      <c r="P160" s="58"/>
      <c r="Q160" s="58"/>
      <c r="R160" s="58"/>
      <c r="S160" s="58"/>
      <c r="T160" s="58"/>
      <c r="U160" s="58"/>
      <c r="V160" s="58"/>
      <c r="W160" s="58"/>
      <c r="X160" s="58"/>
      <c r="Y160" s="58"/>
      <c r="Z160" s="58"/>
    </row>
    <row r="161" spans="1:26" ht="12.75" customHeight="1">
      <c r="A161" s="58"/>
      <c r="B161" s="99"/>
      <c r="C161" s="58"/>
      <c r="D161" s="363"/>
      <c r="E161" s="363"/>
      <c r="F161" s="363"/>
      <c r="G161" s="363"/>
      <c r="H161" s="363"/>
      <c r="I161" s="363"/>
      <c r="J161" s="58"/>
      <c r="K161" s="58"/>
      <c r="L161" s="58"/>
      <c r="M161" s="58"/>
      <c r="N161" s="363"/>
      <c r="O161" s="58"/>
      <c r="P161" s="58"/>
      <c r="Q161" s="58"/>
      <c r="R161" s="58"/>
      <c r="S161" s="58"/>
      <c r="T161" s="58"/>
      <c r="U161" s="58"/>
      <c r="V161" s="58"/>
      <c r="W161" s="58"/>
      <c r="X161" s="58"/>
      <c r="Y161" s="58"/>
      <c r="Z161" s="58"/>
    </row>
    <row r="162" spans="1:26" ht="12.75" customHeight="1">
      <c r="A162" s="58"/>
      <c r="B162" s="99"/>
      <c r="C162" s="58"/>
      <c r="D162" s="363"/>
      <c r="E162" s="363"/>
      <c r="F162" s="363"/>
      <c r="G162" s="363"/>
      <c r="H162" s="363"/>
      <c r="I162" s="363"/>
      <c r="J162" s="58"/>
      <c r="K162" s="58"/>
      <c r="L162" s="58"/>
      <c r="M162" s="58"/>
      <c r="N162" s="363"/>
      <c r="O162" s="58"/>
      <c r="P162" s="58"/>
      <c r="Q162" s="58"/>
      <c r="R162" s="58"/>
      <c r="S162" s="58"/>
      <c r="T162" s="58"/>
      <c r="U162" s="58"/>
      <c r="V162" s="58"/>
      <c r="W162" s="58"/>
      <c r="X162" s="58"/>
      <c r="Y162" s="58"/>
      <c r="Z162" s="58"/>
    </row>
    <row r="163" spans="1:26" ht="12.75" customHeight="1">
      <c r="A163" s="58"/>
      <c r="B163" s="99"/>
      <c r="C163" s="58"/>
      <c r="D163" s="363"/>
      <c r="E163" s="363"/>
      <c r="F163" s="363"/>
      <c r="G163" s="363"/>
      <c r="H163" s="363"/>
      <c r="I163" s="363"/>
      <c r="J163" s="58"/>
      <c r="K163" s="58"/>
      <c r="L163" s="58"/>
      <c r="M163" s="58"/>
      <c r="N163" s="363"/>
      <c r="O163" s="58"/>
      <c r="P163" s="58"/>
      <c r="Q163" s="58"/>
      <c r="R163" s="58"/>
      <c r="S163" s="58"/>
      <c r="T163" s="58"/>
      <c r="U163" s="58"/>
      <c r="V163" s="58"/>
      <c r="W163" s="58"/>
      <c r="X163" s="58"/>
      <c r="Y163" s="58"/>
      <c r="Z163" s="58"/>
    </row>
    <row r="164" spans="1:26" ht="12.75" customHeight="1">
      <c r="A164" s="58"/>
      <c r="B164" s="99"/>
      <c r="C164" s="58"/>
      <c r="D164" s="363"/>
      <c r="E164" s="363"/>
      <c r="F164" s="363"/>
      <c r="G164" s="363"/>
      <c r="H164" s="363"/>
      <c r="I164" s="363"/>
      <c r="J164" s="58"/>
      <c r="K164" s="58"/>
      <c r="L164" s="58"/>
      <c r="M164" s="58"/>
      <c r="N164" s="363"/>
      <c r="O164" s="58"/>
      <c r="P164" s="58"/>
      <c r="Q164" s="58"/>
      <c r="R164" s="58"/>
      <c r="S164" s="58"/>
      <c r="T164" s="58"/>
      <c r="U164" s="58"/>
      <c r="V164" s="58"/>
      <c r="W164" s="58"/>
      <c r="X164" s="58"/>
      <c r="Y164" s="58"/>
      <c r="Z164" s="58"/>
    </row>
    <row r="165" spans="1:26" ht="12.75" customHeight="1">
      <c r="A165" s="58"/>
      <c r="B165" s="99"/>
      <c r="C165" s="58"/>
      <c r="D165" s="363"/>
      <c r="E165" s="363"/>
      <c r="F165" s="363"/>
      <c r="G165" s="363"/>
      <c r="H165" s="363"/>
      <c r="I165" s="363"/>
      <c r="J165" s="58"/>
      <c r="K165" s="58"/>
      <c r="L165" s="58"/>
      <c r="M165" s="58"/>
      <c r="N165" s="363"/>
      <c r="O165" s="58"/>
      <c r="P165" s="58"/>
      <c r="Q165" s="58"/>
      <c r="R165" s="58"/>
      <c r="S165" s="58"/>
      <c r="T165" s="58"/>
      <c r="U165" s="58"/>
      <c r="V165" s="58"/>
      <c r="W165" s="58"/>
      <c r="X165" s="58"/>
      <c r="Y165" s="58"/>
      <c r="Z165" s="58"/>
    </row>
    <row r="166" spans="1:26" ht="12.75" customHeight="1">
      <c r="A166" s="58"/>
      <c r="B166" s="99"/>
      <c r="C166" s="58"/>
      <c r="D166" s="363"/>
      <c r="E166" s="363"/>
      <c r="F166" s="363"/>
      <c r="G166" s="363"/>
      <c r="H166" s="363"/>
      <c r="I166" s="363"/>
      <c r="J166" s="58"/>
      <c r="K166" s="58"/>
      <c r="L166" s="58"/>
      <c r="M166" s="58"/>
      <c r="N166" s="363"/>
      <c r="O166" s="58"/>
      <c r="P166" s="58"/>
      <c r="Q166" s="58"/>
      <c r="R166" s="58"/>
      <c r="S166" s="58"/>
      <c r="T166" s="58"/>
      <c r="U166" s="58"/>
      <c r="V166" s="58"/>
      <c r="W166" s="58"/>
      <c r="X166" s="58"/>
      <c r="Y166" s="58"/>
      <c r="Z166" s="58"/>
    </row>
    <row r="167" spans="1:26" ht="12.75" customHeight="1">
      <c r="A167" s="58"/>
      <c r="B167" s="99"/>
      <c r="C167" s="58"/>
      <c r="D167" s="363"/>
      <c r="E167" s="363"/>
      <c r="F167" s="363"/>
      <c r="G167" s="363"/>
      <c r="H167" s="363"/>
      <c r="I167" s="363"/>
      <c r="J167" s="58"/>
      <c r="K167" s="58"/>
      <c r="L167" s="58"/>
      <c r="M167" s="58"/>
      <c r="N167" s="363"/>
      <c r="O167" s="58"/>
      <c r="P167" s="58"/>
      <c r="Q167" s="58"/>
      <c r="R167" s="58"/>
      <c r="S167" s="58"/>
      <c r="T167" s="58"/>
      <c r="U167" s="58"/>
      <c r="V167" s="58"/>
      <c r="W167" s="58"/>
      <c r="X167" s="58"/>
      <c r="Y167" s="58"/>
      <c r="Z167" s="58"/>
    </row>
    <row r="168" spans="1:26" ht="12.75" customHeight="1">
      <c r="A168" s="58"/>
      <c r="B168" s="99"/>
      <c r="C168" s="58"/>
      <c r="D168" s="363"/>
      <c r="E168" s="363"/>
      <c r="F168" s="363"/>
      <c r="G168" s="363"/>
      <c r="H168" s="363"/>
      <c r="I168" s="363"/>
      <c r="J168" s="58"/>
      <c r="K168" s="58"/>
      <c r="L168" s="58"/>
      <c r="M168" s="58"/>
      <c r="N168" s="363"/>
      <c r="O168" s="58"/>
      <c r="P168" s="58"/>
      <c r="Q168" s="58"/>
      <c r="R168" s="58"/>
      <c r="S168" s="58"/>
      <c r="T168" s="58"/>
      <c r="U168" s="58"/>
      <c r="V168" s="58"/>
      <c r="W168" s="58"/>
      <c r="X168" s="58"/>
      <c r="Y168" s="58"/>
      <c r="Z168" s="58"/>
    </row>
    <row r="169" spans="1:26" ht="12.75" customHeight="1">
      <c r="A169" s="58"/>
      <c r="B169" s="99"/>
      <c r="C169" s="58"/>
      <c r="D169" s="363"/>
      <c r="E169" s="363"/>
      <c r="F169" s="363"/>
      <c r="G169" s="363"/>
      <c r="H169" s="363"/>
      <c r="I169" s="363"/>
      <c r="J169" s="58"/>
      <c r="K169" s="58"/>
      <c r="L169" s="58"/>
      <c r="M169" s="58"/>
      <c r="N169" s="363"/>
      <c r="O169" s="58"/>
      <c r="P169" s="58"/>
      <c r="Q169" s="58"/>
      <c r="R169" s="58"/>
      <c r="S169" s="58"/>
      <c r="T169" s="58"/>
      <c r="U169" s="58"/>
      <c r="V169" s="58"/>
      <c r="W169" s="58"/>
      <c r="X169" s="58"/>
      <c r="Y169" s="58"/>
      <c r="Z169" s="58"/>
    </row>
    <row r="170" spans="1:26" ht="12.75" customHeight="1">
      <c r="A170" s="58"/>
      <c r="B170" s="99"/>
      <c r="C170" s="58"/>
      <c r="D170" s="363"/>
      <c r="E170" s="363"/>
      <c r="F170" s="363"/>
      <c r="G170" s="363"/>
      <c r="H170" s="363"/>
      <c r="I170" s="363"/>
      <c r="J170" s="58"/>
      <c r="K170" s="58"/>
      <c r="L170" s="58"/>
      <c r="M170" s="58"/>
      <c r="N170" s="363"/>
      <c r="O170" s="58"/>
      <c r="P170" s="58"/>
      <c r="Q170" s="58"/>
      <c r="R170" s="58"/>
      <c r="S170" s="58"/>
      <c r="T170" s="58"/>
      <c r="U170" s="58"/>
      <c r="V170" s="58"/>
      <c r="W170" s="58"/>
      <c r="X170" s="58"/>
      <c r="Y170" s="58"/>
      <c r="Z170" s="58"/>
    </row>
    <row r="171" spans="1:26" ht="12.75" customHeight="1">
      <c r="A171" s="58"/>
      <c r="B171" s="99"/>
      <c r="C171" s="58"/>
      <c r="D171" s="363"/>
      <c r="E171" s="363"/>
      <c r="F171" s="363"/>
      <c r="G171" s="363"/>
      <c r="H171" s="363"/>
      <c r="I171" s="363"/>
      <c r="J171" s="58"/>
      <c r="K171" s="58"/>
      <c r="L171" s="58"/>
      <c r="M171" s="58"/>
      <c r="N171" s="363"/>
      <c r="O171" s="58"/>
      <c r="P171" s="58"/>
      <c r="Q171" s="58"/>
      <c r="R171" s="58"/>
      <c r="S171" s="58"/>
      <c r="T171" s="58"/>
      <c r="U171" s="58"/>
      <c r="V171" s="58"/>
      <c r="W171" s="58"/>
      <c r="X171" s="58"/>
      <c r="Y171" s="58"/>
      <c r="Z171" s="58"/>
    </row>
    <row r="172" spans="1:26" ht="12.75" customHeight="1">
      <c r="A172" s="58"/>
      <c r="B172" s="99"/>
      <c r="C172" s="58"/>
      <c r="D172" s="363"/>
      <c r="E172" s="363"/>
      <c r="F172" s="363"/>
      <c r="G172" s="363"/>
      <c r="H172" s="363"/>
      <c r="I172" s="363"/>
      <c r="J172" s="58"/>
      <c r="K172" s="58"/>
      <c r="L172" s="58"/>
      <c r="M172" s="58"/>
      <c r="N172" s="363"/>
      <c r="O172" s="58"/>
      <c r="P172" s="58"/>
      <c r="Q172" s="58"/>
      <c r="R172" s="58"/>
      <c r="S172" s="58"/>
      <c r="T172" s="58"/>
      <c r="U172" s="58"/>
      <c r="V172" s="58"/>
      <c r="W172" s="58"/>
      <c r="X172" s="58"/>
      <c r="Y172" s="58"/>
      <c r="Z172" s="58"/>
    </row>
    <row r="173" spans="1:26" ht="12.75" customHeight="1">
      <c r="A173" s="58"/>
      <c r="B173" s="99"/>
      <c r="C173" s="58"/>
      <c r="D173" s="363"/>
      <c r="E173" s="363"/>
      <c r="F173" s="363"/>
      <c r="G173" s="363"/>
      <c r="H173" s="363"/>
      <c r="I173" s="363"/>
      <c r="J173" s="58"/>
      <c r="K173" s="58"/>
      <c r="L173" s="58"/>
      <c r="M173" s="58"/>
      <c r="N173" s="363"/>
      <c r="O173" s="58"/>
      <c r="P173" s="58"/>
      <c r="Q173" s="58"/>
      <c r="R173" s="58"/>
      <c r="S173" s="58"/>
      <c r="T173" s="58"/>
      <c r="U173" s="58"/>
      <c r="V173" s="58"/>
      <c r="W173" s="58"/>
      <c r="X173" s="58"/>
      <c r="Y173" s="58"/>
      <c r="Z173" s="58"/>
    </row>
    <row r="174" spans="1:26" ht="12.75" customHeight="1">
      <c r="A174" s="58"/>
      <c r="B174" s="99"/>
      <c r="C174" s="58"/>
      <c r="D174" s="363"/>
      <c r="E174" s="363"/>
      <c r="F174" s="363"/>
      <c r="G174" s="363"/>
      <c r="H174" s="363"/>
      <c r="I174" s="363"/>
      <c r="J174" s="58"/>
      <c r="K174" s="58"/>
      <c r="L174" s="58"/>
      <c r="M174" s="58"/>
      <c r="N174" s="363"/>
      <c r="O174" s="58"/>
      <c r="P174" s="58"/>
      <c r="Q174" s="58"/>
      <c r="R174" s="58"/>
      <c r="S174" s="58"/>
      <c r="T174" s="58"/>
      <c r="U174" s="58"/>
      <c r="V174" s="58"/>
      <c r="W174" s="58"/>
      <c r="X174" s="58"/>
      <c r="Y174" s="58"/>
      <c r="Z174" s="58"/>
    </row>
    <row r="175" spans="1:26" ht="12.75" customHeight="1">
      <c r="A175" s="58"/>
      <c r="B175" s="99"/>
      <c r="C175" s="58"/>
      <c r="D175" s="363"/>
      <c r="E175" s="363"/>
      <c r="F175" s="363"/>
      <c r="G175" s="363"/>
      <c r="H175" s="363"/>
      <c r="I175" s="363"/>
      <c r="J175" s="58"/>
      <c r="K175" s="58"/>
      <c r="L175" s="58"/>
      <c r="M175" s="58"/>
      <c r="N175" s="363"/>
      <c r="O175" s="58"/>
      <c r="P175" s="58"/>
      <c r="Q175" s="58"/>
      <c r="R175" s="58"/>
      <c r="S175" s="58"/>
      <c r="T175" s="58"/>
      <c r="U175" s="58"/>
      <c r="V175" s="58"/>
      <c r="W175" s="58"/>
      <c r="X175" s="58"/>
      <c r="Y175" s="58"/>
      <c r="Z175" s="58"/>
    </row>
    <row r="176" spans="1:26" ht="12.75" customHeight="1">
      <c r="A176" s="58"/>
      <c r="B176" s="99"/>
      <c r="C176" s="58"/>
      <c r="D176" s="363"/>
      <c r="E176" s="363"/>
      <c r="F176" s="363"/>
      <c r="G176" s="363"/>
      <c r="H176" s="363"/>
      <c r="I176" s="363"/>
      <c r="J176" s="58"/>
      <c r="K176" s="58"/>
      <c r="L176" s="58"/>
      <c r="M176" s="58"/>
      <c r="N176" s="363"/>
      <c r="O176" s="58"/>
      <c r="P176" s="58"/>
      <c r="Q176" s="58"/>
      <c r="R176" s="58"/>
      <c r="S176" s="58"/>
      <c r="T176" s="58"/>
      <c r="U176" s="58"/>
      <c r="V176" s="58"/>
      <c r="W176" s="58"/>
      <c r="X176" s="58"/>
      <c r="Y176" s="58"/>
      <c r="Z176" s="58"/>
    </row>
    <row r="177" spans="1:26" ht="12.75" customHeight="1">
      <c r="A177" s="58"/>
      <c r="B177" s="99"/>
      <c r="C177" s="58"/>
      <c r="D177" s="363"/>
      <c r="E177" s="363"/>
      <c r="F177" s="363"/>
      <c r="G177" s="363"/>
      <c r="H177" s="363"/>
      <c r="I177" s="363"/>
      <c r="J177" s="58"/>
      <c r="K177" s="58"/>
      <c r="L177" s="58"/>
      <c r="M177" s="58"/>
      <c r="N177" s="363"/>
      <c r="O177" s="58"/>
      <c r="P177" s="58"/>
      <c r="Q177" s="58"/>
      <c r="R177" s="58"/>
      <c r="S177" s="58"/>
      <c r="T177" s="58"/>
      <c r="U177" s="58"/>
      <c r="V177" s="58"/>
      <c r="W177" s="58"/>
      <c r="X177" s="58"/>
      <c r="Y177" s="58"/>
      <c r="Z177" s="58"/>
    </row>
    <row r="178" spans="1:26" ht="12.75" customHeight="1">
      <c r="A178" s="58"/>
      <c r="B178" s="99"/>
      <c r="C178" s="58"/>
      <c r="D178" s="363"/>
      <c r="E178" s="363"/>
      <c r="F178" s="363"/>
      <c r="G178" s="363"/>
      <c r="H178" s="363"/>
      <c r="I178" s="363"/>
      <c r="J178" s="58"/>
      <c r="K178" s="58"/>
      <c r="L178" s="58"/>
      <c r="M178" s="58"/>
      <c r="N178" s="363"/>
      <c r="O178" s="58"/>
      <c r="P178" s="58"/>
      <c r="Q178" s="58"/>
      <c r="R178" s="58"/>
      <c r="S178" s="58"/>
      <c r="T178" s="58"/>
      <c r="U178" s="58"/>
      <c r="V178" s="58"/>
      <c r="W178" s="58"/>
      <c r="X178" s="58"/>
      <c r="Y178" s="58"/>
      <c r="Z178" s="58"/>
    </row>
    <row r="179" spans="1:26" ht="12.75" customHeight="1">
      <c r="A179" s="58"/>
      <c r="B179" s="99"/>
      <c r="C179" s="58"/>
      <c r="D179" s="363"/>
      <c r="E179" s="363"/>
      <c r="F179" s="363"/>
      <c r="G179" s="363"/>
      <c r="H179" s="363"/>
      <c r="I179" s="363"/>
      <c r="J179" s="58"/>
      <c r="K179" s="58"/>
      <c r="L179" s="58"/>
      <c r="M179" s="58"/>
      <c r="N179" s="363"/>
      <c r="O179" s="58"/>
      <c r="P179" s="58"/>
      <c r="Q179" s="58"/>
      <c r="R179" s="58"/>
      <c r="S179" s="58"/>
      <c r="T179" s="58"/>
      <c r="U179" s="58"/>
      <c r="V179" s="58"/>
      <c r="W179" s="58"/>
      <c r="X179" s="58"/>
      <c r="Y179" s="58"/>
      <c r="Z179" s="58"/>
    </row>
    <row r="180" spans="1:26" ht="12.75" customHeight="1">
      <c r="A180" s="58"/>
      <c r="B180" s="99"/>
      <c r="C180" s="58"/>
      <c r="D180" s="363"/>
      <c r="E180" s="363"/>
      <c r="F180" s="363"/>
      <c r="G180" s="363"/>
      <c r="H180" s="363"/>
      <c r="I180" s="363"/>
      <c r="J180" s="58"/>
      <c r="K180" s="58"/>
      <c r="L180" s="58"/>
      <c r="M180" s="58"/>
      <c r="N180" s="363"/>
      <c r="O180" s="58"/>
      <c r="P180" s="58"/>
      <c r="Q180" s="58"/>
      <c r="R180" s="58"/>
      <c r="S180" s="58"/>
      <c r="T180" s="58"/>
      <c r="U180" s="58"/>
      <c r="V180" s="58"/>
      <c r="W180" s="58"/>
      <c r="X180" s="58"/>
      <c r="Y180" s="58"/>
      <c r="Z180" s="58"/>
    </row>
    <row r="181" spans="1:26" ht="12.75" customHeight="1">
      <c r="A181" s="58"/>
      <c r="B181" s="99"/>
      <c r="C181" s="58"/>
      <c r="D181" s="363"/>
      <c r="E181" s="363"/>
      <c r="F181" s="363"/>
      <c r="G181" s="363"/>
      <c r="H181" s="363"/>
      <c r="I181" s="363"/>
      <c r="J181" s="58"/>
      <c r="K181" s="58"/>
      <c r="L181" s="58"/>
      <c r="M181" s="58"/>
      <c r="N181" s="363"/>
      <c r="O181" s="58"/>
      <c r="P181" s="58"/>
      <c r="Q181" s="58"/>
      <c r="R181" s="58"/>
      <c r="S181" s="58"/>
      <c r="T181" s="58"/>
      <c r="U181" s="58"/>
      <c r="V181" s="58"/>
      <c r="W181" s="58"/>
      <c r="X181" s="58"/>
      <c r="Y181" s="58"/>
      <c r="Z181" s="58"/>
    </row>
    <row r="182" spans="1:26" ht="12.75" customHeight="1">
      <c r="A182" s="58"/>
      <c r="B182" s="99"/>
      <c r="C182" s="58"/>
      <c r="D182" s="363"/>
      <c r="E182" s="363"/>
      <c r="F182" s="363"/>
      <c r="G182" s="363"/>
      <c r="H182" s="363"/>
      <c r="I182" s="363"/>
      <c r="J182" s="58"/>
      <c r="K182" s="58"/>
      <c r="L182" s="58"/>
      <c r="M182" s="58"/>
      <c r="N182" s="363"/>
      <c r="O182" s="58"/>
      <c r="P182" s="58"/>
      <c r="Q182" s="58"/>
      <c r="R182" s="58"/>
      <c r="S182" s="58"/>
      <c r="T182" s="58"/>
      <c r="U182" s="58"/>
      <c r="V182" s="58"/>
      <c r="W182" s="58"/>
      <c r="X182" s="58"/>
      <c r="Y182" s="58"/>
      <c r="Z182" s="58"/>
    </row>
    <row r="183" spans="1:26" ht="12.75" customHeight="1">
      <c r="A183" s="58"/>
      <c r="B183" s="99"/>
      <c r="C183" s="58"/>
      <c r="D183" s="363"/>
      <c r="E183" s="363"/>
      <c r="F183" s="363"/>
      <c r="G183" s="363"/>
      <c r="H183" s="363"/>
      <c r="I183" s="363"/>
      <c r="J183" s="58"/>
      <c r="K183" s="58"/>
      <c r="L183" s="58"/>
      <c r="M183" s="58"/>
      <c r="N183" s="363"/>
      <c r="O183" s="58"/>
      <c r="P183" s="58"/>
      <c r="Q183" s="58"/>
      <c r="R183" s="58"/>
      <c r="S183" s="58"/>
      <c r="T183" s="58"/>
      <c r="U183" s="58"/>
      <c r="V183" s="58"/>
      <c r="W183" s="58"/>
      <c r="X183" s="58"/>
      <c r="Y183" s="58"/>
      <c r="Z183" s="58"/>
    </row>
    <row r="184" spans="1:26" ht="12.75" customHeight="1">
      <c r="A184" s="58"/>
      <c r="B184" s="99"/>
      <c r="C184" s="58"/>
      <c r="D184" s="363"/>
      <c r="E184" s="363"/>
      <c r="F184" s="363"/>
      <c r="G184" s="363"/>
      <c r="H184" s="363"/>
      <c r="I184" s="363"/>
      <c r="J184" s="58"/>
      <c r="K184" s="58"/>
      <c r="L184" s="58"/>
      <c r="M184" s="58"/>
      <c r="N184" s="363"/>
      <c r="O184" s="58"/>
      <c r="P184" s="58"/>
      <c r="Q184" s="58"/>
      <c r="R184" s="58"/>
      <c r="S184" s="58"/>
      <c r="T184" s="58"/>
      <c r="U184" s="58"/>
      <c r="V184" s="58"/>
      <c r="W184" s="58"/>
      <c r="X184" s="58"/>
      <c r="Y184" s="58"/>
      <c r="Z184" s="58"/>
    </row>
    <row r="185" spans="1:26" ht="12.75" customHeight="1">
      <c r="A185" s="58"/>
      <c r="B185" s="99"/>
      <c r="C185" s="58"/>
      <c r="D185" s="363"/>
      <c r="E185" s="363"/>
      <c r="F185" s="363"/>
      <c r="G185" s="363"/>
      <c r="H185" s="363"/>
      <c r="I185" s="363"/>
      <c r="J185" s="58"/>
      <c r="K185" s="58"/>
      <c r="L185" s="58"/>
      <c r="M185" s="58"/>
      <c r="N185" s="363"/>
      <c r="O185" s="58"/>
      <c r="P185" s="58"/>
      <c r="Q185" s="58"/>
      <c r="R185" s="58"/>
      <c r="S185" s="58"/>
      <c r="T185" s="58"/>
      <c r="U185" s="58"/>
      <c r="V185" s="58"/>
      <c r="W185" s="58"/>
      <c r="X185" s="58"/>
      <c r="Y185" s="58"/>
      <c r="Z185" s="58"/>
    </row>
    <row r="186" spans="1:26" ht="12.75" customHeight="1">
      <c r="A186" s="58"/>
      <c r="B186" s="99"/>
      <c r="C186" s="58"/>
      <c r="D186" s="363"/>
      <c r="E186" s="363"/>
      <c r="F186" s="363"/>
      <c r="G186" s="363"/>
      <c r="H186" s="363"/>
      <c r="I186" s="363"/>
      <c r="J186" s="58"/>
      <c r="K186" s="58"/>
      <c r="L186" s="58"/>
      <c r="M186" s="58"/>
      <c r="N186" s="363"/>
      <c r="O186" s="58"/>
      <c r="P186" s="58"/>
      <c r="Q186" s="58"/>
      <c r="R186" s="58"/>
      <c r="S186" s="58"/>
      <c r="T186" s="58"/>
      <c r="U186" s="58"/>
      <c r="V186" s="58"/>
      <c r="W186" s="58"/>
      <c r="X186" s="58"/>
      <c r="Y186" s="58"/>
      <c r="Z186" s="58"/>
    </row>
    <row r="187" spans="1:26" ht="12.75" customHeight="1">
      <c r="A187" s="58"/>
      <c r="B187" s="99"/>
      <c r="C187" s="58"/>
      <c r="D187" s="363"/>
      <c r="E187" s="363"/>
      <c r="F187" s="363"/>
      <c r="G187" s="363"/>
      <c r="H187" s="363"/>
      <c r="I187" s="363"/>
      <c r="J187" s="58"/>
      <c r="K187" s="58"/>
      <c r="L187" s="58"/>
      <c r="M187" s="58"/>
      <c r="N187" s="363"/>
      <c r="O187" s="58"/>
      <c r="P187" s="58"/>
      <c r="Q187" s="58"/>
      <c r="R187" s="58"/>
      <c r="S187" s="58"/>
      <c r="T187" s="58"/>
      <c r="U187" s="58"/>
      <c r="V187" s="58"/>
      <c r="W187" s="58"/>
      <c r="X187" s="58"/>
      <c r="Y187" s="58"/>
      <c r="Z187" s="58"/>
    </row>
    <row r="188" spans="1:26" ht="12.75" customHeight="1">
      <c r="A188" s="58"/>
      <c r="B188" s="99"/>
      <c r="C188" s="58"/>
      <c r="D188" s="363"/>
      <c r="E188" s="363"/>
      <c r="F188" s="363"/>
      <c r="G188" s="363"/>
      <c r="H188" s="363"/>
      <c r="I188" s="363"/>
      <c r="J188" s="58"/>
      <c r="K188" s="58"/>
      <c r="L188" s="58"/>
      <c r="M188" s="58"/>
      <c r="N188" s="363"/>
      <c r="O188" s="58"/>
      <c r="P188" s="58"/>
      <c r="Q188" s="58"/>
      <c r="R188" s="58"/>
      <c r="S188" s="58"/>
      <c r="T188" s="58"/>
      <c r="U188" s="58"/>
      <c r="V188" s="58"/>
      <c r="W188" s="58"/>
      <c r="X188" s="58"/>
      <c r="Y188" s="58"/>
      <c r="Z188" s="58"/>
    </row>
    <row r="189" spans="1:26" ht="12.75" customHeight="1">
      <c r="A189" s="58"/>
      <c r="B189" s="99"/>
      <c r="C189" s="58"/>
      <c r="D189" s="363"/>
      <c r="E189" s="363"/>
      <c r="F189" s="363"/>
      <c r="G189" s="363"/>
      <c r="H189" s="363"/>
      <c r="I189" s="363"/>
      <c r="J189" s="58"/>
      <c r="K189" s="58"/>
      <c r="L189" s="58"/>
      <c r="M189" s="58"/>
      <c r="N189" s="363"/>
      <c r="O189" s="58"/>
      <c r="P189" s="58"/>
      <c r="Q189" s="58"/>
      <c r="R189" s="58"/>
      <c r="S189" s="58"/>
      <c r="T189" s="58"/>
      <c r="U189" s="58"/>
      <c r="V189" s="58"/>
      <c r="W189" s="58"/>
      <c r="X189" s="58"/>
      <c r="Y189" s="58"/>
      <c r="Z189" s="58"/>
    </row>
    <row r="190" spans="1:26" ht="12.75" customHeight="1">
      <c r="A190" s="58"/>
      <c r="B190" s="99"/>
      <c r="C190" s="58"/>
      <c r="D190" s="363"/>
      <c r="E190" s="363"/>
      <c r="F190" s="363"/>
      <c r="G190" s="363"/>
      <c r="H190" s="363"/>
      <c r="I190" s="363"/>
      <c r="J190" s="58"/>
      <c r="K190" s="58"/>
      <c r="L190" s="58"/>
      <c r="M190" s="58"/>
      <c r="N190" s="363"/>
      <c r="O190" s="58"/>
      <c r="P190" s="58"/>
      <c r="Q190" s="58"/>
      <c r="R190" s="58"/>
      <c r="S190" s="58"/>
      <c r="T190" s="58"/>
      <c r="U190" s="58"/>
      <c r="V190" s="58"/>
      <c r="W190" s="58"/>
      <c r="X190" s="58"/>
      <c r="Y190" s="58"/>
      <c r="Z190" s="58"/>
    </row>
    <row r="191" spans="1:26" ht="12.75" customHeight="1">
      <c r="A191" s="58"/>
      <c r="B191" s="99"/>
      <c r="C191" s="58"/>
      <c r="D191" s="363"/>
      <c r="E191" s="363"/>
      <c r="F191" s="363"/>
      <c r="G191" s="363"/>
      <c r="H191" s="363"/>
      <c r="I191" s="363"/>
      <c r="J191" s="58"/>
      <c r="K191" s="58"/>
      <c r="L191" s="58"/>
      <c r="M191" s="58"/>
      <c r="N191" s="363"/>
      <c r="O191" s="58"/>
      <c r="P191" s="58"/>
      <c r="Q191" s="58"/>
      <c r="R191" s="58"/>
      <c r="S191" s="58"/>
      <c r="T191" s="58"/>
      <c r="U191" s="58"/>
      <c r="V191" s="58"/>
      <c r="W191" s="58"/>
      <c r="X191" s="58"/>
      <c r="Y191" s="58"/>
      <c r="Z191" s="58"/>
    </row>
    <row r="192" spans="1:26" ht="12.75" customHeight="1">
      <c r="A192" s="58"/>
      <c r="B192" s="99"/>
      <c r="C192" s="58"/>
      <c r="D192" s="363"/>
      <c r="E192" s="363"/>
      <c r="F192" s="363"/>
      <c r="G192" s="363"/>
      <c r="H192" s="363"/>
      <c r="I192" s="363"/>
      <c r="J192" s="58"/>
      <c r="K192" s="58"/>
      <c r="L192" s="58"/>
      <c r="M192" s="58"/>
      <c r="N192" s="363"/>
      <c r="O192" s="58"/>
      <c r="P192" s="58"/>
      <c r="Q192" s="58"/>
      <c r="R192" s="58"/>
      <c r="S192" s="58"/>
      <c r="T192" s="58"/>
      <c r="U192" s="58"/>
      <c r="V192" s="58"/>
      <c r="W192" s="58"/>
      <c r="X192" s="58"/>
      <c r="Y192" s="58"/>
      <c r="Z192" s="58"/>
    </row>
    <row r="193" spans="1:26" ht="12.75" customHeight="1">
      <c r="A193" s="58"/>
      <c r="B193" s="99"/>
      <c r="C193" s="58"/>
      <c r="D193" s="363"/>
      <c r="E193" s="363"/>
      <c r="F193" s="363"/>
      <c r="G193" s="363"/>
      <c r="H193" s="363"/>
      <c r="I193" s="363"/>
      <c r="J193" s="58"/>
      <c r="K193" s="58"/>
      <c r="L193" s="58"/>
      <c r="M193" s="58"/>
      <c r="N193" s="363"/>
      <c r="O193" s="58"/>
      <c r="P193" s="58"/>
      <c r="Q193" s="58"/>
      <c r="R193" s="58"/>
      <c r="S193" s="58"/>
      <c r="T193" s="58"/>
      <c r="U193" s="58"/>
      <c r="V193" s="58"/>
      <c r="W193" s="58"/>
      <c r="X193" s="58"/>
      <c r="Y193" s="58"/>
      <c r="Z193" s="58"/>
    </row>
    <row r="194" spans="1:26" ht="12.75" customHeight="1">
      <c r="A194" s="58"/>
      <c r="B194" s="99"/>
      <c r="C194" s="58"/>
      <c r="D194" s="363"/>
      <c r="E194" s="363"/>
      <c r="F194" s="363"/>
      <c r="G194" s="363"/>
      <c r="H194" s="363"/>
      <c r="I194" s="363"/>
      <c r="J194" s="58"/>
      <c r="K194" s="58"/>
      <c r="L194" s="58"/>
      <c r="M194" s="58"/>
      <c r="N194" s="363"/>
      <c r="O194" s="58"/>
      <c r="P194" s="58"/>
      <c r="Q194" s="58"/>
      <c r="R194" s="58"/>
      <c r="S194" s="58"/>
      <c r="T194" s="58"/>
      <c r="U194" s="58"/>
      <c r="V194" s="58"/>
      <c r="W194" s="58"/>
      <c r="X194" s="58"/>
      <c r="Y194" s="58"/>
      <c r="Z194" s="58"/>
    </row>
    <row r="195" spans="1:26" ht="12.75" customHeight="1">
      <c r="A195" s="58"/>
      <c r="B195" s="99"/>
      <c r="C195" s="58"/>
      <c r="D195" s="363"/>
      <c r="E195" s="363"/>
      <c r="F195" s="363"/>
      <c r="G195" s="363"/>
      <c r="H195" s="363"/>
      <c r="I195" s="363"/>
      <c r="J195" s="58"/>
      <c r="K195" s="58"/>
      <c r="L195" s="58"/>
      <c r="M195" s="58"/>
      <c r="N195" s="363"/>
      <c r="O195" s="58"/>
      <c r="P195" s="58"/>
      <c r="Q195" s="58"/>
      <c r="R195" s="58"/>
      <c r="S195" s="58"/>
      <c r="T195" s="58"/>
      <c r="U195" s="58"/>
      <c r="V195" s="58"/>
      <c r="W195" s="58"/>
      <c r="X195" s="58"/>
      <c r="Y195" s="58"/>
      <c r="Z195" s="58"/>
    </row>
    <row r="196" spans="1:26" ht="12.75" customHeight="1">
      <c r="A196" s="58"/>
      <c r="B196" s="99"/>
      <c r="C196" s="58"/>
      <c r="D196" s="363"/>
      <c r="E196" s="363"/>
      <c r="F196" s="363"/>
      <c r="G196" s="363"/>
      <c r="H196" s="363"/>
      <c r="I196" s="363"/>
      <c r="J196" s="58"/>
      <c r="K196" s="58"/>
      <c r="L196" s="58"/>
      <c r="M196" s="58"/>
      <c r="N196" s="363"/>
      <c r="O196" s="58"/>
      <c r="P196" s="58"/>
      <c r="Q196" s="58"/>
      <c r="R196" s="58"/>
      <c r="S196" s="58"/>
      <c r="T196" s="58"/>
      <c r="U196" s="58"/>
      <c r="V196" s="58"/>
      <c r="W196" s="58"/>
      <c r="X196" s="58"/>
      <c r="Y196" s="58"/>
      <c r="Z196" s="58"/>
    </row>
    <row r="197" spans="1:26" ht="12.75" customHeight="1">
      <c r="A197" s="58"/>
      <c r="B197" s="99"/>
      <c r="C197" s="58"/>
      <c r="D197" s="363"/>
      <c r="E197" s="363"/>
      <c r="F197" s="363"/>
      <c r="G197" s="363"/>
      <c r="H197" s="363"/>
      <c r="I197" s="363"/>
      <c r="J197" s="58"/>
      <c r="K197" s="58"/>
      <c r="L197" s="58"/>
      <c r="M197" s="58"/>
      <c r="N197" s="363"/>
      <c r="O197" s="58"/>
      <c r="P197" s="58"/>
      <c r="Q197" s="58"/>
      <c r="R197" s="58"/>
      <c r="S197" s="58"/>
      <c r="T197" s="58"/>
      <c r="U197" s="58"/>
      <c r="V197" s="58"/>
      <c r="W197" s="58"/>
      <c r="X197" s="58"/>
      <c r="Y197" s="58"/>
      <c r="Z197" s="58"/>
    </row>
    <row r="198" spans="1:26" ht="12.75" customHeight="1">
      <c r="A198" s="58"/>
      <c r="B198" s="99"/>
      <c r="C198" s="58"/>
      <c r="D198" s="363"/>
      <c r="E198" s="363"/>
      <c r="F198" s="363"/>
      <c r="G198" s="363"/>
      <c r="H198" s="363"/>
      <c r="I198" s="363"/>
      <c r="J198" s="58"/>
      <c r="K198" s="58"/>
      <c r="L198" s="58"/>
      <c r="M198" s="58"/>
      <c r="N198" s="363"/>
      <c r="O198" s="58"/>
      <c r="P198" s="58"/>
      <c r="Q198" s="58"/>
      <c r="R198" s="58"/>
      <c r="S198" s="58"/>
      <c r="T198" s="58"/>
      <c r="U198" s="58"/>
      <c r="V198" s="58"/>
      <c r="W198" s="58"/>
      <c r="X198" s="58"/>
      <c r="Y198" s="58"/>
      <c r="Z198" s="58"/>
    </row>
    <row r="199" spans="1:26" ht="12.75" customHeight="1">
      <c r="A199" s="58"/>
      <c r="B199" s="99"/>
      <c r="C199" s="58"/>
      <c r="D199" s="363"/>
      <c r="E199" s="363"/>
      <c r="F199" s="363"/>
      <c r="G199" s="363"/>
      <c r="H199" s="363"/>
      <c r="I199" s="363"/>
      <c r="J199" s="58"/>
      <c r="K199" s="58"/>
      <c r="L199" s="58"/>
      <c r="M199" s="58"/>
      <c r="N199" s="363"/>
      <c r="O199" s="58"/>
      <c r="P199" s="58"/>
      <c r="Q199" s="58"/>
      <c r="R199" s="58"/>
      <c r="S199" s="58"/>
      <c r="T199" s="58"/>
      <c r="U199" s="58"/>
      <c r="V199" s="58"/>
      <c r="W199" s="58"/>
      <c r="X199" s="58"/>
      <c r="Y199" s="58"/>
      <c r="Z199" s="58"/>
    </row>
    <row r="200" spans="1:26" ht="12.75" customHeight="1">
      <c r="A200" s="58"/>
      <c r="B200" s="99"/>
      <c r="C200" s="58"/>
      <c r="D200" s="363"/>
      <c r="E200" s="363"/>
      <c r="F200" s="363"/>
      <c r="G200" s="363"/>
      <c r="H200" s="363"/>
      <c r="I200" s="363"/>
      <c r="J200" s="58"/>
      <c r="K200" s="58"/>
      <c r="L200" s="58"/>
      <c r="M200" s="58"/>
      <c r="N200" s="363"/>
      <c r="O200" s="58"/>
      <c r="P200" s="58"/>
      <c r="Q200" s="58"/>
      <c r="R200" s="58"/>
      <c r="S200" s="58"/>
      <c r="T200" s="58"/>
      <c r="U200" s="58"/>
      <c r="V200" s="58"/>
      <c r="W200" s="58"/>
      <c r="X200" s="58"/>
      <c r="Y200" s="58"/>
      <c r="Z200" s="58"/>
    </row>
    <row r="201" spans="1:26" ht="12.75" customHeight="1">
      <c r="A201" s="58"/>
      <c r="B201" s="99"/>
      <c r="C201" s="58"/>
      <c r="D201" s="363"/>
      <c r="E201" s="363"/>
      <c r="F201" s="363"/>
      <c r="G201" s="363"/>
      <c r="H201" s="363"/>
      <c r="I201" s="363"/>
      <c r="J201" s="58"/>
      <c r="K201" s="58"/>
      <c r="L201" s="58"/>
      <c r="M201" s="58"/>
      <c r="N201" s="363"/>
      <c r="O201" s="58"/>
      <c r="P201" s="58"/>
      <c r="Q201" s="58"/>
      <c r="R201" s="58"/>
      <c r="S201" s="58"/>
      <c r="T201" s="58"/>
      <c r="U201" s="58"/>
      <c r="V201" s="58"/>
      <c r="W201" s="58"/>
      <c r="X201" s="58"/>
      <c r="Y201" s="58"/>
      <c r="Z201" s="58"/>
    </row>
    <row r="202" spans="1:26" ht="12.75" customHeight="1">
      <c r="A202" s="58"/>
      <c r="B202" s="99"/>
      <c r="C202" s="58"/>
      <c r="D202" s="363"/>
      <c r="E202" s="363"/>
      <c r="F202" s="363"/>
      <c r="G202" s="363"/>
      <c r="H202" s="363"/>
      <c r="I202" s="363"/>
      <c r="J202" s="58"/>
      <c r="K202" s="58"/>
      <c r="L202" s="58"/>
      <c r="M202" s="58"/>
      <c r="N202" s="363"/>
      <c r="O202" s="58"/>
      <c r="P202" s="58"/>
      <c r="Q202" s="58"/>
      <c r="R202" s="58"/>
      <c r="S202" s="58"/>
      <c r="T202" s="58"/>
      <c r="U202" s="58"/>
      <c r="V202" s="58"/>
      <c r="W202" s="58"/>
      <c r="X202" s="58"/>
      <c r="Y202" s="58"/>
      <c r="Z202" s="58"/>
    </row>
    <row r="203" spans="1:26" ht="12.75" customHeight="1">
      <c r="A203" s="58"/>
      <c r="B203" s="99"/>
      <c r="C203" s="58"/>
      <c r="D203" s="363"/>
      <c r="E203" s="363"/>
      <c r="F203" s="363"/>
      <c r="G203" s="363"/>
      <c r="H203" s="363"/>
      <c r="I203" s="363"/>
      <c r="J203" s="58"/>
      <c r="K203" s="58"/>
      <c r="L203" s="58"/>
      <c r="M203" s="58"/>
      <c r="N203" s="363"/>
      <c r="O203" s="58"/>
      <c r="P203" s="58"/>
      <c r="Q203" s="58"/>
      <c r="R203" s="58"/>
      <c r="S203" s="58"/>
      <c r="T203" s="58"/>
      <c r="U203" s="58"/>
      <c r="V203" s="58"/>
      <c r="W203" s="58"/>
      <c r="X203" s="58"/>
      <c r="Y203" s="58"/>
      <c r="Z203" s="58"/>
    </row>
    <row r="204" spans="1:26" ht="12.75" customHeight="1">
      <c r="A204" s="58"/>
      <c r="B204" s="99"/>
      <c r="C204" s="58"/>
      <c r="D204" s="363"/>
      <c r="E204" s="363"/>
      <c r="F204" s="363"/>
      <c r="G204" s="363"/>
      <c r="H204" s="363"/>
      <c r="I204" s="363"/>
      <c r="J204" s="58"/>
      <c r="K204" s="58"/>
      <c r="L204" s="58"/>
      <c r="M204" s="58"/>
      <c r="N204" s="363"/>
      <c r="O204" s="58"/>
      <c r="P204" s="58"/>
      <c r="Q204" s="58"/>
      <c r="R204" s="58"/>
      <c r="S204" s="58"/>
      <c r="T204" s="58"/>
      <c r="U204" s="58"/>
      <c r="V204" s="58"/>
      <c r="W204" s="58"/>
      <c r="X204" s="58"/>
      <c r="Y204" s="58"/>
      <c r="Z204" s="58"/>
    </row>
    <row r="205" spans="1:26" ht="12.75" customHeight="1">
      <c r="A205" s="58"/>
      <c r="B205" s="99"/>
      <c r="C205" s="58"/>
      <c r="D205" s="363"/>
      <c r="E205" s="363"/>
      <c r="F205" s="363"/>
      <c r="G205" s="363"/>
      <c r="H205" s="363"/>
      <c r="I205" s="363"/>
      <c r="J205" s="58"/>
      <c r="K205" s="58"/>
      <c r="L205" s="58"/>
      <c r="M205" s="58"/>
      <c r="N205" s="363"/>
      <c r="O205" s="58"/>
      <c r="P205" s="58"/>
      <c r="Q205" s="58"/>
      <c r="R205" s="58"/>
      <c r="S205" s="58"/>
      <c r="T205" s="58"/>
      <c r="U205" s="58"/>
      <c r="V205" s="58"/>
      <c r="W205" s="58"/>
      <c r="X205" s="58"/>
      <c r="Y205" s="58"/>
      <c r="Z205" s="58"/>
    </row>
    <row r="206" spans="1:26" ht="12.75" customHeight="1">
      <c r="A206" s="58"/>
      <c r="B206" s="99"/>
      <c r="C206" s="58"/>
      <c r="D206" s="363"/>
      <c r="E206" s="363"/>
      <c r="F206" s="363"/>
      <c r="G206" s="363"/>
      <c r="H206" s="363"/>
      <c r="I206" s="363"/>
      <c r="J206" s="58"/>
      <c r="K206" s="58"/>
      <c r="L206" s="58"/>
      <c r="M206" s="58"/>
      <c r="N206" s="363"/>
      <c r="O206" s="58"/>
      <c r="P206" s="58"/>
      <c r="Q206" s="58"/>
      <c r="R206" s="58"/>
      <c r="S206" s="58"/>
      <c r="T206" s="58"/>
      <c r="U206" s="58"/>
      <c r="V206" s="58"/>
      <c r="W206" s="58"/>
      <c r="X206" s="58"/>
      <c r="Y206" s="58"/>
      <c r="Z206" s="58"/>
    </row>
    <row r="207" spans="1:26" ht="12.75" customHeight="1">
      <c r="A207" s="58"/>
      <c r="B207" s="99"/>
      <c r="C207" s="58"/>
      <c r="D207" s="363"/>
      <c r="E207" s="363"/>
      <c r="F207" s="363"/>
      <c r="G207" s="363"/>
      <c r="H207" s="363"/>
      <c r="I207" s="363"/>
      <c r="J207" s="58"/>
      <c r="K207" s="58"/>
      <c r="L207" s="58"/>
      <c r="M207" s="58"/>
      <c r="N207" s="363"/>
      <c r="O207" s="58"/>
      <c r="P207" s="58"/>
      <c r="Q207" s="58"/>
      <c r="R207" s="58"/>
      <c r="S207" s="58"/>
      <c r="T207" s="58"/>
      <c r="U207" s="58"/>
      <c r="V207" s="58"/>
      <c r="W207" s="58"/>
      <c r="X207" s="58"/>
      <c r="Y207" s="58"/>
      <c r="Z207" s="58"/>
    </row>
    <row r="208" spans="1:26" ht="12.75" customHeight="1">
      <c r="A208" s="58"/>
      <c r="B208" s="99"/>
      <c r="C208" s="58"/>
      <c r="D208" s="363"/>
      <c r="E208" s="363"/>
      <c r="F208" s="363"/>
      <c r="G208" s="363"/>
      <c r="H208" s="363"/>
      <c r="I208" s="363"/>
      <c r="J208" s="58"/>
      <c r="K208" s="58"/>
      <c r="L208" s="58"/>
      <c r="M208" s="58"/>
      <c r="N208" s="363"/>
      <c r="O208" s="58"/>
      <c r="P208" s="58"/>
      <c r="Q208" s="58"/>
      <c r="R208" s="58"/>
      <c r="S208" s="58"/>
      <c r="T208" s="58"/>
      <c r="U208" s="58"/>
      <c r="V208" s="58"/>
      <c r="W208" s="58"/>
      <c r="X208" s="58"/>
      <c r="Y208" s="58"/>
      <c r="Z208" s="58"/>
    </row>
    <row r="209" spans="1:26" ht="12.75" customHeight="1">
      <c r="A209" s="58"/>
      <c r="B209" s="99"/>
      <c r="C209" s="58"/>
      <c r="D209" s="363"/>
      <c r="E209" s="363"/>
      <c r="F209" s="363"/>
      <c r="G209" s="363"/>
      <c r="H209" s="363"/>
      <c r="I209" s="363"/>
      <c r="J209" s="58"/>
      <c r="K209" s="58"/>
      <c r="L209" s="58"/>
      <c r="M209" s="58"/>
      <c r="N209" s="363"/>
      <c r="O209" s="58"/>
      <c r="P209" s="58"/>
      <c r="Q209" s="58"/>
      <c r="R209" s="58"/>
      <c r="S209" s="58"/>
      <c r="T209" s="58"/>
      <c r="U209" s="58"/>
      <c r="V209" s="58"/>
      <c r="W209" s="58"/>
      <c r="X209" s="58"/>
      <c r="Y209" s="58"/>
      <c r="Z209" s="58"/>
    </row>
    <row r="210" spans="1:26" ht="12.75" customHeight="1">
      <c r="A210" s="58"/>
      <c r="B210" s="99"/>
      <c r="C210" s="58"/>
      <c r="D210" s="363"/>
      <c r="E210" s="363"/>
      <c r="F210" s="363"/>
      <c r="G210" s="363"/>
      <c r="H210" s="363"/>
      <c r="I210" s="363"/>
      <c r="J210" s="58"/>
      <c r="K210" s="58"/>
      <c r="L210" s="58"/>
      <c r="M210" s="58"/>
      <c r="N210" s="363"/>
      <c r="O210" s="58"/>
      <c r="P210" s="58"/>
      <c r="Q210" s="58"/>
      <c r="R210" s="58"/>
      <c r="S210" s="58"/>
      <c r="T210" s="58"/>
      <c r="U210" s="58"/>
      <c r="V210" s="58"/>
      <c r="W210" s="58"/>
      <c r="X210" s="58"/>
      <c r="Y210" s="58"/>
      <c r="Z210" s="58"/>
    </row>
    <row r="211" spans="1:26" ht="12.75" customHeight="1">
      <c r="A211" s="58"/>
      <c r="B211" s="99"/>
      <c r="C211" s="58"/>
      <c r="D211" s="363"/>
      <c r="E211" s="363"/>
      <c r="F211" s="363"/>
      <c r="G211" s="363"/>
      <c r="H211" s="363"/>
      <c r="I211" s="363"/>
      <c r="J211" s="58"/>
      <c r="K211" s="58"/>
      <c r="L211" s="58"/>
      <c r="M211" s="58"/>
      <c r="N211" s="363"/>
      <c r="O211" s="58"/>
      <c r="P211" s="58"/>
      <c r="Q211" s="58"/>
      <c r="R211" s="58"/>
      <c r="S211" s="58"/>
      <c r="T211" s="58"/>
      <c r="U211" s="58"/>
      <c r="V211" s="58"/>
      <c r="W211" s="58"/>
      <c r="X211" s="58"/>
      <c r="Y211" s="58"/>
      <c r="Z211" s="58"/>
    </row>
    <row r="212" spans="1:26" ht="12.75" customHeight="1">
      <c r="A212" s="58"/>
      <c r="B212" s="99"/>
      <c r="C212" s="58"/>
      <c r="D212" s="363"/>
      <c r="E212" s="363"/>
      <c r="F212" s="363"/>
      <c r="G212" s="363"/>
      <c r="H212" s="363"/>
      <c r="I212" s="363"/>
      <c r="J212" s="58"/>
      <c r="K212" s="58"/>
      <c r="L212" s="58"/>
      <c r="M212" s="58"/>
      <c r="N212" s="363"/>
      <c r="O212" s="58"/>
      <c r="P212" s="58"/>
      <c r="Q212" s="58"/>
      <c r="R212" s="58"/>
      <c r="S212" s="58"/>
      <c r="T212" s="58"/>
      <c r="U212" s="58"/>
      <c r="V212" s="58"/>
      <c r="W212" s="58"/>
      <c r="X212" s="58"/>
      <c r="Y212" s="58"/>
      <c r="Z212" s="58"/>
    </row>
    <row r="213" spans="1:26" ht="12.75" customHeight="1">
      <c r="A213" s="58"/>
      <c r="B213" s="99"/>
      <c r="C213" s="58"/>
      <c r="D213" s="363"/>
      <c r="E213" s="363"/>
      <c r="F213" s="363"/>
      <c r="G213" s="363"/>
      <c r="H213" s="363"/>
      <c r="I213" s="363"/>
      <c r="J213" s="58"/>
      <c r="K213" s="58"/>
      <c r="L213" s="58"/>
      <c r="M213" s="58"/>
      <c r="N213" s="363"/>
      <c r="O213" s="58"/>
      <c r="P213" s="58"/>
      <c r="Q213" s="58"/>
      <c r="R213" s="58"/>
      <c r="S213" s="58"/>
      <c r="T213" s="58"/>
      <c r="U213" s="58"/>
      <c r="V213" s="58"/>
      <c r="W213" s="58"/>
      <c r="X213" s="58"/>
      <c r="Y213" s="58"/>
      <c r="Z213" s="58"/>
    </row>
    <row r="214" spans="1:26" ht="12.75" customHeight="1">
      <c r="A214" s="58"/>
      <c r="B214" s="99"/>
      <c r="C214" s="58"/>
      <c r="D214" s="363"/>
      <c r="E214" s="363"/>
      <c r="F214" s="363"/>
      <c r="G214" s="363"/>
      <c r="H214" s="363"/>
      <c r="I214" s="363"/>
      <c r="J214" s="58"/>
      <c r="K214" s="58"/>
      <c r="L214" s="58"/>
      <c r="M214" s="58"/>
      <c r="N214" s="363"/>
      <c r="O214" s="58"/>
      <c r="P214" s="58"/>
      <c r="Q214" s="58"/>
      <c r="R214" s="58"/>
      <c r="S214" s="58"/>
      <c r="T214" s="58"/>
      <c r="U214" s="58"/>
      <c r="V214" s="58"/>
      <c r="W214" s="58"/>
      <c r="X214" s="58"/>
      <c r="Y214" s="58"/>
      <c r="Z214" s="58"/>
    </row>
    <row r="215" spans="1:26" ht="12.75" customHeight="1">
      <c r="A215" s="58"/>
      <c r="B215" s="99"/>
      <c r="C215" s="58"/>
      <c r="D215" s="363"/>
      <c r="E215" s="363"/>
      <c r="F215" s="363"/>
      <c r="G215" s="363"/>
      <c r="H215" s="363"/>
      <c r="I215" s="363"/>
      <c r="J215" s="58"/>
      <c r="K215" s="58"/>
      <c r="L215" s="58"/>
      <c r="M215" s="58"/>
      <c r="N215" s="363"/>
      <c r="O215" s="58"/>
      <c r="P215" s="58"/>
      <c r="Q215" s="58"/>
      <c r="R215" s="58"/>
      <c r="S215" s="58"/>
      <c r="T215" s="58"/>
      <c r="U215" s="58"/>
      <c r="V215" s="58"/>
      <c r="W215" s="58"/>
      <c r="X215" s="58"/>
      <c r="Y215" s="58"/>
      <c r="Z215" s="58"/>
    </row>
    <row r="216" spans="1:26" ht="12.75" customHeight="1">
      <c r="A216" s="58"/>
      <c r="B216" s="99"/>
      <c r="C216" s="58"/>
      <c r="D216" s="363"/>
      <c r="E216" s="363"/>
      <c r="F216" s="363"/>
      <c r="G216" s="363"/>
      <c r="H216" s="363"/>
      <c r="I216" s="363"/>
      <c r="J216" s="58"/>
      <c r="K216" s="58"/>
      <c r="L216" s="58"/>
      <c r="M216" s="58"/>
      <c r="N216" s="363"/>
      <c r="O216" s="58"/>
      <c r="P216" s="58"/>
      <c r="Q216" s="58"/>
      <c r="R216" s="58"/>
      <c r="S216" s="58"/>
      <c r="T216" s="58"/>
      <c r="U216" s="58"/>
      <c r="V216" s="58"/>
      <c r="W216" s="58"/>
      <c r="X216" s="58"/>
      <c r="Y216" s="58"/>
      <c r="Z216" s="58"/>
    </row>
    <row r="217" spans="1:26" ht="12.75" customHeight="1">
      <c r="A217" s="58"/>
      <c r="B217" s="99"/>
      <c r="C217" s="58"/>
      <c r="D217" s="363"/>
      <c r="E217" s="363"/>
      <c r="F217" s="363"/>
      <c r="G217" s="363"/>
      <c r="H217" s="363"/>
      <c r="I217" s="363"/>
      <c r="J217" s="58"/>
      <c r="K217" s="58"/>
      <c r="L217" s="58"/>
      <c r="M217" s="58"/>
      <c r="N217" s="363"/>
      <c r="O217" s="58"/>
      <c r="P217" s="58"/>
      <c r="Q217" s="58"/>
      <c r="R217" s="58"/>
      <c r="S217" s="58"/>
      <c r="T217" s="58"/>
      <c r="U217" s="58"/>
      <c r="V217" s="58"/>
      <c r="W217" s="58"/>
      <c r="X217" s="58"/>
      <c r="Y217" s="58"/>
      <c r="Z217" s="58"/>
    </row>
    <row r="218" spans="1:26" ht="12.75" customHeight="1">
      <c r="A218" s="58"/>
      <c r="B218" s="99"/>
      <c r="C218" s="58"/>
      <c r="D218" s="363"/>
      <c r="E218" s="363"/>
      <c r="F218" s="363"/>
      <c r="G218" s="363"/>
      <c r="H218" s="363"/>
      <c r="I218" s="363"/>
      <c r="J218" s="58"/>
      <c r="K218" s="58"/>
      <c r="L218" s="58"/>
      <c r="M218" s="58"/>
      <c r="N218" s="363"/>
      <c r="O218" s="58"/>
      <c r="P218" s="58"/>
      <c r="Q218" s="58"/>
      <c r="R218" s="58"/>
      <c r="S218" s="58"/>
      <c r="T218" s="58"/>
      <c r="U218" s="58"/>
      <c r="V218" s="58"/>
      <c r="W218" s="58"/>
      <c r="X218" s="58"/>
      <c r="Y218" s="58"/>
      <c r="Z218" s="58"/>
    </row>
    <row r="219" spans="1:26" ht="12.75" customHeight="1">
      <c r="A219" s="58"/>
      <c r="B219" s="99"/>
      <c r="C219" s="58"/>
      <c r="D219" s="363"/>
      <c r="E219" s="363"/>
      <c r="F219" s="363"/>
      <c r="G219" s="363"/>
      <c r="H219" s="363"/>
      <c r="I219" s="363"/>
      <c r="J219" s="58"/>
      <c r="K219" s="58"/>
      <c r="L219" s="58"/>
      <c r="M219" s="58"/>
      <c r="N219" s="363"/>
      <c r="O219" s="58"/>
      <c r="P219" s="58"/>
      <c r="Q219" s="58"/>
      <c r="R219" s="58"/>
      <c r="S219" s="58"/>
      <c r="T219" s="58"/>
      <c r="U219" s="58"/>
      <c r="V219" s="58"/>
      <c r="W219" s="58"/>
      <c r="X219" s="58"/>
      <c r="Y219" s="58"/>
      <c r="Z219" s="58"/>
    </row>
    <row r="220" spans="1:26" ht="12.75" customHeight="1">
      <c r="A220" s="58"/>
      <c r="B220" s="99"/>
      <c r="C220" s="58"/>
      <c r="D220" s="363"/>
      <c r="E220" s="363"/>
      <c r="F220" s="363"/>
      <c r="G220" s="363"/>
      <c r="H220" s="363"/>
      <c r="I220" s="363"/>
      <c r="J220" s="58"/>
      <c r="K220" s="58"/>
      <c r="L220" s="58"/>
      <c r="M220" s="58"/>
      <c r="N220" s="363"/>
      <c r="O220" s="58"/>
      <c r="P220" s="58"/>
      <c r="Q220" s="58"/>
      <c r="R220" s="58"/>
      <c r="S220" s="58"/>
      <c r="T220" s="58"/>
      <c r="U220" s="58"/>
      <c r="V220" s="58"/>
      <c r="W220" s="58"/>
      <c r="X220" s="58"/>
      <c r="Y220" s="58"/>
      <c r="Z220" s="58"/>
    </row>
    <row r="221" spans="1:26" ht="12.75" customHeight="1">
      <c r="A221" s="58"/>
      <c r="B221" s="99"/>
      <c r="C221" s="58"/>
      <c r="D221" s="363"/>
      <c r="E221" s="363"/>
      <c r="F221" s="363"/>
      <c r="G221" s="363"/>
      <c r="H221" s="363"/>
      <c r="I221" s="363"/>
      <c r="J221" s="58"/>
      <c r="K221" s="58"/>
      <c r="L221" s="58"/>
      <c r="M221" s="58"/>
      <c r="N221" s="363"/>
      <c r="O221" s="58"/>
      <c r="P221" s="58"/>
      <c r="Q221" s="58"/>
      <c r="R221" s="58"/>
      <c r="S221" s="58"/>
      <c r="T221" s="58"/>
      <c r="U221" s="58"/>
      <c r="V221" s="58"/>
      <c r="W221" s="58"/>
      <c r="X221" s="58"/>
      <c r="Y221" s="58"/>
      <c r="Z221" s="58"/>
    </row>
    <row r="222" spans="1:26" ht="12.75" customHeight="1">
      <c r="A222" s="58"/>
      <c r="B222" s="99"/>
      <c r="C222" s="58"/>
      <c r="D222" s="363"/>
      <c r="E222" s="363"/>
      <c r="F222" s="363"/>
      <c r="G222" s="363"/>
      <c r="H222" s="363"/>
      <c r="I222" s="363"/>
      <c r="J222" s="58"/>
      <c r="K222" s="58"/>
      <c r="L222" s="58"/>
      <c r="M222" s="58"/>
      <c r="N222" s="363"/>
      <c r="O222" s="58"/>
      <c r="P222" s="58"/>
      <c r="Q222" s="58"/>
      <c r="R222" s="58"/>
      <c r="S222" s="58"/>
      <c r="T222" s="58"/>
      <c r="U222" s="58"/>
      <c r="V222" s="58"/>
      <c r="W222" s="58"/>
      <c r="X222" s="58"/>
      <c r="Y222" s="58"/>
      <c r="Z222" s="58"/>
    </row>
    <row r="223" spans="1:26" ht="12.75" customHeight="1">
      <c r="A223" s="58"/>
      <c r="B223" s="99"/>
      <c r="C223" s="58"/>
      <c r="D223" s="363"/>
      <c r="E223" s="363"/>
      <c r="F223" s="363"/>
      <c r="G223" s="363"/>
      <c r="H223" s="363"/>
      <c r="I223" s="363"/>
      <c r="J223" s="58"/>
      <c r="K223" s="58"/>
      <c r="L223" s="58"/>
      <c r="M223" s="58"/>
      <c r="N223" s="363"/>
      <c r="O223" s="58"/>
      <c r="P223" s="58"/>
      <c r="Q223" s="58"/>
      <c r="R223" s="58"/>
      <c r="S223" s="58"/>
      <c r="T223" s="58"/>
      <c r="U223" s="58"/>
      <c r="V223" s="58"/>
      <c r="W223" s="58"/>
      <c r="X223" s="58"/>
      <c r="Y223" s="58"/>
      <c r="Z223" s="58"/>
    </row>
    <row r="224" spans="1:26" ht="12.75" customHeight="1">
      <c r="A224" s="58"/>
      <c r="B224" s="99"/>
      <c r="C224" s="58"/>
      <c r="D224" s="363"/>
      <c r="E224" s="363"/>
      <c r="F224" s="363"/>
      <c r="G224" s="363"/>
      <c r="H224" s="363"/>
      <c r="I224" s="363"/>
      <c r="J224" s="58"/>
      <c r="K224" s="58"/>
      <c r="L224" s="58"/>
      <c r="M224" s="58"/>
      <c r="N224" s="363"/>
      <c r="O224" s="58"/>
      <c r="P224" s="58"/>
      <c r="Q224" s="58"/>
      <c r="R224" s="58"/>
      <c r="S224" s="58"/>
      <c r="T224" s="58"/>
      <c r="U224" s="58"/>
      <c r="V224" s="58"/>
      <c r="W224" s="58"/>
      <c r="X224" s="58"/>
      <c r="Y224" s="58"/>
      <c r="Z224" s="58"/>
    </row>
    <row r="225" spans="1:26" ht="12.75" customHeight="1">
      <c r="A225" s="58"/>
      <c r="B225" s="99"/>
      <c r="C225" s="58"/>
      <c r="D225" s="363"/>
      <c r="E225" s="363"/>
      <c r="F225" s="363"/>
      <c r="G225" s="363"/>
      <c r="H225" s="363"/>
      <c r="I225" s="363"/>
      <c r="J225" s="58"/>
      <c r="K225" s="58"/>
      <c r="L225" s="58"/>
      <c r="M225" s="58"/>
      <c r="N225" s="363"/>
      <c r="O225" s="58"/>
      <c r="P225" s="58"/>
      <c r="Q225" s="58"/>
      <c r="R225" s="58"/>
      <c r="S225" s="58"/>
      <c r="T225" s="58"/>
      <c r="U225" s="58"/>
      <c r="V225" s="58"/>
      <c r="W225" s="58"/>
      <c r="X225" s="58"/>
      <c r="Y225" s="58"/>
      <c r="Z225" s="58"/>
    </row>
    <row r="226" spans="1:26" ht="12.75" customHeight="1">
      <c r="A226" s="58"/>
      <c r="B226" s="99"/>
      <c r="C226" s="58"/>
      <c r="D226" s="363"/>
      <c r="E226" s="363"/>
      <c r="F226" s="363"/>
      <c r="G226" s="363"/>
      <c r="H226" s="363"/>
      <c r="I226" s="363"/>
      <c r="J226" s="58"/>
      <c r="K226" s="58"/>
      <c r="L226" s="58"/>
      <c r="M226" s="58"/>
      <c r="N226" s="363"/>
      <c r="O226" s="58"/>
      <c r="P226" s="58"/>
      <c r="Q226" s="58"/>
      <c r="R226" s="58"/>
      <c r="S226" s="58"/>
      <c r="T226" s="58"/>
      <c r="U226" s="58"/>
      <c r="V226" s="58"/>
      <c r="W226" s="58"/>
      <c r="X226" s="58"/>
      <c r="Y226" s="58"/>
      <c r="Z226" s="58"/>
    </row>
    <row r="227" spans="1:26" ht="12.75" customHeight="1">
      <c r="A227" s="58"/>
      <c r="B227" s="99"/>
      <c r="C227" s="58"/>
      <c r="D227" s="363"/>
      <c r="E227" s="363"/>
      <c r="F227" s="363"/>
      <c r="G227" s="363"/>
      <c r="H227" s="363"/>
      <c r="I227" s="363"/>
      <c r="J227" s="58"/>
      <c r="K227" s="58"/>
      <c r="L227" s="58"/>
      <c r="M227" s="58"/>
      <c r="N227" s="363"/>
      <c r="O227" s="58"/>
      <c r="P227" s="58"/>
      <c r="Q227" s="58"/>
      <c r="R227" s="58"/>
      <c r="S227" s="58"/>
      <c r="T227" s="58"/>
      <c r="U227" s="58"/>
      <c r="V227" s="58"/>
      <c r="W227" s="58"/>
      <c r="X227" s="58"/>
      <c r="Y227" s="58"/>
      <c r="Z227" s="58"/>
    </row>
    <row r="228" spans="1:26" ht="12.75" customHeight="1">
      <c r="A228" s="58"/>
      <c r="B228" s="99"/>
      <c r="C228" s="58"/>
      <c r="D228" s="363"/>
      <c r="E228" s="363"/>
      <c r="F228" s="363"/>
      <c r="G228" s="363"/>
      <c r="H228" s="363"/>
      <c r="I228" s="363"/>
      <c r="J228" s="58"/>
      <c r="K228" s="58"/>
      <c r="L228" s="58"/>
      <c r="M228" s="58"/>
      <c r="N228" s="363"/>
      <c r="O228" s="58"/>
      <c r="P228" s="58"/>
      <c r="Q228" s="58"/>
      <c r="R228" s="58"/>
      <c r="S228" s="58"/>
      <c r="T228" s="58"/>
      <c r="U228" s="58"/>
      <c r="V228" s="58"/>
      <c r="W228" s="58"/>
      <c r="X228" s="58"/>
      <c r="Y228" s="58"/>
      <c r="Z228" s="58"/>
    </row>
    <row r="229" spans="1:26" ht="12.75" customHeight="1">
      <c r="A229" s="58"/>
      <c r="B229" s="99"/>
      <c r="C229" s="58"/>
      <c r="D229" s="363"/>
      <c r="E229" s="363"/>
      <c r="F229" s="363"/>
      <c r="G229" s="363"/>
      <c r="H229" s="363"/>
      <c r="I229" s="363"/>
      <c r="J229" s="58"/>
      <c r="K229" s="58"/>
      <c r="L229" s="58"/>
      <c r="M229" s="58"/>
      <c r="N229" s="363"/>
      <c r="O229" s="58"/>
      <c r="P229" s="58"/>
      <c r="Q229" s="58"/>
      <c r="R229" s="58"/>
      <c r="S229" s="58"/>
      <c r="T229" s="58"/>
      <c r="U229" s="58"/>
      <c r="V229" s="58"/>
      <c r="W229" s="58"/>
      <c r="X229" s="58"/>
      <c r="Y229" s="58"/>
      <c r="Z229" s="58"/>
    </row>
    <row r="230" spans="1:26" ht="12.75" customHeight="1">
      <c r="A230" s="58"/>
      <c r="B230" s="99"/>
      <c r="C230" s="58"/>
      <c r="D230" s="363"/>
      <c r="E230" s="363"/>
      <c r="F230" s="363"/>
      <c r="G230" s="363"/>
      <c r="H230" s="363"/>
      <c r="I230" s="363"/>
      <c r="J230" s="58"/>
      <c r="K230" s="58"/>
      <c r="L230" s="58"/>
      <c r="M230" s="58"/>
      <c r="N230" s="363"/>
      <c r="O230" s="58"/>
      <c r="P230" s="58"/>
      <c r="Q230" s="58"/>
      <c r="R230" s="58"/>
      <c r="S230" s="58"/>
      <c r="T230" s="58"/>
      <c r="U230" s="58"/>
      <c r="V230" s="58"/>
      <c r="W230" s="58"/>
      <c r="X230" s="58"/>
      <c r="Y230" s="58"/>
      <c r="Z230" s="58"/>
    </row>
    <row r="231" spans="1:26" ht="12.75" customHeight="1">
      <c r="A231" s="58"/>
      <c r="B231" s="99"/>
      <c r="C231" s="58"/>
      <c r="D231" s="363"/>
      <c r="E231" s="363"/>
      <c r="F231" s="363"/>
      <c r="G231" s="363"/>
      <c r="H231" s="363"/>
      <c r="I231" s="363"/>
      <c r="J231" s="58"/>
      <c r="K231" s="58"/>
      <c r="L231" s="58"/>
      <c r="M231" s="58"/>
      <c r="N231" s="363"/>
      <c r="O231" s="58"/>
      <c r="P231" s="58"/>
      <c r="Q231" s="58"/>
      <c r="R231" s="58"/>
      <c r="S231" s="58"/>
      <c r="T231" s="58"/>
      <c r="U231" s="58"/>
      <c r="V231" s="58"/>
      <c r="W231" s="58"/>
      <c r="X231" s="58"/>
      <c r="Y231" s="58"/>
      <c r="Z231" s="58"/>
    </row>
    <row r="232" spans="1:26" ht="12.75" customHeight="1">
      <c r="A232" s="58"/>
      <c r="B232" s="99"/>
      <c r="C232" s="58"/>
      <c r="D232" s="363"/>
      <c r="E232" s="363"/>
      <c r="F232" s="363"/>
      <c r="G232" s="363"/>
      <c r="H232" s="363"/>
      <c r="I232" s="363"/>
      <c r="J232" s="58"/>
      <c r="K232" s="58"/>
      <c r="L232" s="58"/>
      <c r="M232" s="58"/>
      <c r="N232" s="363"/>
      <c r="O232" s="58"/>
      <c r="P232" s="58"/>
      <c r="Q232" s="58"/>
      <c r="R232" s="58"/>
      <c r="S232" s="58"/>
      <c r="T232" s="58"/>
      <c r="U232" s="58"/>
      <c r="V232" s="58"/>
      <c r="W232" s="58"/>
      <c r="X232" s="58"/>
      <c r="Y232" s="58"/>
      <c r="Z232" s="58"/>
    </row>
    <row r="233" spans="1:26" ht="12.75" customHeight="1">
      <c r="A233" s="58"/>
      <c r="B233" s="99"/>
      <c r="C233" s="58"/>
      <c r="D233" s="363"/>
      <c r="E233" s="363"/>
      <c r="F233" s="363"/>
      <c r="G233" s="363"/>
      <c r="H233" s="363"/>
      <c r="I233" s="363"/>
      <c r="J233" s="58"/>
      <c r="K233" s="58"/>
      <c r="L233" s="58"/>
      <c r="M233" s="58"/>
      <c r="N233" s="363"/>
      <c r="O233" s="58"/>
      <c r="P233" s="58"/>
      <c r="Q233" s="58"/>
      <c r="R233" s="58"/>
      <c r="S233" s="58"/>
      <c r="T233" s="58"/>
      <c r="U233" s="58"/>
      <c r="V233" s="58"/>
      <c r="W233" s="58"/>
      <c r="X233" s="58"/>
      <c r="Y233" s="58"/>
      <c r="Z233" s="58"/>
    </row>
    <row r="234" spans="1:26" ht="12.75" customHeight="1">
      <c r="A234" s="58"/>
      <c r="B234" s="99"/>
      <c r="C234" s="58"/>
      <c r="D234" s="363"/>
      <c r="E234" s="363"/>
      <c r="F234" s="363"/>
      <c r="G234" s="363"/>
      <c r="H234" s="363"/>
      <c r="I234" s="363"/>
      <c r="J234" s="58"/>
      <c r="K234" s="58"/>
      <c r="L234" s="58"/>
      <c r="M234" s="58"/>
      <c r="N234" s="363"/>
      <c r="O234" s="58"/>
      <c r="P234" s="58"/>
      <c r="Q234" s="58"/>
      <c r="R234" s="58"/>
      <c r="S234" s="58"/>
      <c r="T234" s="58"/>
      <c r="U234" s="58"/>
      <c r="V234" s="58"/>
      <c r="W234" s="58"/>
      <c r="X234" s="58"/>
      <c r="Y234" s="58"/>
      <c r="Z234" s="58"/>
    </row>
    <row r="235" spans="1:26" ht="12.75" customHeight="1">
      <c r="A235" s="58"/>
      <c r="B235" s="99"/>
      <c r="C235" s="58"/>
      <c r="D235" s="363"/>
      <c r="E235" s="363"/>
      <c r="F235" s="363"/>
      <c r="G235" s="363"/>
      <c r="H235" s="363"/>
      <c r="I235" s="363"/>
      <c r="J235" s="58"/>
      <c r="K235" s="58"/>
      <c r="L235" s="58"/>
      <c r="M235" s="58"/>
      <c r="N235" s="363"/>
      <c r="O235" s="58"/>
      <c r="P235" s="58"/>
      <c r="Q235" s="58"/>
      <c r="R235" s="58"/>
      <c r="S235" s="58"/>
      <c r="T235" s="58"/>
      <c r="U235" s="58"/>
      <c r="V235" s="58"/>
      <c r="W235" s="58"/>
      <c r="X235" s="58"/>
      <c r="Y235" s="58"/>
      <c r="Z235" s="58"/>
    </row>
    <row r="236" spans="1:26" ht="12.75" customHeight="1">
      <c r="A236" s="58"/>
      <c r="B236" s="99"/>
      <c r="C236" s="58"/>
      <c r="D236" s="363"/>
      <c r="E236" s="363"/>
      <c r="F236" s="363"/>
      <c r="G236" s="363"/>
      <c r="H236" s="363"/>
      <c r="I236" s="363"/>
      <c r="J236" s="58"/>
      <c r="K236" s="58"/>
      <c r="L236" s="58"/>
      <c r="M236" s="58"/>
      <c r="N236" s="363"/>
      <c r="O236" s="58"/>
      <c r="P236" s="58"/>
      <c r="Q236" s="58"/>
      <c r="R236" s="58"/>
      <c r="S236" s="58"/>
      <c r="T236" s="58"/>
      <c r="U236" s="58"/>
      <c r="V236" s="58"/>
      <c r="W236" s="58"/>
      <c r="X236" s="58"/>
      <c r="Y236" s="58"/>
      <c r="Z236" s="58"/>
    </row>
    <row r="237" spans="1:26" ht="12.75" customHeight="1">
      <c r="A237" s="58"/>
      <c r="B237" s="99"/>
      <c r="C237" s="58"/>
      <c r="D237" s="363"/>
      <c r="E237" s="363"/>
      <c r="F237" s="363"/>
      <c r="G237" s="363"/>
      <c r="H237" s="363"/>
      <c r="I237" s="363"/>
      <c r="J237" s="58"/>
      <c r="K237" s="58"/>
      <c r="L237" s="58"/>
      <c r="M237" s="58"/>
      <c r="N237" s="363"/>
      <c r="O237" s="58"/>
      <c r="P237" s="58"/>
      <c r="Q237" s="58"/>
      <c r="R237" s="58"/>
      <c r="S237" s="58"/>
      <c r="T237" s="58"/>
      <c r="U237" s="58"/>
      <c r="V237" s="58"/>
      <c r="W237" s="58"/>
      <c r="X237" s="58"/>
      <c r="Y237" s="58"/>
      <c r="Z237" s="58"/>
    </row>
    <row r="238" spans="1:26" ht="12.75" customHeight="1">
      <c r="A238" s="58"/>
      <c r="B238" s="99"/>
      <c r="C238" s="58"/>
      <c r="D238" s="363"/>
      <c r="E238" s="363"/>
      <c r="F238" s="363"/>
      <c r="G238" s="363"/>
      <c r="H238" s="363"/>
      <c r="I238" s="363"/>
      <c r="J238" s="58"/>
      <c r="K238" s="58"/>
      <c r="L238" s="58"/>
      <c r="M238" s="58"/>
      <c r="N238" s="363"/>
      <c r="O238" s="58"/>
      <c r="P238" s="58"/>
      <c r="Q238" s="58"/>
      <c r="R238" s="58"/>
      <c r="S238" s="58"/>
      <c r="T238" s="58"/>
      <c r="U238" s="58"/>
      <c r="V238" s="58"/>
      <c r="W238" s="58"/>
      <c r="X238" s="58"/>
      <c r="Y238" s="58"/>
      <c r="Z238" s="58"/>
    </row>
    <row r="239" spans="1:26" ht="12.75" customHeight="1">
      <c r="A239" s="58"/>
      <c r="B239" s="99"/>
      <c r="C239" s="58"/>
      <c r="D239" s="363"/>
      <c r="E239" s="363"/>
      <c r="F239" s="363"/>
      <c r="G239" s="363"/>
      <c r="H239" s="363"/>
      <c r="I239" s="363"/>
      <c r="J239" s="58"/>
      <c r="K239" s="58"/>
      <c r="L239" s="58"/>
      <c r="M239" s="58"/>
      <c r="N239" s="363"/>
      <c r="O239" s="58"/>
      <c r="P239" s="58"/>
      <c r="Q239" s="58"/>
      <c r="R239" s="58"/>
      <c r="S239" s="58"/>
      <c r="T239" s="58"/>
      <c r="U239" s="58"/>
      <c r="V239" s="58"/>
      <c r="W239" s="58"/>
      <c r="X239" s="58"/>
      <c r="Y239" s="58"/>
      <c r="Z239" s="58"/>
    </row>
    <row r="240" spans="1:26" ht="12.75" customHeight="1">
      <c r="A240" s="58"/>
      <c r="B240" s="99"/>
      <c r="C240" s="58"/>
      <c r="D240" s="363"/>
      <c r="E240" s="363"/>
      <c r="F240" s="363"/>
      <c r="G240" s="363"/>
      <c r="H240" s="363"/>
      <c r="I240" s="363"/>
      <c r="J240" s="58"/>
      <c r="K240" s="58"/>
      <c r="L240" s="58"/>
      <c r="M240" s="58"/>
      <c r="N240" s="363"/>
      <c r="O240" s="58"/>
      <c r="P240" s="58"/>
      <c r="Q240" s="58"/>
      <c r="R240" s="58"/>
      <c r="S240" s="58"/>
      <c r="T240" s="58"/>
      <c r="U240" s="58"/>
      <c r="V240" s="58"/>
      <c r="W240" s="58"/>
      <c r="X240" s="58"/>
      <c r="Y240" s="58"/>
      <c r="Z240" s="58"/>
    </row>
    <row r="241" spans="1:26" ht="12.75" customHeight="1">
      <c r="A241" s="58"/>
      <c r="B241" s="99"/>
      <c r="C241" s="58"/>
      <c r="D241" s="363"/>
      <c r="E241" s="363"/>
      <c r="F241" s="363"/>
      <c r="G241" s="363"/>
      <c r="H241" s="363"/>
      <c r="I241" s="363"/>
      <c r="J241" s="58"/>
      <c r="K241" s="58"/>
      <c r="L241" s="58"/>
      <c r="M241" s="58"/>
      <c r="N241" s="363"/>
      <c r="O241" s="58"/>
      <c r="P241" s="58"/>
      <c r="Q241" s="58"/>
      <c r="R241" s="58"/>
      <c r="S241" s="58"/>
      <c r="T241" s="58"/>
      <c r="U241" s="58"/>
      <c r="V241" s="58"/>
      <c r="W241" s="58"/>
      <c r="X241" s="58"/>
      <c r="Y241" s="58"/>
      <c r="Z241" s="58"/>
    </row>
    <row r="242" spans="1:26" ht="12.75" customHeight="1">
      <c r="A242" s="58"/>
      <c r="B242" s="99"/>
      <c r="C242" s="58"/>
      <c r="D242" s="363"/>
      <c r="E242" s="363"/>
      <c r="F242" s="363"/>
      <c r="G242" s="363"/>
      <c r="H242" s="363"/>
      <c r="I242" s="363"/>
      <c r="J242" s="58"/>
      <c r="K242" s="58"/>
      <c r="L242" s="58"/>
      <c r="M242" s="58"/>
      <c r="N242" s="363"/>
      <c r="O242" s="58"/>
      <c r="P242" s="58"/>
      <c r="Q242" s="58"/>
      <c r="R242" s="58"/>
      <c r="S242" s="58"/>
      <c r="T242" s="58"/>
      <c r="U242" s="58"/>
      <c r="V242" s="58"/>
      <c r="W242" s="58"/>
      <c r="X242" s="58"/>
      <c r="Y242" s="58"/>
      <c r="Z242" s="58"/>
    </row>
    <row r="243" spans="1:26" ht="12.75" customHeight="1">
      <c r="A243" s="58"/>
      <c r="B243" s="99"/>
      <c r="C243" s="58"/>
      <c r="D243" s="363"/>
      <c r="E243" s="363"/>
      <c r="F243" s="363"/>
      <c r="G243" s="363"/>
      <c r="H243" s="363"/>
      <c r="I243" s="363"/>
      <c r="J243" s="58"/>
      <c r="K243" s="58"/>
      <c r="L243" s="58"/>
      <c r="M243" s="58"/>
      <c r="N243" s="363"/>
      <c r="O243" s="58"/>
      <c r="P243" s="58"/>
      <c r="Q243" s="58"/>
      <c r="R243" s="58"/>
      <c r="S243" s="58"/>
      <c r="T243" s="58"/>
      <c r="U243" s="58"/>
      <c r="V243" s="58"/>
      <c r="W243" s="58"/>
      <c r="X243" s="58"/>
      <c r="Y243" s="58"/>
      <c r="Z243" s="58"/>
    </row>
    <row r="244" spans="1:26" ht="12.75" customHeight="1">
      <c r="A244" s="58"/>
      <c r="B244" s="99"/>
      <c r="C244" s="58"/>
      <c r="D244" s="363"/>
      <c r="E244" s="363"/>
      <c r="F244" s="363"/>
      <c r="G244" s="363"/>
      <c r="H244" s="363"/>
      <c r="I244" s="363"/>
      <c r="J244" s="58"/>
      <c r="K244" s="58"/>
      <c r="L244" s="58"/>
      <c r="M244" s="58"/>
      <c r="N244" s="363"/>
      <c r="O244" s="58"/>
      <c r="P244" s="58"/>
      <c r="Q244" s="58"/>
      <c r="R244" s="58"/>
      <c r="S244" s="58"/>
      <c r="T244" s="58"/>
      <c r="U244" s="58"/>
      <c r="V244" s="58"/>
      <c r="W244" s="58"/>
      <c r="X244" s="58"/>
      <c r="Y244" s="58"/>
      <c r="Z244" s="58"/>
    </row>
    <row r="245" spans="1:26" ht="12.75" customHeight="1">
      <c r="A245" s="58"/>
      <c r="B245" s="99"/>
      <c r="C245" s="58"/>
      <c r="D245" s="363"/>
      <c r="E245" s="363"/>
      <c r="F245" s="363"/>
      <c r="G245" s="363"/>
      <c r="H245" s="363"/>
      <c r="I245" s="363"/>
      <c r="J245" s="58"/>
      <c r="K245" s="58"/>
      <c r="L245" s="58"/>
      <c r="M245" s="58"/>
      <c r="N245" s="363"/>
      <c r="O245" s="58"/>
      <c r="P245" s="58"/>
      <c r="Q245" s="58"/>
      <c r="R245" s="58"/>
      <c r="S245" s="58"/>
      <c r="T245" s="58"/>
      <c r="U245" s="58"/>
      <c r="V245" s="58"/>
      <c r="W245" s="58"/>
      <c r="X245" s="58"/>
      <c r="Y245" s="58"/>
      <c r="Z245" s="58"/>
    </row>
    <row r="246" spans="1:26" ht="12.75" customHeight="1">
      <c r="A246" s="58"/>
      <c r="B246" s="99"/>
      <c r="C246" s="58"/>
      <c r="D246" s="363"/>
      <c r="E246" s="363"/>
      <c r="F246" s="363"/>
      <c r="G246" s="363"/>
      <c r="H246" s="363"/>
      <c r="I246" s="363"/>
      <c r="J246" s="58"/>
      <c r="K246" s="58"/>
      <c r="L246" s="58"/>
      <c r="M246" s="58"/>
      <c r="N246" s="363"/>
      <c r="O246" s="58"/>
      <c r="P246" s="58"/>
      <c r="Q246" s="58"/>
      <c r="R246" s="58"/>
      <c r="S246" s="58"/>
      <c r="T246" s="58"/>
      <c r="U246" s="58"/>
      <c r="V246" s="58"/>
      <c r="W246" s="58"/>
      <c r="X246" s="58"/>
      <c r="Y246" s="58"/>
      <c r="Z246" s="58"/>
    </row>
    <row r="247" spans="1:26" ht="12.75" customHeight="1">
      <c r="A247" s="58"/>
      <c r="B247" s="99"/>
      <c r="C247" s="58"/>
      <c r="D247" s="363"/>
      <c r="E247" s="363"/>
      <c r="F247" s="363"/>
      <c r="G247" s="363"/>
      <c r="H247" s="363"/>
      <c r="I247" s="363"/>
      <c r="J247" s="58"/>
      <c r="K247" s="58"/>
      <c r="L247" s="58"/>
      <c r="M247" s="58"/>
      <c r="N247" s="363"/>
      <c r="O247" s="58"/>
      <c r="P247" s="58"/>
      <c r="Q247" s="58"/>
      <c r="R247" s="58"/>
      <c r="S247" s="58"/>
      <c r="T247" s="58"/>
      <c r="U247" s="58"/>
      <c r="V247" s="58"/>
      <c r="W247" s="58"/>
      <c r="X247" s="58"/>
      <c r="Y247" s="58"/>
      <c r="Z247" s="58"/>
    </row>
    <row r="248" spans="1:26" ht="12.75" customHeight="1">
      <c r="A248" s="58"/>
      <c r="B248" s="99"/>
      <c r="C248" s="58"/>
      <c r="D248" s="363"/>
      <c r="E248" s="363"/>
      <c r="F248" s="363"/>
      <c r="G248" s="363"/>
      <c r="H248" s="363"/>
      <c r="I248" s="363"/>
      <c r="J248" s="58"/>
      <c r="K248" s="58"/>
      <c r="L248" s="58"/>
      <c r="M248" s="58"/>
      <c r="N248" s="363"/>
      <c r="O248" s="58"/>
      <c r="P248" s="58"/>
      <c r="Q248" s="58"/>
      <c r="R248" s="58"/>
      <c r="S248" s="58"/>
      <c r="T248" s="58"/>
      <c r="U248" s="58"/>
      <c r="V248" s="58"/>
      <c r="W248" s="58"/>
      <c r="X248" s="58"/>
      <c r="Y248" s="58"/>
      <c r="Z248" s="58"/>
    </row>
    <row r="249" spans="1:26" ht="12.75" customHeight="1">
      <c r="A249" s="58"/>
      <c r="B249" s="99"/>
      <c r="C249" s="58"/>
      <c r="D249" s="363"/>
      <c r="E249" s="363"/>
      <c r="F249" s="363"/>
      <c r="G249" s="363"/>
      <c r="H249" s="363"/>
      <c r="I249" s="363"/>
      <c r="J249" s="58"/>
      <c r="K249" s="58"/>
      <c r="L249" s="58"/>
      <c r="M249" s="58"/>
      <c r="N249" s="363"/>
      <c r="O249" s="58"/>
      <c r="P249" s="58"/>
      <c r="Q249" s="58"/>
      <c r="R249" s="58"/>
      <c r="S249" s="58"/>
      <c r="T249" s="58"/>
      <c r="U249" s="58"/>
      <c r="V249" s="58"/>
      <c r="W249" s="58"/>
      <c r="X249" s="58"/>
      <c r="Y249" s="58"/>
      <c r="Z249" s="58"/>
    </row>
    <row r="250" spans="1:26" ht="12.75" customHeight="1">
      <c r="A250" s="58"/>
      <c r="B250" s="99"/>
      <c r="C250" s="58"/>
      <c r="D250" s="363"/>
      <c r="E250" s="363"/>
      <c r="F250" s="363"/>
      <c r="G250" s="363"/>
      <c r="H250" s="363"/>
      <c r="I250" s="363"/>
      <c r="J250" s="58"/>
      <c r="K250" s="58"/>
      <c r="L250" s="58"/>
      <c r="M250" s="58"/>
      <c r="N250" s="363"/>
      <c r="O250" s="58"/>
      <c r="P250" s="58"/>
      <c r="Q250" s="58"/>
      <c r="R250" s="58"/>
      <c r="S250" s="58"/>
      <c r="T250" s="58"/>
      <c r="U250" s="58"/>
      <c r="V250" s="58"/>
      <c r="W250" s="58"/>
      <c r="X250" s="58"/>
      <c r="Y250" s="58"/>
      <c r="Z250" s="58"/>
    </row>
    <row r="251" spans="1:26" ht="12.75" customHeight="1">
      <c r="A251" s="58"/>
      <c r="B251" s="99"/>
      <c r="C251" s="58"/>
      <c r="D251" s="363"/>
      <c r="E251" s="363"/>
      <c r="F251" s="363"/>
      <c r="G251" s="363"/>
      <c r="H251" s="363"/>
      <c r="I251" s="363"/>
      <c r="J251" s="58"/>
      <c r="K251" s="58"/>
      <c r="L251" s="58"/>
      <c r="M251" s="58"/>
      <c r="N251" s="363"/>
      <c r="O251" s="58"/>
      <c r="P251" s="58"/>
      <c r="Q251" s="58"/>
      <c r="R251" s="58"/>
      <c r="S251" s="58"/>
      <c r="T251" s="58"/>
      <c r="U251" s="58"/>
      <c r="V251" s="58"/>
      <c r="W251" s="58"/>
      <c r="X251" s="58"/>
      <c r="Y251" s="58"/>
      <c r="Z251" s="58"/>
    </row>
    <row r="252" spans="1:26" ht="12.75" customHeight="1">
      <c r="A252" s="58"/>
      <c r="B252" s="99"/>
      <c r="C252" s="58"/>
      <c r="D252" s="363"/>
      <c r="E252" s="363"/>
      <c r="F252" s="363"/>
      <c r="G252" s="363"/>
      <c r="H252" s="363"/>
      <c r="I252" s="363"/>
      <c r="J252" s="58"/>
      <c r="K252" s="58"/>
      <c r="L252" s="58"/>
      <c r="M252" s="58"/>
      <c r="N252" s="363"/>
      <c r="O252" s="58"/>
      <c r="P252" s="58"/>
      <c r="Q252" s="58"/>
      <c r="R252" s="58"/>
      <c r="S252" s="58"/>
      <c r="T252" s="58"/>
      <c r="U252" s="58"/>
      <c r="V252" s="58"/>
      <c r="W252" s="58"/>
      <c r="X252" s="58"/>
      <c r="Y252" s="58"/>
      <c r="Z252" s="58"/>
    </row>
    <row r="253" spans="1:26" ht="12.75" customHeight="1">
      <c r="A253" s="58"/>
      <c r="B253" s="99"/>
      <c r="C253" s="58"/>
      <c r="D253" s="363"/>
      <c r="E253" s="363"/>
      <c r="F253" s="363"/>
      <c r="G253" s="363"/>
      <c r="H253" s="363"/>
      <c r="I253" s="363"/>
      <c r="J253" s="58"/>
      <c r="K253" s="58"/>
      <c r="L253" s="58"/>
      <c r="M253" s="58"/>
      <c r="N253" s="363"/>
      <c r="O253" s="58"/>
      <c r="P253" s="58"/>
      <c r="Q253" s="58"/>
      <c r="R253" s="58"/>
      <c r="S253" s="58"/>
      <c r="T253" s="58"/>
      <c r="U253" s="58"/>
      <c r="V253" s="58"/>
      <c r="W253" s="58"/>
      <c r="X253" s="58"/>
      <c r="Y253" s="58"/>
      <c r="Z253" s="58"/>
    </row>
    <row r="254" spans="1:26" ht="12.75" customHeight="1">
      <c r="A254" s="58"/>
      <c r="B254" s="99"/>
      <c r="C254" s="58"/>
      <c r="D254" s="363"/>
      <c r="E254" s="363"/>
      <c r="F254" s="363"/>
      <c r="G254" s="363"/>
      <c r="H254" s="363"/>
      <c r="I254" s="363"/>
      <c r="J254" s="58"/>
      <c r="K254" s="58"/>
      <c r="L254" s="58"/>
      <c r="M254" s="58"/>
      <c r="N254" s="363"/>
      <c r="O254" s="58"/>
      <c r="P254" s="58"/>
      <c r="Q254" s="58"/>
      <c r="R254" s="58"/>
      <c r="S254" s="58"/>
      <c r="T254" s="58"/>
      <c r="U254" s="58"/>
      <c r="V254" s="58"/>
      <c r="W254" s="58"/>
      <c r="X254" s="58"/>
      <c r="Y254" s="58"/>
      <c r="Z254" s="58"/>
    </row>
    <row r="255" spans="1:26" ht="12.75" customHeight="1">
      <c r="A255" s="58"/>
      <c r="B255" s="99"/>
      <c r="C255" s="58"/>
      <c r="D255" s="363"/>
      <c r="E255" s="363"/>
      <c r="F255" s="363"/>
      <c r="G255" s="363"/>
      <c r="H255" s="363"/>
      <c r="I255" s="363"/>
      <c r="J255" s="58"/>
      <c r="K255" s="58"/>
      <c r="L255" s="58"/>
      <c r="M255" s="58"/>
      <c r="N255" s="363"/>
      <c r="O255" s="58"/>
      <c r="P255" s="58"/>
      <c r="Q255" s="58"/>
      <c r="R255" s="58"/>
      <c r="S255" s="58"/>
      <c r="T255" s="58"/>
      <c r="U255" s="58"/>
      <c r="V255" s="58"/>
      <c r="W255" s="58"/>
      <c r="X255" s="58"/>
      <c r="Y255" s="58"/>
      <c r="Z255" s="58"/>
    </row>
    <row r="256" spans="1:26" ht="12.75" customHeight="1">
      <c r="A256" s="58"/>
      <c r="B256" s="99"/>
      <c r="C256" s="58"/>
      <c r="D256" s="363"/>
      <c r="E256" s="363"/>
      <c r="F256" s="363"/>
      <c r="G256" s="363"/>
      <c r="H256" s="363"/>
      <c r="I256" s="363"/>
      <c r="J256" s="58"/>
      <c r="K256" s="58"/>
      <c r="L256" s="58"/>
      <c r="M256" s="58"/>
      <c r="N256" s="363"/>
      <c r="O256" s="58"/>
      <c r="P256" s="58"/>
      <c r="Q256" s="58"/>
      <c r="R256" s="58"/>
      <c r="S256" s="58"/>
      <c r="T256" s="58"/>
      <c r="U256" s="58"/>
      <c r="V256" s="58"/>
      <c r="W256" s="58"/>
      <c r="X256" s="58"/>
      <c r="Y256" s="58"/>
      <c r="Z256" s="58"/>
    </row>
    <row r="257" spans="1:26" ht="12.75" customHeight="1">
      <c r="A257" s="58"/>
      <c r="B257" s="99"/>
      <c r="C257" s="58"/>
      <c r="D257" s="363"/>
      <c r="E257" s="363"/>
      <c r="F257" s="363"/>
      <c r="G257" s="363"/>
      <c r="H257" s="363"/>
      <c r="I257" s="363"/>
      <c r="J257" s="58"/>
      <c r="K257" s="58"/>
      <c r="L257" s="58"/>
      <c r="M257" s="58"/>
      <c r="N257" s="363"/>
      <c r="O257" s="58"/>
      <c r="P257" s="58"/>
      <c r="Q257" s="58"/>
      <c r="R257" s="58"/>
      <c r="S257" s="58"/>
      <c r="T257" s="58"/>
      <c r="U257" s="58"/>
      <c r="V257" s="58"/>
      <c r="W257" s="58"/>
      <c r="X257" s="58"/>
      <c r="Y257" s="58"/>
      <c r="Z257" s="58"/>
    </row>
    <row r="258" spans="1:26" ht="12.75" customHeight="1">
      <c r="A258" s="58"/>
      <c r="B258" s="99"/>
      <c r="C258" s="58"/>
      <c r="D258" s="363"/>
      <c r="E258" s="363"/>
      <c r="F258" s="363"/>
      <c r="G258" s="363"/>
      <c r="H258" s="363"/>
      <c r="I258" s="363"/>
      <c r="J258" s="58"/>
      <c r="K258" s="58"/>
      <c r="L258" s="58"/>
      <c r="M258" s="58"/>
      <c r="N258" s="363"/>
      <c r="O258" s="58"/>
      <c r="P258" s="58"/>
      <c r="Q258" s="58"/>
      <c r="R258" s="58"/>
      <c r="S258" s="58"/>
      <c r="T258" s="58"/>
      <c r="U258" s="58"/>
      <c r="V258" s="58"/>
      <c r="W258" s="58"/>
      <c r="X258" s="58"/>
      <c r="Y258" s="58"/>
      <c r="Z258" s="58"/>
    </row>
    <row r="259" spans="1:26" ht="12.75" customHeight="1">
      <c r="A259" s="58"/>
      <c r="B259" s="99"/>
      <c r="C259" s="58"/>
      <c r="D259" s="363"/>
      <c r="E259" s="363"/>
      <c r="F259" s="363"/>
      <c r="G259" s="363"/>
      <c r="H259" s="363"/>
      <c r="I259" s="363"/>
      <c r="J259" s="58"/>
      <c r="K259" s="58"/>
      <c r="L259" s="58"/>
      <c r="M259" s="58"/>
      <c r="N259" s="363"/>
      <c r="O259" s="58"/>
      <c r="P259" s="58"/>
      <c r="Q259" s="58"/>
      <c r="R259" s="58"/>
      <c r="S259" s="58"/>
      <c r="T259" s="58"/>
      <c r="U259" s="58"/>
      <c r="V259" s="58"/>
      <c r="W259" s="58"/>
      <c r="X259" s="58"/>
      <c r="Y259" s="58"/>
      <c r="Z259" s="58"/>
    </row>
    <row r="260" spans="1:26" ht="12.75" customHeight="1">
      <c r="A260" s="58"/>
      <c r="B260" s="99"/>
      <c r="C260" s="58"/>
      <c r="D260" s="363"/>
      <c r="E260" s="363"/>
      <c r="F260" s="363"/>
      <c r="G260" s="363"/>
      <c r="H260" s="363"/>
      <c r="I260" s="363"/>
      <c r="J260" s="58"/>
      <c r="K260" s="58"/>
      <c r="L260" s="58"/>
      <c r="M260" s="58"/>
      <c r="N260" s="363"/>
      <c r="O260" s="58"/>
      <c r="P260" s="58"/>
      <c r="Q260" s="58"/>
      <c r="R260" s="58"/>
      <c r="S260" s="58"/>
      <c r="T260" s="58"/>
      <c r="U260" s="58"/>
      <c r="V260" s="58"/>
      <c r="W260" s="58"/>
      <c r="X260" s="58"/>
      <c r="Y260" s="58"/>
      <c r="Z260" s="58"/>
    </row>
    <row r="261" spans="1:26" ht="12.75" customHeight="1">
      <c r="A261" s="58"/>
      <c r="B261" s="99"/>
      <c r="C261" s="58"/>
      <c r="D261" s="363"/>
      <c r="E261" s="363"/>
      <c r="F261" s="363"/>
      <c r="G261" s="363"/>
      <c r="H261" s="363"/>
      <c r="I261" s="363"/>
      <c r="J261" s="58"/>
      <c r="K261" s="58"/>
      <c r="L261" s="58"/>
      <c r="M261" s="58"/>
      <c r="N261" s="363"/>
      <c r="O261" s="58"/>
      <c r="P261" s="58"/>
      <c r="Q261" s="58"/>
      <c r="R261" s="58"/>
      <c r="S261" s="58"/>
      <c r="T261" s="58"/>
      <c r="U261" s="58"/>
      <c r="V261" s="58"/>
      <c r="W261" s="58"/>
      <c r="X261" s="58"/>
      <c r="Y261" s="58"/>
      <c r="Z261" s="58"/>
    </row>
    <row r="262" spans="1:26" ht="12.75" customHeight="1">
      <c r="A262" s="58"/>
      <c r="B262" s="99"/>
      <c r="C262" s="58"/>
      <c r="D262" s="363"/>
      <c r="E262" s="363"/>
      <c r="F262" s="363"/>
      <c r="G262" s="363"/>
      <c r="H262" s="363"/>
      <c r="I262" s="363"/>
      <c r="J262" s="58"/>
      <c r="K262" s="58"/>
      <c r="L262" s="58"/>
      <c r="M262" s="58"/>
      <c r="N262" s="363"/>
      <c r="O262" s="58"/>
      <c r="P262" s="58"/>
      <c r="Q262" s="58"/>
      <c r="R262" s="58"/>
      <c r="S262" s="58"/>
      <c r="T262" s="58"/>
      <c r="U262" s="58"/>
      <c r="V262" s="58"/>
      <c r="W262" s="58"/>
      <c r="X262" s="58"/>
      <c r="Y262" s="58"/>
      <c r="Z262" s="58"/>
    </row>
    <row r="263" spans="1:26" ht="12.75" customHeight="1">
      <c r="A263" s="58"/>
      <c r="B263" s="99"/>
      <c r="C263" s="58"/>
      <c r="D263" s="363"/>
      <c r="E263" s="363"/>
      <c r="F263" s="363"/>
      <c r="G263" s="363"/>
      <c r="H263" s="363"/>
      <c r="I263" s="363"/>
      <c r="J263" s="58"/>
      <c r="K263" s="58"/>
      <c r="L263" s="58"/>
      <c r="M263" s="58"/>
      <c r="N263" s="363"/>
      <c r="O263" s="58"/>
      <c r="P263" s="58"/>
      <c r="Q263" s="58"/>
      <c r="R263" s="58"/>
      <c r="S263" s="58"/>
      <c r="T263" s="58"/>
      <c r="U263" s="58"/>
      <c r="V263" s="58"/>
      <c r="W263" s="58"/>
      <c r="X263" s="58"/>
      <c r="Y263" s="58"/>
      <c r="Z263" s="58"/>
    </row>
    <row r="264" spans="1:26" ht="12.75" customHeight="1">
      <c r="A264" s="58"/>
      <c r="B264" s="99"/>
      <c r="C264" s="58"/>
      <c r="D264" s="363"/>
      <c r="E264" s="363"/>
      <c r="F264" s="363"/>
      <c r="G264" s="363"/>
      <c r="H264" s="363"/>
      <c r="I264" s="363"/>
      <c r="J264" s="58"/>
      <c r="K264" s="58"/>
      <c r="L264" s="58"/>
      <c r="M264" s="58"/>
      <c r="N264" s="363"/>
      <c r="O264" s="58"/>
      <c r="P264" s="58"/>
      <c r="Q264" s="58"/>
      <c r="R264" s="58"/>
      <c r="S264" s="58"/>
      <c r="T264" s="58"/>
      <c r="U264" s="58"/>
      <c r="V264" s="58"/>
      <c r="W264" s="58"/>
      <c r="X264" s="58"/>
      <c r="Y264" s="58"/>
      <c r="Z264" s="58"/>
    </row>
    <row r="265" spans="1:26" ht="12.75" customHeight="1">
      <c r="A265" s="58"/>
      <c r="B265" s="99"/>
      <c r="C265" s="58"/>
      <c r="D265" s="363"/>
      <c r="E265" s="363"/>
      <c r="F265" s="363"/>
      <c r="G265" s="363"/>
      <c r="H265" s="363"/>
      <c r="I265" s="363"/>
      <c r="J265" s="58"/>
      <c r="K265" s="58"/>
      <c r="L265" s="58"/>
      <c r="M265" s="58"/>
      <c r="N265" s="363"/>
      <c r="O265" s="58"/>
      <c r="P265" s="58"/>
      <c r="Q265" s="58"/>
      <c r="R265" s="58"/>
      <c r="S265" s="58"/>
      <c r="T265" s="58"/>
      <c r="U265" s="58"/>
      <c r="V265" s="58"/>
      <c r="W265" s="58"/>
      <c r="X265" s="58"/>
      <c r="Y265" s="58"/>
      <c r="Z265" s="58"/>
    </row>
    <row r="266" spans="1:26" ht="12.75" customHeight="1">
      <c r="A266" s="58"/>
      <c r="B266" s="99"/>
      <c r="C266" s="58"/>
      <c r="D266" s="363"/>
      <c r="E266" s="363"/>
      <c r="F266" s="363"/>
      <c r="G266" s="363"/>
      <c r="H266" s="363"/>
      <c r="I266" s="363"/>
      <c r="J266" s="58"/>
      <c r="K266" s="58"/>
      <c r="L266" s="58"/>
      <c r="M266" s="58"/>
      <c r="N266" s="363"/>
      <c r="O266" s="58"/>
      <c r="P266" s="58"/>
      <c r="Q266" s="58"/>
      <c r="R266" s="58"/>
      <c r="S266" s="58"/>
      <c r="T266" s="58"/>
      <c r="U266" s="58"/>
      <c r="V266" s="58"/>
      <c r="W266" s="58"/>
      <c r="X266" s="58"/>
      <c r="Y266" s="58"/>
      <c r="Z266" s="58"/>
    </row>
    <row r="267" spans="1:26" ht="12.75" customHeight="1">
      <c r="A267" s="58"/>
      <c r="B267" s="99"/>
      <c r="C267" s="58"/>
      <c r="D267" s="363"/>
      <c r="E267" s="363"/>
      <c r="F267" s="363"/>
      <c r="G267" s="363"/>
      <c r="H267" s="363"/>
      <c r="I267" s="363"/>
      <c r="J267" s="58"/>
      <c r="K267" s="58"/>
      <c r="L267" s="58"/>
      <c r="M267" s="58"/>
      <c r="N267" s="363"/>
      <c r="O267" s="58"/>
      <c r="P267" s="58"/>
      <c r="Q267" s="58"/>
      <c r="R267" s="58"/>
      <c r="S267" s="58"/>
      <c r="T267" s="58"/>
      <c r="U267" s="58"/>
      <c r="V267" s="58"/>
      <c r="W267" s="58"/>
      <c r="X267" s="58"/>
      <c r="Y267" s="58"/>
      <c r="Z267" s="58"/>
    </row>
    <row r="268" spans="1:26" ht="12.75" customHeight="1">
      <c r="A268" s="58"/>
      <c r="B268" s="99"/>
      <c r="C268" s="58"/>
      <c r="D268" s="363"/>
      <c r="E268" s="363"/>
      <c r="F268" s="363"/>
      <c r="G268" s="363"/>
      <c r="H268" s="363"/>
      <c r="I268" s="363"/>
      <c r="J268" s="58"/>
      <c r="K268" s="58"/>
      <c r="L268" s="58"/>
      <c r="M268" s="58"/>
      <c r="N268" s="363"/>
      <c r="O268" s="58"/>
      <c r="P268" s="58"/>
      <c r="Q268" s="58"/>
      <c r="R268" s="58"/>
      <c r="S268" s="58"/>
      <c r="T268" s="58"/>
      <c r="U268" s="58"/>
      <c r="V268" s="58"/>
      <c r="W268" s="58"/>
      <c r="X268" s="58"/>
      <c r="Y268" s="58"/>
      <c r="Z268" s="58"/>
    </row>
    <row r="269" spans="1:26" ht="12.75" customHeight="1">
      <c r="A269" s="58"/>
      <c r="B269" s="99"/>
      <c r="C269" s="58"/>
      <c r="D269" s="363"/>
      <c r="E269" s="363"/>
      <c r="F269" s="363"/>
      <c r="G269" s="363"/>
      <c r="H269" s="363"/>
      <c r="I269" s="363"/>
      <c r="J269" s="58"/>
      <c r="K269" s="58"/>
      <c r="L269" s="58"/>
      <c r="M269" s="58"/>
      <c r="N269" s="363"/>
      <c r="O269" s="58"/>
      <c r="P269" s="58"/>
      <c r="Q269" s="58"/>
      <c r="R269" s="58"/>
      <c r="S269" s="58"/>
      <c r="T269" s="58"/>
      <c r="U269" s="58"/>
      <c r="V269" s="58"/>
      <c r="W269" s="58"/>
      <c r="X269" s="58"/>
      <c r="Y269" s="58"/>
      <c r="Z269" s="58"/>
    </row>
    <row r="270" spans="1:26" ht="12.75" customHeight="1">
      <c r="A270" s="58"/>
      <c r="B270" s="99"/>
      <c r="C270" s="58"/>
      <c r="D270" s="363"/>
      <c r="E270" s="363"/>
      <c r="F270" s="363"/>
      <c r="G270" s="363"/>
      <c r="H270" s="363"/>
      <c r="I270" s="363"/>
      <c r="J270" s="58"/>
      <c r="K270" s="58"/>
      <c r="L270" s="58"/>
      <c r="M270" s="58"/>
      <c r="N270" s="363"/>
      <c r="O270" s="58"/>
      <c r="P270" s="58"/>
      <c r="Q270" s="58"/>
      <c r="R270" s="58"/>
      <c r="S270" s="58"/>
      <c r="T270" s="58"/>
      <c r="U270" s="58"/>
      <c r="V270" s="58"/>
      <c r="W270" s="58"/>
      <c r="X270" s="58"/>
      <c r="Y270" s="58"/>
      <c r="Z270" s="58"/>
    </row>
    <row r="271" spans="1:26" ht="12.75" customHeight="1">
      <c r="A271" s="58"/>
      <c r="B271" s="99"/>
      <c r="C271" s="58"/>
      <c r="D271" s="363"/>
      <c r="E271" s="363"/>
      <c r="F271" s="363"/>
      <c r="G271" s="363"/>
      <c r="H271" s="363"/>
      <c r="I271" s="363"/>
      <c r="J271" s="58"/>
      <c r="K271" s="58"/>
      <c r="L271" s="58"/>
      <c r="M271" s="58"/>
      <c r="N271" s="363"/>
      <c r="O271" s="58"/>
      <c r="P271" s="58"/>
      <c r="Q271" s="58"/>
      <c r="R271" s="58"/>
      <c r="S271" s="58"/>
      <c r="T271" s="58"/>
      <c r="U271" s="58"/>
      <c r="V271" s="58"/>
      <c r="W271" s="58"/>
      <c r="X271" s="58"/>
      <c r="Y271" s="58"/>
      <c r="Z271" s="58"/>
    </row>
    <row r="272" spans="1:26" ht="12.75" customHeight="1">
      <c r="A272" s="58"/>
      <c r="B272" s="99"/>
      <c r="C272" s="58"/>
      <c r="D272" s="363"/>
      <c r="E272" s="363"/>
      <c r="F272" s="363"/>
      <c r="G272" s="363"/>
      <c r="H272" s="363"/>
      <c r="I272" s="363"/>
      <c r="J272" s="58"/>
      <c r="K272" s="58"/>
      <c r="L272" s="58"/>
      <c r="M272" s="58"/>
      <c r="N272" s="363"/>
      <c r="O272" s="58"/>
      <c r="P272" s="58"/>
      <c r="Q272" s="58"/>
      <c r="R272" s="58"/>
      <c r="S272" s="58"/>
      <c r="T272" s="58"/>
      <c r="U272" s="58"/>
      <c r="V272" s="58"/>
      <c r="W272" s="58"/>
      <c r="X272" s="58"/>
      <c r="Y272" s="58"/>
      <c r="Z272" s="58"/>
    </row>
    <row r="273" spans="1:26" ht="12.75" customHeight="1">
      <c r="A273" s="58"/>
      <c r="B273" s="99"/>
      <c r="C273" s="58"/>
      <c r="D273" s="363"/>
      <c r="E273" s="363"/>
      <c r="F273" s="363"/>
      <c r="G273" s="363"/>
      <c r="H273" s="363"/>
      <c r="I273" s="363"/>
      <c r="J273" s="58"/>
      <c r="K273" s="58"/>
      <c r="L273" s="58"/>
      <c r="M273" s="58"/>
      <c r="N273" s="363"/>
      <c r="O273" s="58"/>
      <c r="P273" s="58"/>
      <c r="Q273" s="58"/>
      <c r="R273" s="58"/>
      <c r="S273" s="58"/>
      <c r="T273" s="58"/>
      <c r="U273" s="58"/>
      <c r="V273" s="58"/>
      <c r="W273" s="58"/>
      <c r="X273" s="58"/>
      <c r="Y273" s="58"/>
      <c r="Z273" s="58"/>
    </row>
    <row r="274" spans="1:26" ht="12.75" customHeight="1">
      <c r="A274" s="58"/>
      <c r="B274" s="99"/>
      <c r="C274" s="58"/>
      <c r="D274" s="363"/>
      <c r="E274" s="363"/>
      <c r="F274" s="363"/>
      <c r="G274" s="363"/>
      <c r="H274" s="363"/>
      <c r="I274" s="363"/>
      <c r="J274" s="58"/>
      <c r="K274" s="58"/>
      <c r="L274" s="58"/>
      <c r="M274" s="58"/>
      <c r="N274" s="363"/>
      <c r="O274" s="58"/>
      <c r="P274" s="58"/>
      <c r="Q274" s="58"/>
      <c r="R274" s="58"/>
      <c r="S274" s="58"/>
      <c r="T274" s="58"/>
      <c r="U274" s="58"/>
      <c r="V274" s="58"/>
      <c r="W274" s="58"/>
      <c r="X274" s="58"/>
      <c r="Y274" s="58"/>
      <c r="Z274" s="58"/>
    </row>
    <row r="275" spans="1:26" ht="12.75" customHeight="1">
      <c r="A275" s="58"/>
      <c r="B275" s="99"/>
      <c r="C275" s="58"/>
      <c r="D275" s="363"/>
      <c r="E275" s="363"/>
      <c r="F275" s="363"/>
      <c r="G275" s="363"/>
      <c r="H275" s="363"/>
      <c r="I275" s="363"/>
      <c r="J275" s="58"/>
      <c r="K275" s="58"/>
      <c r="L275" s="58"/>
      <c r="M275" s="58"/>
      <c r="N275" s="363"/>
      <c r="O275" s="58"/>
      <c r="P275" s="58"/>
      <c r="Q275" s="58"/>
      <c r="R275" s="58"/>
      <c r="S275" s="58"/>
      <c r="T275" s="58"/>
      <c r="U275" s="58"/>
      <c r="V275" s="58"/>
      <c r="W275" s="58"/>
      <c r="X275" s="58"/>
      <c r="Y275" s="58"/>
      <c r="Z275" s="58"/>
    </row>
    <row r="276" spans="1:26" ht="12.75" customHeight="1">
      <c r="A276" s="58"/>
      <c r="B276" s="99"/>
      <c r="C276" s="58"/>
      <c r="D276" s="363"/>
      <c r="E276" s="363"/>
      <c r="F276" s="363"/>
      <c r="G276" s="363"/>
      <c r="H276" s="363"/>
      <c r="I276" s="363"/>
      <c r="J276" s="58"/>
      <c r="K276" s="58"/>
      <c r="L276" s="58"/>
      <c r="M276" s="58"/>
      <c r="N276" s="363"/>
      <c r="O276" s="58"/>
      <c r="P276" s="58"/>
      <c r="Q276" s="58"/>
      <c r="R276" s="58"/>
      <c r="S276" s="58"/>
      <c r="T276" s="58"/>
      <c r="U276" s="58"/>
      <c r="V276" s="58"/>
      <c r="W276" s="58"/>
      <c r="X276" s="58"/>
      <c r="Y276" s="58"/>
      <c r="Z276" s="58"/>
    </row>
    <row r="277" spans="1:26" ht="12.75" customHeight="1">
      <c r="A277" s="58"/>
      <c r="B277" s="99"/>
      <c r="C277" s="58"/>
      <c r="D277" s="363"/>
      <c r="E277" s="363"/>
      <c r="F277" s="363"/>
      <c r="G277" s="363"/>
      <c r="H277" s="363"/>
      <c r="I277" s="363"/>
      <c r="J277" s="58"/>
      <c r="K277" s="58"/>
      <c r="L277" s="58"/>
      <c r="M277" s="58"/>
      <c r="N277" s="363"/>
      <c r="O277" s="58"/>
      <c r="P277" s="58"/>
      <c r="Q277" s="58"/>
      <c r="R277" s="58"/>
      <c r="S277" s="58"/>
      <c r="T277" s="58"/>
      <c r="U277" s="58"/>
      <c r="V277" s="58"/>
      <c r="W277" s="58"/>
      <c r="X277" s="58"/>
      <c r="Y277" s="58"/>
      <c r="Z277" s="58"/>
    </row>
    <row r="278" spans="1:26" ht="12.75" customHeight="1">
      <c r="A278" s="58"/>
      <c r="B278" s="99"/>
      <c r="C278" s="58"/>
      <c r="D278" s="363"/>
      <c r="E278" s="363"/>
      <c r="F278" s="363"/>
      <c r="G278" s="363"/>
      <c r="H278" s="363"/>
      <c r="I278" s="363"/>
      <c r="J278" s="58"/>
      <c r="K278" s="58"/>
      <c r="L278" s="58"/>
      <c r="M278" s="58"/>
      <c r="N278" s="363"/>
      <c r="O278" s="58"/>
      <c r="P278" s="58"/>
      <c r="Q278" s="58"/>
      <c r="R278" s="58"/>
      <c r="S278" s="58"/>
      <c r="T278" s="58"/>
      <c r="U278" s="58"/>
      <c r="V278" s="58"/>
      <c r="W278" s="58"/>
      <c r="X278" s="58"/>
      <c r="Y278" s="58"/>
      <c r="Z278" s="58"/>
    </row>
    <row r="279" spans="1:26" ht="12.75" customHeight="1">
      <c r="A279" s="58"/>
      <c r="B279" s="99"/>
      <c r="C279" s="58"/>
      <c r="D279" s="363"/>
      <c r="E279" s="363"/>
      <c r="F279" s="363"/>
      <c r="G279" s="363"/>
      <c r="H279" s="363"/>
      <c r="I279" s="363"/>
      <c r="J279" s="58"/>
      <c r="K279" s="58"/>
      <c r="L279" s="58"/>
      <c r="M279" s="58"/>
      <c r="N279" s="363"/>
      <c r="O279" s="58"/>
      <c r="P279" s="58"/>
      <c r="Q279" s="58"/>
      <c r="R279" s="58"/>
      <c r="S279" s="58"/>
      <c r="T279" s="58"/>
      <c r="U279" s="58"/>
      <c r="V279" s="58"/>
      <c r="W279" s="58"/>
      <c r="X279" s="58"/>
      <c r="Y279" s="58"/>
      <c r="Z279" s="58"/>
    </row>
    <row r="280" spans="1:26" ht="12.75" customHeight="1">
      <c r="A280" s="58"/>
      <c r="B280" s="99"/>
      <c r="C280" s="58"/>
      <c r="D280" s="363"/>
      <c r="E280" s="363"/>
      <c r="F280" s="363"/>
      <c r="G280" s="363"/>
      <c r="H280" s="363"/>
      <c r="I280" s="363"/>
      <c r="J280" s="58"/>
      <c r="K280" s="58"/>
      <c r="L280" s="58"/>
      <c r="M280" s="58"/>
      <c r="N280" s="363"/>
      <c r="O280" s="58"/>
      <c r="P280" s="58"/>
      <c r="Q280" s="58"/>
      <c r="R280" s="58"/>
      <c r="S280" s="58"/>
      <c r="T280" s="58"/>
      <c r="U280" s="58"/>
      <c r="V280" s="58"/>
      <c r="W280" s="58"/>
      <c r="X280" s="58"/>
      <c r="Y280" s="58"/>
      <c r="Z280" s="58"/>
    </row>
    <row r="281" spans="1:26" ht="12.75" customHeight="1">
      <c r="A281" s="58"/>
      <c r="B281" s="99"/>
      <c r="C281" s="58"/>
      <c r="D281" s="363"/>
      <c r="E281" s="363"/>
      <c r="F281" s="363"/>
      <c r="G281" s="363"/>
      <c r="H281" s="363"/>
      <c r="I281" s="363"/>
      <c r="J281" s="58"/>
      <c r="K281" s="58"/>
      <c r="L281" s="58"/>
      <c r="M281" s="58"/>
      <c r="N281" s="363"/>
      <c r="O281" s="58"/>
      <c r="P281" s="58"/>
      <c r="Q281" s="58"/>
      <c r="R281" s="58"/>
      <c r="S281" s="58"/>
      <c r="T281" s="58"/>
      <c r="U281" s="58"/>
      <c r="V281" s="58"/>
      <c r="W281" s="58"/>
      <c r="X281" s="58"/>
      <c r="Y281" s="58"/>
      <c r="Z281" s="58"/>
    </row>
    <row r="282" spans="1:26" ht="12.75" customHeight="1">
      <c r="A282" s="58"/>
      <c r="B282" s="99"/>
      <c r="C282" s="58"/>
      <c r="D282" s="363"/>
      <c r="E282" s="363"/>
      <c r="F282" s="363"/>
      <c r="G282" s="363"/>
      <c r="H282" s="363"/>
      <c r="I282" s="363"/>
      <c r="J282" s="58"/>
      <c r="K282" s="58"/>
      <c r="L282" s="58"/>
      <c r="M282" s="58"/>
      <c r="N282" s="363"/>
      <c r="O282" s="58"/>
      <c r="P282" s="58"/>
      <c r="Q282" s="58"/>
      <c r="R282" s="58"/>
      <c r="S282" s="58"/>
      <c r="T282" s="58"/>
      <c r="U282" s="58"/>
      <c r="V282" s="58"/>
      <c r="W282" s="58"/>
      <c r="X282" s="58"/>
      <c r="Y282" s="58"/>
      <c r="Z282" s="58"/>
    </row>
    <row r="283" spans="1:26" ht="12.75" customHeight="1">
      <c r="A283" s="58"/>
      <c r="B283" s="99"/>
      <c r="C283" s="58"/>
      <c r="D283" s="363"/>
      <c r="E283" s="363"/>
      <c r="F283" s="363"/>
      <c r="G283" s="363"/>
      <c r="H283" s="363"/>
      <c r="I283" s="363"/>
      <c r="J283" s="58"/>
      <c r="K283" s="58"/>
      <c r="L283" s="58"/>
      <c r="M283" s="58"/>
      <c r="N283" s="363"/>
      <c r="O283" s="58"/>
      <c r="P283" s="58"/>
      <c r="Q283" s="58"/>
      <c r="R283" s="58"/>
      <c r="S283" s="58"/>
      <c r="T283" s="58"/>
      <c r="U283" s="58"/>
      <c r="V283" s="58"/>
      <c r="W283" s="58"/>
      <c r="X283" s="58"/>
      <c r="Y283" s="58"/>
      <c r="Z283" s="58"/>
    </row>
    <row r="284" spans="1:26" ht="12.75" customHeight="1">
      <c r="A284" s="58"/>
      <c r="B284" s="99"/>
      <c r="C284" s="58"/>
      <c r="D284" s="363"/>
      <c r="E284" s="363"/>
      <c r="F284" s="363"/>
      <c r="G284" s="363"/>
      <c r="H284" s="363"/>
      <c r="I284" s="363"/>
      <c r="J284" s="58"/>
      <c r="K284" s="58"/>
      <c r="L284" s="58"/>
      <c r="M284" s="58"/>
      <c r="N284" s="363"/>
      <c r="O284" s="58"/>
      <c r="P284" s="58"/>
      <c r="Q284" s="58"/>
      <c r="R284" s="58"/>
      <c r="S284" s="58"/>
      <c r="T284" s="58"/>
      <c r="U284" s="58"/>
      <c r="V284" s="58"/>
      <c r="W284" s="58"/>
      <c r="X284" s="58"/>
      <c r="Y284" s="58"/>
      <c r="Z284" s="58"/>
    </row>
    <row r="285" spans="1:26" ht="12.75" customHeight="1">
      <c r="A285" s="58"/>
      <c r="B285" s="99"/>
      <c r="C285" s="58"/>
      <c r="D285" s="363"/>
      <c r="E285" s="363"/>
      <c r="F285" s="363"/>
      <c r="G285" s="363"/>
      <c r="H285" s="363"/>
      <c r="I285" s="363"/>
      <c r="J285" s="58"/>
      <c r="K285" s="58"/>
      <c r="L285" s="58"/>
      <c r="M285" s="58"/>
      <c r="N285" s="363"/>
      <c r="O285" s="58"/>
      <c r="P285" s="58"/>
      <c r="Q285" s="58"/>
      <c r="R285" s="58"/>
      <c r="S285" s="58"/>
      <c r="T285" s="58"/>
      <c r="U285" s="58"/>
      <c r="V285" s="58"/>
      <c r="W285" s="58"/>
      <c r="X285" s="58"/>
      <c r="Y285" s="58"/>
      <c r="Z285" s="58"/>
    </row>
    <row r="286" spans="1:26" ht="12.75" customHeight="1">
      <c r="A286" s="58"/>
      <c r="B286" s="99"/>
      <c r="C286" s="58"/>
      <c r="D286" s="363"/>
      <c r="E286" s="363"/>
      <c r="F286" s="363"/>
      <c r="G286" s="363"/>
      <c r="H286" s="363"/>
      <c r="I286" s="363"/>
      <c r="J286" s="58"/>
      <c r="K286" s="58"/>
      <c r="L286" s="58"/>
      <c r="M286" s="58"/>
      <c r="N286" s="363"/>
      <c r="O286" s="58"/>
      <c r="P286" s="58"/>
      <c r="Q286" s="58"/>
      <c r="R286" s="58"/>
      <c r="S286" s="58"/>
      <c r="T286" s="58"/>
      <c r="U286" s="58"/>
      <c r="V286" s="58"/>
      <c r="W286" s="58"/>
      <c r="X286" s="58"/>
      <c r="Y286" s="58"/>
      <c r="Z286" s="58"/>
    </row>
    <row r="287" spans="1:26" ht="12.75" customHeight="1">
      <c r="A287" s="58"/>
      <c r="B287" s="99"/>
      <c r="C287" s="58"/>
      <c r="D287" s="363"/>
      <c r="E287" s="363"/>
      <c r="F287" s="363"/>
      <c r="G287" s="363"/>
      <c r="H287" s="363"/>
      <c r="I287" s="363"/>
      <c r="J287" s="58"/>
      <c r="K287" s="58"/>
      <c r="L287" s="58"/>
      <c r="M287" s="58"/>
      <c r="N287" s="363"/>
      <c r="O287" s="58"/>
      <c r="P287" s="58"/>
      <c r="Q287" s="58"/>
      <c r="R287" s="58"/>
      <c r="S287" s="58"/>
      <c r="T287" s="58"/>
      <c r="U287" s="58"/>
      <c r="V287" s="58"/>
      <c r="W287" s="58"/>
      <c r="X287" s="58"/>
      <c r="Y287" s="58"/>
      <c r="Z287" s="58"/>
    </row>
    <row r="288" spans="1:26" ht="12.75" customHeight="1">
      <c r="A288" s="58"/>
      <c r="B288" s="99"/>
      <c r="C288" s="58"/>
      <c r="D288" s="363"/>
      <c r="E288" s="363"/>
      <c r="F288" s="363"/>
      <c r="G288" s="363"/>
      <c r="H288" s="363"/>
      <c r="I288" s="363"/>
      <c r="J288" s="58"/>
      <c r="K288" s="58"/>
      <c r="L288" s="58"/>
      <c r="M288" s="58"/>
      <c r="N288" s="363"/>
      <c r="O288" s="58"/>
      <c r="P288" s="58"/>
      <c r="Q288" s="58"/>
      <c r="R288" s="58"/>
      <c r="S288" s="58"/>
      <c r="T288" s="58"/>
      <c r="U288" s="58"/>
      <c r="V288" s="58"/>
      <c r="W288" s="58"/>
      <c r="X288" s="58"/>
      <c r="Y288" s="58"/>
      <c r="Z288" s="58"/>
    </row>
    <row r="289" spans="1:26" ht="12.75" customHeight="1">
      <c r="A289" s="58"/>
      <c r="B289" s="99"/>
      <c r="C289" s="58"/>
      <c r="D289" s="363"/>
      <c r="E289" s="363"/>
      <c r="F289" s="363"/>
      <c r="G289" s="363"/>
      <c r="H289" s="363"/>
      <c r="I289" s="363"/>
      <c r="J289" s="58"/>
      <c r="K289" s="58"/>
      <c r="L289" s="58"/>
      <c r="M289" s="58"/>
      <c r="N289" s="363"/>
      <c r="O289" s="58"/>
      <c r="P289" s="58"/>
      <c r="Q289" s="58"/>
      <c r="R289" s="58"/>
      <c r="S289" s="58"/>
      <c r="T289" s="58"/>
      <c r="U289" s="58"/>
      <c r="V289" s="58"/>
      <c r="W289" s="58"/>
      <c r="X289" s="58"/>
      <c r="Y289" s="58"/>
      <c r="Z289" s="58"/>
    </row>
    <row r="290" spans="1:26" ht="12.75" customHeight="1">
      <c r="A290" s="58"/>
      <c r="B290" s="99"/>
      <c r="C290" s="58"/>
      <c r="D290" s="363"/>
      <c r="E290" s="363"/>
      <c r="F290" s="363"/>
      <c r="G290" s="363"/>
      <c r="H290" s="363"/>
      <c r="I290" s="363"/>
      <c r="J290" s="58"/>
      <c r="K290" s="58"/>
      <c r="L290" s="58"/>
      <c r="M290" s="58"/>
      <c r="N290" s="363"/>
      <c r="O290" s="58"/>
      <c r="P290" s="58"/>
      <c r="Q290" s="58"/>
      <c r="R290" s="58"/>
      <c r="S290" s="58"/>
      <c r="T290" s="58"/>
      <c r="U290" s="58"/>
      <c r="V290" s="58"/>
      <c r="W290" s="58"/>
      <c r="X290" s="58"/>
      <c r="Y290" s="58"/>
      <c r="Z290" s="58"/>
    </row>
    <row r="291" spans="1:26" ht="12.75" customHeight="1">
      <c r="A291" s="58"/>
      <c r="B291" s="99"/>
      <c r="C291" s="58"/>
      <c r="D291" s="363"/>
      <c r="E291" s="363"/>
      <c r="F291" s="363"/>
      <c r="G291" s="363"/>
      <c r="H291" s="363"/>
      <c r="I291" s="363"/>
      <c r="J291" s="58"/>
      <c r="K291" s="58"/>
      <c r="L291" s="58"/>
      <c r="M291" s="58"/>
      <c r="N291" s="363"/>
      <c r="O291" s="58"/>
      <c r="P291" s="58"/>
      <c r="Q291" s="58"/>
      <c r="R291" s="58"/>
      <c r="S291" s="58"/>
      <c r="T291" s="58"/>
      <c r="U291" s="58"/>
      <c r="V291" s="58"/>
      <c r="W291" s="58"/>
      <c r="X291" s="58"/>
      <c r="Y291" s="58"/>
      <c r="Z291" s="58"/>
    </row>
    <row r="292" spans="1:26" ht="12.75" customHeight="1">
      <c r="A292" s="58"/>
      <c r="B292" s="99"/>
      <c r="C292" s="58"/>
      <c r="D292" s="363"/>
      <c r="E292" s="363"/>
      <c r="F292" s="363"/>
      <c r="G292" s="363"/>
      <c r="H292" s="363"/>
      <c r="I292" s="363"/>
      <c r="J292" s="58"/>
      <c r="K292" s="58"/>
      <c r="L292" s="58"/>
      <c r="M292" s="58"/>
      <c r="N292" s="363"/>
      <c r="O292" s="58"/>
      <c r="P292" s="58"/>
      <c r="Q292" s="58"/>
      <c r="R292" s="58"/>
      <c r="S292" s="58"/>
      <c r="T292" s="58"/>
      <c r="U292" s="58"/>
      <c r="V292" s="58"/>
      <c r="W292" s="58"/>
      <c r="X292" s="58"/>
      <c r="Y292" s="58"/>
      <c r="Z292" s="58"/>
    </row>
    <row r="293" spans="1:26" ht="12.75" customHeight="1">
      <c r="A293" s="58"/>
      <c r="B293" s="99"/>
      <c r="C293" s="58"/>
      <c r="D293" s="363"/>
      <c r="E293" s="363"/>
      <c r="F293" s="363"/>
      <c r="G293" s="363"/>
      <c r="H293" s="363"/>
      <c r="I293" s="363"/>
      <c r="J293" s="58"/>
      <c r="K293" s="58"/>
      <c r="L293" s="58"/>
      <c r="M293" s="58"/>
      <c r="N293" s="363"/>
      <c r="O293" s="58"/>
      <c r="P293" s="58"/>
      <c r="Q293" s="58"/>
      <c r="R293" s="58"/>
      <c r="S293" s="58"/>
      <c r="T293" s="58"/>
      <c r="U293" s="58"/>
      <c r="V293" s="58"/>
      <c r="W293" s="58"/>
      <c r="X293" s="58"/>
      <c r="Y293" s="58"/>
      <c r="Z293" s="58"/>
    </row>
    <row r="294" spans="1:26" ht="12.75" customHeight="1">
      <c r="A294" s="58"/>
      <c r="B294" s="99"/>
      <c r="C294" s="58"/>
      <c r="D294" s="363"/>
      <c r="E294" s="363"/>
      <c r="F294" s="363"/>
      <c r="G294" s="363"/>
      <c r="H294" s="363"/>
      <c r="I294" s="363"/>
      <c r="J294" s="58"/>
      <c r="K294" s="58"/>
      <c r="L294" s="58"/>
      <c r="M294" s="58"/>
      <c r="N294" s="363"/>
      <c r="O294" s="58"/>
      <c r="P294" s="58"/>
      <c r="Q294" s="58"/>
      <c r="R294" s="58"/>
      <c r="S294" s="58"/>
      <c r="T294" s="58"/>
      <c r="U294" s="58"/>
      <c r="V294" s="58"/>
      <c r="W294" s="58"/>
      <c r="X294" s="58"/>
      <c r="Y294" s="58"/>
      <c r="Z294" s="58"/>
    </row>
    <row r="295" spans="1:26" ht="12.75" customHeight="1">
      <c r="A295" s="58"/>
      <c r="B295" s="99"/>
      <c r="C295" s="58"/>
      <c r="D295" s="363"/>
      <c r="E295" s="363"/>
      <c r="F295" s="363"/>
      <c r="G295" s="363"/>
      <c r="H295" s="363"/>
      <c r="I295" s="363"/>
      <c r="J295" s="58"/>
      <c r="K295" s="58"/>
      <c r="L295" s="58"/>
      <c r="M295" s="58"/>
      <c r="N295" s="363"/>
      <c r="O295" s="58"/>
      <c r="P295" s="58"/>
      <c r="Q295" s="58"/>
      <c r="R295" s="58"/>
      <c r="S295" s="58"/>
      <c r="T295" s="58"/>
      <c r="U295" s="58"/>
      <c r="V295" s="58"/>
      <c r="W295" s="58"/>
      <c r="X295" s="58"/>
      <c r="Y295" s="58"/>
      <c r="Z295" s="58"/>
    </row>
    <row r="296" spans="1:26" ht="12.75" customHeight="1">
      <c r="A296" s="58"/>
      <c r="B296" s="99"/>
      <c r="C296" s="58"/>
      <c r="D296" s="363"/>
      <c r="E296" s="363"/>
      <c r="F296" s="363"/>
      <c r="G296" s="363"/>
      <c r="H296" s="363"/>
      <c r="I296" s="363"/>
      <c r="J296" s="58"/>
      <c r="K296" s="58"/>
      <c r="L296" s="58"/>
      <c r="M296" s="58"/>
      <c r="N296" s="363"/>
      <c r="O296" s="58"/>
      <c r="P296" s="58"/>
      <c r="Q296" s="58"/>
      <c r="R296" s="58"/>
      <c r="S296" s="58"/>
      <c r="T296" s="58"/>
      <c r="U296" s="58"/>
      <c r="V296" s="58"/>
      <c r="W296" s="58"/>
      <c r="X296" s="58"/>
      <c r="Y296" s="58"/>
      <c r="Z296" s="58"/>
    </row>
    <row r="297" spans="1:26" ht="12.75" customHeight="1">
      <c r="A297" s="58"/>
      <c r="B297" s="99"/>
      <c r="C297" s="58"/>
      <c r="D297" s="363"/>
      <c r="E297" s="363"/>
      <c r="F297" s="363"/>
      <c r="G297" s="363"/>
      <c r="H297" s="363"/>
      <c r="I297" s="363"/>
      <c r="J297" s="58"/>
      <c r="K297" s="58"/>
      <c r="L297" s="58"/>
      <c r="M297" s="58"/>
      <c r="N297" s="363"/>
      <c r="O297" s="58"/>
      <c r="P297" s="58"/>
      <c r="Q297" s="58"/>
      <c r="R297" s="58"/>
      <c r="S297" s="58"/>
      <c r="T297" s="58"/>
      <c r="U297" s="58"/>
      <c r="V297" s="58"/>
      <c r="W297" s="58"/>
      <c r="X297" s="58"/>
      <c r="Y297" s="58"/>
      <c r="Z297" s="58"/>
    </row>
    <row r="298" spans="1:26" ht="12.75" customHeight="1">
      <c r="A298" s="58"/>
      <c r="B298" s="99"/>
      <c r="C298" s="58"/>
      <c r="D298" s="363"/>
      <c r="E298" s="363"/>
      <c r="F298" s="363"/>
      <c r="G298" s="363"/>
      <c r="H298" s="363"/>
      <c r="I298" s="363"/>
      <c r="J298" s="58"/>
      <c r="K298" s="58"/>
      <c r="L298" s="58"/>
      <c r="M298" s="58"/>
      <c r="N298" s="363"/>
      <c r="O298" s="58"/>
      <c r="P298" s="58"/>
      <c r="Q298" s="58"/>
      <c r="R298" s="58"/>
      <c r="S298" s="58"/>
      <c r="T298" s="58"/>
      <c r="U298" s="58"/>
      <c r="V298" s="58"/>
      <c r="W298" s="58"/>
      <c r="X298" s="58"/>
      <c r="Y298" s="58"/>
      <c r="Z298" s="58"/>
    </row>
    <row r="299" spans="1:26" ht="12.75" customHeight="1">
      <c r="A299" s="58"/>
      <c r="B299" s="99"/>
      <c r="C299" s="58"/>
      <c r="D299" s="363"/>
      <c r="E299" s="363"/>
      <c r="F299" s="363"/>
      <c r="G299" s="363"/>
      <c r="H299" s="363"/>
      <c r="I299" s="363"/>
      <c r="J299" s="58"/>
      <c r="K299" s="58"/>
      <c r="L299" s="58"/>
      <c r="M299" s="58"/>
      <c r="N299" s="363"/>
      <c r="O299" s="58"/>
      <c r="P299" s="58"/>
      <c r="Q299" s="58"/>
      <c r="R299" s="58"/>
      <c r="S299" s="58"/>
      <c r="T299" s="58"/>
      <c r="U299" s="58"/>
      <c r="V299" s="58"/>
      <c r="W299" s="58"/>
      <c r="X299" s="58"/>
      <c r="Y299" s="58"/>
      <c r="Z299" s="58"/>
    </row>
    <row r="300" spans="1:26" ht="12.75" customHeight="1">
      <c r="A300" s="58"/>
      <c r="B300" s="99"/>
      <c r="C300" s="58"/>
      <c r="D300" s="363"/>
      <c r="E300" s="363"/>
      <c r="F300" s="363"/>
      <c r="G300" s="363"/>
      <c r="H300" s="363"/>
      <c r="I300" s="363"/>
      <c r="J300" s="58"/>
      <c r="K300" s="58"/>
      <c r="L300" s="58"/>
      <c r="M300" s="58"/>
      <c r="N300" s="363"/>
      <c r="O300" s="58"/>
      <c r="P300" s="58"/>
      <c r="Q300" s="58"/>
      <c r="R300" s="58"/>
      <c r="S300" s="58"/>
      <c r="T300" s="58"/>
      <c r="U300" s="58"/>
      <c r="V300" s="58"/>
      <c r="W300" s="58"/>
      <c r="X300" s="58"/>
      <c r="Y300" s="58"/>
      <c r="Z300" s="58"/>
    </row>
    <row r="301" spans="1:26" ht="12.75" customHeight="1">
      <c r="A301" s="58"/>
      <c r="B301" s="99"/>
      <c r="C301" s="58"/>
      <c r="D301" s="363"/>
      <c r="E301" s="363"/>
      <c r="F301" s="363"/>
      <c r="G301" s="363"/>
      <c r="H301" s="363"/>
      <c r="I301" s="363"/>
      <c r="J301" s="58"/>
      <c r="K301" s="58"/>
      <c r="L301" s="58"/>
      <c r="M301" s="58"/>
      <c r="N301" s="363"/>
      <c r="O301" s="58"/>
      <c r="P301" s="58"/>
      <c r="Q301" s="58"/>
      <c r="R301" s="58"/>
      <c r="S301" s="58"/>
      <c r="T301" s="58"/>
      <c r="U301" s="58"/>
      <c r="V301" s="58"/>
      <c r="W301" s="58"/>
      <c r="X301" s="58"/>
      <c r="Y301" s="58"/>
      <c r="Z301" s="58"/>
    </row>
    <row r="302" spans="1:26" ht="12.75" customHeight="1">
      <c r="A302" s="58"/>
      <c r="B302" s="99"/>
      <c r="C302" s="58"/>
      <c r="D302" s="363"/>
      <c r="E302" s="363"/>
      <c r="F302" s="363"/>
      <c r="G302" s="363"/>
      <c r="H302" s="363"/>
      <c r="I302" s="363"/>
      <c r="J302" s="58"/>
      <c r="K302" s="58"/>
      <c r="L302" s="58"/>
      <c r="M302" s="58"/>
      <c r="N302" s="363"/>
      <c r="O302" s="58"/>
      <c r="P302" s="58"/>
      <c r="Q302" s="58"/>
      <c r="R302" s="58"/>
      <c r="S302" s="58"/>
      <c r="T302" s="58"/>
      <c r="U302" s="58"/>
      <c r="V302" s="58"/>
      <c r="W302" s="58"/>
      <c r="X302" s="58"/>
      <c r="Y302" s="58"/>
      <c r="Z302" s="58"/>
    </row>
    <row r="303" spans="1:26" ht="12.75" customHeight="1">
      <c r="A303" s="58"/>
      <c r="B303" s="99"/>
      <c r="C303" s="58"/>
      <c r="D303" s="363"/>
      <c r="E303" s="363"/>
      <c r="F303" s="363"/>
      <c r="G303" s="363"/>
      <c r="H303" s="363"/>
      <c r="I303" s="363"/>
      <c r="J303" s="58"/>
      <c r="K303" s="58"/>
      <c r="L303" s="58"/>
      <c r="M303" s="58"/>
      <c r="N303" s="363"/>
      <c r="O303" s="58"/>
      <c r="P303" s="58"/>
      <c r="Q303" s="58"/>
      <c r="R303" s="58"/>
      <c r="S303" s="58"/>
      <c r="T303" s="58"/>
      <c r="U303" s="58"/>
      <c r="V303" s="58"/>
      <c r="W303" s="58"/>
      <c r="X303" s="58"/>
      <c r="Y303" s="58"/>
      <c r="Z303" s="58"/>
    </row>
    <row r="304" spans="1:26" ht="12.75" customHeight="1">
      <c r="A304" s="58"/>
      <c r="B304" s="99"/>
      <c r="C304" s="58"/>
      <c r="D304" s="363"/>
      <c r="E304" s="363"/>
      <c r="F304" s="363"/>
      <c r="G304" s="363"/>
      <c r="H304" s="363"/>
      <c r="I304" s="363"/>
      <c r="J304" s="58"/>
      <c r="K304" s="58"/>
      <c r="L304" s="58"/>
      <c r="M304" s="58"/>
      <c r="N304" s="363"/>
      <c r="O304" s="58"/>
      <c r="P304" s="58"/>
      <c r="Q304" s="58"/>
      <c r="R304" s="58"/>
      <c r="S304" s="58"/>
      <c r="T304" s="58"/>
      <c r="U304" s="58"/>
      <c r="V304" s="58"/>
      <c r="W304" s="58"/>
      <c r="X304" s="58"/>
      <c r="Y304" s="58"/>
      <c r="Z304" s="58"/>
    </row>
    <row r="305" spans="1:26" ht="12.75" customHeight="1">
      <c r="A305" s="58"/>
      <c r="B305" s="99"/>
      <c r="C305" s="58"/>
      <c r="D305" s="363"/>
      <c r="E305" s="363"/>
      <c r="F305" s="363"/>
      <c r="G305" s="363"/>
      <c r="H305" s="363"/>
      <c r="I305" s="363"/>
      <c r="J305" s="58"/>
      <c r="K305" s="58"/>
      <c r="L305" s="58"/>
      <c r="M305" s="58"/>
      <c r="N305" s="363"/>
      <c r="O305" s="58"/>
      <c r="P305" s="58"/>
      <c r="Q305" s="58"/>
      <c r="R305" s="58"/>
      <c r="S305" s="58"/>
      <c r="T305" s="58"/>
      <c r="U305" s="58"/>
      <c r="V305" s="58"/>
      <c r="W305" s="58"/>
      <c r="X305" s="58"/>
      <c r="Y305" s="58"/>
      <c r="Z305" s="58"/>
    </row>
    <row r="306" spans="1:26" ht="12.75" customHeight="1">
      <c r="A306" s="58"/>
      <c r="B306" s="99"/>
      <c r="C306" s="58"/>
      <c r="D306" s="363"/>
      <c r="E306" s="363"/>
      <c r="F306" s="363"/>
      <c r="G306" s="363"/>
      <c r="H306" s="363"/>
      <c r="I306" s="363"/>
      <c r="J306" s="58"/>
      <c r="K306" s="58"/>
      <c r="L306" s="58"/>
      <c r="M306" s="58"/>
      <c r="N306" s="363"/>
      <c r="O306" s="58"/>
      <c r="P306" s="58"/>
      <c r="Q306" s="58"/>
      <c r="R306" s="58"/>
      <c r="S306" s="58"/>
      <c r="T306" s="58"/>
      <c r="U306" s="58"/>
      <c r="V306" s="58"/>
      <c r="W306" s="58"/>
      <c r="X306" s="58"/>
      <c r="Y306" s="58"/>
      <c r="Z306" s="58"/>
    </row>
    <row r="307" spans="1:26" ht="12.75" customHeight="1">
      <c r="A307" s="58"/>
      <c r="B307" s="99"/>
      <c r="C307" s="58"/>
      <c r="D307" s="363"/>
      <c r="E307" s="363"/>
      <c r="F307" s="363"/>
      <c r="G307" s="363"/>
      <c r="H307" s="363"/>
      <c r="I307" s="363"/>
      <c r="J307" s="58"/>
      <c r="K307" s="58"/>
      <c r="L307" s="58"/>
      <c r="M307" s="58"/>
      <c r="N307" s="363"/>
      <c r="O307" s="58"/>
      <c r="P307" s="58"/>
      <c r="Q307" s="58"/>
      <c r="R307" s="58"/>
      <c r="S307" s="58"/>
      <c r="T307" s="58"/>
      <c r="U307" s="58"/>
      <c r="V307" s="58"/>
      <c r="W307" s="58"/>
      <c r="X307" s="58"/>
      <c r="Y307" s="58"/>
      <c r="Z307" s="58"/>
    </row>
    <row r="308" spans="1:26" ht="12.75" customHeight="1">
      <c r="A308" s="58"/>
      <c r="B308" s="99"/>
      <c r="C308" s="58"/>
      <c r="D308" s="363"/>
      <c r="E308" s="363"/>
      <c r="F308" s="363"/>
      <c r="G308" s="363"/>
      <c r="H308" s="363"/>
      <c r="I308" s="363"/>
      <c r="J308" s="58"/>
      <c r="K308" s="58"/>
      <c r="L308" s="58"/>
      <c r="M308" s="58"/>
      <c r="N308" s="363"/>
      <c r="O308" s="58"/>
      <c r="P308" s="58"/>
      <c r="Q308" s="58"/>
      <c r="R308" s="58"/>
      <c r="S308" s="58"/>
      <c r="T308" s="58"/>
      <c r="U308" s="58"/>
      <c r="V308" s="58"/>
      <c r="W308" s="58"/>
      <c r="X308" s="58"/>
      <c r="Y308" s="58"/>
      <c r="Z308" s="58"/>
    </row>
    <row r="309" spans="1:26" ht="12.75" customHeight="1">
      <c r="A309" s="58"/>
      <c r="B309" s="99"/>
      <c r="C309" s="58"/>
      <c r="D309" s="363"/>
      <c r="E309" s="363"/>
      <c r="F309" s="363"/>
      <c r="G309" s="363"/>
      <c r="H309" s="363"/>
      <c r="I309" s="363"/>
      <c r="J309" s="58"/>
      <c r="K309" s="58"/>
      <c r="L309" s="58"/>
      <c r="M309" s="58"/>
      <c r="N309" s="363"/>
      <c r="O309" s="58"/>
      <c r="P309" s="58"/>
      <c r="Q309" s="58"/>
      <c r="R309" s="58"/>
      <c r="S309" s="58"/>
      <c r="T309" s="58"/>
      <c r="U309" s="58"/>
      <c r="V309" s="58"/>
      <c r="W309" s="58"/>
      <c r="X309" s="58"/>
      <c r="Y309" s="58"/>
      <c r="Z309" s="58"/>
    </row>
    <row r="310" spans="1:26" ht="12.75" customHeight="1">
      <c r="A310" s="58"/>
      <c r="B310" s="99"/>
      <c r="C310" s="58"/>
      <c r="D310" s="363"/>
      <c r="E310" s="363"/>
      <c r="F310" s="363"/>
      <c r="G310" s="363"/>
      <c r="H310" s="363"/>
      <c r="I310" s="363"/>
      <c r="J310" s="58"/>
      <c r="K310" s="58"/>
      <c r="L310" s="58"/>
      <c r="M310" s="58"/>
      <c r="N310" s="363"/>
      <c r="O310" s="58"/>
      <c r="P310" s="58"/>
      <c r="Q310" s="58"/>
      <c r="R310" s="58"/>
      <c r="S310" s="58"/>
      <c r="T310" s="58"/>
      <c r="U310" s="58"/>
      <c r="V310" s="58"/>
      <c r="W310" s="58"/>
      <c r="X310" s="58"/>
      <c r="Y310" s="58"/>
      <c r="Z310" s="58"/>
    </row>
    <row r="311" spans="1:26" ht="12.75" customHeight="1">
      <c r="A311" s="58"/>
      <c r="B311" s="99"/>
      <c r="C311" s="58"/>
      <c r="D311" s="363"/>
      <c r="E311" s="363"/>
      <c r="F311" s="363"/>
      <c r="G311" s="363"/>
      <c r="H311" s="363"/>
      <c r="I311" s="363"/>
      <c r="J311" s="58"/>
      <c r="K311" s="58"/>
      <c r="L311" s="58"/>
      <c r="M311" s="58"/>
      <c r="N311" s="363"/>
      <c r="O311" s="58"/>
      <c r="P311" s="58"/>
      <c r="Q311" s="58"/>
      <c r="R311" s="58"/>
      <c r="S311" s="58"/>
      <c r="T311" s="58"/>
      <c r="U311" s="58"/>
      <c r="V311" s="58"/>
      <c r="W311" s="58"/>
      <c r="X311" s="58"/>
      <c r="Y311" s="58"/>
      <c r="Z311" s="58"/>
    </row>
    <row r="312" spans="1:26" ht="12.75" customHeight="1">
      <c r="A312" s="58"/>
      <c r="B312" s="99"/>
      <c r="C312" s="58"/>
      <c r="D312" s="363"/>
      <c r="E312" s="363"/>
      <c r="F312" s="363"/>
      <c r="G312" s="363"/>
      <c r="H312" s="363"/>
      <c r="I312" s="363"/>
      <c r="J312" s="58"/>
      <c r="K312" s="58"/>
      <c r="L312" s="58"/>
      <c r="M312" s="58"/>
      <c r="N312" s="363"/>
      <c r="O312" s="58"/>
      <c r="P312" s="58"/>
      <c r="Q312" s="58"/>
      <c r="R312" s="58"/>
      <c r="S312" s="58"/>
      <c r="T312" s="58"/>
      <c r="U312" s="58"/>
      <c r="V312" s="58"/>
      <c r="W312" s="58"/>
      <c r="X312" s="58"/>
      <c r="Y312" s="58"/>
      <c r="Z312" s="58"/>
    </row>
    <row r="313" spans="1:26" ht="12.75" customHeight="1">
      <c r="A313" s="58"/>
      <c r="B313" s="99"/>
      <c r="C313" s="58"/>
      <c r="D313" s="363"/>
      <c r="E313" s="363"/>
      <c r="F313" s="363"/>
      <c r="G313" s="363"/>
      <c r="H313" s="363"/>
      <c r="I313" s="363"/>
      <c r="J313" s="58"/>
      <c r="K313" s="58"/>
      <c r="L313" s="58"/>
      <c r="M313" s="58"/>
      <c r="N313" s="363"/>
      <c r="O313" s="58"/>
      <c r="P313" s="58"/>
      <c r="Q313" s="58"/>
      <c r="R313" s="58"/>
      <c r="S313" s="58"/>
      <c r="T313" s="58"/>
      <c r="U313" s="58"/>
      <c r="V313" s="58"/>
      <c r="W313" s="58"/>
      <c r="X313" s="58"/>
      <c r="Y313" s="58"/>
      <c r="Z313" s="58"/>
    </row>
    <row r="314" spans="1:26" ht="12.75" customHeight="1">
      <c r="A314" s="58"/>
      <c r="B314" s="99"/>
      <c r="C314" s="58"/>
      <c r="D314" s="363"/>
      <c r="E314" s="363"/>
      <c r="F314" s="363"/>
      <c r="G314" s="363"/>
      <c r="H314" s="363"/>
      <c r="I314" s="363"/>
      <c r="J314" s="58"/>
      <c r="K314" s="58"/>
      <c r="L314" s="58"/>
      <c r="M314" s="58"/>
      <c r="N314" s="363"/>
      <c r="O314" s="58"/>
      <c r="P314" s="58"/>
      <c r="Q314" s="58"/>
      <c r="R314" s="58"/>
      <c r="S314" s="58"/>
      <c r="T314" s="58"/>
      <c r="U314" s="58"/>
      <c r="V314" s="58"/>
      <c r="W314" s="58"/>
      <c r="X314" s="58"/>
      <c r="Y314" s="58"/>
      <c r="Z314" s="58"/>
    </row>
    <row r="315" spans="1:26" ht="12.75" customHeight="1">
      <c r="A315" s="58"/>
      <c r="B315" s="99"/>
      <c r="C315" s="58"/>
      <c r="D315" s="363"/>
      <c r="E315" s="363"/>
      <c r="F315" s="363"/>
      <c r="G315" s="363"/>
      <c r="H315" s="363"/>
      <c r="I315" s="363"/>
      <c r="J315" s="58"/>
      <c r="K315" s="58"/>
      <c r="L315" s="58"/>
      <c r="M315" s="58"/>
      <c r="N315" s="363"/>
      <c r="O315" s="58"/>
      <c r="P315" s="58"/>
      <c r="Q315" s="58"/>
      <c r="R315" s="58"/>
      <c r="S315" s="58"/>
      <c r="T315" s="58"/>
      <c r="U315" s="58"/>
      <c r="V315" s="58"/>
      <c r="W315" s="58"/>
      <c r="X315" s="58"/>
      <c r="Y315" s="58"/>
      <c r="Z315" s="58"/>
    </row>
    <row r="316" spans="1:26" ht="12.75" customHeight="1">
      <c r="A316" s="58"/>
      <c r="B316" s="99"/>
      <c r="C316" s="58"/>
      <c r="D316" s="363"/>
      <c r="E316" s="363"/>
      <c r="F316" s="363"/>
      <c r="G316" s="363"/>
      <c r="H316" s="363"/>
      <c r="I316" s="363"/>
      <c r="J316" s="58"/>
      <c r="K316" s="58"/>
      <c r="L316" s="58"/>
      <c r="M316" s="58"/>
      <c r="N316" s="363"/>
      <c r="O316" s="58"/>
      <c r="P316" s="58"/>
      <c r="Q316" s="58"/>
      <c r="R316" s="58"/>
      <c r="S316" s="58"/>
      <c r="T316" s="58"/>
      <c r="U316" s="58"/>
      <c r="V316" s="58"/>
      <c r="W316" s="58"/>
      <c r="X316" s="58"/>
      <c r="Y316" s="58"/>
      <c r="Z316" s="58"/>
    </row>
    <row r="317" spans="1:26" ht="12.75" customHeight="1">
      <c r="A317" s="58"/>
      <c r="B317" s="99"/>
      <c r="C317" s="58"/>
      <c r="D317" s="363"/>
      <c r="E317" s="363"/>
      <c r="F317" s="363"/>
      <c r="G317" s="363"/>
      <c r="H317" s="363"/>
      <c r="I317" s="363"/>
      <c r="J317" s="58"/>
      <c r="K317" s="58"/>
      <c r="L317" s="58"/>
      <c r="M317" s="58"/>
      <c r="N317" s="363"/>
      <c r="O317" s="58"/>
      <c r="P317" s="58"/>
      <c r="Q317" s="58"/>
      <c r="R317" s="58"/>
      <c r="S317" s="58"/>
      <c r="T317" s="58"/>
      <c r="U317" s="58"/>
      <c r="V317" s="58"/>
      <c r="W317" s="58"/>
      <c r="X317" s="58"/>
      <c r="Y317" s="58"/>
      <c r="Z317" s="58"/>
    </row>
    <row r="318" spans="1:26" ht="12.75" customHeight="1">
      <c r="A318" s="58"/>
      <c r="B318" s="99"/>
      <c r="C318" s="58"/>
      <c r="D318" s="363"/>
      <c r="E318" s="363"/>
      <c r="F318" s="363"/>
      <c r="G318" s="363"/>
      <c r="H318" s="363"/>
      <c r="I318" s="363"/>
      <c r="J318" s="58"/>
      <c r="K318" s="58"/>
      <c r="L318" s="58"/>
      <c r="M318" s="58"/>
      <c r="N318" s="363"/>
      <c r="O318" s="58"/>
      <c r="P318" s="58"/>
      <c r="Q318" s="58"/>
      <c r="R318" s="58"/>
      <c r="S318" s="58"/>
      <c r="T318" s="58"/>
      <c r="U318" s="58"/>
      <c r="V318" s="58"/>
      <c r="W318" s="58"/>
      <c r="X318" s="58"/>
      <c r="Y318" s="58"/>
      <c r="Z318" s="58"/>
    </row>
    <row r="319" spans="1:26" ht="12.75" customHeight="1">
      <c r="A319" s="58"/>
      <c r="B319" s="99"/>
      <c r="C319" s="58"/>
      <c r="D319" s="363"/>
      <c r="E319" s="363"/>
      <c r="F319" s="363"/>
      <c r="G319" s="363"/>
      <c r="H319" s="363"/>
      <c r="I319" s="363"/>
      <c r="J319" s="58"/>
      <c r="K319" s="58"/>
      <c r="L319" s="58"/>
      <c r="M319" s="58"/>
      <c r="N319" s="363"/>
      <c r="O319" s="58"/>
      <c r="P319" s="58"/>
      <c r="Q319" s="58"/>
      <c r="R319" s="58"/>
      <c r="S319" s="58"/>
      <c r="T319" s="58"/>
      <c r="U319" s="58"/>
      <c r="V319" s="58"/>
      <c r="W319" s="58"/>
      <c r="X319" s="58"/>
      <c r="Y319" s="58"/>
      <c r="Z319" s="58"/>
    </row>
    <row r="320" spans="1:26" ht="12.75" customHeight="1">
      <c r="A320" s="58"/>
      <c r="B320" s="99"/>
      <c r="C320" s="58"/>
      <c r="D320" s="363"/>
      <c r="E320" s="363"/>
      <c r="F320" s="363"/>
      <c r="G320" s="363"/>
      <c r="H320" s="363"/>
      <c r="I320" s="363"/>
      <c r="J320" s="58"/>
      <c r="K320" s="58"/>
      <c r="L320" s="58"/>
      <c r="M320" s="58"/>
      <c r="N320" s="363"/>
      <c r="O320" s="58"/>
      <c r="P320" s="58"/>
      <c r="Q320" s="58"/>
      <c r="R320" s="58"/>
      <c r="S320" s="58"/>
      <c r="T320" s="58"/>
      <c r="U320" s="58"/>
      <c r="V320" s="58"/>
      <c r="W320" s="58"/>
      <c r="X320" s="58"/>
      <c r="Y320" s="58"/>
      <c r="Z320" s="58"/>
    </row>
    <row r="321" spans="1:26" ht="12.75" customHeight="1">
      <c r="A321" s="58"/>
      <c r="B321" s="99"/>
      <c r="C321" s="58"/>
      <c r="D321" s="363"/>
      <c r="E321" s="363"/>
      <c r="F321" s="363"/>
      <c r="G321" s="363"/>
      <c r="H321" s="363"/>
      <c r="I321" s="363"/>
      <c r="J321" s="58"/>
      <c r="K321" s="58"/>
      <c r="L321" s="58"/>
      <c r="M321" s="58"/>
      <c r="N321" s="363"/>
      <c r="O321" s="58"/>
      <c r="P321" s="58"/>
      <c r="Q321" s="58"/>
      <c r="R321" s="58"/>
      <c r="S321" s="58"/>
      <c r="T321" s="58"/>
      <c r="U321" s="58"/>
      <c r="V321" s="58"/>
      <c r="W321" s="58"/>
      <c r="X321" s="58"/>
      <c r="Y321" s="58"/>
      <c r="Z321" s="58"/>
    </row>
    <row r="322" spans="1:26" ht="12.75" customHeight="1">
      <c r="A322" s="58"/>
      <c r="B322" s="99"/>
      <c r="C322" s="58"/>
      <c r="D322" s="363"/>
      <c r="E322" s="363"/>
      <c r="F322" s="363"/>
      <c r="G322" s="363"/>
      <c r="H322" s="363"/>
      <c r="I322" s="363"/>
      <c r="J322" s="58"/>
      <c r="K322" s="58"/>
      <c r="L322" s="58"/>
      <c r="M322" s="58"/>
      <c r="N322" s="363"/>
      <c r="O322" s="58"/>
      <c r="P322" s="58"/>
      <c r="Q322" s="58"/>
      <c r="R322" s="58"/>
      <c r="S322" s="58"/>
      <c r="T322" s="58"/>
      <c r="U322" s="58"/>
      <c r="V322" s="58"/>
      <c r="W322" s="58"/>
      <c r="X322" s="58"/>
      <c r="Y322" s="58"/>
      <c r="Z322" s="58"/>
    </row>
    <row r="323" spans="1:26" ht="12.75" customHeight="1">
      <c r="A323" s="58"/>
      <c r="B323" s="99"/>
      <c r="C323" s="58"/>
      <c r="D323" s="363"/>
      <c r="E323" s="363"/>
      <c r="F323" s="363"/>
      <c r="G323" s="363"/>
      <c r="H323" s="363"/>
      <c r="I323" s="363"/>
      <c r="J323" s="58"/>
      <c r="K323" s="58"/>
      <c r="L323" s="58"/>
      <c r="M323" s="58"/>
      <c r="N323" s="363"/>
      <c r="O323" s="58"/>
      <c r="P323" s="58"/>
      <c r="Q323" s="58"/>
      <c r="R323" s="58"/>
      <c r="S323" s="58"/>
      <c r="T323" s="58"/>
      <c r="U323" s="58"/>
      <c r="V323" s="58"/>
      <c r="W323" s="58"/>
      <c r="X323" s="58"/>
      <c r="Y323" s="58"/>
      <c r="Z323" s="58"/>
    </row>
    <row r="324" spans="1:26" ht="12.75" customHeight="1">
      <c r="A324" s="58"/>
      <c r="B324" s="99"/>
      <c r="C324" s="58"/>
      <c r="D324" s="363"/>
      <c r="E324" s="363"/>
      <c r="F324" s="363"/>
      <c r="G324" s="363"/>
      <c r="H324" s="363"/>
      <c r="I324" s="363"/>
      <c r="J324" s="58"/>
      <c r="K324" s="58"/>
      <c r="L324" s="58"/>
      <c r="M324" s="58"/>
      <c r="N324" s="363"/>
      <c r="O324" s="58"/>
      <c r="P324" s="58"/>
      <c r="Q324" s="58"/>
      <c r="R324" s="58"/>
      <c r="S324" s="58"/>
      <c r="T324" s="58"/>
      <c r="U324" s="58"/>
      <c r="V324" s="58"/>
      <c r="W324" s="58"/>
      <c r="X324" s="58"/>
      <c r="Y324" s="58"/>
      <c r="Z324" s="58"/>
    </row>
    <row r="325" spans="1:26" ht="12.75" customHeight="1">
      <c r="A325" s="58"/>
      <c r="B325" s="99"/>
      <c r="C325" s="58"/>
      <c r="D325" s="363"/>
      <c r="E325" s="363"/>
      <c r="F325" s="363"/>
      <c r="G325" s="363"/>
      <c r="H325" s="363"/>
      <c r="I325" s="363"/>
      <c r="J325" s="58"/>
      <c r="K325" s="58"/>
      <c r="L325" s="58"/>
      <c r="M325" s="58"/>
      <c r="N325" s="363"/>
      <c r="O325" s="58"/>
      <c r="P325" s="58"/>
      <c r="Q325" s="58"/>
      <c r="R325" s="58"/>
      <c r="S325" s="58"/>
      <c r="T325" s="58"/>
      <c r="U325" s="58"/>
      <c r="V325" s="58"/>
      <c r="W325" s="58"/>
      <c r="X325" s="58"/>
      <c r="Y325" s="58"/>
      <c r="Z325" s="58"/>
    </row>
    <row r="326" spans="1:26" ht="12.75" customHeight="1">
      <c r="A326" s="58"/>
      <c r="B326" s="99"/>
      <c r="C326" s="58"/>
      <c r="D326" s="363"/>
      <c r="E326" s="363"/>
      <c r="F326" s="363"/>
      <c r="G326" s="363"/>
      <c r="H326" s="363"/>
      <c r="I326" s="363"/>
      <c r="J326" s="58"/>
      <c r="K326" s="58"/>
      <c r="L326" s="58"/>
      <c r="M326" s="58"/>
      <c r="N326" s="363"/>
      <c r="O326" s="58"/>
      <c r="P326" s="58"/>
      <c r="Q326" s="58"/>
      <c r="R326" s="58"/>
      <c r="S326" s="58"/>
      <c r="T326" s="58"/>
      <c r="U326" s="58"/>
      <c r="V326" s="58"/>
      <c r="W326" s="58"/>
      <c r="X326" s="58"/>
      <c r="Y326" s="58"/>
      <c r="Z326" s="58"/>
    </row>
    <row r="327" spans="1:26" ht="12.75" customHeight="1">
      <c r="A327" s="58"/>
      <c r="B327" s="99"/>
      <c r="C327" s="58"/>
      <c r="D327" s="363"/>
      <c r="E327" s="363"/>
      <c r="F327" s="363"/>
      <c r="G327" s="363"/>
      <c r="H327" s="363"/>
      <c r="I327" s="363"/>
      <c r="J327" s="58"/>
      <c r="K327" s="58"/>
      <c r="L327" s="58"/>
      <c r="M327" s="58"/>
      <c r="N327" s="363"/>
      <c r="O327" s="58"/>
      <c r="P327" s="58"/>
      <c r="Q327" s="58"/>
      <c r="R327" s="58"/>
      <c r="S327" s="58"/>
      <c r="T327" s="58"/>
      <c r="U327" s="58"/>
      <c r="V327" s="58"/>
      <c r="W327" s="58"/>
      <c r="X327" s="58"/>
      <c r="Y327" s="58"/>
      <c r="Z327" s="58"/>
    </row>
    <row r="328" spans="1:26" ht="12.75" customHeight="1">
      <c r="A328" s="58"/>
      <c r="B328" s="99"/>
      <c r="C328" s="58"/>
      <c r="D328" s="363"/>
      <c r="E328" s="363"/>
      <c r="F328" s="363"/>
      <c r="G328" s="363"/>
      <c r="H328" s="363"/>
      <c r="I328" s="363"/>
      <c r="J328" s="58"/>
      <c r="K328" s="58"/>
      <c r="L328" s="58"/>
      <c r="M328" s="58"/>
      <c r="N328" s="363"/>
      <c r="O328" s="58"/>
      <c r="P328" s="58"/>
      <c r="Q328" s="58"/>
      <c r="R328" s="58"/>
      <c r="S328" s="58"/>
      <c r="T328" s="58"/>
      <c r="U328" s="58"/>
      <c r="V328" s="58"/>
      <c r="W328" s="58"/>
      <c r="X328" s="58"/>
      <c r="Y328" s="58"/>
      <c r="Z328" s="58"/>
    </row>
    <row r="329" spans="1:26" ht="12.75" customHeight="1">
      <c r="A329" s="58"/>
      <c r="B329" s="99"/>
      <c r="C329" s="58"/>
      <c r="D329" s="363"/>
      <c r="E329" s="363"/>
      <c r="F329" s="363"/>
      <c r="G329" s="363"/>
      <c r="H329" s="363"/>
      <c r="I329" s="363"/>
      <c r="J329" s="58"/>
      <c r="K329" s="58"/>
      <c r="L329" s="58"/>
      <c r="M329" s="58"/>
      <c r="N329" s="363"/>
      <c r="O329" s="58"/>
      <c r="P329" s="58"/>
      <c r="Q329" s="58"/>
      <c r="R329" s="58"/>
      <c r="S329" s="58"/>
      <c r="T329" s="58"/>
      <c r="U329" s="58"/>
      <c r="V329" s="58"/>
      <c r="W329" s="58"/>
      <c r="X329" s="58"/>
      <c r="Y329" s="58"/>
      <c r="Z329" s="58"/>
    </row>
    <row r="330" spans="1:26" ht="12.75" customHeight="1">
      <c r="A330" s="58"/>
      <c r="B330" s="99"/>
      <c r="C330" s="58"/>
      <c r="D330" s="363"/>
      <c r="E330" s="363"/>
      <c r="F330" s="363"/>
      <c r="G330" s="363"/>
      <c r="H330" s="363"/>
      <c r="I330" s="363"/>
      <c r="J330" s="58"/>
      <c r="K330" s="58"/>
      <c r="L330" s="58"/>
      <c r="M330" s="58"/>
      <c r="N330" s="363"/>
      <c r="O330" s="58"/>
      <c r="P330" s="58"/>
      <c r="Q330" s="58"/>
      <c r="R330" s="58"/>
      <c r="S330" s="58"/>
      <c r="T330" s="58"/>
      <c r="U330" s="58"/>
      <c r="V330" s="58"/>
      <c r="W330" s="58"/>
      <c r="X330" s="58"/>
      <c r="Y330" s="58"/>
      <c r="Z330" s="58"/>
    </row>
    <row r="331" spans="1:26" ht="12.75" customHeight="1">
      <c r="A331" s="58"/>
      <c r="B331" s="99"/>
      <c r="C331" s="58"/>
      <c r="D331" s="363"/>
      <c r="E331" s="363"/>
      <c r="F331" s="363"/>
      <c r="G331" s="363"/>
      <c r="H331" s="363"/>
      <c r="I331" s="363"/>
      <c r="J331" s="58"/>
      <c r="K331" s="58"/>
      <c r="L331" s="58"/>
      <c r="M331" s="58"/>
      <c r="N331" s="363"/>
      <c r="O331" s="58"/>
      <c r="P331" s="58"/>
      <c r="Q331" s="58"/>
      <c r="R331" s="58"/>
      <c r="S331" s="58"/>
      <c r="T331" s="58"/>
      <c r="U331" s="58"/>
      <c r="V331" s="58"/>
      <c r="W331" s="58"/>
      <c r="X331" s="58"/>
      <c r="Y331" s="58"/>
      <c r="Z331" s="58"/>
    </row>
    <row r="332" spans="1:26" ht="12.75" customHeight="1">
      <c r="A332" s="58"/>
      <c r="B332" s="99"/>
      <c r="C332" s="58"/>
      <c r="D332" s="363"/>
      <c r="E332" s="363"/>
      <c r="F332" s="363"/>
      <c r="G332" s="363"/>
      <c r="H332" s="363"/>
      <c r="I332" s="363"/>
      <c r="J332" s="58"/>
      <c r="K332" s="58"/>
      <c r="L332" s="58"/>
      <c r="M332" s="58"/>
      <c r="N332" s="363"/>
      <c r="O332" s="58"/>
      <c r="P332" s="58"/>
      <c r="Q332" s="58"/>
      <c r="R332" s="58"/>
      <c r="S332" s="58"/>
      <c r="T332" s="58"/>
      <c r="U332" s="58"/>
      <c r="V332" s="58"/>
      <c r="W332" s="58"/>
      <c r="X332" s="58"/>
      <c r="Y332" s="58"/>
      <c r="Z332" s="58"/>
    </row>
    <row r="333" spans="1:26" ht="12.75" customHeight="1">
      <c r="A333" s="58"/>
      <c r="B333" s="99"/>
      <c r="C333" s="58"/>
      <c r="D333" s="363"/>
      <c r="E333" s="363"/>
      <c r="F333" s="363"/>
      <c r="G333" s="363"/>
      <c r="H333" s="363"/>
      <c r="I333" s="363"/>
      <c r="J333" s="58"/>
      <c r="K333" s="58"/>
      <c r="L333" s="58"/>
      <c r="M333" s="58"/>
      <c r="N333" s="363"/>
      <c r="O333" s="58"/>
      <c r="P333" s="58"/>
      <c r="Q333" s="58"/>
      <c r="R333" s="58"/>
      <c r="S333" s="58"/>
      <c r="T333" s="58"/>
      <c r="U333" s="58"/>
      <c r="V333" s="58"/>
      <c r="W333" s="58"/>
      <c r="X333" s="58"/>
      <c r="Y333" s="58"/>
      <c r="Z333" s="58"/>
    </row>
    <row r="334" spans="1:26" ht="12.75" customHeight="1">
      <c r="A334" s="58"/>
      <c r="B334" s="99"/>
      <c r="C334" s="58"/>
      <c r="D334" s="363"/>
      <c r="E334" s="363"/>
      <c r="F334" s="363"/>
      <c r="G334" s="363"/>
      <c r="H334" s="363"/>
      <c r="I334" s="363"/>
      <c r="J334" s="58"/>
      <c r="K334" s="58"/>
      <c r="L334" s="58"/>
      <c r="M334" s="58"/>
      <c r="N334" s="363"/>
      <c r="O334" s="58"/>
      <c r="P334" s="58"/>
      <c r="Q334" s="58"/>
      <c r="R334" s="58"/>
      <c r="S334" s="58"/>
      <c r="T334" s="58"/>
      <c r="U334" s="58"/>
      <c r="V334" s="58"/>
      <c r="W334" s="58"/>
      <c r="X334" s="58"/>
      <c r="Y334" s="58"/>
      <c r="Z334" s="58"/>
    </row>
    <row r="335" spans="1:26" ht="12.75" customHeight="1">
      <c r="A335" s="58"/>
      <c r="B335" s="99"/>
      <c r="C335" s="58"/>
      <c r="D335" s="363"/>
      <c r="E335" s="363"/>
      <c r="F335" s="363"/>
      <c r="G335" s="363"/>
      <c r="H335" s="363"/>
      <c r="I335" s="363"/>
      <c r="J335" s="58"/>
      <c r="K335" s="58"/>
      <c r="L335" s="58"/>
      <c r="M335" s="58"/>
      <c r="N335" s="363"/>
      <c r="O335" s="58"/>
      <c r="P335" s="58"/>
      <c r="Q335" s="58"/>
      <c r="R335" s="58"/>
      <c r="S335" s="58"/>
      <c r="T335" s="58"/>
      <c r="U335" s="58"/>
      <c r="V335" s="58"/>
      <c r="W335" s="58"/>
      <c r="X335" s="58"/>
      <c r="Y335" s="58"/>
      <c r="Z335" s="58"/>
    </row>
    <row r="336" spans="1:26" ht="12.75" customHeight="1">
      <c r="A336" s="58"/>
      <c r="B336" s="99"/>
      <c r="C336" s="58"/>
      <c r="D336" s="363"/>
      <c r="E336" s="363"/>
      <c r="F336" s="363"/>
      <c r="G336" s="363"/>
      <c r="H336" s="363"/>
      <c r="I336" s="363"/>
      <c r="J336" s="58"/>
      <c r="K336" s="58"/>
      <c r="L336" s="58"/>
      <c r="M336" s="58"/>
      <c r="N336" s="363"/>
      <c r="O336" s="58"/>
      <c r="P336" s="58"/>
      <c r="Q336" s="58"/>
      <c r="R336" s="58"/>
      <c r="S336" s="58"/>
      <c r="T336" s="58"/>
      <c r="U336" s="58"/>
      <c r="V336" s="58"/>
      <c r="W336" s="58"/>
      <c r="X336" s="58"/>
      <c r="Y336" s="58"/>
      <c r="Z336" s="58"/>
    </row>
    <row r="337" spans="1:26" ht="12.75" customHeight="1">
      <c r="A337" s="58"/>
      <c r="B337" s="99"/>
      <c r="C337" s="58"/>
      <c r="D337" s="363"/>
      <c r="E337" s="363"/>
      <c r="F337" s="363"/>
      <c r="G337" s="363"/>
      <c r="H337" s="363"/>
      <c r="I337" s="363"/>
      <c r="J337" s="58"/>
      <c r="K337" s="58"/>
      <c r="L337" s="58"/>
      <c r="M337" s="58"/>
      <c r="N337" s="363"/>
      <c r="O337" s="58"/>
      <c r="P337" s="58"/>
      <c r="Q337" s="58"/>
      <c r="R337" s="58"/>
      <c r="S337" s="58"/>
      <c r="T337" s="58"/>
      <c r="U337" s="58"/>
      <c r="V337" s="58"/>
      <c r="W337" s="58"/>
      <c r="X337" s="58"/>
      <c r="Y337" s="58"/>
      <c r="Z337" s="58"/>
    </row>
    <row r="338" spans="1:26" ht="12.75" customHeight="1">
      <c r="A338" s="58"/>
      <c r="B338" s="99"/>
      <c r="C338" s="58"/>
      <c r="D338" s="363"/>
      <c r="E338" s="363"/>
      <c r="F338" s="363"/>
      <c r="G338" s="363"/>
      <c r="H338" s="363"/>
      <c r="I338" s="363"/>
      <c r="J338" s="58"/>
      <c r="K338" s="58"/>
      <c r="L338" s="58"/>
      <c r="M338" s="58"/>
      <c r="N338" s="363"/>
      <c r="O338" s="58"/>
      <c r="P338" s="58"/>
      <c r="Q338" s="58"/>
      <c r="R338" s="58"/>
      <c r="S338" s="58"/>
      <c r="T338" s="58"/>
      <c r="U338" s="58"/>
      <c r="V338" s="58"/>
      <c r="W338" s="58"/>
      <c r="X338" s="58"/>
      <c r="Y338" s="58"/>
      <c r="Z338" s="58"/>
    </row>
    <row r="339" spans="1:26" ht="12.75" customHeight="1">
      <c r="A339" s="58"/>
      <c r="B339" s="99"/>
      <c r="C339" s="58"/>
      <c r="D339" s="363"/>
      <c r="E339" s="363"/>
      <c r="F339" s="363"/>
      <c r="G339" s="363"/>
      <c r="H339" s="363"/>
      <c r="I339" s="363"/>
      <c r="J339" s="58"/>
      <c r="K339" s="58"/>
      <c r="L339" s="58"/>
      <c r="M339" s="58"/>
      <c r="N339" s="363"/>
      <c r="O339" s="58"/>
      <c r="P339" s="58"/>
      <c r="Q339" s="58"/>
      <c r="R339" s="58"/>
      <c r="S339" s="58"/>
      <c r="T339" s="58"/>
      <c r="U339" s="58"/>
      <c r="V339" s="58"/>
      <c r="W339" s="58"/>
      <c r="X339" s="58"/>
      <c r="Y339" s="58"/>
      <c r="Z339" s="58"/>
    </row>
    <row r="340" spans="1:26" ht="12.75" customHeight="1">
      <c r="A340" s="58"/>
      <c r="B340" s="99"/>
      <c r="C340" s="58"/>
      <c r="D340" s="363"/>
      <c r="E340" s="363"/>
      <c r="F340" s="363"/>
      <c r="G340" s="363"/>
      <c r="H340" s="363"/>
      <c r="I340" s="363"/>
      <c r="J340" s="58"/>
      <c r="K340" s="58"/>
      <c r="L340" s="58"/>
      <c r="M340" s="58"/>
      <c r="N340" s="363"/>
      <c r="O340" s="58"/>
      <c r="P340" s="58"/>
      <c r="Q340" s="58"/>
      <c r="R340" s="58"/>
      <c r="S340" s="58"/>
      <c r="T340" s="58"/>
      <c r="U340" s="58"/>
      <c r="V340" s="58"/>
      <c r="W340" s="58"/>
      <c r="X340" s="58"/>
      <c r="Y340" s="58"/>
      <c r="Z340" s="58"/>
    </row>
    <row r="341" spans="1:26" ht="12.75" customHeight="1">
      <c r="A341" s="58"/>
      <c r="B341" s="99"/>
      <c r="C341" s="58"/>
      <c r="D341" s="363"/>
      <c r="E341" s="363"/>
      <c r="F341" s="363"/>
      <c r="G341" s="363"/>
      <c r="H341" s="363"/>
      <c r="I341" s="363"/>
      <c r="J341" s="58"/>
      <c r="K341" s="58"/>
      <c r="L341" s="58"/>
      <c r="M341" s="58"/>
      <c r="N341" s="363"/>
      <c r="O341" s="58"/>
      <c r="P341" s="58"/>
      <c r="Q341" s="58"/>
      <c r="R341" s="58"/>
      <c r="S341" s="58"/>
      <c r="T341" s="58"/>
      <c r="U341" s="58"/>
      <c r="V341" s="58"/>
      <c r="W341" s="58"/>
      <c r="X341" s="58"/>
      <c r="Y341" s="58"/>
      <c r="Z341" s="58"/>
    </row>
    <row r="342" spans="1:26" ht="12.75" customHeight="1">
      <c r="A342" s="58"/>
      <c r="B342" s="99"/>
      <c r="C342" s="58"/>
      <c r="D342" s="363"/>
      <c r="E342" s="363"/>
      <c r="F342" s="363"/>
      <c r="G342" s="363"/>
      <c r="H342" s="363"/>
      <c r="I342" s="363"/>
      <c r="J342" s="58"/>
      <c r="K342" s="58"/>
      <c r="L342" s="58"/>
      <c r="M342" s="58"/>
      <c r="N342" s="363"/>
      <c r="O342" s="58"/>
      <c r="P342" s="58"/>
      <c r="Q342" s="58"/>
      <c r="R342" s="58"/>
      <c r="S342" s="58"/>
      <c r="T342" s="58"/>
      <c r="U342" s="58"/>
      <c r="V342" s="58"/>
      <c r="W342" s="58"/>
      <c r="X342" s="58"/>
      <c r="Y342" s="58"/>
      <c r="Z342" s="58"/>
    </row>
    <row r="343" spans="1:26" ht="12.75" customHeight="1">
      <c r="A343" s="58"/>
      <c r="B343" s="99"/>
      <c r="C343" s="58"/>
      <c r="D343" s="363"/>
      <c r="E343" s="363"/>
      <c r="F343" s="363"/>
      <c r="G343" s="363"/>
      <c r="H343" s="363"/>
      <c r="I343" s="363"/>
      <c r="J343" s="58"/>
      <c r="K343" s="58"/>
      <c r="L343" s="58"/>
      <c r="M343" s="58"/>
      <c r="N343" s="363"/>
      <c r="O343" s="58"/>
      <c r="P343" s="58"/>
      <c r="Q343" s="58"/>
      <c r="R343" s="58"/>
      <c r="S343" s="58"/>
      <c r="T343" s="58"/>
      <c r="U343" s="58"/>
      <c r="V343" s="58"/>
      <c r="W343" s="58"/>
      <c r="X343" s="58"/>
      <c r="Y343" s="58"/>
      <c r="Z343" s="58"/>
    </row>
    <row r="344" spans="1:26" ht="12.75" customHeight="1">
      <c r="A344" s="58"/>
      <c r="B344" s="99"/>
      <c r="C344" s="58"/>
      <c r="D344" s="363"/>
      <c r="E344" s="363"/>
      <c r="F344" s="363"/>
      <c r="G344" s="363"/>
      <c r="H344" s="363"/>
      <c r="I344" s="363"/>
      <c r="J344" s="58"/>
      <c r="K344" s="58"/>
      <c r="L344" s="58"/>
      <c r="M344" s="58"/>
      <c r="N344" s="363"/>
      <c r="O344" s="58"/>
      <c r="P344" s="58"/>
      <c r="Q344" s="58"/>
      <c r="R344" s="58"/>
      <c r="S344" s="58"/>
      <c r="T344" s="58"/>
      <c r="U344" s="58"/>
      <c r="V344" s="58"/>
      <c r="W344" s="58"/>
      <c r="X344" s="58"/>
      <c r="Y344" s="58"/>
      <c r="Z344" s="58"/>
    </row>
    <row r="345" spans="1:26" ht="12.75" customHeight="1">
      <c r="A345" s="58"/>
      <c r="B345" s="99"/>
      <c r="C345" s="58"/>
      <c r="D345" s="363"/>
      <c r="E345" s="363"/>
      <c r="F345" s="363"/>
      <c r="G345" s="363"/>
      <c r="H345" s="363"/>
      <c r="I345" s="363"/>
      <c r="J345" s="58"/>
      <c r="K345" s="58"/>
      <c r="L345" s="58"/>
      <c r="M345" s="58"/>
      <c r="N345" s="363"/>
      <c r="O345" s="58"/>
      <c r="P345" s="58"/>
      <c r="Q345" s="58"/>
      <c r="R345" s="58"/>
      <c r="S345" s="58"/>
      <c r="T345" s="58"/>
      <c r="U345" s="58"/>
      <c r="V345" s="58"/>
      <c r="W345" s="58"/>
      <c r="X345" s="58"/>
      <c r="Y345" s="58"/>
      <c r="Z345" s="58"/>
    </row>
    <row r="346" spans="1:26" ht="12.75" customHeight="1">
      <c r="A346" s="58"/>
      <c r="B346" s="99"/>
      <c r="C346" s="58"/>
      <c r="D346" s="363"/>
      <c r="E346" s="363"/>
      <c r="F346" s="363"/>
      <c r="G346" s="363"/>
      <c r="H346" s="363"/>
      <c r="I346" s="363"/>
      <c r="J346" s="58"/>
      <c r="K346" s="58"/>
      <c r="L346" s="58"/>
      <c r="M346" s="58"/>
      <c r="N346" s="363"/>
      <c r="O346" s="58"/>
      <c r="P346" s="58"/>
      <c r="Q346" s="58"/>
      <c r="R346" s="58"/>
      <c r="S346" s="58"/>
      <c r="T346" s="58"/>
      <c r="U346" s="58"/>
      <c r="V346" s="58"/>
      <c r="W346" s="58"/>
      <c r="X346" s="58"/>
      <c r="Y346" s="58"/>
      <c r="Z346" s="58"/>
    </row>
    <row r="347" spans="1:26" ht="12.75" customHeight="1">
      <c r="A347" s="58"/>
      <c r="B347" s="99"/>
      <c r="C347" s="58"/>
      <c r="D347" s="363"/>
      <c r="E347" s="363"/>
      <c r="F347" s="363"/>
      <c r="G347" s="363"/>
      <c r="H347" s="363"/>
      <c r="I347" s="363"/>
      <c r="J347" s="58"/>
      <c r="K347" s="58"/>
      <c r="L347" s="58"/>
      <c r="M347" s="58"/>
      <c r="N347" s="363"/>
      <c r="O347" s="58"/>
      <c r="P347" s="58"/>
      <c r="Q347" s="58"/>
      <c r="R347" s="58"/>
      <c r="S347" s="58"/>
      <c r="T347" s="58"/>
      <c r="U347" s="58"/>
      <c r="V347" s="58"/>
      <c r="W347" s="58"/>
      <c r="X347" s="58"/>
      <c r="Y347" s="58"/>
      <c r="Z347" s="58"/>
    </row>
    <row r="348" spans="1:26" ht="12.75" customHeight="1">
      <c r="A348" s="58"/>
      <c r="B348" s="99"/>
      <c r="C348" s="58"/>
      <c r="D348" s="363"/>
      <c r="E348" s="363"/>
      <c r="F348" s="363"/>
      <c r="G348" s="363"/>
      <c r="H348" s="363"/>
      <c r="I348" s="363"/>
      <c r="J348" s="58"/>
      <c r="K348" s="58"/>
      <c r="L348" s="58"/>
      <c r="M348" s="58"/>
      <c r="N348" s="363"/>
      <c r="O348" s="58"/>
      <c r="P348" s="58"/>
      <c r="Q348" s="58"/>
      <c r="R348" s="58"/>
      <c r="S348" s="58"/>
      <c r="T348" s="58"/>
      <c r="U348" s="58"/>
      <c r="V348" s="58"/>
      <c r="W348" s="58"/>
      <c r="X348" s="58"/>
      <c r="Y348" s="58"/>
      <c r="Z348" s="58"/>
    </row>
    <row r="349" spans="1:26" ht="12.75" customHeight="1">
      <c r="A349" s="58"/>
      <c r="B349" s="99"/>
      <c r="C349" s="58"/>
      <c r="D349" s="363"/>
      <c r="E349" s="363"/>
      <c r="F349" s="363"/>
      <c r="G349" s="363"/>
      <c r="H349" s="363"/>
      <c r="I349" s="363"/>
      <c r="J349" s="58"/>
      <c r="K349" s="58"/>
      <c r="L349" s="58"/>
      <c r="M349" s="58"/>
      <c r="N349" s="363"/>
      <c r="O349" s="58"/>
      <c r="P349" s="58"/>
      <c r="Q349" s="58"/>
      <c r="R349" s="58"/>
      <c r="S349" s="58"/>
      <c r="T349" s="58"/>
      <c r="U349" s="58"/>
      <c r="V349" s="58"/>
      <c r="W349" s="58"/>
      <c r="X349" s="58"/>
      <c r="Y349" s="58"/>
      <c r="Z349" s="58"/>
    </row>
    <row r="350" spans="1:26" ht="12.75" customHeight="1">
      <c r="A350" s="58"/>
      <c r="B350" s="99"/>
      <c r="C350" s="58"/>
      <c r="D350" s="363"/>
      <c r="E350" s="363"/>
      <c r="F350" s="363"/>
      <c r="G350" s="363"/>
      <c r="H350" s="363"/>
      <c r="I350" s="363"/>
      <c r="J350" s="58"/>
      <c r="K350" s="58"/>
      <c r="L350" s="58"/>
      <c r="M350" s="58"/>
      <c r="N350" s="363"/>
      <c r="O350" s="58"/>
      <c r="P350" s="58"/>
      <c r="Q350" s="58"/>
      <c r="R350" s="58"/>
      <c r="S350" s="58"/>
      <c r="T350" s="58"/>
      <c r="U350" s="58"/>
      <c r="V350" s="58"/>
      <c r="W350" s="58"/>
      <c r="X350" s="58"/>
      <c r="Y350" s="58"/>
      <c r="Z350" s="58"/>
    </row>
    <row r="351" spans="1:26" ht="12.75" customHeight="1">
      <c r="A351" s="58"/>
      <c r="B351" s="99"/>
      <c r="C351" s="58"/>
      <c r="D351" s="363"/>
      <c r="E351" s="363"/>
      <c r="F351" s="363"/>
      <c r="G351" s="363"/>
      <c r="H351" s="363"/>
      <c r="I351" s="363"/>
      <c r="J351" s="58"/>
      <c r="K351" s="58"/>
      <c r="L351" s="58"/>
      <c r="M351" s="58"/>
      <c r="N351" s="363"/>
      <c r="O351" s="58"/>
      <c r="P351" s="58"/>
      <c r="Q351" s="58"/>
      <c r="R351" s="58"/>
      <c r="S351" s="58"/>
      <c r="T351" s="58"/>
      <c r="U351" s="58"/>
      <c r="V351" s="58"/>
      <c r="W351" s="58"/>
      <c r="X351" s="58"/>
      <c r="Y351" s="58"/>
      <c r="Z351" s="58"/>
    </row>
    <row r="352" spans="1:26" ht="12.75" customHeight="1">
      <c r="A352" s="58"/>
      <c r="B352" s="99"/>
      <c r="C352" s="58"/>
      <c r="D352" s="363"/>
      <c r="E352" s="363"/>
      <c r="F352" s="363"/>
      <c r="G352" s="363"/>
      <c r="H352" s="363"/>
      <c r="I352" s="363"/>
      <c r="J352" s="58"/>
      <c r="K352" s="58"/>
      <c r="L352" s="58"/>
      <c r="M352" s="58"/>
      <c r="N352" s="363"/>
      <c r="O352" s="58"/>
      <c r="P352" s="58"/>
      <c r="Q352" s="58"/>
      <c r="R352" s="58"/>
      <c r="S352" s="58"/>
      <c r="T352" s="58"/>
      <c r="U352" s="58"/>
      <c r="V352" s="58"/>
      <c r="W352" s="58"/>
      <c r="X352" s="58"/>
      <c r="Y352" s="58"/>
      <c r="Z352" s="58"/>
    </row>
    <row r="353" spans="1:26" ht="12.75" customHeight="1">
      <c r="A353" s="58"/>
      <c r="B353" s="99"/>
      <c r="C353" s="58"/>
      <c r="D353" s="363"/>
      <c r="E353" s="363"/>
      <c r="F353" s="363"/>
      <c r="G353" s="363"/>
      <c r="H353" s="363"/>
      <c r="I353" s="363"/>
      <c r="J353" s="58"/>
      <c r="K353" s="58"/>
      <c r="L353" s="58"/>
      <c r="M353" s="58"/>
      <c r="N353" s="363"/>
      <c r="O353" s="58"/>
      <c r="P353" s="58"/>
      <c r="Q353" s="58"/>
      <c r="R353" s="58"/>
      <c r="S353" s="58"/>
      <c r="T353" s="58"/>
      <c r="U353" s="58"/>
      <c r="V353" s="58"/>
      <c r="W353" s="58"/>
      <c r="X353" s="58"/>
      <c r="Y353" s="58"/>
      <c r="Z353" s="58"/>
    </row>
    <row r="354" spans="1:26" ht="12.75" customHeight="1">
      <c r="A354" s="58"/>
      <c r="B354" s="99"/>
      <c r="C354" s="58"/>
      <c r="D354" s="363"/>
      <c r="E354" s="363"/>
      <c r="F354" s="363"/>
      <c r="G354" s="363"/>
      <c r="H354" s="363"/>
      <c r="I354" s="363"/>
      <c r="J354" s="58"/>
      <c r="K354" s="58"/>
      <c r="L354" s="58"/>
      <c r="M354" s="58"/>
      <c r="N354" s="363"/>
      <c r="O354" s="58"/>
      <c r="P354" s="58"/>
      <c r="Q354" s="58"/>
      <c r="R354" s="58"/>
      <c r="S354" s="58"/>
      <c r="T354" s="58"/>
      <c r="U354" s="58"/>
      <c r="V354" s="58"/>
      <c r="W354" s="58"/>
      <c r="X354" s="58"/>
      <c r="Y354" s="58"/>
      <c r="Z354" s="58"/>
    </row>
    <row r="355" spans="1:26" ht="12.75" customHeight="1">
      <c r="A355" s="58"/>
      <c r="B355" s="99"/>
      <c r="C355" s="58"/>
      <c r="D355" s="363"/>
      <c r="E355" s="363"/>
      <c r="F355" s="363"/>
      <c r="G355" s="363"/>
      <c r="H355" s="363"/>
      <c r="I355" s="363"/>
      <c r="J355" s="58"/>
      <c r="K355" s="58"/>
      <c r="L355" s="58"/>
      <c r="M355" s="58"/>
      <c r="N355" s="363"/>
      <c r="O355" s="58"/>
      <c r="P355" s="58"/>
      <c r="Q355" s="58"/>
      <c r="R355" s="58"/>
      <c r="S355" s="58"/>
      <c r="T355" s="58"/>
      <c r="U355" s="58"/>
      <c r="V355" s="58"/>
      <c r="W355" s="58"/>
      <c r="X355" s="58"/>
      <c r="Y355" s="58"/>
      <c r="Z355" s="58"/>
    </row>
    <row r="356" spans="1:26" ht="12.75" customHeight="1">
      <c r="A356" s="58"/>
      <c r="B356" s="99"/>
      <c r="C356" s="58"/>
      <c r="D356" s="363"/>
      <c r="E356" s="363"/>
      <c r="F356" s="363"/>
      <c r="G356" s="363"/>
      <c r="H356" s="363"/>
      <c r="I356" s="363"/>
      <c r="J356" s="58"/>
      <c r="K356" s="58"/>
      <c r="L356" s="58"/>
      <c r="M356" s="58"/>
      <c r="N356" s="363"/>
      <c r="O356" s="58"/>
      <c r="P356" s="58"/>
      <c r="Q356" s="58"/>
      <c r="R356" s="58"/>
      <c r="S356" s="58"/>
      <c r="T356" s="58"/>
      <c r="U356" s="58"/>
      <c r="V356" s="58"/>
      <c r="W356" s="58"/>
      <c r="X356" s="58"/>
      <c r="Y356" s="58"/>
      <c r="Z356" s="58"/>
    </row>
    <row r="357" spans="1:26" ht="12.75" customHeight="1">
      <c r="A357" s="58"/>
      <c r="B357" s="99"/>
      <c r="C357" s="58"/>
      <c r="D357" s="363"/>
      <c r="E357" s="363"/>
      <c r="F357" s="363"/>
      <c r="G357" s="363"/>
      <c r="H357" s="363"/>
      <c r="I357" s="363"/>
      <c r="J357" s="58"/>
      <c r="K357" s="58"/>
      <c r="L357" s="58"/>
      <c r="M357" s="58"/>
      <c r="N357" s="363"/>
      <c r="O357" s="58"/>
      <c r="P357" s="58"/>
      <c r="Q357" s="58"/>
      <c r="R357" s="58"/>
      <c r="S357" s="58"/>
      <c r="T357" s="58"/>
      <c r="U357" s="58"/>
      <c r="V357" s="58"/>
      <c r="W357" s="58"/>
      <c r="X357" s="58"/>
      <c r="Y357" s="58"/>
      <c r="Z357" s="58"/>
    </row>
    <row r="358" spans="1:26" ht="12.75" customHeight="1">
      <c r="A358" s="58"/>
      <c r="B358" s="99"/>
      <c r="C358" s="58"/>
      <c r="D358" s="363"/>
      <c r="E358" s="363"/>
      <c r="F358" s="363"/>
      <c r="G358" s="363"/>
      <c r="H358" s="363"/>
      <c r="I358" s="363"/>
      <c r="J358" s="58"/>
      <c r="K358" s="58"/>
      <c r="L358" s="58"/>
      <c r="M358" s="58"/>
      <c r="N358" s="363"/>
      <c r="O358" s="58"/>
      <c r="P358" s="58"/>
      <c r="Q358" s="58"/>
      <c r="R358" s="58"/>
      <c r="S358" s="58"/>
      <c r="T358" s="58"/>
      <c r="U358" s="58"/>
      <c r="V358" s="58"/>
      <c r="W358" s="58"/>
      <c r="X358" s="58"/>
      <c r="Y358" s="58"/>
      <c r="Z358" s="58"/>
    </row>
    <row r="359" spans="1:26" ht="12.75" customHeight="1">
      <c r="A359" s="58"/>
      <c r="B359" s="99"/>
      <c r="C359" s="58"/>
      <c r="D359" s="363"/>
      <c r="E359" s="363"/>
      <c r="F359" s="363"/>
      <c r="G359" s="363"/>
      <c r="H359" s="363"/>
      <c r="I359" s="363"/>
      <c r="J359" s="58"/>
      <c r="K359" s="58"/>
      <c r="L359" s="58"/>
      <c r="M359" s="58"/>
      <c r="N359" s="363"/>
      <c r="O359" s="58"/>
      <c r="P359" s="58"/>
      <c r="Q359" s="58"/>
      <c r="R359" s="58"/>
      <c r="S359" s="58"/>
      <c r="T359" s="58"/>
      <c r="U359" s="58"/>
      <c r="V359" s="58"/>
      <c r="W359" s="58"/>
      <c r="X359" s="58"/>
      <c r="Y359" s="58"/>
      <c r="Z359" s="58"/>
    </row>
    <row r="360" spans="1:26" ht="12.75" customHeight="1">
      <c r="A360" s="58"/>
      <c r="B360" s="99"/>
      <c r="C360" s="58"/>
      <c r="D360" s="363"/>
      <c r="E360" s="363"/>
      <c r="F360" s="363"/>
      <c r="G360" s="363"/>
      <c r="H360" s="363"/>
      <c r="I360" s="363"/>
      <c r="J360" s="58"/>
      <c r="K360" s="58"/>
      <c r="L360" s="58"/>
      <c r="M360" s="58"/>
      <c r="N360" s="363"/>
      <c r="O360" s="58"/>
      <c r="P360" s="58"/>
      <c r="Q360" s="58"/>
      <c r="R360" s="58"/>
      <c r="S360" s="58"/>
      <c r="T360" s="58"/>
      <c r="U360" s="58"/>
      <c r="V360" s="58"/>
      <c r="W360" s="58"/>
      <c r="X360" s="58"/>
      <c r="Y360" s="58"/>
      <c r="Z360" s="58"/>
    </row>
    <row r="361" spans="1:26" ht="12.75" customHeight="1">
      <c r="A361" s="58"/>
      <c r="B361" s="99"/>
      <c r="C361" s="58"/>
      <c r="D361" s="363"/>
      <c r="E361" s="363"/>
      <c r="F361" s="363"/>
      <c r="G361" s="363"/>
      <c r="H361" s="363"/>
      <c r="I361" s="363"/>
      <c r="J361" s="58"/>
      <c r="K361" s="58"/>
      <c r="L361" s="58"/>
      <c r="M361" s="58"/>
      <c r="N361" s="363"/>
      <c r="O361" s="58"/>
      <c r="P361" s="58"/>
      <c r="Q361" s="58"/>
      <c r="R361" s="58"/>
      <c r="S361" s="58"/>
      <c r="T361" s="58"/>
      <c r="U361" s="58"/>
      <c r="V361" s="58"/>
      <c r="W361" s="58"/>
      <c r="X361" s="58"/>
      <c r="Y361" s="58"/>
      <c r="Z361" s="58"/>
    </row>
    <row r="362" spans="1:26" ht="12.75" customHeight="1">
      <c r="A362" s="58"/>
      <c r="B362" s="99"/>
      <c r="C362" s="58"/>
      <c r="D362" s="363"/>
      <c r="E362" s="363"/>
      <c r="F362" s="363"/>
      <c r="G362" s="363"/>
      <c r="H362" s="363"/>
      <c r="I362" s="363"/>
      <c r="J362" s="58"/>
      <c r="K362" s="58"/>
      <c r="L362" s="58"/>
      <c r="M362" s="58"/>
      <c r="N362" s="363"/>
      <c r="O362" s="58"/>
      <c r="P362" s="58"/>
      <c r="Q362" s="58"/>
      <c r="R362" s="58"/>
      <c r="S362" s="58"/>
      <c r="T362" s="58"/>
      <c r="U362" s="58"/>
      <c r="V362" s="58"/>
      <c r="W362" s="58"/>
      <c r="X362" s="58"/>
      <c r="Y362" s="58"/>
      <c r="Z362" s="58"/>
    </row>
    <row r="363" spans="1:26" ht="12.75" customHeight="1">
      <c r="A363" s="58"/>
      <c r="B363" s="99"/>
      <c r="C363" s="58"/>
      <c r="D363" s="363"/>
      <c r="E363" s="363"/>
      <c r="F363" s="363"/>
      <c r="G363" s="363"/>
      <c r="H363" s="363"/>
      <c r="I363" s="363"/>
      <c r="J363" s="58"/>
      <c r="K363" s="58"/>
      <c r="L363" s="58"/>
      <c r="M363" s="58"/>
      <c r="N363" s="363"/>
      <c r="O363" s="58"/>
      <c r="P363" s="58"/>
      <c r="Q363" s="58"/>
      <c r="R363" s="58"/>
      <c r="S363" s="58"/>
      <c r="T363" s="58"/>
      <c r="U363" s="58"/>
      <c r="V363" s="58"/>
      <c r="W363" s="58"/>
      <c r="X363" s="58"/>
      <c r="Y363" s="58"/>
      <c r="Z363" s="58"/>
    </row>
    <row r="364" spans="1:26" ht="12.75" customHeight="1">
      <c r="A364" s="58"/>
      <c r="B364" s="99"/>
      <c r="C364" s="58"/>
      <c r="D364" s="363"/>
      <c r="E364" s="363"/>
      <c r="F364" s="363"/>
      <c r="G364" s="363"/>
      <c r="H364" s="363"/>
      <c r="I364" s="363"/>
      <c r="J364" s="58"/>
      <c r="K364" s="58"/>
      <c r="L364" s="58"/>
      <c r="M364" s="58"/>
      <c r="N364" s="363"/>
      <c r="O364" s="58"/>
      <c r="P364" s="58"/>
      <c r="Q364" s="58"/>
      <c r="R364" s="58"/>
      <c r="S364" s="58"/>
      <c r="T364" s="58"/>
      <c r="U364" s="58"/>
      <c r="V364" s="58"/>
      <c r="W364" s="58"/>
      <c r="X364" s="58"/>
      <c r="Y364" s="58"/>
      <c r="Z364" s="58"/>
    </row>
    <row r="365" spans="1:26" ht="12.75" customHeight="1">
      <c r="A365" s="58"/>
      <c r="B365" s="99"/>
      <c r="C365" s="58"/>
      <c r="D365" s="363"/>
      <c r="E365" s="363"/>
      <c r="F365" s="363"/>
      <c r="G365" s="363"/>
      <c r="H365" s="363"/>
      <c r="I365" s="363"/>
      <c r="J365" s="58"/>
      <c r="K365" s="58"/>
      <c r="L365" s="58"/>
      <c r="M365" s="58"/>
      <c r="N365" s="363"/>
      <c r="O365" s="58"/>
      <c r="P365" s="58"/>
      <c r="Q365" s="58"/>
      <c r="R365" s="58"/>
      <c r="S365" s="58"/>
      <c r="T365" s="58"/>
      <c r="U365" s="58"/>
      <c r="V365" s="58"/>
      <c r="W365" s="58"/>
      <c r="X365" s="58"/>
      <c r="Y365" s="58"/>
      <c r="Z365" s="58"/>
    </row>
    <row r="366" spans="1:26" ht="12.75" customHeight="1">
      <c r="A366" s="58"/>
      <c r="B366" s="99"/>
      <c r="C366" s="58"/>
      <c r="D366" s="363"/>
      <c r="E366" s="363"/>
      <c r="F366" s="363"/>
      <c r="G366" s="363"/>
      <c r="H366" s="363"/>
      <c r="I366" s="363"/>
      <c r="J366" s="58"/>
      <c r="K366" s="58"/>
      <c r="L366" s="58"/>
      <c r="M366" s="58"/>
      <c r="N366" s="363"/>
      <c r="O366" s="58"/>
      <c r="P366" s="58"/>
      <c r="Q366" s="58"/>
      <c r="R366" s="58"/>
      <c r="S366" s="58"/>
      <c r="T366" s="58"/>
      <c r="U366" s="58"/>
      <c r="V366" s="58"/>
      <c r="W366" s="58"/>
      <c r="X366" s="58"/>
      <c r="Y366" s="58"/>
      <c r="Z366" s="58"/>
    </row>
    <row r="367" spans="1:26" ht="12.75" customHeight="1">
      <c r="A367" s="58"/>
      <c r="B367" s="99"/>
      <c r="C367" s="58"/>
      <c r="D367" s="363"/>
      <c r="E367" s="363"/>
      <c r="F367" s="363"/>
      <c r="G367" s="363"/>
      <c r="H367" s="363"/>
      <c r="I367" s="363"/>
      <c r="J367" s="58"/>
      <c r="K367" s="58"/>
      <c r="L367" s="58"/>
      <c r="M367" s="58"/>
      <c r="N367" s="363"/>
      <c r="O367" s="58"/>
      <c r="P367" s="58"/>
      <c r="Q367" s="58"/>
      <c r="R367" s="58"/>
      <c r="S367" s="58"/>
      <c r="T367" s="58"/>
      <c r="U367" s="58"/>
      <c r="V367" s="58"/>
      <c r="W367" s="58"/>
      <c r="X367" s="58"/>
      <c r="Y367" s="58"/>
      <c r="Z367" s="58"/>
    </row>
    <row r="368" spans="1:26" ht="12.75" customHeight="1">
      <c r="A368" s="58"/>
      <c r="B368" s="99"/>
      <c r="C368" s="58"/>
      <c r="D368" s="363"/>
      <c r="E368" s="363"/>
      <c r="F368" s="363"/>
      <c r="G368" s="363"/>
      <c r="H368" s="363"/>
      <c r="I368" s="363"/>
      <c r="J368" s="58"/>
      <c r="K368" s="58"/>
      <c r="L368" s="58"/>
      <c r="M368" s="58"/>
      <c r="N368" s="363"/>
      <c r="O368" s="58"/>
      <c r="P368" s="58"/>
      <c r="Q368" s="58"/>
      <c r="R368" s="58"/>
      <c r="S368" s="58"/>
      <c r="T368" s="58"/>
      <c r="U368" s="58"/>
      <c r="V368" s="58"/>
      <c r="W368" s="58"/>
      <c r="X368" s="58"/>
      <c r="Y368" s="58"/>
      <c r="Z368" s="58"/>
    </row>
    <row r="369" spans="1:26" ht="12.75" customHeight="1">
      <c r="A369" s="58"/>
      <c r="B369" s="99"/>
      <c r="C369" s="58"/>
      <c r="D369" s="363"/>
      <c r="E369" s="363"/>
      <c r="F369" s="363"/>
      <c r="G369" s="363"/>
      <c r="H369" s="363"/>
      <c r="I369" s="363"/>
      <c r="J369" s="58"/>
      <c r="K369" s="58"/>
      <c r="L369" s="58"/>
      <c r="M369" s="58"/>
      <c r="N369" s="363"/>
      <c r="O369" s="58"/>
      <c r="P369" s="58"/>
      <c r="Q369" s="58"/>
      <c r="R369" s="58"/>
      <c r="S369" s="58"/>
      <c r="T369" s="58"/>
      <c r="U369" s="58"/>
      <c r="V369" s="58"/>
      <c r="W369" s="58"/>
      <c r="X369" s="58"/>
      <c r="Y369" s="58"/>
      <c r="Z369" s="58"/>
    </row>
    <row r="370" spans="1:26" ht="12.75" customHeight="1">
      <c r="A370" s="58"/>
      <c r="B370" s="99"/>
      <c r="C370" s="58"/>
      <c r="D370" s="363"/>
      <c r="E370" s="363"/>
      <c r="F370" s="363"/>
      <c r="G370" s="363"/>
      <c r="H370" s="363"/>
      <c r="I370" s="363"/>
      <c r="J370" s="58"/>
      <c r="K370" s="58"/>
      <c r="L370" s="58"/>
      <c r="M370" s="58"/>
      <c r="N370" s="363"/>
      <c r="O370" s="58"/>
      <c r="P370" s="58"/>
      <c r="Q370" s="58"/>
      <c r="R370" s="58"/>
      <c r="S370" s="58"/>
      <c r="T370" s="58"/>
      <c r="U370" s="58"/>
      <c r="V370" s="58"/>
      <c r="W370" s="58"/>
      <c r="X370" s="58"/>
      <c r="Y370" s="58"/>
      <c r="Z370" s="58"/>
    </row>
    <row r="371" spans="1:26" ht="12.75" customHeight="1">
      <c r="A371" s="58"/>
      <c r="B371" s="99"/>
      <c r="C371" s="58"/>
      <c r="D371" s="363"/>
      <c r="E371" s="363"/>
      <c r="F371" s="363"/>
      <c r="G371" s="363"/>
      <c r="H371" s="363"/>
      <c r="I371" s="363"/>
      <c r="J371" s="58"/>
      <c r="K371" s="58"/>
      <c r="L371" s="58"/>
      <c r="M371" s="58"/>
      <c r="N371" s="363"/>
      <c r="O371" s="58"/>
      <c r="P371" s="58"/>
      <c r="Q371" s="58"/>
      <c r="R371" s="58"/>
      <c r="S371" s="58"/>
      <c r="T371" s="58"/>
      <c r="U371" s="58"/>
      <c r="V371" s="58"/>
      <c r="W371" s="58"/>
      <c r="X371" s="58"/>
      <c r="Y371" s="58"/>
      <c r="Z371" s="58"/>
    </row>
    <row r="372" spans="1:26" ht="12.75" customHeight="1">
      <c r="A372" s="58"/>
      <c r="B372" s="99"/>
      <c r="C372" s="58"/>
      <c r="D372" s="363"/>
      <c r="E372" s="363"/>
      <c r="F372" s="363"/>
      <c r="G372" s="363"/>
      <c r="H372" s="363"/>
      <c r="I372" s="363"/>
      <c r="J372" s="58"/>
      <c r="K372" s="58"/>
      <c r="L372" s="58"/>
      <c r="M372" s="58"/>
      <c r="N372" s="363"/>
      <c r="O372" s="58"/>
      <c r="P372" s="58"/>
      <c r="Q372" s="58"/>
      <c r="R372" s="58"/>
      <c r="S372" s="58"/>
      <c r="T372" s="58"/>
      <c r="U372" s="58"/>
      <c r="V372" s="58"/>
      <c r="W372" s="58"/>
      <c r="X372" s="58"/>
      <c r="Y372" s="58"/>
      <c r="Z372" s="58"/>
    </row>
    <row r="373" spans="1:26" ht="12.75" customHeight="1">
      <c r="A373" s="58"/>
      <c r="B373" s="99"/>
      <c r="C373" s="58"/>
      <c r="D373" s="363"/>
      <c r="E373" s="363"/>
      <c r="F373" s="363"/>
      <c r="G373" s="363"/>
      <c r="H373" s="363"/>
      <c r="I373" s="363"/>
      <c r="J373" s="58"/>
      <c r="K373" s="58"/>
      <c r="L373" s="58"/>
      <c r="M373" s="58"/>
      <c r="N373" s="363"/>
      <c r="O373" s="58"/>
      <c r="P373" s="58"/>
      <c r="Q373" s="58"/>
      <c r="R373" s="58"/>
      <c r="S373" s="58"/>
      <c r="T373" s="58"/>
      <c r="U373" s="58"/>
      <c r="V373" s="58"/>
      <c r="W373" s="58"/>
      <c r="X373" s="58"/>
      <c r="Y373" s="58"/>
      <c r="Z373" s="58"/>
    </row>
    <row r="374" spans="1:26" ht="12.75" customHeight="1">
      <c r="A374" s="58"/>
      <c r="B374" s="99"/>
      <c r="C374" s="58"/>
      <c r="D374" s="363"/>
      <c r="E374" s="363"/>
      <c r="F374" s="363"/>
      <c r="G374" s="363"/>
      <c r="H374" s="363"/>
      <c r="I374" s="363"/>
      <c r="J374" s="58"/>
      <c r="K374" s="58"/>
      <c r="L374" s="58"/>
      <c r="M374" s="58"/>
      <c r="N374" s="363"/>
      <c r="O374" s="58"/>
      <c r="P374" s="58"/>
      <c r="Q374" s="58"/>
      <c r="R374" s="58"/>
      <c r="S374" s="58"/>
      <c r="T374" s="58"/>
      <c r="U374" s="58"/>
      <c r="V374" s="58"/>
      <c r="W374" s="58"/>
      <c r="X374" s="58"/>
      <c r="Y374" s="58"/>
      <c r="Z374" s="58"/>
    </row>
    <row r="375" spans="1:26" ht="12.75" customHeight="1">
      <c r="A375" s="58"/>
      <c r="B375" s="99"/>
      <c r="C375" s="58"/>
      <c r="D375" s="363"/>
      <c r="E375" s="363"/>
      <c r="F375" s="363"/>
      <c r="G375" s="363"/>
      <c r="H375" s="363"/>
      <c r="I375" s="363"/>
      <c r="J375" s="58"/>
      <c r="K375" s="58"/>
      <c r="L375" s="58"/>
      <c r="M375" s="58"/>
      <c r="N375" s="363"/>
      <c r="O375" s="58"/>
      <c r="P375" s="58"/>
      <c r="Q375" s="58"/>
      <c r="R375" s="58"/>
      <c r="S375" s="58"/>
      <c r="T375" s="58"/>
      <c r="U375" s="58"/>
      <c r="V375" s="58"/>
      <c r="W375" s="58"/>
      <c r="X375" s="58"/>
      <c r="Y375" s="58"/>
      <c r="Z375" s="58"/>
    </row>
    <row r="376" spans="1:26" ht="12.75" customHeight="1">
      <c r="A376" s="58"/>
      <c r="B376" s="99"/>
      <c r="C376" s="58"/>
      <c r="D376" s="363"/>
      <c r="E376" s="363"/>
      <c r="F376" s="363"/>
      <c r="G376" s="363"/>
      <c r="H376" s="363"/>
      <c r="I376" s="363"/>
      <c r="J376" s="58"/>
      <c r="K376" s="58"/>
      <c r="L376" s="58"/>
      <c r="M376" s="58"/>
      <c r="N376" s="363"/>
      <c r="O376" s="58"/>
      <c r="P376" s="58"/>
      <c r="Q376" s="58"/>
      <c r="R376" s="58"/>
      <c r="S376" s="58"/>
      <c r="T376" s="58"/>
      <c r="U376" s="58"/>
      <c r="V376" s="58"/>
      <c r="W376" s="58"/>
      <c r="X376" s="58"/>
      <c r="Y376" s="58"/>
      <c r="Z376" s="58"/>
    </row>
    <row r="377" spans="1:26" ht="12.75" customHeight="1">
      <c r="A377" s="58"/>
      <c r="B377" s="99"/>
      <c r="C377" s="58"/>
      <c r="D377" s="363"/>
      <c r="E377" s="363"/>
      <c r="F377" s="363"/>
      <c r="G377" s="363"/>
      <c r="H377" s="363"/>
      <c r="I377" s="363"/>
      <c r="J377" s="58"/>
      <c r="K377" s="58"/>
      <c r="L377" s="58"/>
      <c r="M377" s="58"/>
      <c r="N377" s="363"/>
      <c r="O377" s="58"/>
      <c r="P377" s="58"/>
      <c r="Q377" s="58"/>
      <c r="R377" s="58"/>
      <c r="S377" s="58"/>
      <c r="T377" s="58"/>
      <c r="U377" s="58"/>
      <c r="V377" s="58"/>
      <c r="W377" s="58"/>
      <c r="X377" s="58"/>
      <c r="Y377" s="58"/>
      <c r="Z377" s="58"/>
    </row>
    <row r="378" spans="1:26" ht="12.75" customHeight="1">
      <c r="A378" s="58"/>
      <c r="B378" s="99"/>
      <c r="C378" s="58"/>
      <c r="D378" s="363"/>
      <c r="E378" s="363"/>
      <c r="F378" s="363"/>
      <c r="G378" s="363"/>
      <c r="H378" s="363"/>
      <c r="I378" s="363"/>
      <c r="J378" s="58"/>
      <c r="K378" s="58"/>
      <c r="L378" s="58"/>
      <c r="M378" s="58"/>
      <c r="N378" s="363"/>
      <c r="O378" s="58"/>
      <c r="P378" s="58"/>
      <c r="Q378" s="58"/>
      <c r="R378" s="58"/>
      <c r="S378" s="58"/>
      <c r="T378" s="58"/>
      <c r="U378" s="58"/>
      <c r="V378" s="58"/>
      <c r="W378" s="58"/>
      <c r="X378" s="58"/>
      <c r="Y378" s="58"/>
      <c r="Z378" s="58"/>
    </row>
    <row r="379" spans="1:26" ht="12.75" customHeight="1">
      <c r="A379" s="58"/>
      <c r="B379" s="99"/>
      <c r="C379" s="58"/>
      <c r="D379" s="363"/>
      <c r="E379" s="363"/>
      <c r="F379" s="363"/>
      <c r="G379" s="363"/>
      <c r="H379" s="363"/>
      <c r="I379" s="363"/>
      <c r="J379" s="58"/>
      <c r="K379" s="58"/>
      <c r="L379" s="58"/>
      <c r="M379" s="58"/>
      <c r="N379" s="363"/>
      <c r="O379" s="58"/>
      <c r="P379" s="58"/>
      <c r="Q379" s="58"/>
      <c r="R379" s="58"/>
      <c r="S379" s="58"/>
      <c r="T379" s="58"/>
      <c r="U379" s="58"/>
      <c r="V379" s="58"/>
      <c r="W379" s="58"/>
      <c r="X379" s="58"/>
      <c r="Y379" s="58"/>
      <c r="Z379" s="58"/>
    </row>
    <row r="380" spans="1:26" ht="12.75" customHeight="1">
      <c r="A380" s="58"/>
      <c r="B380" s="99"/>
      <c r="C380" s="58"/>
      <c r="D380" s="363"/>
      <c r="E380" s="363"/>
      <c r="F380" s="363"/>
      <c r="G380" s="363"/>
      <c r="H380" s="363"/>
      <c r="I380" s="363"/>
      <c r="J380" s="58"/>
      <c r="K380" s="58"/>
      <c r="L380" s="58"/>
      <c r="M380" s="58"/>
      <c r="N380" s="363"/>
      <c r="O380" s="58"/>
      <c r="P380" s="58"/>
      <c r="Q380" s="58"/>
      <c r="R380" s="58"/>
      <c r="S380" s="58"/>
      <c r="T380" s="58"/>
      <c r="U380" s="58"/>
      <c r="V380" s="58"/>
      <c r="W380" s="58"/>
      <c r="X380" s="58"/>
      <c r="Y380" s="58"/>
      <c r="Z380" s="58"/>
    </row>
    <row r="381" spans="1:26" ht="12.75" customHeight="1">
      <c r="A381" s="58"/>
      <c r="B381" s="99"/>
      <c r="C381" s="58"/>
      <c r="D381" s="363"/>
      <c r="E381" s="363"/>
      <c r="F381" s="363"/>
      <c r="G381" s="363"/>
      <c r="H381" s="363"/>
      <c r="I381" s="363"/>
      <c r="J381" s="58"/>
      <c r="K381" s="58"/>
      <c r="L381" s="58"/>
      <c r="M381" s="58"/>
      <c r="N381" s="363"/>
      <c r="O381" s="58"/>
      <c r="P381" s="58"/>
      <c r="Q381" s="58"/>
      <c r="R381" s="58"/>
      <c r="S381" s="58"/>
      <c r="T381" s="58"/>
      <c r="U381" s="58"/>
      <c r="V381" s="58"/>
      <c r="W381" s="58"/>
      <c r="X381" s="58"/>
      <c r="Y381" s="58"/>
      <c r="Z381" s="58"/>
    </row>
    <row r="382" spans="1:26" ht="12.75" customHeight="1">
      <c r="A382" s="58"/>
      <c r="B382" s="99"/>
      <c r="C382" s="58"/>
      <c r="D382" s="363"/>
      <c r="E382" s="363"/>
      <c r="F382" s="363"/>
      <c r="G382" s="363"/>
      <c r="H382" s="363"/>
      <c r="I382" s="363"/>
      <c r="J382" s="58"/>
      <c r="K382" s="58"/>
      <c r="L382" s="58"/>
      <c r="M382" s="58"/>
      <c r="N382" s="363"/>
      <c r="O382" s="58"/>
      <c r="P382" s="58"/>
      <c r="Q382" s="58"/>
      <c r="R382" s="58"/>
      <c r="S382" s="58"/>
      <c r="T382" s="58"/>
      <c r="U382" s="58"/>
      <c r="V382" s="58"/>
      <c r="W382" s="58"/>
      <c r="X382" s="58"/>
      <c r="Y382" s="58"/>
      <c r="Z382" s="58"/>
    </row>
    <row r="383" spans="1:26" ht="12.75" customHeight="1">
      <c r="A383" s="58"/>
      <c r="B383" s="99"/>
      <c r="C383" s="58"/>
      <c r="D383" s="363"/>
      <c r="E383" s="363"/>
      <c r="F383" s="363"/>
      <c r="G383" s="363"/>
      <c r="H383" s="363"/>
      <c r="I383" s="363"/>
      <c r="J383" s="58"/>
      <c r="K383" s="58"/>
      <c r="L383" s="58"/>
      <c r="M383" s="58"/>
      <c r="N383" s="363"/>
      <c r="O383" s="58"/>
      <c r="P383" s="58"/>
      <c r="Q383" s="58"/>
      <c r="R383" s="58"/>
      <c r="S383" s="58"/>
      <c r="T383" s="58"/>
      <c r="U383" s="58"/>
      <c r="V383" s="58"/>
      <c r="W383" s="58"/>
      <c r="X383" s="58"/>
      <c r="Y383" s="58"/>
      <c r="Z383" s="58"/>
    </row>
    <row r="384" spans="1:26" ht="12.75" customHeight="1">
      <c r="A384" s="58"/>
      <c r="B384" s="99"/>
      <c r="C384" s="58"/>
      <c r="D384" s="363"/>
      <c r="E384" s="363"/>
      <c r="F384" s="363"/>
      <c r="G384" s="363"/>
      <c r="H384" s="363"/>
      <c r="I384" s="363"/>
      <c r="J384" s="58"/>
      <c r="K384" s="58"/>
      <c r="L384" s="58"/>
      <c r="M384" s="58"/>
      <c r="N384" s="363"/>
      <c r="O384" s="58"/>
      <c r="P384" s="58"/>
      <c r="Q384" s="58"/>
      <c r="R384" s="58"/>
      <c r="S384" s="58"/>
      <c r="T384" s="58"/>
      <c r="U384" s="58"/>
      <c r="V384" s="58"/>
      <c r="W384" s="58"/>
      <c r="X384" s="58"/>
      <c r="Y384" s="58"/>
      <c r="Z384" s="58"/>
    </row>
    <row r="385" spans="1:26" ht="12.75" customHeight="1">
      <c r="A385" s="58"/>
      <c r="B385" s="99"/>
      <c r="C385" s="58"/>
      <c r="D385" s="363"/>
      <c r="E385" s="363"/>
      <c r="F385" s="363"/>
      <c r="G385" s="363"/>
      <c r="H385" s="363"/>
      <c r="I385" s="363"/>
      <c r="J385" s="58"/>
      <c r="K385" s="58"/>
      <c r="L385" s="58"/>
      <c r="M385" s="58"/>
      <c r="N385" s="363"/>
      <c r="O385" s="58"/>
      <c r="P385" s="58"/>
      <c r="Q385" s="58"/>
      <c r="R385" s="58"/>
      <c r="S385" s="58"/>
      <c r="T385" s="58"/>
      <c r="U385" s="58"/>
      <c r="V385" s="58"/>
      <c r="W385" s="58"/>
      <c r="X385" s="58"/>
      <c r="Y385" s="58"/>
      <c r="Z385" s="58"/>
    </row>
    <row r="386" spans="1:26" ht="12.75" customHeight="1">
      <c r="A386" s="58"/>
      <c r="B386" s="99"/>
      <c r="C386" s="58"/>
      <c r="D386" s="363"/>
      <c r="E386" s="363"/>
      <c r="F386" s="363"/>
      <c r="G386" s="363"/>
      <c r="H386" s="363"/>
      <c r="I386" s="363"/>
      <c r="J386" s="58"/>
      <c r="K386" s="58"/>
      <c r="L386" s="58"/>
      <c r="M386" s="58"/>
      <c r="N386" s="363"/>
      <c r="O386" s="58"/>
      <c r="P386" s="58"/>
      <c r="Q386" s="58"/>
      <c r="R386" s="58"/>
      <c r="S386" s="58"/>
      <c r="T386" s="58"/>
      <c r="U386" s="58"/>
      <c r="V386" s="58"/>
      <c r="W386" s="58"/>
      <c r="X386" s="58"/>
      <c r="Y386" s="58"/>
      <c r="Z386" s="58"/>
    </row>
    <row r="387" spans="1:26" ht="12.75" customHeight="1">
      <c r="A387" s="58"/>
      <c r="B387" s="99"/>
      <c r="C387" s="58"/>
      <c r="D387" s="363"/>
      <c r="E387" s="363"/>
      <c r="F387" s="363"/>
      <c r="G387" s="363"/>
      <c r="H387" s="363"/>
      <c r="I387" s="363"/>
      <c r="J387" s="58"/>
      <c r="K387" s="58"/>
      <c r="L387" s="58"/>
      <c r="M387" s="58"/>
      <c r="N387" s="363"/>
      <c r="O387" s="58"/>
      <c r="P387" s="58"/>
      <c r="Q387" s="58"/>
      <c r="R387" s="58"/>
      <c r="S387" s="58"/>
      <c r="T387" s="58"/>
      <c r="U387" s="58"/>
      <c r="V387" s="58"/>
      <c r="W387" s="58"/>
      <c r="X387" s="58"/>
      <c r="Y387" s="58"/>
      <c r="Z387" s="58"/>
    </row>
    <row r="388" spans="1:26" ht="12.75" customHeight="1">
      <c r="A388" s="58"/>
      <c r="B388" s="99"/>
      <c r="C388" s="58"/>
      <c r="D388" s="363"/>
      <c r="E388" s="363"/>
      <c r="F388" s="363"/>
      <c r="G388" s="363"/>
      <c r="H388" s="363"/>
      <c r="I388" s="363"/>
      <c r="J388" s="58"/>
      <c r="K388" s="58"/>
      <c r="L388" s="58"/>
      <c r="M388" s="58"/>
      <c r="N388" s="363"/>
      <c r="O388" s="58"/>
      <c r="P388" s="58"/>
      <c r="Q388" s="58"/>
      <c r="R388" s="58"/>
      <c r="S388" s="58"/>
      <c r="T388" s="58"/>
      <c r="U388" s="58"/>
      <c r="V388" s="58"/>
      <c r="W388" s="58"/>
      <c r="X388" s="58"/>
      <c r="Y388" s="58"/>
      <c r="Z388" s="58"/>
    </row>
    <row r="389" spans="1:26" ht="12.75" customHeight="1">
      <c r="A389" s="58"/>
      <c r="B389" s="99"/>
      <c r="C389" s="58"/>
      <c r="D389" s="363"/>
      <c r="E389" s="363"/>
      <c r="F389" s="363"/>
      <c r="G389" s="363"/>
      <c r="H389" s="363"/>
      <c r="I389" s="363"/>
      <c r="J389" s="58"/>
      <c r="K389" s="58"/>
      <c r="L389" s="58"/>
      <c r="M389" s="58"/>
      <c r="N389" s="363"/>
      <c r="O389" s="58"/>
      <c r="P389" s="58"/>
      <c r="Q389" s="58"/>
      <c r="R389" s="58"/>
      <c r="S389" s="58"/>
      <c r="T389" s="58"/>
      <c r="U389" s="58"/>
      <c r="V389" s="58"/>
      <c r="W389" s="58"/>
      <c r="X389" s="58"/>
      <c r="Y389" s="58"/>
      <c r="Z389" s="58"/>
    </row>
    <row r="390" spans="1:26" ht="12.75" customHeight="1">
      <c r="A390" s="58"/>
      <c r="B390" s="99"/>
      <c r="C390" s="58"/>
      <c r="D390" s="363"/>
      <c r="E390" s="363"/>
      <c r="F390" s="363"/>
      <c r="G390" s="363"/>
      <c r="H390" s="363"/>
      <c r="I390" s="363"/>
      <c r="J390" s="58"/>
      <c r="K390" s="58"/>
      <c r="L390" s="58"/>
      <c r="M390" s="58"/>
      <c r="N390" s="363"/>
      <c r="O390" s="58"/>
      <c r="P390" s="58"/>
      <c r="Q390" s="58"/>
      <c r="R390" s="58"/>
      <c r="S390" s="58"/>
      <c r="T390" s="58"/>
      <c r="U390" s="58"/>
      <c r="V390" s="58"/>
      <c r="W390" s="58"/>
      <c r="X390" s="58"/>
      <c r="Y390" s="58"/>
      <c r="Z390" s="58"/>
    </row>
    <row r="391" spans="1:26" ht="12.75" customHeight="1">
      <c r="A391" s="58"/>
      <c r="B391" s="99"/>
      <c r="C391" s="58"/>
      <c r="D391" s="363"/>
      <c r="E391" s="363"/>
      <c r="F391" s="363"/>
      <c r="G391" s="363"/>
      <c r="H391" s="363"/>
      <c r="I391" s="363"/>
      <c r="J391" s="58"/>
      <c r="K391" s="58"/>
      <c r="L391" s="58"/>
      <c r="M391" s="58"/>
      <c r="N391" s="363"/>
      <c r="O391" s="58"/>
      <c r="P391" s="58"/>
      <c r="Q391" s="58"/>
      <c r="R391" s="58"/>
      <c r="S391" s="58"/>
      <c r="T391" s="58"/>
      <c r="U391" s="58"/>
      <c r="V391" s="58"/>
      <c r="W391" s="58"/>
      <c r="X391" s="58"/>
      <c r="Y391" s="58"/>
      <c r="Z391" s="58"/>
    </row>
    <row r="392" spans="1:26" ht="12.75" customHeight="1">
      <c r="A392" s="58"/>
      <c r="B392" s="99"/>
      <c r="C392" s="58"/>
      <c r="D392" s="363"/>
      <c r="E392" s="363"/>
      <c r="F392" s="363"/>
      <c r="G392" s="363"/>
      <c r="H392" s="363"/>
      <c r="I392" s="363"/>
      <c r="J392" s="58"/>
      <c r="K392" s="58"/>
      <c r="L392" s="58"/>
      <c r="M392" s="58"/>
      <c r="N392" s="363"/>
      <c r="O392" s="58"/>
      <c r="P392" s="58"/>
      <c r="Q392" s="58"/>
      <c r="R392" s="58"/>
      <c r="S392" s="58"/>
      <c r="T392" s="58"/>
      <c r="U392" s="58"/>
      <c r="V392" s="58"/>
      <c r="W392" s="58"/>
      <c r="X392" s="58"/>
      <c r="Y392" s="58"/>
      <c r="Z392" s="58"/>
    </row>
    <row r="393" spans="1:26" ht="12.75" customHeight="1">
      <c r="A393" s="58"/>
      <c r="B393" s="99"/>
      <c r="C393" s="58"/>
      <c r="D393" s="363"/>
      <c r="E393" s="363"/>
      <c r="F393" s="363"/>
      <c r="G393" s="363"/>
      <c r="H393" s="363"/>
      <c r="I393" s="363"/>
      <c r="J393" s="58"/>
      <c r="K393" s="58"/>
      <c r="L393" s="58"/>
      <c r="M393" s="58"/>
      <c r="N393" s="363"/>
      <c r="O393" s="58"/>
      <c r="P393" s="58"/>
      <c r="Q393" s="58"/>
      <c r="R393" s="58"/>
      <c r="S393" s="58"/>
      <c r="T393" s="58"/>
      <c r="U393" s="58"/>
      <c r="V393" s="58"/>
      <c r="W393" s="58"/>
      <c r="X393" s="58"/>
      <c r="Y393" s="58"/>
      <c r="Z393" s="58"/>
    </row>
    <row r="394" spans="1:26" ht="12.75" customHeight="1">
      <c r="A394" s="58"/>
      <c r="B394" s="99"/>
      <c r="C394" s="58"/>
      <c r="D394" s="363"/>
      <c r="E394" s="363"/>
      <c r="F394" s="363"/>
      <c r="G394" s="363"/>
      <c r="H394" s="363"/>
      <c r="I394" s="363"/>
      <c r="J394" s="58"/>
      <c r="K394" s="58"/>
      <c r="L394" s="58"/>
      <c r="M394" s="58"/>
      <c r="N394" s="363"/>
      <c r="O394" s="58"/>
      <c r="P394" s="58"/>
      <c r="Q394" s="58"/>
      <c r="R394" s="58"/>
      <c r="S394" s="58"/>
      <c r="T394" s="58"/>
      <c r="U394" s="58"/>
      <c r="V394" s="58"/>
      <c r="W394" s="58"/>
      <c r="X394" s="58"/>
      <c r="Y394" s="58"/>
      <c r="Z394" s="58"/>
    </row>
    <row r="395" spans="1:26" ht="12.75" customHeight="1">
      <c r="A395" s="58"/>
      <c r="B395" s="99"/>
      <c r="C395" s="58"/>
      <c r="D395" s="363"/>
      <c r="E395" s="363"/>
      <c r="F395" s="363"/>
      <c r="G395" s="363"/>
      <c r="H395" s="363"/>
      <c r="I395" s="363"/>
      <c r="J395" s="58"/>
      <c r="K395" s="58"/>
      <c r="L395" s="58"/>
      <c r="M395" s="58"/>
      <c r="N395" s="363"/>
      <c r="O395" s="58"/>
      <c r="P395" s="58"/>
      <c r="Q395" s="58"/>
      <c r="R395" s="58"/>
      <c r="S395" s="58"/>
      <c r="T395" s="58"/>
      <c r="U395" s="58"/>
      <c r="V395" s="58"/>
      <c r="W395" s="58"/>
      <c r="X395" s="58"/>
      <c r="Y395" s="58"/>
      <c r="Z395" s="58"/>
    </row>
    <row r="396" spans="1:26" ht="12.75" customHeight="1">
      <c r="A396" s="58"/>
      <c r="B396" s="99"/>
      <c r="C396" s="58"/>
      <c r="D396" s="363"/>
      <c r="E396" s="363"/>
      <c r="F396" s="363"/>
      <c r="G396" s="363"/>
      <c r="H396" s="363"/>
      <c r="I396" s="363"/>
      <c r="J396" s="58"/>
      <c r="K396" s="58"/>
      <c r="L396" s="58"/>
      <c r="M396" s="58"/>
      <c r="N396" s="363"/>
      <c r="O396" s="58"/>
      <c r="P396" s="58"/>
      <c r="Q396" s="58"/>
      <c r="R396" s="58"/>
      <c r="S396" s="58"/>
      <c r="T396" s="58"/>
      <c r="U396" s="58"/>
      <c r="V396" s="58"/>
      <c r="W396" s="58"/>
      <c r="X396" s="58"/>
      <c r="Y396" s="58"/>
      <c r="Z396" s="58"/>
    </row>
    <row r="397" spans="1:26" ht="12.75" customHeight="1">
      <c r="A397" s="58"/>
      <c r="B397" s="99"/>
      <c r="C397" s="58"/>
      <c r="D397" s="363"/>
      <c r="E397" s="363"/>
      <c r="F397" s="363"/>
      <c r="G397" s="363"/>
      <c r="H397" s="363"/>
      <c r="I397" s="363"/>
      <c r="J397" s="58"/>
      <c r="K397" s="58"/>
      <c r="L397" s="58"/>
      <c r="M397" s="58"/>
      <c r="N397" s="363"/>
      <c r="O397" s="58"/>
      <c r="P397" s="58"/>
      <c r="Q397" s="58"/>
      <c r="R397" s="58"/>
      <c r="S397" s="58"/>
      <c r="T397" s="58"/>
      <c r="U397" s="58"/>
      <c r="V397" s="58"/>
      <c r="W397" s="58"/>
      <c r="X397" s="58"/>
      <c r="Y397" s="58"/>
      <c r="Z397" s="58"/>
    </row>
    <row r="398" spans="1:26" ht="12.75" customHeight="1">
      <c r="A398" s="58"/>
      <c r="B398" s="99"/>
      <c r="C398" s="58"/>
      <c r="D398" s="363"/>
      <c r="E398" s="363"/>
      <c r="F398" s="363"/>
      <c r="G398" s="363"/>
      <c r="H398" s="363"/>
      <c r="I398" s="363"/>
      <c r="J398" s="58"/>
      <c r="K398" s="58"/>
      <c r="L398" s="58"/>
      <c r="M398" s="58"/>
      <c r="N398" s="363"/>
      <c r="O398" s="58"/>
      <c r="P398" s="58"/>
      <c r="Q398" s="58"/>
      <c r="R398" s="58"/>
      <c r="S398" s="58"/>
      <c r="T398" s="58"/>
      <c r="U398" s="58"/>
      <c r="V398" s="58"/>
      <c r="W398" s="58"/>
      <c r="X398" s="58"/>
      <c r="Y398" s="58"/>
      <c r="Z398" s="58"/>
    </row>
    <row r="399" spans="1:26" ht="12.75" customHeight="1">
      <c r="A399" s="58"/>
      <c r="B399" s="99"/>
      <c r="C399" s="58"/>
      <c r="D399" s="363"/>
      <c r="E399" s="363"/>
      <c r="F399" s="363"/>
      <c r="G399" s="363"/>
      <c r="H399" s="363"/>
      <c r="I399" s="363"/>
      <c r="J399" s="58"/>
      <c r="K399" s="58"/>
      <c r="L399" s="58"/>
      <c r="M399" s="58"/>
      <c r="N399" s="363"/>
      <c r="O399" s="58"/>
      <c r="P399" s="58"/>
      <c r="Q399" s="58"/>
      <c r="R399" s="58"/>
      <c r="S399" s="58"/>
      <c r="T399" s="58"/>
      <c r="U399" s="58"/>
      <c r="V399" s="58"/>
      <c r="W399" s="58"/>
      <c r="X399" s="58"/>
      <c r="Y399" s="58"/>
      <c r="Z399" s="58"/>
    </row>
    <row r="400" spans="1:26" ht="12.75" customHeight="1">
      <c r="A400" s="58"/>
      <c r="B400" s="99"/>
      <c r="C400" s="58"/>
      <c r="D400" s="363"/>
      <c r="E400" s="363"/>
      <c r="F400" s="363"/>
      <c r="G400" s="363"/>
      <c r="H400" s="363"/>
      <c r="I400" s="363"/>
      <c r="J400" s="58"/>
      <c r="K400" s="58"/>
      <c r="L400" s="58"/>
      <c r="M400" s="58"/>
      <c r="N400" s="363"/>
      <c r="O400" s="58"/>
      <c r="P400" s="58"/>
      <c r="Q400" s="58"/>
      <c r="R400" s="58"/>
      <c r="S400" s="58"/>
      <c r="T400" s="58"/>
      <c r="U400" s="58"/>
      <c r="V400" s="58"/>
      <c r="W400" s="58"/>
      <c r="X400" s="58"/>
      <c r="Y400" s="58"/>
      <c r="Z400" s="58"/>
    </row>
    <row r="401" spans="1:26" ht="12.75" customHeight="1">
      <c r="A401" s="58"/>
      <c r="B401" s="99"/>
      <c r="C401" s="58"/>
      <c r="D401" s="363"/>
      <c r="E401" s="363"/>
      <c r="F401" s="363"/>
      <c r="G401" s="363"/>
      <c r="H401" s="363"/>
      <c r="I401" s="363"/>
      <c r="J401" s="58"/>
      <c r="K401" s="58"/>
      <c r="L401" s="58"/>
      <c r="M401" s="58"/>
      <c r="N401" s="363"/>
      <c r="O401" s="58"/>
      <c r="P401" s="58"/>
      <c r="Q401" s="58"/>
      <c r="R401" s="58"/>
      <c r="S401" s="58"/>
      <c r="T401" s="58"/>
      <c r="U401" s="58"/>
      <c r="V401" s="58"/>
      <c r="W401" s="58"/>
      <c r="X401" s="58"/>
      <c r="Y401" s="58"/>
      <c r="Z401" s="58"/>
    </row>
    <row r="402" spans="1:26" ht="12.75" customHeight="1">
      <c r="A402" s="58"/>
      <c r="B402" s="99"/>
      <c r="C402" s="58"/>
      <c r="D402" s="363"/>
      <c r="E402" s="363"/>
      <c r="F402" s="363"/>
      <c r="G402" s="363"/>
      <c r="H402" s="363"/>
      <c r="I402" s="363"/>
      <c r="J402" s="58"/>
      <c r="K402" s="58"/>
      <c r="L402" s="58"/>
      <c r="M402" s="58"/>
      <c r="N402" s="363"/>
      <c r="O402" s="58"/>
      <c r="P402" s="58"/>
      <c r="Q402" s="58"/>
      <c r="R402" s="58"/>
      <c r="S402" s="58"/>
      <c r="T402" s="58"/>
      <c r="U402" s="58"/>
      <c r="V402" s="58"/>
      <c r="W402" s="58"/>
      <c r="X402" s="58"/>
      <c r="Y402" s="58"/>
      <c r="Z402" s="58"/>
    </row>
    <row r="403" spans="1:26" ht="12.75" customHeight="1">
      <c r="A403" s="58"/>
      <c r="B403" s="99"/>
      <c r="C403" s="58"/>
      <c r="D403" s="363"/>
      <c r="E403" s="363"/>
      <c r="F403" s="363"/>
      <c r="G403" s="363"/>
      <c r="H403" s="363"/>
      <c r="I403" s="363"/>
      <c r="J403" s="58"/>
      <c r="K403" s="58"/>
      <c r="L403" s="58"/>
      <c r="M403" s="58"/>
      <c r="N403" s="363"/>
      <c r="O403" s="58"/>
      <c r="P403" s="58"/>
      <c r="Q403" s="58"/>
      <c r="R403" s="58"/>
      <c r="S403" s="58"/>
      <c r="T403" s="58"/>
      <c r="U403" s="58"/>
      <c r="V403" s="58"/>
      <c r="W403" s="58"/>
      <c r="X403" s="58"/>
      <c r="Y403" s="58"/>
      <c r="Z403" s="58"/>
    </row>
    <row r="404" spans="1:26" ht="12.75" customHeight="1">
      <c r="A404" s="58"/>
      <c r="B404" s="99"/>
      <c r="C404" s="58"/>
      <c r="D404" s="363"/>
      <c r="E404" s="363"/>
      <c r="F404" s="363"/>
      <c r="G404" s="363"/>
      <c r="H404" s="363"/>
      <c r="I404" s="363"/>
      <c r="J404" s="58"/>
      <c r="K404" s="58"/>
      <c r="L404" s="58"/>
      <c r="M404" s="58"/>
      <c r="N404" s="363"/>
      <c r="O404" s="58"/>
      <c r="P404" s="58"/>
      <c r="Q404" s="58"/>
      <c r="R404" s="58"/>
      <c r="S404" s="58"/>
      <c r="T404" s="58"/>
      <c r="U404" s="58"/>
      <c r="V404" s="58"/>
      <c r="W404" s="58"/>
      <c r="X404" s="58"/>
      <c r="Y404" s="58"/>
      <c r="Z404" s="58"/>
    </row>
    <row r="405" spans="1:26" ht="12.75" customHeight="1">
      <c r="A405" s="58"/>
      <c r="B405" s="99"/>
      <c r="C405" s="58"/>
      <c r="D405" s="363"/>
      <c r="E405" s="363"/>
      <c r="F405" s="363"/>
      <c r="G405" s="363"/>
      <c r="H405" s="363"/>
      <c r="I405" s="363"/>
      <c r="J405" s="58"/>
      <c r="K405" s="58"/>
      <c r="L405" s="58"/>
      <c r="M405" s="58"/>
      <c r="N405" s="363"/>
      <c r="O405" s="58"/>
      <c r="P405" s="58"/>
      <c r="Q405" s="58"/>
      <c r="R405" s="58"/>
      <c r="S405" s="58"/>
      <c r="T405" s="58"/>
      <c r="U405" s="58"/>
      <c r="V405" s="58"/>
      <c r="W405" s="58"/>
      <c r="X405" s="58"/>
      <c r="Y405" s="58"/>
      <c r="Z405" s="58"/>
    </row>
    <row r="406" spans="1:26" ht="12.75" customHeight="1">
      <c r="A406" s="58"/>
      <c r="B406" s="99"/>
      <c r="C406" s="58"/>
      <c r="D406" s="363"/>
      <c r="E406" s="363"/>
      <c r="F406" s="363"/>
      <c r="G406" s="363"/>
      <c r="H406" s="363"/>
      <c r="I406" s="363"/>
      <c r="J406" s="58"/>
      <c r="K406" s="58"/>
      <c r="L406" s="58"/>
      <c r="M406" s="58"/>
      <c r="N406" s="363"/>
      <c r="O406" s="58"/>
      <c r="P406" s="58"/>
      <c r="Q406" s="58"/>
      <c r="R406" s="58"/>
      <c r="S406" s="58"/>
      <c r="T406" s="58"/>
      <c r="U406" s="58"/>
      <c r="V406" s="58"/>
      <c r="W406" s="58"/>
      <c r="X406" s="58"/>
      <c r="Y406" s="58"/>
      <c r="Z406" s="58"/>
    </row>
    <row r="407" spans="1:26" ht="12.75" customHeight="1">
      <c r="A407" s="58"/>
      <c r="B407" s="99"/>
      <c r="C407" s="58"/>
      <c r="D407" s="363"/>
      <c r="E407" s="363"/>
      <c r="F407" s="363"/>
      <c r="G407" s="363"/>
      <c r="H407" s="363"/>
      <c r="I407" s="363"/>
      <c r="J407" s="58"/>
      <c r="K407" s="58"/>
      <c r="L407" s="58"/>
      <c r="M407" s="58"/>
      <c r="N407" s="363"/>
      <c r="O407" s="58"/>
      <c r="P407" s="58"/>
      <c r="Q407" s="58"/>
      <c r="R407" s="58"/>
      <c r="S407" s="58"/>
      <c r="T407" s="58"/>
      <c r="U407" s="58"/>
      <c r="V407" s="58"/>
      <c r="W407" s="58"/>
      <c r="X407" s="58"/>
      <c r="Y407" s="58"/>
      <c r="Z407" s="58"/>
    </row>
    <row r="408" spans="1:26" ht="12.75" customHeight="1">
      <c r="A408" s="58"/>
      <c r="B408" s="99"/>
      <c r="C408" s="58"/>
      <c r="D408" s="363"/>
      <c r="E408" s="363"/>
      <c r="F408" s="363"/>
      <c r="G408" s="363"/>
      <c r="H408" s="363"/>
      <c r="I408" s="363"/>
      <c r="J408" s="58"/>
      <c r="K408" s="58"/>
      <c r="L408" s="58"/>
      <c r="M408" s="58"/>
      <c r="N408" s="363"/>
      <c r="O408" s="58"/>
      <c r="P408" s="58"/>
      <c r="Q408" s="58"/>
      <c r="R408" s="58"/>
      <c r="S408" s="58"/>
      <c r="T408" s="58"/>
      <c r="U408" s="58"/>
      <c r="V408" s="58"/>
      <c r="W408" s="58"/>
      <c r="X408" s="58"/>
      <c r="Y408" s="58"/>
      <c r="Z408" s="58"/>
    </row>
    <row r="409" spans="1:26" ht="12.75" customHeight="1">
      <c r="A409" s="58"/>
      <c r="B409" s="99"/>
      <c r="C409" s="58"/>
      <c r="D409" s="363"/>
      <c r="E409" s="363"/>
      <c r="F409" s="363"/>
      <c r="G409" s="363"/>
      <c r="H409" s="363"/>
      <c r="I409" s="363"/>
      <c r="J409" s="58"/>
      <c r="K409" s="58"/>
      <c r="L409" s="58"/>
      <c r="M409" s="58"/>
      <c r="N409" s="363"/>
      <c r="O409" s="58"/>
      <c r="P409" s="58"/>
      <c r="Q409" s="58"/>
      <c r="R409" s="58"/>
      <c r="S409" s="58"/>
      <c r="T409" s="58"/>
      <c r="U409" s="58"/>
      <c r="V409" s="58"/>
      <c r="W409" s="58"/>
      <c r="X409" s="58"/>
      <c r="Y409" s="58"/>
      <c r="Z409" s="58"/>
    </row>
    <row r="410" spans="1:26" ht="12.75" customHeight="1">
      <c r="A410" s="58"/>
      <c r="B410" s="99"/>
      <c r="C410" s="58"/>
      <c r="D410" s="363"/>
      <c r="E410" s="363"/>
      <c r="F410" s="363"/>
      <c r="G410" s="363"/>
      <c r="H410" s="363"/>
      <c r="I410" s="363"/>
      <c r="J410" s="58"/>
      <c r="K410" s="58"/>
      <c r="L410" s="58"/>
      <c r="M410" s="58"/>
      <c r="N410" s="363"/>
      <c r="O410" s="58"/>
      <c r="P410" s="58"/>
      <c r="Q410" s="58"/>
      <c r="R410" s="58"/>
      <c r="S410" s="58"/>
      <c r="T410" s="58"/>
      <c r="U410" s="58"/>
      <c r="V410" s="58"/>
      <c r="W410" s="58"/>
      <c r="X410" s="58"/>
      <c r="Y410" s="58"/>
      <c r="Z410" s="58"/>
    </row>
    <row r="411" spans="1:26" ht="12.75" customHeight="1">
      <c r="A411" s="58"/>
      <c r="B411" s="99"/>
      <c r="C411" s="58"/>
      <c r="D411" s="363"/>
      <c r="E411" s="363"/>
      <c r="F411" s="363"/>
      <c r="G411" s="363"/>
      <c r="H411" s="363"/>
      <c r="I411" s="363"/>
      <c r="J411" s="58"/>
      <c r="K411" s="58"/>
      <c r="L411" s="58"/>
      <c r="M411" s="58"/>
      <c r="N411" s="363"/>
      <c r="O411" s="58"/>
      <c r="P411" s="58"/>
      <c r="Q411" s="58"/>
      <c r="R411" s="58"/>
      <c r="S411" s="58"/>
      <c r="T411" s="58"/>
      <c r="U411" s="58"/>
      <c r="V411" s="58"/>
      <c r="W411" s="58"/>
      <c r="X411" s="58"/>
      <c r="Y411" s="58"/>
      <c r="Z411" s="58"/>
    </row>
    <row r="412" spans="1:26" ht="12.75" customHeight="1">
      <c r="A412" s="58"/>
      <c r="B412" s="99"/>
      <c r="C412" s="58"/>
      <c r="D412" s="363"/>
      <c r="E412" s="363"/>
      <c r="F412" s="363"/>
      <c r="G412" s="363"/>
      <c r="H412" s="363"/>
      <c r="I412" s="363"/>
      <c r="J412" s="58"/>
      <c r="K412" s="58"/>
      <c r="L412" s="58"/>
      <c r="M412" s="58"/>
      <c r="N412" s="363"/>
      <c r="O412" s="58"/>
      <c r="P412" s="58"/>
      <c r="Q412" s="58"/>
      <c r="R412" s="58"/>
      <c r="S412" s="58"/>
      <c r="T412" s="58"/>
      <c r="U412" s="58"/>
      <c r="V412" s="58"/>
      <c r="W412" s="58"/>
      <c r="X412" s="58"/>
      <c r="Y412" s="58"/>
      <c r="Z412" s="58"/>
    </row>
    <row r="413" spans="1:26" ht="12.75" customHeight="1">
      <c r="A413" s="58"/>
      <c r="B413" s="99"/>
      <c r="C413" s="58"/>
      <c r="D413" s="363"/>
      <c r="E413" s="363"/>
      <c r="F413" s="363"/>
      <c r="G413" s="363"/>
      <c r="H413" s="363"/>
      <c r="I413" s="363"/>
      <c r="J413" s="58"/>
      <c r="K413" s="58"/>
      <c r="L413" s="58"/>
      <c r="M413" s="58"/>
      <c r="N413" s="363"/>
      <c r="O413" s="58"/>
      <c r="P413" s="58"/>
      <c r="Q413" s="58"/>
      <c r="R413" s="58"/>
      <c r="S413" s="58"/>
      <c r="T413" s="58"/>
      <c r="U413" s="58"/>
      <c r="V413" s="58"/>
      <c r="W413" s="58"/>
      <c r="X413" s="58"/>
      <c r="Y413" s="58"/>
      <c r="Z413" s="58"/>
    </row>
    <row r="414" spans="1:26" ht="12.75" customHeight="1">
      <c r="A414" s="58"/>
      <c r="B414" s="99"/>
      <c r="C414" s="58"/>
      <c r="D414" s="363"/>
      <c r="E414" s="363"/>
      <c r="F414" s="363"/>
      <c r="G414" s="363"/>
      <c r="H414" s="363"/>
      <c r="I414" s="363"/>
      <c r="J414" s="58"/>
      <c r="K414" s="58"/>
      <c r="L414" s="58"/>
      <c r="M414" s="58"/>
      <c r="N414" s="363"/>
      <c r="O414" s="58"/>
      <c r="P414" s="58"/>
      <c r="Q414" s="58"/>
      <c r="R414" s="58"/>
      <c r="S414" s="58"/>
      <c r="T414" s="58"/>
      <c r="U414" s="58"/>
      <c r="V414" s="58"/>
      <c r="W414" s="58"/>
      <c r="X414" s="58"/>
      <c r="Y414" s="58"/>
      <c r="Z414" s="58"/>
    </row>
    <row r="415" spans="1:26" ht="12.75" customHeight="1">
      <c r="A415" s="58"/>
      <c r="B415" s="99"/>
      <c r="C415" s="58"/>
      <c r="D415" s="363"/>
      <c r="E415" s="363"/>
      <c r="F415" s="363"/>
      <c r="G415" s="363"/>
      <c r="H415" s="363"/>
      <c r="I415" s="363"/>
      <c r="J415" s="58"/>
      <c r="K415" s="58"/>
      <c r="L415" s="58"/>
      <c r="M415" s="58"/>
      <c r="N415" s="363"/>
      <c r="O415" s="58"/>
      <c r="P415" s="58"/>
      <c r="Q415" s="58"/>
      <c r="R415" s="58"/>
      <c r="S415" s="58"/>
      <c r="T415" s="58"/>
      <c r="U415" s="58"/>
      <c r="V415" s="58"/>
      <c r="W415" s="58"/>
      <c r="X415" s="58"/>
      <c r="Y415" s="58"/>
      <c r="Z415" s="58"/>
    </row>
    <row r="416" spans="1:26" ht="12.75" customHeight="1">
      <c r="A416" s="58"/>
      <c r="B416" s="99"/>
      <c r="C416" s="58"/>
      <c r="D416" s="363"/>
      <c r="E416" s="363"/>
      <c r="F416" s="363"/>
      <c r="G416" s="363"/>
      <c r="H416" s="363"/>
      <c r="I416" s="363"/>
      <c r="J416" s="58"/>
      <c r="K416" s="58"/>
      <c r="L416" s="58"/>
      <c r="M416" s="58"/>
      <c r="N416" s="363"/>
      <c r="O416" s="58"/>
      <c r="P416" s="58"/>
      <c r="Q416" s="58"/>
      <c r="R416" s="58"/>
      <c r="S416" s="58"/>
      <c r="T416" s="58"/>
      <c r="U416" s="58"/>
      <c r="V416" s="58"/>
      <c r="W416" s="58"/>
      <c r="X416" s="58"/>
      <c r="Y416" s="58"/>
      <c r="Z416" s="58"/>
    </row>
    <row r="417" spans="1:26" ht="12.75" customHeight="1">
      <c r="A417" s="58"/>
      <c r="B417" s="99"/>
      <c r="C417" s="58"/>
      <c r="D417" s="363"/>
      <c r="E417" s="363"/>
      <c r="F417" s="363"/>
      <c r="G417" s="363"/>
      <c r="H417" s="363"/>
      <c r="I417" s="363"/>
      <c r="J417" s="58"/>
      <c r="K417" s="58"/>
      <c r="L417" s="58"/>
      <c r="M417" s="58"/>
      <c r="N417" s="363"/>
      <c r="O417" s="58"/>
      <c r="P417" s="58"/>
      <c r="Q417" s="58"/>
      <c r="R417" s="58"/>
      <c r="S417" s="58"/>
      <c r="T417" s="58"/>
      <c r="U417" s="58"/>
      <c r="V417" s="58"/>
      <c r="W417" s="58"/>
      <c r="X417" s="58"/>
      <c r="Y417" s="58"/>
      <c r="Z417" s="58"/>
    </row>
    <row r="418" spans="1:26" ht="12.75" customHeight="1">
      <c r="A418" s="58"/>
      <c r="B418" s="99"/>
      <c r="C418" s="58"/>
      <c r="D418" s="363"/>
      <c r="E418" s="363"/>
      <c r="F418" s="363"/>
      <c r="G418" s="363"/>
      <c r="H418" s="363"/>
      <c r="I418" s="363"/>
      <c r="J418" s="58"/>
      <c r="K418" s="58"/>
      <c r="L418" s="58"/>
      <c r="M418" s="58"/>
      <c r="N418" s="363"/>
      <c r="O418" s="58"/>
      <c r="P418" s="58"/>
      <c r="Q418" s="58"/>
      <c r="R418" s="58"/>
      <c r="S418" s="58"/>
      <c r="T418" s="58"/>
      <c r="U418" s="58"/>
      <c r="V418" s="58"/>
      <c r="W418" s="58"/>
      <c r="X418" s="58"/>
      <c r="Y418" s="58"/>
      <c r="Z418" s="58"/>
    </row>
    <row r="419" spans="1:26" ht="12.75" customHeight="1">
      <c r="A419" s="58"/>
      <c r="B419" s="99"/>
      <c r="C419" s="58"/>
      <c r="D419" s="363"/>
      <c r="E419" s="363"/>
      <c r="F419" s="363"/>
      <c r="G419" s="363"/>
      <c r="H419" s="363"/>
      <c r="I419" s="363"/>
      <c r="J419" s="58"/>
      <c r="K419" s="58"/>
      <c r="L419" s="58"/>
      <c r="M419" s="58"/>
      <c r="N419" s="363"/>
      <c r="O419" s="58"/>
      <c r="P419" s="58"/>
      <c r="Q419" s="58"/>
      <c r="R419" s="58"/>
      <c r="S419" s="58"/>
      <c r="T419" s="58"/>
      <c r="U419" s="58"/>
      <c r="V419" s="58"/>
      <c r="W419" s="58"/>
      <c r="X419" s="58"/>
      <c r="Y419" s="58"/>
      <c r="Z419" s="58"/>
    </row>
    <row r="420" spans="1:26" ht="12.75" customHeight="1">
      <c r="A420" s="58"/>
      <c r="B420" s="99"/>
      <c r="C420" s="58"/>
      <c r="D420" s="363"/>
      <c r="E420" s="363"/>
      <c r="F420" s="363"/>
      <c r="G420" s="363"/>
      <c r="H420" s="363"/>
      <c r="I420" s="363"/>
      <c r="J420" s="58"/>
      <c r="K420" s="58"/>
      <c r="L420" s="58"/>
      <c r="M420" s="58"/>
      <c r="N420" s="363"/>
      <c r="O420" s="58"/>
      <c r="P420" s="58"/>
      <c r="Q420" s="58"/>
      <c r="R420" s="58"/>
      <c r="S420" s="58"/>
      <c r="T420" s="58"/>
      <c r="U420" s="58"/>
      <c r="V420" s="58"/>
      <c r="W420" s="58"/>
      <c r="X420" s="58"/>
      <c r="Y420" s="58"/>
      <c r="Z420" s="58"/>
    </row>
    <row r="421" spans="1:26" ht="12.75" customHeight="1">
      <c r="A421" s="58"/>
      <c r="B421" s="99"/>
      <c r="C421" s="58"/>
      <c r="D421" s="363"/>
      <c r="E421" s="363"/>
      <c r="F421" s="363"/>
      <c r="G421" s="363"/>
      <c r="H421" s="363"/>
      <c r="I421" s="363"/>
      <c r="J421" s="58"/>
      <c r="K421" s="58"/>
      <c r="L421" s="58"/>
      <c r="M421" s="58"/>
      <c r="N421" s="363"/>
      <c r="O421" s="58"/>
      <c r="P421" s="58"/>
      <c r="Q421" s="58"/>
      <c r="R421" s="58"/>
      <c r="S421" s="58"/>
      <c r="T421" s="58"/>
      <c r="U421" s="58"/>
      <c r="V421" s="58"/>
      <c r="W421" s="58"/>
      <c r="X421" s="58"/>
      <c r="Y421" s="58"/>
      <c r="Z421" s="58"/>
    </row>
    <row r="422" spans="1:26" ht="12.75" customHeight="1">
      <c r="A422" s="58"/>
      <c r="B422" s="99"/>
      <c r="C422" s="58"/>
      <c r="D422" s="363"/>
      <c r="E422" s="363"/>
      <c r="F422" s="363"/>
      <c r="G422" s="363"/>
      <c r="H422" s="363"/>
      <c r="I422" s="363"/>
      <c r="J422" s="58"/>
      <c r="K422" s="58"/>
      <c r="L422" s="58"/>
      <c r="M422" s="58"/>
      <c r="N422" s="363"/>
      <c r="O422" s="58"/>
      <c r="P422" s="58"/>
      <c r="Q422" s="58"/>
      <c r="R422" s="58"/>
      <c r="S422" s="58"/>
      <c r="T422" s="58"/>
      <c r="U422" s="58"/>
      <c r="V422" s="58"/>
      <c r="W422" s="58"/>
      <c r="X422" s="58"/>
      <c r="Y422" s="58"/>
      <c r="Z422" s="58"/>
    </row>
    <row r="423" spans="1:26" ht="12.75" customHeight="1">
      <c r="A423" s="58"/>
      <c r="B423" s="99"/>
      <c r="C423" s="58"/>
      <c r="D423" s="363"/>
      <c r="E423" s="363"/>
      <c r="F423" s="363"/>
      <c r="G423" s="363"/>
      <c r="H423" s="363"/>
      <c r="I423" s="363"/>
      <c r="J423" s="58"/>
      <c r="K423" s="58"/>
      <c r="L423" s="58"/>
      <c r="M423" s="58"/>
      <c r="N423" s="363"/>
      <c r="O423" s="58"/>
      <c r="P423" s="58"/>
      <c r="Q423" s="58"/>
      <c r="R423" s="58"/>
      <c r="S423" s="58"/>
      <c r="T423" s="58"/>
      <c r="U423" s="58"/>
      <c r="V423" s="58"/>
      <c r="W423" s="58"/>
      <c r="X423" s="58"/>
      <c r="Y423" s="58"/>
      <c r="Z423" s="58"/>
    </row>
    <row r="424" spans="1:26" ht="12.75" customHeight="1">
      <c r="A424" s="58"/>
      <c r="B424" s="99"/>
      <c r="C424" s="58"/>
      <c r="D424" s="363"/>
      <c r="E424" s="363"/>
      <c r="F424" s="363"/>
      <c r="G424" s="363"/>
      <c r="H424" s="363"/>
      <c r="I424" s="363"/>
      <c r="J424" s="58"/>
      <c r="K424" s="58"/>
      <c r="L424" s="58"/>
      <c r="M424" s="58"/>
      <c r="N424" s="363"/>
      <c r="O424" s="58"/>
      <c r="P424" s="58"/>
      <c r="Q424" s="58"/>
      <c r="R424" s="58"/>
      <c r="S424" s="58"/>
      <c r="T424" s="58"/>
      <c r="U424" s="58"/>
      <c r="V424" s="58"/>
      <c r="W424" s="58"/>
      <c r="X424" s="58"/>
      <c r="Y424" s="58"/>
      <c r="Z424" s="58"/>
    </row>
    <row r="425" spans="1:26" ht="12.75" customHeight="1">
      <c r="A425" s="58"/>
      <c r="B425" s="99"/>
      <c r="C425" s="58"/>
      <c r="D425" s="363"/>
      <c r="E425" s="363"/>
      <c r="F425" s="363"/>
      <c r="G425" s="363"/>
      <c r="H425" s="363"/>
      <c r="I425" s="363"/>
      <c r="J425" s="58"/>
      <c r="K425" s="58"/>
      <c r="L425" s="58"/>
      <c r="M425" s="58"/>
      <c r="N425" s="363"/>
      <c r="O425" s="58"/>
      <c r="P425" s="58"/>
      <c r="Q425" s="58"/>
      <c r="R425" s="58"/>
      <c r="S425" s="58"/>
      <c r="T425" s="58"/>
      <c r="U425" s="58"/>
      <c r="V425" s="58"/>
      <c r="W425" s="58"/>
      <c r="X425" s="58"/>
      <c r="Y425" s="58"/>
      <c r="Z425" s="58"/>
    </row>
    <row r="426" spans="1:26" ht="12.75" customHeight="1">
      <c r="A426" s="58"/>
      <c r="B426" s="99"/>
      <c r="C426" s="58"/>
      <c r="D426" s="363"/>
      <c r="E426" s="363"/>
      <c r="F426" s="363"/>
      <c r="G426" s="363"/>
      <c r="H426" s="363"/>
      <c r="I426" s="363"/>
      <c r="J426" s="58"/>
      <c r="K426" s="58"/>
      <c r="L426" s="58"/>
      <c r="M426" s="58"/>
      <c r="N426" s="363"/>
      <c r="O426" s="58"/>
      <c r="P426" s="58"/>
      <c r="Q426" s="58"/>
      <c r="R426" s="58"/>
      <c r="S426" s="58"/>
      <c r="T426" s="58"/>
      <c r="U426" s="58"/>
      <c r="V426" s="58"/>
      <c r="W426" s="58"/>
      <c r="X426" s="58"/>
      <c r="Y426" s="58"/>
      <c r="Z426" s="58"/>
    </row>
    <row r="427" spans="1:26" ht="12.75" customHeight="1">
      <c r="A427" s="58"/>
      <c r="B427" s="99"/>
      <c r="C427" s="58"/>
      <c r="D427" s="363"/>
      <c r="E427" s="363"/>
      <c r="F427" s="363"/>
      <c r="G427" s="363"/>
      <c r="H427" s="363"/>
      <c r="I427" s="363"/>
      <c r="J427" s="58"/>
      <c r="K427" s="58"/>
      <c r="L427" s="58"/>
      <c r="M427" s="58"/>
      <c r="N427" s="363"/>
      <c r="O427" s="58"/>
      <c r="P427" s="58"/>
      <c r="Q427" s="58"/>
      <c r="R427" s="58"/>
      <c r="S427" s="58"/>
      <c r="T427" s="58"/>
      <c r="U427" s="58"/>
      <c r="V427" s="58"/>
      <c r="W427" s="58"/>
      <c r="X427" s="58"/>
      <c r="Y427" s="58"/>
      <c r="Z427" s="58"/>
    </row>
    <row r="428" spans="1:26" ht="12.75" customHeight="1">
      <c r="A428" s="58"/>
      <c r="B428" s="99"/>
      <c r="C428" s="58"/>
      <c r="D428" s="363"/>
      <c r="E428" s="363"/>
      <c r="F428" s="363"/>
      <c r="G428" s="363"/>
      <c r="H428" s="363"/>
      <c r="I428" s="363"/>
      <c r="J428" s="58"/>
      <c r="K428" s="58"/>
      <c r="L428" s="58"/>
      <c r="M428" s="58"/>
      <c r="N428" s="363"/>
      <c r="O428" s="58"/>
      <c r="P428" s="58"/>
      <c r="Q428" s="58"/>
      <c r="R428" s="58"/>
      <c r="S428" s="58"/>
      <c r="T428" s="58"/>
      <c r="U428" s="58"/>
      <c r="V428" s="58"/>
      <c r="W428" s="58"/>
      <c r="X428" s="58"/>
      <c r="Y428" s="58"/>
      <c r="Z428" s="58"/>
    </row>
    <row r="429" spans="1:26" ht="12.75" customHeight="1">
      <c r="A429" s="58"/>
      <c r="B429" s="99"/>
      <c r="C429" s="58"/>
      <c r="D429" s="363"/>
      <c r="E429" s="363"/>
      <c r="F429" s="363"/>
      <c r="G429" s="363"/>
      <c r="H429" s="363"/>
      <c r="I429" s="363"/>
      <c r="J429" s="58"/>
      <c r="K429" s="58"/>
      <c r="L429" s="58"/>
      <c r="M429" s="58"/>
      <c r="N429" s="363"/>
      <c r="O429" s="58"/>
      <c r="P429" s="58"/>
      <c r="Q429" s="58"/>
      <c r="R429" s="58"/>
      <c r="S429" s="58"/>
      <c r="T429" s="58"/>
      <c r="U429" s="58"/>
      <c r="V429" s="58"/>
      <c r="W429" s="58"/>
      <c r="X429" s="58"/>
      <c r="Y429" s="58"/>
      <c r="Z429" s="58"/>
    </row>
    <row r="430" spans="1:26" ht="12.75" customHeight="1">
      <c r="A430" s="58"/>
      <c r="B430" s="99"/>
      <c r="C430" s="58"/>
      <c r="D430" s="363"/>
      <c r="E430" s="363"/>
      <c r="F430" s="363"/>
      <c r="G430" s="363"/>
      <c r="H430" s="363"/>
      <c r="I430" s="363"/>
      <c r="J430" s="58"/>
      <c r="K430" s="58"/>
      <c r="L430" s="58"/>
      <c r="M430" s="58"/>
      <c r="N430" s="363"/>
      <c r="O430" s="58"/>
      <c r="P430" s="58"/>
      <c r="Q430" s="58"/>
      <c r="R430" s="58"/>
      <c r="S430" s="58"/>
      <c r="T430" s="58"/>
      <c r="U430" s="58"/>
      <c r="V430" s="58"/>
      <c r="W430" s="58"/>
      <c r="X430" s="58"/>
      <c r="Y430" s="58"/>
      <c r="Z430" s="58"/>
    </row>
    <row r="431" spans="1:26" ht="12.75" customHeight="1">
      <c r="A431" s="58"/>
      <c r="B431" s="99"/>
      <c r="C431" s="58"/>
      <c r="D431" s="363"/>
      <c r="E431" s="363"/>
      <c r="F431" s="363"/>
      <c r="G431" s="363"/>
      <c r="H431" s="363"/>
      <c r="I431" s="363"/>
      <c r="J431" s="58"/>
      <c r="K431" s="58"/>
      <c r="L431" s="58"/>
      <c r="M431" s="58"/>
      <c r="N431" s="363"/>
      <c r="O431" s="58"/>
      <c r="P431" s="58"/>
      <c r="Q431" s="58"/>
      <c r="R431" s="58"/>
      <c r="S431" s="58"/>
      <c r="T431" s="58"/>
      <c r="U431" s="58"/>
      <c r="V431" s="58"/>
      <c r="W431" s="58"/>
      <c r="X431" s="58"/>
      <c r="Y431" s="58"/>
      <c r="Z431" s="58"/>
    </row>
    <row r="432" spans="1:26" ht="12.75" customHeight="1">
      <c r="A432" s="58"/>
      <c r="B432" s="99"/>
      <c r="C432" s="58"/>
      <c r="D432" s="363"/>
      <c r="E432" s="363"/>
      <c r="F432" s="363"/>
      <c r="G432" s="363"/>
      <c r="H432" s="363"/>
      <c r="I432" s="363"/>
      <c r="J432" s="58"/>
      <c r="K432" s="58"/>
      <c r="L432" s="58"/>
      <c r="M432" s="58"/>
      <c r="N432" s="363"/>
      <c r="O432" s="58"/>
      <c r="P432" s="58"/>
      <c r="Q432" s="58"/>
      <c r="R432" s="58"/>
      <c r="S432" s="58"/>
      <c r="T432" s="58"/>
      <c r="U432" s="58"/>
      <c r="V432" s="58"/>
      <c r="W432" s="58"/>
      <c r="X432" s="58"/>
      <c r="Y432" s="58"/>
      <c r="Z432" s="58"/>
    </row>
    <row r="433" spans="1:26" ht="12.75" customHeight="1">
      <c r="A433" s="58"/>
      <c r="B433" s="99"/>
      <c r="C433" s="58"/>
      <c r="D433" s="363"/>
      <c r="E433" s="363"/>
      <c r="F433" s="363"/>
      <c r="G433" s="363"/>
      <c r="H433" s="363"/>
      <c r="I433" s="363"/>
      <c r="J433" s="58"/>
      <c r="K433" s="58"/>
      <c r="L433" s="58"/>
      <c r="M433" s="58"/>
      <c r="N433" s="363"/>
      <c r="O433" s="58"/>
      <c r="P433" s="58"/>
      <c r="Q433" s="58"/>
      <c r="R433" s="58"/>
      <c r="S433" s="58"/>
      <c r="T433" s="58"/>
      <c r="U433" s="58"/>
      <c r="V433" s="58"/>
      <c r="W433" s="58"/>
      <c r="X433" s="58"/>
      <c r="Y433" s="58"/>
      <c r="Z433" s="58"/>
    </row>
    <row r="434" spans="1:26" ht="12.75" customHeight="1">
      <c r="A434" s="58"/>
      <c r="B434" s="99"/>
      <c r="C434" s="58"/>
      <c r="D434" s="363"/>
      <c r="E434" s="363"/>
      <c r="F434" s="363"/>
      <c r="G434" s="363"/>
      <c r="H434" s="363"/>
      <c r="I434" s="363"/>
      <c r="J434" s="58"/>
      <c r="K434" s="58"/>
      <c r="L434" s="58"/>
      <c r="M434" s="58"/>
      <c r="N434" s="363"/>
      <c r="O434" s="58"/>
      <c r="P434" s="58"/>
      <c r="Q434" s="58"/>
      <c r="R434" s="58"/>
      <c r="S434" s="58"/>
      <c r="T434" s="58"/>
      <c r="U434" s="58"/>
      <c r="V434" s="58"/>
      <c r="W434" s="58"/>
      <c r="X434" s="58"/>
      <c r="Y434" s="58"/>
      <c r="Z434" s="58"/>
    </row>
    <row r="435" spans="1:26" ht="12.75" customHeight="1">
      <c r="A435" s="58"/>
      <c r="B435" s="99"/>
      <c r="C435" s="58"/>
      <c r="D435" s="363"/>
      <c r="E435" s="363"/>
      <c r="F435" s="363"/>
      <c r="G435" s="363"/>
      <c r="H435" s="363"/>
      <c r="I435" s="363"/>
      <c r="J435" s="58"/>
      <c r="K435" s="58"/>
      <c r="L435" s="58"/>
      <c r="M435" s="58"/>
      <c r="N435" s="363"/>
      <c r="O435" s="58"/>
      <c r="P435" s="58"/>
      <c r="Q435" s="58"/>
      <c r="R435" s="58"/>
      <c r="S435" s="58"/>
      <c r="T435" s="58"/>
      <c r="U435" s="58"/>
      <c r="V435" s="58"/>
      <c r="W435" s="58"/>
      <c r="X435" s="58"/>
      <c r="Y435" s="58"/>
      <c r="Z435" s="58"/>
    </row>
    <row r="436" spans="1:26" ht="12.75" customHeight="1">
      <c r="A436" s="58"/>
      <c r="B436" s="99"/>
      <c r="C436" s="58"/>
      <c r="D436" s="363"/>
      <c r="E436" s="363"/>
      <c r="F436" s="363"/>
      <c r="G436" s="363"/>
      <c r="H436" s="363"/>
      <c r="I436" s="363"/>
      <c r="J436" s="58"/>
      <c r="K436" s="58"/>
      <c r="L436" s="58"/>
      <c r="M436" s="58"/>
      <c r="N436" s="363"/>
      <c r="O436" s="58"/>
      <c r="P436" s="58"/>
      <c r="Q436" s="58"/>
      <c r="R436" s="58"/>
      <c r="S436" s="58"/>
      <c r="T436" s="58"/>
      <c r="U436" s="58"/>
      <c r="V436" s="58"/>
      <c r="W436" s="58"/>
      <c r="X436" s="58"/>
      <c r="Y436" s="58"/>
      <c r="Z436" s="58"/>
    </row>
    <row r="437" spans="1:26" ht="12.75" customHeight="1">
      <c r="A437" s="58"/>
      <c r="B437" s="99"/>
      <c r="C437" s="58"/>
      <c r="D437" s="363"/>
      <c r="E437" s="363"/>
      <c r="F437" s="363"/>
      <c r="G437" s="363"/>
      <c r="H437" s="363"/>
      <c r="I437" s="363"/>
      <c r="J437" s="58"/>
      <c r="K437" s="58"/>
      <c r="L437" s="58"/>
      <c r="M437" s="58"/>
      <c r="N437" s="363"/>
      <c r="O437" s="58"/>
      <c r="P437" s="58"/>
      <c r="Q437" s="58"/>
      <c r="R437" s="58"/>
      <c r="S437" s="58"/>
      <c r="T437" s="58"/>
      <c r="U437" s="58"/>
      <c r="V437" s="58"/>
      <c r="W437" s="58"/>
      <c r="X437" s="58"/>
      <c r="Y437" s="58"/>
      <c r="Z437" s="58"/>
    </row>
    <row r="438" spans="1:26" ht="12.75" customHeight="1">
      <c r="A438" s="58"/>
      <c r="B438" s="99"/>
      <c r="C438" s="58"/>
      <c r="D438" s="363"/>
      <c r="E438" s="363"/>
      <c r="F438" s="363"/>
      <c r="G438" s="363"/>
      <c r="H438" s="363"/>
      <c r="I438" s="363"/>
      <c r="J438" s="58"/>
      <c r="K438" s="58"/>
      <c r="L438" s="58"/>
      <c r="M438" s="58"/>
      <c r="N438" s="363"/>
      <c r="O438" s="58"/>
      <c r="P438" s="58"/>
      <c r="Q438" s="58"/>
      <c r="R438" s="58"/>
      <c r="S438" s="58"/>
      <c r="T438" s="58"/>
      <c r="U438" s="58"/>
      <c r="V438" s="58"/>
      <c r="W438" s="58"/>
      <c r="X438" s="58"/>
      <c r="Y438" s="58"/>
      <c r="Z438" s="58"/>
    </row>
    <row r="439" spans="1:26" ht="12.75" customHeight="1">
      <c r="A439" s="58"/>
      <c r="B439" s="99"/>
      <c r="C439" s="58"/>
      <c r="D439" s="363"/>
      <c r="E439" s="363"/>
      <c r="F439" s="363"/>
      <c r="G439" s="363"/>
      <c r="H439" s="363"/>
      <c r="I439" s="363"/>
      <c r="J439" s="58"/>
      <c r="K439" s="58"/>
      <c r="L439" s="58"/>
      <c r="M439" s="58"/>
      <c r="N439" s="363"/>
      <c r="O439" s="58"/>
      <c r="P439" s="58"/>
      <c r="Q439" s="58"/>
      <c r="R439" s="58"/>
      <c r="S439" s="58"/>
      <c r="T439" s="58"/>
      <c r="U439" s="58"/>
      <c r="V439" s="58"/>
      <c r="W439" s="58"/>
      <c r="X439" s="58"/>
      <c r="Y439" s="58"/>
      <c r="Z439" s="58"/>
    </row>
    <row r="440" spans="1:26" ht="12.75" customHeight="1">
      <c r="A440" s="58"/>
      <c r="B440" s="99"/>
      <c r="C440" s="58"/>
      <c r="D440" s="363"/>
      <c r="E440" s="363"/>
      <c r="F440" s="363"/>
      <c r="G440" s="363"/>
      <c r="H440" s="363"/>
      <c r="I440" s="363"/>
      <c r="J440" s="58"/>
      <c r="K440" s="58"/>
      <c r="L440" s="58"/>
      <c r="M440" s="58"/>
      <c r="N440" s="363"/>
      <c r="O440" s="58"/>
      <c r="P440" s="58"/>
      <c r="Q440" s="58"/>
      <c r="R440" s="58"/>
      <c r="S440" s="58"/>
      <c r="T440" s="58"/>
      <c r="U440" s="58"/>
      <c r="V440" s="58"/>
      <c r="W440" s="58"/>
      <c r="X440" s="58"/>
      <c r="Y440" s="58"/>
      <c r="Z440" s="58"/>
    </row>
    <row r="441" spans="1:26" ht="12.75" customHeight="1">
      <c r="A441" s="58"/>
      <c r="B441" s="99"/>
      <c r="C441" s="58"/>
      <c r="D441" s="363"/>
      <c r="E441" s="363"/>
      <c r="F441" s="363"/>
      <c r="G441" s="363"/>
      <c r="H441" s="363"/>
      <c r="I441" s="363"/>
      <c r="J441" s="58"/>
      <c r="K441" s="58"/>
      <c r="L441" s="58"/>
      <c r="M441" s="58"/>
      <c r="N441" s="363"/>
      <c r="O441" s="58"/>
      <c r="P441" s="58"/>
      <c r="Q441" s="58"/>
      <c r="R441" s="58"/>
      <c r="S441" s="58"/>
      <c r="T441" s="58"/>
      <c r="U441" s="58"/>
      <c r="V441" s="58"/>
      <c r="W441" s="58"/>
      <c r="X441" s="58"/>
      <c r="Y441" s="58"/>
      <c r="Z441" s="58"/>
    </row>
    <row r="442" spans="1:26" ht="12.75" customHeight="1">
      <c r="A442" s="58"/>
      <c r="B442" s="99"/>
      <c r="C442" s="58"/>
      <c r="D442" s="363"/>
      <c r="E442" s="363"/>
      <c r="F442" s="363"/>
      <c r="G442" s="363"/>
      <c r="H442" s="363"/>
      <c r="I442" s="363"/>
      <c r="J442" s="58"/>
      <c r="K442" s="58"/>
      <c r="L442" s="58"/>
      <c r="M442" s="58"/>
      <c r="N442" s="363"/>
      <c r="O442" s="58"/>
      <c r="P442" s="58"/>
      <c r="Q442" s="58"/>
      <c r="R442" s="58"/>
      <c r="S442" s="58"/>
      <c r="T442" s="58"/>
      <c r="U442" s="58"/>
      <c r="V442" s="58"/>
      <c r="W442" s="58"/>
      <c r="X442" s="58"/>
      <c r="Y442" s="58"/>
      <c r="Z442" s="58"/>
    </row>
    <row r="443" spans="1:26" ht="12.75" customHeight="1">
      <c r="A443" s="58"/>
      <c r="B443" s="99"/>
      <c r="C443" s="58"/>
      <c r="D443" s="363"/>
      <c r="E443" s="363"/>
      <c r="F443" s="363"/>
      <c r="G443" s="363"/>
      <c r="H443" s="363"/>
      <c r="I443" s="363"/>
      <c r="J443" s="58"/>
      <c r="K443" s="58"/>
      <c r="L443" s="58"/>
      <c r="M443" s="58"/>
      <c r="N443" s="363"/>
      <c r="O443" s="58"/>
      <c r="P443" s="58"/>
      <c r="Q443" s="58"/>
      <c r="R443" s="58"/>
      <c r="S443" s="58"/>
      <c r="T443" s="58"/>
      <c r="U443" s="58"/>
      <c r="V443" s="58"/>
      <c r="W443" s="58"/>
      <c r="X443" s="58"/>
      <c r="Y443" s="58"/>
      <c r="Z443" s="58"/>
    </row>
    <row r="444" spans="1:26" ht="12.75" customHeight="1">
      <c r="A444" s="58"/>
      <c r="B444" s="99"/>
      <c r="C444" s="58"/>
      <c r="D444" s="363"/>
      <c r="E444" s="363"/>
      <c r="F444" s="363"/>
      <c r="G444" s="363"/>
      <c r="H444" s="363"/>
      <c r="I444" s="363"/>
      <c r="J444" s="58"/>
      <c r="K444" s="58"/>
      <c r="L444" s="58"/>
      <c r="M444" s="58"/>
      <c r="N444" s="363"/>
      <c r="O444" s="58"/>
      <c r="P444" s="58"/>
      <c r="Q444" s="58"/>
      <c r="R444" s="58"/>
      <c r="S444" s="58"/>
      <c r="T444" s="58"/>
      <c r="U444" s="58"/>
      <c r="V444" s="58"/>
      <c r="W444" s="58"/>
      <c r="X444" s="58"/>
      <c r="Y444" s="58"/>
      <c r="Z444" s="58"/>
    </row>
    <row r="445" spans="1:26" ht="12.75" customHeight="1">
      <c r="A445" s="58"/>
      <c r="B445" s="99"/>
      <c r="C445" s="58"/>
      <c r="D445" s="363"/>
      <c r="E445" s="363"/>
      <c r="F445" s="363"/>
      <c r="G445" s="363"/>
      <c r="H445" s="363"/>
      <c r="I445" s="363"/>
      <c r="J445" s="58"/>
      <c r="K445" s="58"/>
      <c r="L445" s="58"/>
      <c r="M445" s="58"/>
      <c r="N445" s="363"/>
      <c r="O445" s="58"/>
      <c r="P445" s="58"/>
      <c r="Q445" s="58"/>
      <c r="R445" s="58"/>
      <c r="S445" s="58"/>
      <c r="T445" s="58"/>
      <c r="U445" s="58"/>
      <c r="V445" s="58"/>
      <c r="W445" s="58"/>
      <c r="X445" s="58"/>
      <c r="Y445" s="58"/>
      <c r="Z445" s="58"/>
    </row>
    <row r="446" spans="1:26" ht="12.75" customHeight="1">
      <c r="A446" s="58"/>
      <c r="B446" s="99"/>
      <c r="C446" s="58"/>
      <c r="D446" s="363"/>
      <c r="E446" s="363"/>
      <c r="F446" s="363"/>
      <c r="G446" s="363"/>
      <c r="H446" s="363"/>
      <c r="I446" s="363"/>
      <c r="J446" s="58"/>
      <c r="K446" s="58"/>
      <c r="L446" s="58"/>
      <c r="M446" s="58"/>
      <c r="N446" s="363"/>
      <c r="O446" s="58"/>
      <c r="P446" s="58"/>
      <c r="Q446" s="58"/>
      <c r="R446" s="58"/>
      <c r="S446" s="58"/>
      <c r="T446" s="58"/>
      <c r="U446" s="58"/>
      <c r="V446" s="58"/>
      <c r="W446" s="58"/>
      <c r="X446" s="58"/>
      <c r="Y446" s="58"/>
      <c r="Z446" s="58"/>
    </row>
    <row r="447" spans="1:26" ht="12.75" customHeight="1">
      <c r="A447" s="58"/>
      <c r="B447" s="99"/>
      <c r="C447" s="58"/>
      <c r="D447" s="363"/>
      <c r="E447" s="363"/>
      <c r="F447" s="363"/>
      <c r="G447" s="363"/>
      <c r="H447" s="363"/>
      <c r="I447" s="363"/>
      <c r="J447" s="58"/>
      <c r="K447" s="58"/>
      <c r="L447" s="58"/>
      <c r="M447" s="58"/>
      <c r="N447" s="363"/>
      <c r="O447" s="58"/>
      <c r="P447" s="58"/>
      <c r="Q447" s="58"/>
      <c r="R447" s="58"/>
      <c r="S447" s="58"/>
      <c r="T447" s="58"/>
      <c r="U447" s="58"/>
      <c r="V447" s="58"/>
      <c r="W447" s="58"/>
      <c r="X447" s="58"/>
      <c r="Y447" s="58"/>
      <c r="Z447" s="58"/>
    </row>
    <row r="448" spans="1:26" ht="12.75" customHeight="1">
      <c r="A448" s="58"/>
      <c r="B448" s="99"/>
      <c r="C448" s="58"/>
      <c r="D448" s="363"/>
      <c r="E448" s="363"/>
      <c r="F448" s="363"/>
      <c r="G448" s="363"/>
      <c r="H448" s="363"/>
      <c r="I448" s="363"/>
      <c r="J448" s="58"/>
      <c r="K448" s="58"/>
      <c r="L448" s="58"/>
      <c r="M448" s="58"/>
      <c r="N448" s="363"/>
      <c r="O448" s="58"/>
      <c r="P448" s="58"/>
      <c r="Q448" s="58"/>
      <c r="R448" s="58"/>
      <c r="S448" s="58"/>
      <c r="T448" s="58"/>
      <c r="U448" s="58"/>
      <c r="V448" s="58"/>
      <c r="W448" s="58"/>
      <c r="X448" s="58"/>
      <c r="Y448" s="58"/>
      <c r="Z448" s="58"/>
    </row>
    <row r="449" spans="1:26" ht="12.75" customHeight="1">
      <c r="A449" s="58"/>
      <c r="B449" s="99"/>
      <c r="C449" s="58"/>
      <c r="D449" s="363"/>
      <c r="E449" s="363"/>
      <c r="F449" s="363"/>
      <c r="G449" s="363"/>
      <c r="H449" s="363"/>
      <c r="I449" s="363"/>
      <c r="J449" s="58"/>
      <c r="K449" s="58"/>
      <c r="L449" s="58"/>
      <c r="M449" s="58"/>
      <c r="N449" s="363"/>
      <c r="O449" s="58"/>
      <c r="P449" s="58"/>
      <c r="Q449" s="58"/>
      <c r="R449" s="58"/>
      <c r="S449" s="58"/>
      <c r="T449" s="58"/>
      <c r="U449" s="58"/>
      <c r="V449" s="58"/>
      <c r="W449" s="58"/>
      <c r="X449" s="58"/>
      <c r="Y449" s="58"/>
      <c r="Z449" s="58"/>
    </row>
    <row r="450" spans="1:26" ht="12.75" customHeight="1">
      <c r="A450" s="58"/>
      <c r="B450" s="99"/>
      <c r="C450" s="58"/>
      <c r="D450" s="363"/>
      <c r="E450" s="363"/>
      <c r="F450" s="363"/>
      <c r="G450" s="363"/>
      <c r="H450" s="363"/>
      <c r="I450" s="363"/>
      <c r="J450" s="58"/>
      <c r="K450" s="58"/>
      <c r="L450" s="58"/>
      <c r="M450" s="58"/>
      <c r="N450" s="363"/>
      <c r="O450" s="58"/>
      <c r="P450" s="58"/>
      <c r="Q450" s="58"/>
      <c r="R450" s="58"/>
      <c r="S450" s="58"/>
      <c r="T450" s="58"/>
      <c r="U450" s="58"/>
      <c r="V450" s="58"/>
      <c r="W450" s="58"/>
      <c r="X450" s="58"/>
      <c r="Y450" s="58"/>
      <c r="Z450" s="58"/>
    </row>
    <row r="451" spans="1:26" ht="12.75" customHeight="1">
      <c r="A451" s="58"/>
      <c r="B451" s="99"/>
      <c r="C451" s="58"/>
      <c r="D451" s="363"/>
      <c r="E451" s="363"/>
      <c r="F451" s="363"/>
      <c r="G451" s="363"/>
      <c r="H451" s="363"/>
      <c r="I451" s="363"/>
      <c r="J451" s="58"/>
      <c r="K451" s="58"/>
      <c r="L451" s="58"/>
      <c r="M451" s="58"/>
      <c r="N451" s="363"/>
      <c r="O451" s="58"/>
      <c r="P451" s="58"/>
      <c r="Q451" s="58"/>
      <c r="R451" s="58"/>
      <c r="S451" s="58"/>
      <c r="T451" s="58"/>
      <c r="U451" s="58"/>
      <c r="V451" s="58"/>
      <c r="W451" s="58"/>
      <c r="X451" s="58"/>
      <c r="Y451" s="58"/>
      <c r="Z451" s="58"/>
    </row>
    <row r="452" spans="1:26" ht="12.75" customHeight="1">
      <c r="A452" s="58"/>
      <c r="B452" s="99"/>
      <c r="C452" s="58"/>
      <c r="D452" s="363"/>
      <c r="E452" s="363"/>
      <c r="F452" s="363"/>
      <c r="G452" s="363"/>
      <c r="H452" s="363"/>
      <c r="I452" s="363"/>
      <c r="J452" s="58"/>
      <c r="K452" s="58"/>
      <c r="L452" s="58"/>
      <c r="M452" s="58"/>
      <c r="N452" s="363"/>
      <c r="O452" s="58"/>
      <c r="P452" s="58"/>
      <c r="Q452" s="58"/>
      <c r="R452" s="58"/>
      <c r="S452" s="58"/>
      <c r="T452" s="58"/>
      <c r="U452" s="58"/>
      <c r="V452" s="58"/>
      <c r="W452" s="58"/>
      <c r="X452" s="58"/>
      <c r="Y452" s="58"/>
      <c r="Z452" s="58"/>
    </row>
    <row r="453" spans="1:26" ht="12.75" customHeight="1">
      <c r="A453" s="58"/>
      <c r="B453" s="99"/>
      <c r="C453" s="58"/>
      <c r="D453" s="363"/>
      <c r="E453" s="363"/>
      <c r="F453" s="363"/>
      <c r="G453" s="363"/>
      <c r="H453" s="363"/>
      <c r="I453" s="363"/>
      <c r="J453" s="58"/>
      <c r="K453" s="58"/>
      <c r="L453" s="58"/>
      <c r="M453" s="58"/>
      <c r="N453" s="363"/>
      <c r="O453" s="58"/>
      <c r="P453" s="58"/>
      <c r="Q453" s="58"/>
      <c r="R453" s="58"/>
      <c r="S453" s="58"/>
      <c r="T453" s="58"/>
      <c r="U453" s="58"/>
      <c r="V453" s="58"/>
      <c r="W453" s="58"/>
      <c r="X453" s="58"/>
      <c r="Y453" s="58"/>
      <c r="Z453" s="58"/>
    </row>
    <row r="454" spans="1:26" ht="12.75" customHeight="1">
      <c r="A454" s="58"/>
      <c r="B454" s="99"/>
      <c r="C454" s="58"/>
      <c r="D454" s="363"/>
      <c r="E454" s="363"/>
      <c r="F454" s="363"/>
      <c r="G454" s="363"/>
      <c r="H454" s="363"/>
      <c r="I454" s="363"/>
      <c r="J454" s="58"/>
      <c r="K454" s="58"/>
      <c r="L454" s="58"/>
      <c r="M454" s="58"/>
      <c r="N454" s="363"/>
      <c r="O454" s="58"/>
      <c r="P454" s="58"/>
      <c r="Q454" s="58"/>
      <c r="R454" s="58"/>
      <c r="S454" s="58"/>
      <c r="T454" s="58"/>
      <c r="U454" s="58"/>
      <c r="V454" s="58"/>
      <c r="W454" s="58"/>
      <c r="X454" s="58"/>
      <c r="Y454" s="58"/>
      <c r="Z454" s="58"/>
    </row>
    <row r="455" spans="1:26" ht="12.75" customHeight="1">
      <c r="A455" s="58"/>
      <c r="B455" s="99"/>
      <c r="C455" s="58"/>
      <c r="D455" s="363"/>
      <c r="E455" s="363"/>
      <c r="F455" s="363"/>
      <c r="G455" s="363"/>
      <c r="H455" s="363"/>
      <c r="I455" s="363"/>
      <c r="J455" s="58"/>
      <c r="K455" s="58"/>
      <c r="L455" s="58"/>
      <c r="M455" s="58"/>
      <c r="N455" s="363"/>
      <c r="O455" s="58"/>
      <c r="P455" s="58"/>
      <c r="Q455" s="58"/>
      <c r="R455" s="58"/>
      <c r="S455" s="58"/>
      <c r="T455" s="58"/>
      <c r="U455" s="58"/>
      <c r="V455" s="58"/>
      <c r="W455" s="58"/>
      <c r="X455" s="58"/>
      <c r="Y455" s="58"/>
      <c r="Z455" s="58"/>
    </row>
    <row r="456" spans="1:26" ht="12.75" customHeight="1">
      <c r="A456" s="58"/>
      <c r="B456" s="99"/>
      <c r="C456" s="58"/>
      <c r="D456" s="363"/>
      <c r="E456" s="363"/>
      <c r="F456" s="363"/>
      <c r="G456" s="363"/>
      <c r="H456" s="363"/>
      <c r="I456" s="363"/>
      <c r="J456" s="58"/>
      <c r="K456" s="58"/>
      <c r="L456" s="58"/>
      <c r="M456" s="58"/>
      <c r="N456" s="363"/>
      <c r="O456" s="58"/>
      <c r="P456" s="58"/>
      <c r="Q456" s="58"/>
      <c r="R456" s="58"/>
      <c r="S456" s="58"/>
      <c r="T456" s="58"/>
      <c r="U456" s="58"/>
      <c r="V456" s="58"/>
      <c r="W456" s="58"/>
      <c r="X456" s="58"/>
      <c r="Y456" s="58"/>
      <c r="Z456" s="58"/>
    </row>
    <row r="457" spans="1:26" ht="12.75" customHeight="1">
      <c r="A457" s="58"/>
      <c r="B457" s="99"/>
      <c r="C457" s="58"/>
      <c r="D457" s="363"/>
      <c r="E457" s="363"/>
      <c r="F457" s="363"/>
      <c r="G457" s="363"/>
      <c r="H457" s="363"/>
      <c r="I457" s="363"/>
      <c r="J457" s="58"/>
      <c r="K457" s="58"/>
      <c r="L457" s="58"/>
      <c r="M457" s="58"/>
      <c r="N457" s="363"/>
      <c r="O457" s="58"/>
      <c r="P457" s="58"/>
      <c r="Q457" s="58"/>
      <c r="R457" s="58"/>
      <c r="S457" s="58"/>
      <c r="T457" s="58"/>
      <c r="U457" s="58"/>
      <c r="V457" s="58"/>
      <c r="W457" s="58"/>
      <c r="X457" s="58"/>
      <c r="Y457" s="58"/>
      <c r="Z457" s="58"/>
    </row>
    <row r="458" spans="1:26" ht="12.75" customHeight="1">
      <c r="A458" s="58"/>
      <c r="B458" s="99"/>
      <c r="C458" s="58"/>
      <c r="D458" s="363"/>
      <c r="E458" s="363"/>
      <c r="F458" s="363"/>
      <c r="G458" s="363"/>
      <c r="H458" s="363"/>
      <c r="I458" s="363"/>
      <c r="J458" s="58"/>
      <c r="K458" s="58"/>
      <c r="L458" s="58"/>
      <c r="M458" s="58"/>
      <c r="N458" s="363"/>
      <c r="O458" s="58"/>
      <c r="P458" s="58"/>
      <c r="Q458" s="58"/>
      <c r="R458" s="58"/>
      <c r="S458" s="58"/>
      <c r="T458" s="58"/>
      <c r="U458" s="58"/>
      <c r="V458" s="58"/>
      <c r="W458" s="58"/>
      <c r="X458" s="58"/>
      <c r="Y458" s="58"/>
      <c r="Z458" s="58"/>
    </row>
    <row r="459" spans="1:26" ht="12.75" customHeight="1">
      <c r="A459" s="58"/>
      <c r="B459" s="99"/>
      <c r="C459" s="58"/>
      <c r="D459" s="363"/>
      <c r="E459" s="363"/>
      <c r="F459" s="363"/>
      <c r="G459" s="363"/>
      <c r="H459" s="363"/>
      <c r="I459" s="363"/>
      <c r="J459" s="58"/>
      <c r="K459" s="58"/>
      <c r="L459" s="58"/>
      <c r="M459" s="58"/>
      <c r="N459" s="363"/>
      <c r="O459" s="58"/>
      <c r="P459" s="58"/>
      <c r="Q459" s="58"/>
      <c r="R459" s="58"/>
      <c r="S459" s="58"/>
      <c r="T459" s="58"/>
      <c r="U459" s="58"/>
      <c r="V459" s="58"/>
      <c r="W459" s="58"/>
      <c r="X459" s="58"/>
      <c r="Y459" s="58"/>
      <c r="Z459" s="58"/>
    </row>
    <row r="460" spans="1:26" ht="12.75" customHeight="1">
      <c r="A460" s="58"/>
      <c r="B460" s="99"/>
      <c r="C460" s="58"/>
      <c r="D460" s="363"/>
      <c r="E460" s="363"/>
      <c r="F460" s="363"/>
      <c r="G460" s="363"/>
      <c r="H460" s="363"/>
      <c r="I460" s="363"/>
      <c r="J460" s="58"/>
      <c r="K460" s="58"/>
      <c r="L460" s="58"/>
      <c r="M460" s="58"/>
      <c r="N460" s="363"/>
      <c r="O460" s="58"/>
      <c r="P460" s="58"/>
      <c r="Q460" s="58"/>
      <c r="R460" s="58"/>
      <c r="S460" s="58"/>
      <c r="T460" s="58"/>
      <c r="U460" s="58"/>
      <c r="V460" s="58"/>
      <c r="W460" s="58"/>
      <c r="X460" s="58"/>
      <c r="Y460" s="58"/>
      <c r="Z460" s="58"/>
    </row>
    <row r="461" spans="1:26" ht="12.75" customHeight="1">
      <c r="A461" s="58"/>
      <c r="B461" s="99"/>
      <c r="C461" s="58"/>
      <c r="D461" s="363"/>
      <c r="E461" s="363"/>
      <c r="F461" s="363"/>
      <c r="G461" s="363"/>
      <c r="H461" s="363"/>
      <c r="I461" s="363"/>
      <c r="J461" s="58"/>
      <c r="K461" s="58"/>
      <c r="L461" s="58"/>
      <c r="M461" s="58"/>
      <c r="N461" s="363"/>
      <c r="O461" s="58"/>
      <c r="P461" s="58"/>
      <c r="Q461" s="58"/>
      <c r="R461" s="58"/>
      <c r="S461" s="58"/>
      <c r="T461" s="58"/>
      <c r="U461" s="58"/>
      <c r="V461" s="58"/>
      <c r="W461" s="58"/>
      <c r="X461" s="58"/>
      <c r="Y461" s="58"/>
      <c r="Z461" s="58"/>
    </row>
    <row r="462" spans="1:26" ht="12.75" customHeight="1">
      <c r="A462" s="58"/>
      <c r="B462" s="99"/>
      <c r="C462" s="58"/>
      <c r="D462" s="363"/>
      <c r="E462" s="363"/>
      <c r="F462" s="363"/>
      <c r="G462" s="363"/>
      <c r="H462" s="363"/>
      <c r="I462" s="363"/>
      <c r="J462" s="58"/>
      <c r="K462" s="58"/>
      <c r="L462" s="58"/>
      <c r="M462" s="58"/>
      <c r="N462" s="363"/>
      <c r="O462" s="58"/>
      <c r="P462" s="58"/>
      <c r="Q462" s="58"/>
      <c r="R462" s="58"/>
      <c r="S462" s="58"/>
      <c r="T462" s="58"/>
      <c r="U462" s="58"/>
      <c r="V462" s="58"/>
      <c r="W462" s="58"/>
      <c r="X462" s="58"/>
      <c r="Y462" s="58"/>
      <c r="Z462" s="58"/>
    </row>
    <row r="463" spans="1:26" ht="12.75" customHeight="1">
      <c r="A463" s="58"/>
      <c r="B463" s="99"/>
      <c r="C463" s="58"/>
      <c r="D463" s="363"/>
      <c r="E463" s="363"/>
      <c r="F463" s="363"/>
      <c r="G463" s="363"/>
      <c r="H463" s="363"/>
      <c r="I463" s="363"/>
      <c r="J463" s="58"/>
      <c r="K463" s="58"/>
      <c r="L463" s="58"/>
      <c r="M463" s="58"/>
      <c r="N463" s="363"/>
      <c r="O463" s="58"/>
      <c r="P463" s="58"/>
      <c r="Q463" s="58"/>
      <c r="R463" s="58"/>
      <c r="S463" s="58"/>
      <c r="T463" s="58"/>
      <c r="U463" s="58"/>
      <c r="V463" s="58"/>
      <c r="W463" s="58"/>
      <c r="X463" s="58"/>
      <c r="Y463" s="58"/>
      <c r="Z463" s="58"/>
    </row>
    <row r="464" spans="1:26" ht="12.75" customHeight="1">
      <c r="A464" s="58"/>
      <c r="B464" s="99"/>
      <c r="C464" s="58"/>
      <c r="D464" s="363"/>
      <c r="E464" s="363"/>
      <c r="F464" s="363"/>
      <c r="G464" s="363"/>
      <c r="H464" s="363"/>
      <c r="I464" s="363"/>
      <c r="J464" s="58"/>
      <c r="K464" s="58"/>
      <c r="L464" s="58"/>
      <c r="M464" s="58"/>
      <c r="N464" s="363"/>
      <c r="O464" s="58"/>
      <c r="P464" s="58"/>
      <c r="Q464" s="58"/>
      <c r="R464" s="58"/>
      <c r="S464" s="58"/>
      <c r="T464" s="58"/>
      <c r="U464" s="58"/>
      <c r="V464" s="58"/>
      <c r="W464" s="58"/>
      <c r="X464" s="58"/>
      <c r="Y464" s="58"/>
      <c r="Z464" s="58"/>
    </row>
    <row r="465" spans="1:26" ht="12.75" customHeight="1">
      <c r="A465" s="58"/>
      <c r="B465" s="99"/>
      <c r="C465" s="58"/>
      <c r="D465" s="363"/>
      <c r="E465" s="363"/>
      <c r="F465" s="363"/>
      <c r="G465" s="363"/>
      <c r="H465" s="363"/>
      <c r="I465" s="363"/>
      <c r="J465" s="58"/>
      <c r="K465" s="58"/>
      <c r="L465" s="58"/>
      <c r="M465" s="58"/>
      <c r="N465" s="363"/>
      <c r="O465" s="58"/>
      <c r="P465" s="58"/>
      <c r="Q465" s="58"/>
      <c r="R465" s="58"/>
      <c r="S465" s="58"/>
      <c r="T465" s="58"/>
      <c r="U465" s="58"/>
      <c r="V465" s="58"/>
      <c r="W465" s="58"/>
      <c r="X465" s="58"/>
      <c r="Y465" s="58"/>
      <c r="Z465" s="58"/>
    </row>
    <row r="466" spans="1:26" ht="12.75" customHeight="1">
      <c r="A466" s="58"/>
      <c r="B466" s="99"/>
      <c r="C466" s="58"/>
      <c r="D466" s="363"/>
      <c r="E466" s="363"/>
      <c r="F466" s="363"/>
      <c r="G466" s="363"/>
      <c r="H466" s="363"/>
      <c r="I466" s="363"/>
      <c r="J466" s="58"/>
      <c r="K466" s="58"/>
      <c r="L466" s="58"/>
      <c r="M466" s="58"/>
      <c r="N466" s="363"/>
      <c r="O466" s="58"/>
      <c r="P466" s="58"/>
      <c r="Q466" s="58"/>
      <c r="R466" s="58"/>
      <c r="S466" s="58"/>
      <c r="T466" s="58"/>
      <c r="U466" s="58"/>
      <c r="V466" s="58"/>
      <c r="W466" s="58"/>
      <c r="X466" s="58"/>
      <c r="Y466" s="58"/>
      <c r="Z466" s="58"/>
    </row>
    <row r="467" spans="1:26" ht="12.75" customHeight="1">
      <c r="A467" s="58"/>
      <c r="B467" s="99"/>
      <c r="C467" s="58"/>
      <c r="D467" s="363"/>
      <c r="E467" s="363"/>
      <c r="F467" s="363"/>
      <c r="G467" s="363"/>
      <c r="H467" s="363"/>
      <c r="I467" s="363"/>
      <c r="J467" s="58"/>
      <c r="K467" s="58"/>
      <c r="L467" s="58"/>
      <c r="M467" s="58"/>
      <c r="N467" s="363"/>
      <c r="O467" s="58"/>
      <c r="P467" s="58"/>
      <c r="Q467" s="58"/>
      <c r="R467" s="58"/>
      <c r="S467" s="58"/>
      <c r="T467" s="58"/>
      <c r="U467" s="58"/>
      <c r="V467" s="58"/>
      <c r="W467" s="58"/>
      <c r="X467" s="58"/>
      <c r="Y467" s="58"/>
      <c r="Z467" s="58"/>
    </row>
    <row r="468" spans="1:26" ht="12.75" customHeight="1">
      <c r="A468" s="58"/>
      <c r="B468" s="99"/>
      <c r="C468" s="58"/>
      <c r="D468" s="363"/>
      <c r="E468" s="363"/>
      <c r="F468" s="363"/>
      <c r="G468" s="363"/>
      <c r="H468" s="363"/>
      <c r="I468" s="363"/>
      <c r="J468" s="58"/>
      <c r="K468" s="58"/>
      <c r="L468" s="58"/>
      <c r="M468" s="58"/>
      <c r="N468" s="363"/>
      <c r="O468" s="58"/>
      <c r="P468" s="58"/>
      <c r="Q468" s="58"/>
      <c r="R468" s="58"/>
      <c r="S468" s="58"/>
      <c r="T468" s="58"/>
      <c r="U468" s="58"/>
      <c r="V468" s="58"/>
      <c r="W468" s="58"/>
      <c r="X468" s="58"/>
      <c r="Y468" s="58"/>
      <c r="Z468" s="58"/>
    </row>
    <row r="469" spans="1:26" ht="12.75" customHeight="1">
      <c r="A469" s="58"/>
      <c r="B469" s="99"/>
      <c r="C469" s="58"/>
      <c r="D469" s="363"/>
      <c r="E469" s="363"/>
      <c r="F469" s="363"/>
      <c r="G469" s="363"/>
      <c r="H469" s="363"/>
      <c r="I469" s="363"/>
      <c r="J469" s="58"/>
      <c r="K469" s="58"/>
      <c r="L469" s="58"/>
      <c r="M469" s="58"/>
      <c r="N469" s="363"/>
      <c r="O469" s="58"/>
      <c r="P469" s="58"/>
      <c r="Q469" s="58"/>
      <c r="R469" s="58"/>
      <c r="S469" s="58"/>
      <c r="T469" s="58"/>
      <c r="U469" s="58"/>
      <c r="V469" s="58"/>
      <c r="W469" s="58"/>
      <c r="X469" s="58"/>
      <c r="Y469" s="58"/>
      <c r="Z469" s="58"/>
    </row>
    <row r="470" spans="1:26" ht="12.75" customHeight="1">
      <c r="A470" s="58"/>
      <c r="B470" s="99"/>
      <c r="C470" s="58"/>
      <c r="D470" s="363"/>
      <c r="E470" s="363"/>
      <c r="F470" s="363"/>
      <c r="G470" s="363"/>
      <c r="H470" s="363"/>
      <c r="I470" s="363"/>
      <c r="J470" s="58"/>
      <c r="K470" s="58"/>
      <c r="L470" s="58"/>
      <c r="M470" s="58"/>
      <c r="N470" s="363"/>
      <c r="O470" s="58"/>
      <c r="P470" s="58"/>
      <c r="Q470" s="58"/>
      <c r="R470" s="58"/>
      <c r="S470" s="58"/>
      <c r="T470" s="58"/>
      <c r="U470" s="58"/>
      <c r="V470" s="58"/>
      <c r="W470" s="58"/>
      <c r="X470" s="58"/>
      <c r="Y470" s="58"/>
      <c r="Z470" s="58"/>
    </row>
    <row r="471" spans="1:26" ht="12.75" customHeight="1">
      <c r="A471" s="58"/>
      <c r="B471" s="99"/>
      <c r="C471" s="58"/>
      <c r="D471" s="363"/>
      <c r="E471" s="363"/>
      <c r="F471" s="363"/>
      <c r="G471" s="363"/>
      <c r="H471" s="363"/>
      <c r="I471" s="363"/>
      <c r="J471" s="58"/>
      <c r="K471" s="58"/>
      <c r="L471" s="58"/>
      <c r="M471" s="58"/>
      <c r="N471" s="363"/>
      <c r="O471" s="58"/>
      <c r="P471" s="58"/>
      <c r="Q471" s="58"/>
      <c r="R471" s="58"/>
      <c r="S471" s="58"/>
      <c r="T471" s="58"/>
      <c r="U471" s="58"/>
      <c r="V471" s="58"/>
      <c r="W471" s="58"/>
      <c r="X471" s="58"/>
      <c r="Y471" s="58"/>
      <c r="Z471" s="58"/>
    </row>
    <row r="472" spans="1:26" ht="12.75" customHeight="1">
      <c r="A472" s="58"/>
      <c r="B472" s="99"/>
      <c r="C472" s="58"/>
      <c r="D472" s="363"/>
      <c r="E472" s="363"/>
      <c r="F472" s="363"/>
      <c r="G472" s="363"/>
      <c r="H472" s="363"/>
      <c r="I472" s="363"/>
      <c r="J472" s="58"/>
      <c r="K472" s="58"/>
      <c r="L472" s="58"/>
      <c r="M472" s="58"/>
      <c r="N472" s="363"/>
      <c r="O472" s="58"/>
      <c r="P472" s="58"/>
      <c r="Q472" s="58"/>
      <c r="R472" s="58"/>
      <c r="S472" s="58"/>
      <c r="T472" s="58"/>
      <c r="U472" s="58"/>
      <c r="V472" s="58"/>
      <c r="W472" s="58"/>
      <c r="X472" s="58"/>
      <c r="Y472" s="58"/>
      <c r="Z472" s="58"/>
    </row>
    <row r="473" spans="1:26" ht="12.75" customHeight="1">
      <c r="A473" s="58"/>
      <c r="B473" s="99"/>
      <c r="C473" s="58"/>
      <c r="D473" s="363"/>
      <c r="E473" s="363"/>
      <c r="F473" s="363"/>
      <c r="G473" s="363"/>
      <c r="H473" s="363"/>
      <c r="I473" s="363"/>
      <c r="J473" s="58"/>
      <c r="K473" s="58"/>
      <c r="L473" s="58"/>
      <c r="M473" s="58"/>
      <c r="N473" s="363"/>
      <c r="O473" s="58"/>
      <c r="P473" s="58"/>
      <c r="Q473" s="58"/>
      <c r="R473" s="58"/>
      <c r="S473" s="58"/>
      <c r="T473" s="58"/>
      <c r="U473" s="58"/>
      <c r="V473" s="58"/>
      <c r="W473" s="58"/>
      <c r="X473" s="58"/>
      <c r="Y473" s="58"/>
      <c r="Z473" s="58"/>
    </row>
    <row r="474" spans="1:26" ht="12.75" customHeight="1">
      <c r="A474" s="58"/>
      <c r="B474" s="99"/>
      <c r="C474" s="58"/>
      <c r="D474" s="363"/>
      <c r="E474" s="363"/>
      <c r="F474" s="363"/>
      <c r="G474" s="363"/>
      <c r="H474" s="363"/>
      <c r="I474" s="363"/>
      <c r="J474" s="58"/>
      <c r="K474" s="58"/>
      <c r="L474" s="58"/>
      <c r="M474" s="58"/>
      <c r="N474" s="363"/>
      <c r="O474" s="58"/>
      <c r="P474" s="58"/>
      <c r="Q474" s="58"/>
      <c r="R474" s="58"/>
      <c r="S474" s="58"/>
      <c r="T474" s="58"/>
      <c r="U474" s="58"/>
      <c r="V474" s="58"/>
      <c r="W474" s="58"/>
      <c r="X474" s="58"/>
      <c r="Y474" s="58"/>
      <c r="Z474" s="58"/>
    </row>
    <row r="475" spans="1:26" ht="12.75" customHeight="1">
      <c r="A475" s="58"/>
      <c r="B475" s="99"/>
      <c r="C475" s="58"/>
      <c r="D475" s="363"/>
      <c r="E475" s="363"/>
      <c r="F475" s="363"/>
      <c r="G475" s="363"/>
      <c r="H475" s="363"/>
      <c r="I475" s="363"/>
      <c r="J475" s="58"/>
      <c r="K475" s="58"/>
      <c r="L475" s="58"/>
      <c r="M475" s="58"/>
      <c r="N475" s="363"/>
      <c r="O475" s="58"/>
      <c r="P475" s="58"/>
      <c r="Q475" s="58"/>
      <c r="R475" s="58"/>
      <c r="S475" s="58"/>
      <c r="T475" s="58"/>
      <c r="U475" s="58"/>
      <c r="V475" s="58"/>
      <c r="W475" s="58"/>
      <c r="X475" s="58"/>
      <c r="Y475" s="58"/>
      <c r="Z475" s="58"/>
    </row>
    <row r="476" spans="1:26" ht="12.75" customHeight="1">
      <c r="A476" s="58"/>
      <c r="B476" s="99"/>
      <c r="C476" s="58"/>
      <c r="D476" s="363"/>
      <c r="E476" s="363"/>
      <c r="F476" s="363"/>
      <c r="G476" s="363"/>
      <c r="H476" s="363"/>
      <c r="I476" s="363"/>
      <c r="J476" s="58"/>
      <c r="K476" s="58"/>
      <c r="L476" s="58"/>
      <c r="M476" s="58"/>
      <c r="N476" s="363"/>
      <c r="O476" s="58"/>
      <c r="P476" s="58"/>
      <c r="Q476" s="58"/>
      <c r="R476" s="58"/>
      <c r="S476" s="58"/>
      <c r="T476" s="58"/>
      <c r="U476" s="58"/>
      <c r="V476" s="58"/>
      <c r="W476" s="58"/>
      <c r="X476" s="58"/>
      <c r="Y476" s="58"/>
      <c r="Z476" s="58"/>
    </row>
    <row r="477" spans="1:26" ht="12.75" customHeight="1">
      <c r="A477" s="58"/>
      <c r="B477" s="99"/>
      <c r="C477" s="58"/>
      <c r="D477" s="363"/>
      <c r="E477" s="363"/>
      <c r="F477" s="363"/>
      <c r="G477" s="363"/>
      <c r="H477" s="363"/>
      <c r="I477" s="363"/>
      <c r="J477" s="58"/>
      <c r="K477" s="58"/>
      <c r="L477" s="58"/>
      <c r="M477" s="58"/>
      <c r="N477" s="363"/>
      <c r="O477" s="58"/>
      <c r="P477" s="58"/>
      <c r="Q477" s="58"/>
      <c r="R477" s="58"/>
      <c r="S477" s="58"/>
      <c r="T477" s="58"/>
      <c r="U477" s="58"/>
      <c r="V477" s="58"/>
      <c r="W477" s="58"/>
      <c r="X477" s="58"/>
      <c r="Y477" s="58"/>
      <c r="Z477" s="58"/>
    </row>
    <row r="478" spans="1:26" ht="12.75" customHeight="1">
      <c r="A478" s="58"/>
      <c r="B478" s="99"/>
      <c r="C478" s="58"/>
      <c r="D478" s="363"/>
      <c r="E478" s="363"/>
      <c r="F478" s="363"/>
      <c r="G478" s="363"/>
      <c r="H478" s="363"/>
      <c r="I478" s="363"/>
      <c r="J478" s="58"/>
      <c r="K478" s="58"/>
      <c r="L478" s="58"/>
      <c r="M478" s="58"/>
      <c r="N478" s="363"/>
      <c r="O478" s="58"/>
      <c r="P478" s="58"/>
      <c r="Q478" s="58"/>
      <c r="R478" s="58"/>
      <c r="S478" s="58"/>
      <c r="T478" s="58"/>
      <c r="U478" s="58"/>
      <c r="V478" s="58"/>
      <c r="W478" s="58"/>
      <c r="X478" s="58"/>
      <c r="Y478" s="58"/>
      <c r="Z478" s="58"/>
    </row>
    <row r="479" spans="1:26" ht="12.75" customHeight="1">
      <c r="A479" s="58"/>
      <c r="B479" s="99"/>
      <c r="C479" s="58"/>
      <c r="D479" s="363"/>
      <c r="E479" s="363"/>
      <c r="F479" s="363"/>
      <c r="G479" s="363"/>
      <c r="H479" s="363"/>
      <c r="I479" s="363"/>
      <c r="J479" s="58"/>
      <c r="K479" s="58"/>
      <c r="L479" s="58"/>
      <c r="M479" s="58"/>
      <c r="N479" s="363"/>
      <c r="O479" s="58"/>
      <c r="P479" s="58"/>
      <c r="Q479" s="58"/>
      <c r="R479" s="58"/>
      <c r="S479" s="58"/>
      <c r="T479" s="58"/>
      <c r="U479" s="58"/>
      <c r="V479" s="58"/>
      <c r="W479" s="58"/>
      <c r="X479" s="58"/>
      <c r="Y479" s="58"/>
      <c r="Z479" s="58"/>
    </row>
    <row r="480" spans="1:26" ht="12.75" customHeight="1">
      <c r="A480" s="58"/>
      <c r="B480" s="99"/>
      <c r="C480" s="58"/>
      <c r="D480" s="363"/>
      <c r="E480" s="363"/>
      <c r="F480" s="363"/>
      <c r="G480" s="363"/>
      <c r="H480" s="363"/>
      <c r="I480" s="363"/>
      <c r="J480" s="58"/>
      <c r="K480" s="58"/>
      <c r="L480" s="58"/>
      <c r="M480" s="58"/>
      <c r="N480" s="363"/>
      <c r="O480" s="58"/>
      <c r="P480" s="58"/>
      <c r="Q480" s="58"/>
      <c r="R480" s="58"/>
      <c r="S480" s="58"/>
      <c r="T480" s="58"/>
      <c r="U480" s="58"/>
      <c r="V480" s="58"/>
      <c r="W480" s="58"/>
      <c r="X480" s="58"/>
      <c r="Y480" s="58"/>
      <c r="Z480" s="58"/>
    </row>
    <row r="481" spans="1:26" ht="12.75" customHeight="1">
      <c r="A481" s="58"/>
      <c r="B481" s="99"/>
      <c r="C481" s="58"/>
      <c r="D481" s="363"/>
      <c r="E481" s="363"/>
      <c r="F481" s="363"/>
      <c r="G481" s="363"/>
      <c r="H481" s="363"/>
      <c r="I481" s="363"/>
      <c r="J481" s="58"/>
      <c r="K481" s="58"/>
      <c r="L481" s="58"/>
      <c r="M481" s="58"/>
      <c r="N481" s="363"/>
      <c r="O481" s="58"/>
      <c r="P481" s="58"/>
      <c r="Q481" s="58"/>
      <c r="R481" s="58"/>
      <c r="S481" s="58"/>
      <c r="T481" s="58"/>
      <c r="U481" s="58"/>
      <c r="V481" s="58"/>
      <c r="W481" s="58"/>
      <c r="X481" s="58"/>
      <c r="Y481" s="58"/>
      <c r="Z481" s="58"/>
    </row>
    <row r="482" spans="1:26" ht="12.75" customHeight="1">
      <c r="A482" s="58"/>
      <c r="B482" s="99"/>
      <c r="C482" s="58"/>
      <c r="D482" s="363"/>
      <c r="E482" s="363"/>
      <c r="F482" s="363"/>
      <c r="G482" s="363"/>
      <c r="H482" s="363"/>
      <c r="I482" s="363"/>
      <c r="J482" s="58"/>
      <c r="K482" s="58"/>
      <c r="L482" s="58"/>
      <c r="M482" s="58"/>
      <c r="N482" s="363"/>
      <c r="O482" s="58"/>
      <c r="P482" s="58"/>
      <c r="Q482" s="58"/>
      <c r="R482" s="58"/>
      <c r="S482" s="58"/>
      <c r="T482" s="58"/>
      <c r="U482" s="58"/>
      <c r="V482" s="58"/>
      <c r="W482" s="58"/>
      <c r="X482" s="58"/>
      <c r="Y482" s="58"/>
      <c r="Z482" s="58"/>
    </row>
    <row r="483" spans="1:26" ht="12.75" customHeight="1">
      <c r="A483" s="58"/>
      <c r="B483" s="99"/>
      <c r="C483" s="58"/>
      <c r="D483" s="363"/>
      <c r="E483" s="363"/>
      <c r="F483" s="363"/>
      <c r="G483" s="363"/>
      <c r="H483" s="363"/>
      <c r="I483" s="363"/>
      <c r="J483" s="58"/>
      <c r="K483" s="58"/>
      <c r="L483" s="58"/>
      <c r="M483" s="58"/>
      <c r="N483" s="363"/>
      <c r="O483" s="58"/>
      <c r="P483" s="58"/>
      <c r="Q483" s="58"/>
      <c r="R483" s="58"/>
      <c r="S483" s="58"/>
      <c r="T483" s="58"/>
      <c r="U483" s="58"/>
      <c r="V483" s="58"/>
      <c r="W483" s="58"/>
      <c r="X483" s="58"/>
      <c r="Y483" s="58"/>
      <c r="Z483" s="58"/>
    </row>
    <row r="484" spans="1:26" ht="12.75" customHeight="1">
      <c r="A484" s="58"/>
      <c r="B484" s="99"/>
      <c r="C484" s="58"/>
      <c r="D484" s="363"/>
      <c r="E484" s="363"/>
      <c r="F484" s="363"/>
      <c r="G484" s="363"/>
      <c r="H484" s="363"/>
      <c r="I484" s="363"/>
      <c r="J484" s="58"/>
      <c r="K484" s="58"/>
      <c r="L484" s="58"/>
      <c r="M484" s="58"/>
      <c r="N484" s="363"/>
      <c r="O484" s="58"/>
      <c r="P484" s="58"/>
      <c r="Q484" s="58"/>
      <c r="R484" s="58"/>
      <c r="S484" s="58"/>
      <c r="T484" s="58"/>
      <c r="U484" s="58"/>
      <c r="V484" s="58"/>
      <c r="W484" s="58"/>
      <c r="X484" s="58"/>
      <c r="Y484" s="58"/>
      <c r="Z484" s="58"/>
    </row>
    <row r="485" spans="1:26" ht="12.75" customHeight="1">
      <c r="A485" s="58"/>
      <c r="B485" s="99"/>
      <c r="C485" s="58"/>
      <c r="D485" s="363"/>
      <c r="E485" s="363"/>
      <c r="F485" s="363"/>
      <c r="G485" s="363"/>
      <c r="H485" s="363"/>
      <c r="I485" s="363"/>
      <c r="J485" s="58"/>
      <c r="K485" s="58"/>
      <c r="L485" s="58"/>
      <c r="M485" s="58"/>
      <c r="N485" s="363"/>
      <c r="O485" s="58"/>
      <c r="P485" s="58"/>
      <c r="Q485" s="58"/>
      <c r="R485" s="58"/>
      <c r="S485" s="58"/>
      <c r="T485" s="58"/>
      <c r="U485" s="58"/>
      <c r="V485" s="58"/>
      <c r="W485" s="58"/>
      <c r="X485" s="58"/>
      <c r="Y485" s="58"/>
      <c r="Z485" s="58"/>
    </row>
    <row r="486" spans="1:26" ht="12.75" customHeight="1">
      <c r="A486" s="58"/>
      <c r="B486" s="99"/>
      <c r="C486" s="58"/>
      <c r="D486" s="363"/>
      <c r="E486" s="363"/>
      <c r="F486" s="363"/>
      <c r="G486" s="363"/>
      <c r="H486" s="363"/>
      <c r="I486" s="363"/>
      <c r="J486" s="58"/>
      <c r="K486" s="58"/>
      <c r="L486" s="58"/>
      <c r="M486" s="58"/>
      <c r="N486" s="363"/>
      <c r="O486" s="58"/>
      <c r="P486" s="58"/>
      <c r="Q486" s="58"/>
      <c r="R486" s="58"/>
      <c r="S486" s="58"/>
      <c r="T486" s="58"/>
      <c r="U486" s="58"/>
      <c r="V486" s="58"/>
      <c r="W486" s="58"/>
      <c r="X486" s="58"/>
      <c r="Y486" s="58"/>
      <c r="Z486" s="58"/>
    </row>
    <row r="487" spans="1:26" ht="12.75" customHeight="1">
      <c r="A487" s="58"/>
      <c r="B487" s="99"/>
      <c r="C487" s="58"/>
      <c r="D487" s="363"/>
      <c r="E487" s="363"/>
      <c r="F487" s="363"/>
      <c r="G487" s="363"/>
      <c r="H487" s="363"/>
      <c r="I487" s="363"/>
      <c r="J487" s="58"/>
      <c r="K487" s="58"/>
      <c r="L487" s="58"/>
      <c r="M487" s="58"/>
      <c r="N487" s="363"/>
      <c r="O487" s="58"/>
      <c r="P487" s="58"/>
      <c r="Q487" s="58"/>
      <c r="R487" s="58"/>
      <c r="S487" s="58"/>
      <c r="T487" s="58"/>
      <c r="U487" s="58"/>
      <c r="V487" s="58"/>
      <c r="W487" s="58"/>
      <c r="X487" s="58"/>
      <c r="Y487" s="58"/>
      <c r="Z487" s="58"/>
    </row>
    <row r="488" spans="1:26" ht="12.75" customHeight="1">
      <c r="A488" s="58"/>
      <c r="B488" s="99"/>
      <c r="C488" s="58"/>
      <c r="D488" s="363"/>
      <c r="E488" s="363"/>
      <c r="F488" s="363"/>
      <c r="G488" s="363"/>
      <c r="H488" s="363"/>
      <c r="I488" s="363"/>
      <c r="J488" s="58"/>
      <c r="K488" s="58"/>
      <c r="L488" s="58"/>
      <c r="M488" s="58"/>
      <c r="N488" s="363"/>
      <c r="O488" s="58"/>
      <c r="P488" s="58"/>
      <c r="Q488" s="58"/>
      <c r="R488" s="58"/>
      <c r="S488" s="58"/>
      <c r="T488" s="58"/>
      <c r="U488" s="58"/>
      <c r="V488" s="58"/>
      <c r="W488" s="58"/>
      <c r="X488" s="58"/>
      <c r="Y488" s="58"/>
      <c r="Z488" s="58"/>
    </row>
    <row r="489" spans="1:26" ht="12.75" customHeight="1">
      <c r="A489" s="58"/>
      <c r="B489" s="99"/>
      <c r="C489" s="58"/>
      <c r="D489" s="363"/>
      <c r="E489" s="363"/>
      <c r="F489" s="363"/>
      <c r="G489" s="363"/>
      <c r="H489" s="363"/>
      <c r="I489" s="363"/>
      <c r="J489" s="58"/>
      <c r="K489" s="58"/>
      <c r="L489" s="58"/>
      <c r="M489" s="58"/>
      <c r="N489" s="363"/>
      <c r="O489" s="58"/>
      <c r="P489" s="58"/>
      <c r="Q489" s="58"/>
      <c r="R489" s="58"/>
      <c r="S489" s="58"/>
      <c r="T489" s="58"/>
      <c r="U489" s="58"/>
      <c r="V489" s="58"/>
      <c r="W489" s="58"/>
      <c r="X489" s="58"/>
      <c r="Y489" s="58"/>
      <c r="Z489" s="58"/>
    </row>
    <row r="490" spans="1:26" ht="12.75" customHeight="1">
      <c r="A490" s="58"/>
      <c r="B490" s="99"/>
      <c r="C490" s="58"/>
      <c r="D490" s="363"/>
      <c r="E490" s="363"/>
      <c r="F490" s="363"/>
      <c r="G490" s="363"/>
      <c r="H490" s="363"/>
      <c r="I490" s="363"/>
      <c r="J490" s="58"/>
      <c r="K490" s="58"/>
      <c r="L490" s="58"/>
      <c r="M490" s="58"/>
      <c r="N490" s="363"/>
      <c r="O490" s="58"/>
      <c r="P490" s="58"/>
      <c r="Q490" s="58"/>
      <c r="R490" s="58"/>
      <c r="S490" s="58"/>
      <c r="T490" s="58"/>
      <c r="U490" s="58"/>
      <c r="V490" s="58"/>
      <c r="W490" s="58"/>
      <c r="X490" s="58"/>
      <c r="Y490" s="58"/>
      <c r="Z490" s="58"/>
    </row>
    <row r="491" spans="1:26" ht="12.75" customHeight="1">
      <c r="A491" s="58"/>
      <c r="B491" s="99"/>
      <c r="C491" s="58"/>
      <c r="D491" s="363"/>
      <c r="E491" s="363"/>
      <c r="F491" s="363"/>
      <c r="G491" s="363"/>
      <c r="H491" s="363"/>
      <c r="I491" s="363"/>
      <c r="J491" s="58"/>
      <c r="K491" s="58"/>
      <c r="L491" s="58"/>
      <c r="M491" s="58"/>
      <c r="N491" s="363"/>
      <c r="O491" s="58"/>
      <c r="P491" s="58"/>
      <c r="Q491" s="58"/>
      <c r="R491" s="58"/>
      <c r="S491" s="58"/>
      <c r="T491" s="58"/>
      <c r="U491" s="58"/>
      <c r="V491" s="58"/>
      <c r="W491" s="58"/>
      <c r="X491" s="58"/>
      <c r="Y491" s="58"/>
      <c r="Z491" s="58"/>
    </row>
    <row r="492" spans="1:26" ht="12.75" customHeight="1">
      <c r="A492" s="58"/>
      <c r="B492" s="99"/>
      <c r="C492" s="58"/>
      <c r="D492" s="363"/>
      <c r="E492" s="363"/>
      <c r="F492" s="363"/>
      <c r="G492" s="363"/>
      <c r="H492" s="363"/>
      <c r="I492" s="363"/>
      <c r="J492" s="58"/>
      <c r="K492" s="58"/>
      <c r="L492" s="58"/>
      <c r="M492" s="58"/>
      <c r="N492" s="363"/>
      <c r="O492" s="58"/>
      <c r="P492" s="58"/>
      <c r="Q492" s="58"/>
      <c r="R492" s="58"/>
      <c r="S492" s="58"/>
      <c r="T492" s="58"/>
      <c r="U492" s="58"/>
      <c r="V492" s="58"/>
      <c r="W492" s="58"/>
      <c r="X492" s="58"/>
      <c r="Y492" s="58"/>
      <c r="Z492" s="58"/>
    </row>
    <row r="493" spans="1:26" ht="12.75" customHeight="1">
      <c r="A493" s="58"/>
      <c r="B493" s="99"/>
      <c r="C493" s="58"/>
      <c r="D493" s="363"/>
      <c r="E493" s="363"/>
      <c r="F493" s="363"/>
      <c r="G493" s="363"/>
      <c r="H493" s="363"/>
      <c r="I493" s="363"/>
      <c r="J493" s="58"/>
      <c r="K493" s="58"/>
      <c r="L493" s="58"/>
      <c r="M493" s="58"/>
      <c r="N493" s="363"/>
      <c r="O493" s="58"/>
      <c r="P493" s="58"/>
      <c r="Q493" s="58"/>
      <c r="R493" s="58"/>
      <c r="S493" s="58"/>
      <c r="T493" s="58"/>
      <c r="U493" s="58"/>
      <c r="V493" s="58"/>
      <c r="W493" s="58"/>
      <c r="X493" s="58"/>
      <c r="Y493" s="58"/>
      <c r="Z493" s="58"/>
    </row>
    <row r="494" spans="1:26" ht="12.75" customHeight="1">
      <c r="A494" s="58"/>
      <c r="B494" s="99"/>
      <c r="C494" s="58"/>
      <c r="D494" s="363"/>
      <c r="E494" s="363"/>
      <c r="F494" s="363"/>
      <c r="G494" s="363"/>
      <c r="H494" s="363"/>
      <c r="I494" s="363"/>
      <c r="J494" s="58"/>
      <c r="K494" s="58"/>
      <c r="L494" s="58"/>
      <c r="M494" s="58"/>
      <c r="N494" s="363"/>
      <c r="O494" s="58"/>
      <c r="P494" s="58"/>
      <c r="Q494" s="58"/>
      <c r="R494" s="58"/>
      <c r="S494" s="58"/>
      <c r="T494" s="58"/>
      <c r="U494" s="58"/>
      <c r="V494" s="58"/>
      <c r="W494" s="58"/>
      <c r="X494" s="58"/>
      <c r="Y494" s="58"/>
      <c r="Z494" s="58"/>
    </row>
    <row r="495" spans="1:26" ht="12.75" customHeight="1">
      <c r="A495" s="58"/>
      <c r="B495" s="99"/>
      <c r="C495" s="58"/>
      <c r="D495" s="363"/>
      <c r="E495" s="363"/>
      <c r="F495" s="363"/>
      <c r="G495" s="363"/>
      <c r="H495" s="363"/>
      <c r="I495" s="363"/>
      <c r="J495" s="58"/>
      <c r="K495" s="58"/>
      <c r="L495" s="58"/>
      <c r="M495" s="58"/>
      <c r="N495" s="363"/>
      <c r="O495" s="58"/>
      <c r="P495" s="58"/>
      <c r="Q495" s="58"/>
      <c r="R495" s="58"/>
      <c r="S495" s="58"/>
      <c r="T495" s="58"/>
      <c r="U495" s="58"/>
      <c r="V495" s="58"/>
      <c r="W495" s="58"/>
      <c r="X495" s="58"/>
      <c r="Y495" s="58"/>
      <c r="Z495" s="58"/>
    </row>
    <row r="496" spans="1:26" ht="12.75" customHeight="1">
      <c r="A496" s="58"/>
      <c r="B496" s="99"/>
      <c r="C496" s="58"/>
      <c r="D496" s="363"/>
      <c r="E496" s="363"/>
      <c r="F496" s="363"/>
      <c r="G496" s="363"/>
      <c r="H496" s="363"/>
      <c r="I496" s="363"/>
      <c r="J496" s="58"/>
      <c r="K496" s="58"/>
      <c r="L496" s="58"/>
      <c r="M496" s="58"/>
      <c r="N496" s="363"/>
      <c r="O496" s="58"/>
      <c r="P496" s="58"/>
      <c r="Q496" s="58"/>
      <c r="R496" s="58"/>
      <c r="S496" s="58"/>
      <c r="T496" s="58"/>
      <c r="U496" s="58"/>
      <c r="V496" s="58"/>
      <c r="W496" s="58"/>
      <c r="X496" s="58"/>
      <c r="Y496" s="58"/>
      <c r="Z496" s="58"/>
    </row>
    <row r="497" spans="1:26" ht="12.75" customHeight="1">
      <c r="A497" s="58"/>
      <c r="B497" s="99"/>
      <c r="C497" s="58"/>
      <c r="D497" s="363"/>
      <c r="E497" s="363"/>
      <c r="F497" s="363"/>
      <c r="G497" s="363"/>
      <c r="H497" s="363"/>
      <c r="I497" s="363"/>
      <c r="J497" s="58"/>
      <c r="K497" s="58"/>
      <c r="L497" s="58"/>
      <c r="M497" s="58"/>
      <c r="N497" s="363"/>
      <c r="O497" s="58"/>
      <c r="P497" s="58"/>
      <c r="Q497" s="58"/>
      <c r="R497" s="58"/>
      <c r="S497" s="58"/>
      <c r="T497" s="58"/>
      <c r="U497" s="58"/>
      <c r="V497" s="58"/>
      <c r="W497" s="58"/>
      <c r="X497" s="58"/>
      <c r="Y497" s="58"/>
      <c r="Z497" s="58"/>
    </row>
    <row r="498" spans="1:26" ht="12.75" customHeight="1">
      <c r="A498" s="58"/>
      <c r="B498" s="99"/>
      <c r="C498" s="58"/>
      <c r="D498" s="363"/>
      <c r="E498" s="363"/>
      <c r="F498" s="363"/>
      <c r="G498" s="363"/>
      <c r="H498" s="363"/>
      <c r="I498" s="363"/>
      <c r="J498" s="58"/>
      <c r="K498" s="58"/>
      <c r="L498" s="58"/>
      <c r="M498" s="58"/>
      <c r="N498" s="363"/>
      <c r="O498" s="58"/>
      <c r="P498" s="58"/>
      <c r="Q498" s="58"/>
      <c r="R498" s="58"/>
      <c r="S498" s="58"/>
      <c r="T498" s="58"/>
      <c r="U498" s="58"/>
      <c r="V498" s="58"/>
      <c r="W498" s="58"/>
      <c r="X498" s="58"/>
      <c r="Y498" s="58"/>
      <c r="Z498" s="58"/>
    </row>
    <row r="499" spans="1:26" ht="12.75" customHeight="1">
      <c r="A499" s="58"/>
      <c r="B499" s="99"/>
      <c r="C499" s="58"/>
      <c r="D499" s="363"/>
      <c r="E499" s="363"/>
      <c r="F499" s="363"/>
      <c r="G499" s="363"/>
      <c r="H499" s="363"/>
      <c r="I499" s="363"/>
      <c r="J499" s="58"/>
      <c r="K499" s="58"/>
      <c r="L499" s="58"/>
      <c r="M499" s="58"/>
      <c r="N499" s="363"/>
      <c r="O499" s="58"/>
      <c r="P499" s="58"/>
      <c r="Q499" s="58"/>
      <c r="R499" s="58"/>
      <c r="S499" s="58"/>
      <c r="T499" s="58"/>
      <c r="U499" s="58"/>
      <c r="V499" s="58"/>
      <c r="W499" s="58"/>
      <c r="X499" s="58"/>
      <c r="Y499" s="58"/>
      <c r="Z499" s="58"/>
    </row>
    <row r="500" spans="1:26" ht="12.75" customHeight="1">
      <c r="A500" s="58"/>
      <c r="B500" s="99"/>
      <c r="C500" s="58"/>
      <c r="D500" s="363"/>
      <c r="E500" s="363"/>
      <c r="F500" s="363"/>
      <c r="G500" s="363"/>
      <c r="H500" s="363"/>
      <c r="I500" s="363"/>
      <c r="J500" s="58"/>
      <c r="K500" s="58"/>
      <c r="L500" s="58"/>
      <c r="M500" s="58"/>
      <c r="N500" s="363"/>
      <c r="O500" s="58"/>
      <c r="P500" s="58"/>
      <c r="Q500" s="58"/>
      <c r="R500" s="58"/>
      <c r="S500" s="58"/>
      <c r="T500" s="58"/>
      <c r="U500" s="58"/>
      <c r="V500" s="58"/>
      <c r="W500" s="58"/>
      <c r="X500" s="58"/>
      <c r="Y500" s="58"/>
      <c r="Z500" s="58"/>
    </row>
    <row r="501" spans="1:26" ht="12.75" customHeight="1">
      <c r="A501" s="58"/>
      <c r="B501" s="99"/>
      <c r="C501" s="58"/>
      <c r="D501" s="363"/>
      <c r="E501" s="363"/>
      <c r="F501" s="363"/>
      <c r="G501" s="363"/>
      <c r="H501" s="363"/>
      <c r="I501" s="363"/>
      <c r="J501" s="58"/>
      <c r="K501" s="58"/>
      <c r="L501" s="58"/>
      <c r="M501" s="58"/>
      <c r="N501" s="363"/>
      <c r="O501" s="58"/>
      <c r="P501" s="58"/>
      <c r="Q501" s="58"/>
      <c r="R501" s="58"/>
      <c r="S501" s="58"/>
      <c r="T501" s="58"/>
      <c r="U501" s="58"/>
      <c r="V501" s="58"/>
      <c r="W501" s="58"/>
      <c r="X501" s="58"/>
      <c r="Y501" s="58"/>
      <c r="Z501" s="58"/>
    </row>
    <row r="502" spans="1:26" ht="12.75" customHeight="1">
      <c r="A502" s="58"/>
      <c r="B502" s="99"/>
      <c r="C502" s="58"/>
      <c r="D502" s="363"/>
      <c r="E502" s="363"/>
      <c r="F502" s="363"/>
      <c r="G502" s="363"/>
      <c r="H502" s="363"/>
      <c r="I502" s="363"/>
      <c r="J502" s="58"/>
      <c r="K502" s="58"/>
      <c r="L502" s="58"/>
      <c r="M502" s="58"/>
      <c r="N502" s="363"/>
      <c r="O502" s="58"/>
      <c r="P502" s="58"/>
      <c r="Q502" s="58"/>
      <c r="R502" s="58"/>
      <c r="S502" s="58"/>
      <c r="T502" s="58"/>
      <c r="U502" s="58"/>
      <c r="V502" s="58"/>
      <c r="W502" s="58"/>
      <c r="X502" s="58"/>
      <c r="Y502" s="58"/>
      <c r="Z502" s="58"/>
    </row>
    <row r="503" spans="1:26" ht="12.75" customHeight="1">
      <c r="A503" s="58"/>
      <c r="B503" s="99"/>
      <c r="C503" s="58"/>
      <c r="D503" s="363"/>
      <c r="E503" s="363"/>
      <c r="F503" s="363"/>
      <c r="G503" s="363"/>
      <c r="H503" s="363"/>
      <c r="I503" s="363"/>
      <c r="J503" s="58"/>
      <c r="K503" s="58"/>
      <c r="L503" s="58"/>
      <c r="M503" s="58"/>
      <c r="N503" s="363"/>
      <c r="O503" s="58"/>
      <c r="P503" s="58"/>
      <c r="Q503" s="58"/>
      <c r="R503" s="58"/>
      <c r="S503" s="58"/>
      <c r="T503" s="58"/>
      <c r="U503" s="58"/>
      <c r="V503" s="58"/>
      <c r="W503" s="58"/>
      <c r="X503" s="58"/>
      <c r="Y503" s="58"/>
      <c r="Z503" s="58"/>
    </row>
    <row r="504" spans="1:26" ht="12.75" customHeight="1">
      <c r="A504" s="58"/>
      <c r="B504" s="99"/>
      <c r="C504" s="58"/>
      <c r="D504" s="363"/>
      <c r="E504" s="363"/>
      <c r="F504" s="363"/>
      <c r="G504" s="363"/>
      <c r="H504" s="363"/>
      <c r="I504" s="363"/>
      <c r="J504" s="58"/>
      <c r="K504" s="58"/>
      <c r="L504" s="58"/>
      <c r="M504" s="58"/>
      <c r="N504" s="363"/>
      <c r="O504" s="58"/>
      <c r="P504" s="58"/>
      <c r="Q504" s="58"/>
      <c r="R504" s="58"/>
      <c r="S504" s="58"/>
      <c r="T504" s="58"/>
      <c r="U504" s="58"/>
      <c r="V504" s="58"/>
      <c r="W504" s="58"/>
      <c r="X504" s="58"/>
      <c r="Y504" s="58"/>
      <c r="Z504" s="58"/>
    </row>
    <row r="505" spans="1:26" ht="12.75" customHeight="1">
      <c r="A505" s="58"/>
      <c r="B505" s="99"/>
      <c r="C505" s="58"/>
      <c r="D505" s="363"/>
      <c r="E505" s="363"/>
      <c r="F505" s="363"/>
      <c r="G505" s="363"/>
      <c r="H505" s="363"/>
      <c r="I505" s="363"/>
      <c r="J505" s="58"/>
      <c r="K505" s="58"/>
      <c r="L505" s="58"/>
      <c r="M505" s="58"/>
      <c r="N505" s="363"/>
      <c r="O505" s="58"/>
      <c r="P505" s="58"/>
      <c r="Q505" s="58"/>
      <c r="R505" s="58"/>
      <c r="S505" s="58"/>
      <c r="T505" s="58"/>
      <c r="U505" s="58"/>
      <c r="V505" s="58"/>
      <c r="W505" s="58"/>
      <c r="X505" s="58"/>
      <c r="Y505" s="58"/>
      <c r="Z505" s="58"/>
    </row>
    <row r="506" spans="1:26" ht="12.75" customHeight="1">
      <c r="A506" s="58"/>
      <c r="B506" s="99"/>
      <c r="C506" s="58"/>
      <c r="D506" s="363"/>
      <c r="E506" s="363"/>
      <c r="F506" s="363"/>
      <c r="G506" s="363"/>
      <c r="H506" s="363"/>
      <c r="I506" s="363"/>
      <c r="J506" s="58"/>
      <c r="K506" s="58"/>
      <c r="L506" s="58"/>
      <c r="M506" s="58"/>
      <c r="N506" s="363"/>
      <c r="O506" s="58"/>
      <c r="P506" s="58"/>
      <c r="Q506" s="58"/>
      <c r="R506" s="58"/>
      <c r="S506" s="58"/>
      <c r="T506" s="58"/>
      <c r="U506" s="58"/>
      <c r="V506" s="58"/>
      <c r="W506" s="58"/>
      <c r="X506" s="58"/>
      <c r="Y506" s="58"/>
      <c r="Z506" s="58"/>
    </row>
    <row r="507" spans="1:26" ht="12.75" customHeight="1">
      <c r="A507" s="58"/>
      <c r="B507" s="99"/>
      <c r="C507" s="58"/>
      <c r="D507" s="363"/>
      <c r="E507" s="363"/>
      <c r="F507" s="363"/>
      <c r="G507" s="363"/>
      <c r="H507" s="363"/>
      <c r="I507" s="363"/>
      <c r="J507" s="58"/>
      <c r="K507" s="58"/>
      <c r="L507" s="58"/>
      <c r="M507" s="58"/>
      <c r="N507" s="363"/>
      <c r="O507" s="58"/>
      <c r="P507" s="58"/>
      <c r="Q507" s="58"/>
      <c r="R507" s="58"/>
      <c r="S507" s="58"/>
      <c r="T507" s="58"/>
      <c r="U507" s="58"/>
      <c r="V507" s="58"/>
      <c r="W507" s="58"/>
      <c r="X507" s="58"/>
      <c r="Y507" s="58"/>
      <c r="Z507" s="58"/>
    </row>
    <row r="508" spans="1:26" ht="12.75" customHeight="1">
      <c r="A508" s="58"/>
      <c r="B508" s="99"/>
      <c r="C508" s="58"/>
      <c r="D508" s="363"/>
      <c r="E508" s="363"/>
      <c r="F508" s="363"/>
      <c r="G508" s="363"/>
      <c r="H508" s="363"/>
      <c r="I508" s="363"/>
      <c r="J508" s="58"/>
      <c r="K508" s="58"/>
      <c r="L508" s="58"/>
      <c r="M508" s="58"/>
      <c r="N508" s="363"/>
      <c r="O508" s="58"/>
      <c r="P508" s="58"/>
      <c r="Q508" s="58"/>
      <c r="R508" s="58"/>
      <c r="S508" s="58"/>
      <c r="T508" s="58"/>
      <c r="U508" s="58"/>
      <c r="V508" s="58"/>
      <c r="W508" s="58"/>
      <c r="X508" s="58"/>
      <c r="Y508" s="58"/>
      <c r="Z508" s="58"/>
    </row>
    <row r="509" spans="1:26" ht="12.75" customHeight="1">
      <c r="A509" s="58"/>
      <c r="B509" s="99"/>
      <c r="C509" s="58"/>
      <c r="D509" s="363"/>
      <c r="E509" s="363"/>
      <c r="F509" s="363"/>
      <c r="G509" s="363"/>
      <c r="H509" s="363"/>
      <c r="I509" s="363"/>
      <c r="J509" s="58"/>
      <c r="K509" s="58"/>
      <c r="L509" s="58"/>
      <c r="M509" s="58"/>
      <c r="N509" s="363"/>
      <c r="O509" s="58"/>
      <c r="P509" s="58"/>
      <c r="Q509" s="58"/>
      <c r="R509" s="58"/>
      <c r="S509" s="58"/>
      <c r="T509" s="58"/>
      <c r="U509" s="58"/>
      <c r="V509" s="58"/>
      <c r="W509" s="58"/>
      <c r="X509" s="58"/>
      <c r="Y509" s="58"/>
      <c r="Z509" s="58"/>
    </row>
    <row r="510" spans="1:26" ht="12.75" customHeight="1">
      <c r="A510" s="58"/>
      <c r="B510" s="99"/>
      <c r="C510" s="58"/>
      <c r="D510" s="363"/>
      <c r="E510" s="363"/>
      <c r="F510" s="363"/>
      <c r="G510" s="363"/>
      <c r="H510" s="363"/>
      <c r="I510" s="363"/>
      <c r="J510" s="58"/>
      <c r="K510" s="58"/>
      <c r="L510" s="58"/>
      <c r="M510" s="58"/>
      <c r="N510" s="363"/>
      <c r="O510" s="58"/>
      <c r="P510" s="58"/>
      <c r="Q510" s="58"/>
      <c r="R510" s="58"/>
      <c r="S510" s="58"/>
      <c r="T510" s="58"/>
      <c r="U510" s="58"/>
      <c r="V510" s="58"/>
      <c r="W510" s="58"/>
      <c r="X510" s="58"/>
      <c r="Y510" s="58"/>
      <c r="Z510" s="58"/>
    </row>
    <row r="511" spans="1:26" ht="12.75" customHeight="1">
      <c r="A511" s="58"/>
      <c r="B511" s="99"/>
      <c r="C511" s="58"/>
      <c r="D511" s="363"/>
      <c r="E511" s="363"/>
      <c r="F511" s="363"/>
      <c r="G511" s="363"/>
      <c r="H511" s="363"/>
      <c r="I511" s="363"/>
      <c r="J511" s="58"/>
      <c r="K511" s="58"/>
      <c r="L511" s="58"/>
      <c r="M511" s="58"/>
      <c r="N511" s="363"/>
      <c r="O511" s="58"/>
      <c r="P511" s="58"/>
      <c r="Q511" s="58"/>
      <c r="R511" s="58"/>
      <c r="S511" s="58"/>
      <c r="T511" s="58"/>
      <c r="U511" s="58"/>
      <c r="V511" s="58"/>
      <c r="W511" s="58"/>
      <c r="X511" s="58"/>
      <c r="Y511" s="58"/>
      <c r="Z511" s="58"/>
    </row>
    <row r="512" spans="1:26" ht="12.75" customHeight="1">
      <c r="A512" s="58"/>
      <c r="B512" s="99"/>
      <c r="C512" s="58"/>
      <c r="D512" s="363"/>
      <c r="E512" s="363"/>
      <c r="F512" s="363"/>
      <c r="G512" s="363"/>
      <c r="H512" s="363"/>
      <c r="I512" s="363"/>
      <c r="J512" s="58"/>
      <c r="K512" s="58"/>
      <c r="L512" s="58"/>
      <c r="M512" s="58"/>
      <c r="N512" s="363"/>
      <c r="O512" s="58"/>
      <c r="P512" s="58"/>
      <c r="Q512" s="58"/>
      <c r="R512" s="58"/>
      <c r="S512" s="58"/>
      <c r="T512" s="58"/>
      <c r="U512" s="58"/>
      <c r="V512" s="58"/>
      <c r="W512" s="58"/>
      <c r="X512" s="58"/>
      <c r="Y512" s="58"/>
      <c r="Z512" s="58"/>
    </row>
    <row r="513" spans="1:26" ht="12.75" customHeight="1">
      <c r="A513" s="58"/>
      <c r="B513" s="99"/>
      <c r="C513" s="58"/>
      <c r="D513" s="363"/>
      <c r="E513" s="363"/>
      <c r="F513" s="363"/>
      <c r="G513" s="363"/>
      <c r="H513" s="363"/>
      <c r="I513" s="363"/>
      <c r="J513" s="58"/>
      <c r="K513" s="58"/>
      <c r="L513" s="58"/>
      <c r="M513" s="58"/>
      <c r="N513" s="363"/>
      <c r="O513" s="58"/>
      <c r="P513" s="58"/>
      <c r="Q513" s="58"/>
      <c r="R513" s="58"/>
      <c r="S513" s="58"/>
      <c r="T513" s="58"/>
      <c r="U513" s="58"/>
      <c r="V513" s="58"/>
      <c r="W513" s="58"/>
      <c r="X513" s="58"/>
      <c r="Y513" s="58"/>
      <c r="Z513" s="58"/>
    </row>
    <row r="514" spans="1:26" ht="12.75" customHeight="1">
      <c r="A514" s="58"/>
      <c r="B514" s="99"/>
      <c r="C514" s="58"/>
      <c r="D514" s="363"/>
      <c r="E514" s="363"/>
      <c r="F514" s="363"/>
      <c r="G514" s="363"/>
      <c r="H514" s="363"/>
      <c r="I514" s="363"/>
      <c r="J514" s="58"/>
      <c r="K514" s="58"/>
      <c r="L514" s="58"/>
      <c r="M514" s="58"/>
      <c r="N514" s="363"/>
      <c r="O514" s="58"/>
      <c r="P514" s="58"/>
      <c r="Q514" s="58"/>
      <c r="R514" s="58"/>
      <c r="S514" s="58"/>
      <c r="T514" s="58"/>
      <c r="U514" s="58"/>
      <c r="V514" s="58"/>
      <c r="W514" s="58"/>
      <c r="X514" s="58"/>
      <c r="Y514" s="58"/>
      <c r="Z514" s="58"/>
    </row>
    <row r="515" spans="1:26" ht="12.75" customHeight="1">
      <c r="A515" s="58"/>
      <c r="B515" s="99"/>
      <c r="C515" s="58"/>
      <c r="D515" s="363"/>
      <c r="E515" s="363"/>
      <c r="F515" s="363"/>
      <c r="G515" s="363"/>
      <c r="H515" s="363"/>
      <c r="I515" s="363"/>
      <c r="J515" s="58"/>
      <c r="K515" s="58"/>
      <c r="L515" s="58"/>
      <c r="M515" s="58"/>
      <c r="N515" s="363"/>
      <c r="O515" s="58"/>
      <c r="P515" s="58"/>
      <c r="Q515" s="58"/>
      <c r="R515" s="58"/>
      <c r="S515" s="58"/>
      <c r="T515" s="58"/>
      <c r="U515" s="58"/>
      <c r="V515" s="58"/>
      <c r="W515" s="58"/>
      <c r="X515" s="58"/>
      <c r="Y515" s="58"/>
      <c r="Z515" s="58"/>
    </row>
    <row r="516" spans="1:26" ht="12.75" customHeight="1">
      <c r="A516" s="58"/>
      <c r="B516" s="99"/>
      <c r="C516" s="58"/>
      <c r="D516" s="363"/>
      <c r="E516" s="363"/>
      <c r="F516" s="363"/>
      <c r="G516" s="363"/>
      <c r="H516" s="363"/>
      <c r="I516" s="363"/>
      <c r="J516" s="58"/>
      <c r="K516" s="58"/>
      <c r="L516" s="58"/>
      <c r="M516" s="58"/>
      <c r="N516" s="363"/>
      <c r="O516" s="58"/>
      <c r="P516" s="58"/>
      <c r="Q516" s="58"/>
      <c r="R516" s="58"/>
      <c r="S516" s="58"/>
      <c r="T516" s="58"/>
      <c r="U516" s="58"/>
      <c r="V516" s="58"/>
      <c r="W516" s="58"/>
      <c r="X516" s="58"/>
      <c r="Y516" s="58"/>
      <c r="Z516" s="58"/>
    </row>
    <row r="517" spans="1:26" ht="12.75" customHeight="1">
      <c r="A517" s="58"/>
      <c r="B517" s="99"/>
      <c r="C517" s="58"/>
      <c r="D517" s="363"/>
      <c r="E517" s="363"/>
      <c r="F517" s="363"/>
      <c r="G517" s="363"/>
      <c r="H517" s="363"/>
      <c r="I517" s="363"/>
      <c r="J517" s="58"/>
      <c r="K517" s="58"/>
      <c r="L517" s="58"/>
      <c r="M517" s="58"/>
      <c r="N517" s="363"/>
      <c r="O517" s="58"/>
      <c r="P517" s="58"/>
      <c r="Q517" s="58"/>
      <c r="R517" s="58"/>
      <c r="S517" s="58"/>
      <c r="T517" s="58"/>
      <c r="U517" s="58"/>
      <c r="V517" s="58"/>
      <c r="W517" s="58"/>
      <c r="X517" s="58"/>
      <c r="Y517" s="58"/>
      <c r="Z517" s="58"/>
    </row>
    <row r="518" spans="1:26" ht="12.75" customHeight="1">
      <c r="A518" s="58"/>
      <c r="B518" s="99"/>
      <c r="C518" s="58"/>
      <c r="D518" s="363"/>
      <c r="E518" s="363"/>
      <c r="F518" s="363"/>
      <c r="G518" s="363"/>
      <c r="H518" s="363"/>
      <c r="I518" s="363"/>
      <c r="J518" s="58"/>
      <c r="K518" s="58"/>
      <c r="L518" s="58"/>
      <c r="M518" s="58"/>
      <c r="N518" s="363"/>
      <c r="O518" s="58"/>
      <c r="P518" s="58"/>
      <c r="Q518" s="58"/>
      <c r="R518" s="58"/>
      <c r="S518" s="58"/>
      <c r="T518" s="58"/>
      <c r="U518" s="58"/>
      <c r="V518" s="58"/>
      <c r="W518" s="58"/>
      <c r="X518" s="58"/>
      <c r="Y518" s="58"/>
      <c r="Z518" s="58"/>
    </row>
    <row r="519" spans="1:26" ht="12.75" customHeight="1">
      <c r="A519" s="58"/>
      <c r="B519" s="99"/>
      <c r="C519" s="58"/>
      <c r="D519" s="363"/>
      <c r="E519" s="363"/>
      <c r="F519" s="363"/>
      <c r="G519" s="363"/>
      <c r="H519" s="363"/>
      <c r="I519" s="363"/>
      <c r="J519" s="58"/>
      <c r="K519" s="58"/>
      <c r="L519" s="58"/>
      <c r="M519" s="58"/>
      <c r="N519" s="363"/>
      <c r="O519" s="58"/>
      <c r="P519" s="58"/>
      <c r="Q519" s="58"/>
      <c r="R519" s="58"/>
      <c r="S519" s="58"/>
      <c r="T519" s="58"/>
      <c r="U519" s="58"/>
      <c r="V519" s="58"/>
      <c r="W519" s="58"/>
      <c r="X519" s="58"/>
      <c r="Y519" s="58"/>
      <c r="Z519" s="58"/>
    </row>
    <row r="520" spans="1:26" ht="12.75" customHeight="1">
      <c r="A520" s="58"/>
      <c r="B520" s="99"/>
      <c r="C520" s="58"/>
      <c r="D520" s="363"/>
      <c r="E520" s="363"/>
      <c r="F520" s="363"/>
      <c r="G520" s="363"/>
      <c r="H520" s="363"/>
      <c r="I520" s="363"/>
      <c r="J520" s="58"/>
      <c r="K520" s="58"/>
      <c r="L520" s="58"/>
      <c r="M520" s="58"/>
      <c r="N520" s="363"/>
      <c r="O520" s="58"/>
      <c r="P520" s="58"/>
      <c r="Q520" s="58"/>
      <c r="R520" s="58"/>
      <c r="S520" s="58"/>
      <c r="T520" s="58"/>
      <c r="U520" s="58"/>
      <c r="V520" s="58"/>
      <c r="W520" s="58"/>
      <c r="X520" s="58"/>
      <c r="Y520" s="58"/>
      <c r="Z520" s="58"/>
    </row>
    <row r="521" spans="1:26" ht="12.75" customHeight="1">
      <c r="A521" s="58"/>
      <c r="B521" s="99"/>
      <c r="C521" s="58"/>
      <c r="D521" s="363"/>
      <c r="E521" s="363"/>
      <c r="F521" s="363"/>
      <c r="G521" s="363"/>
      <c r="H521" s="363"/>
      <c r="I521" s="363"/>
      <c r="J521" s="58"/>
      <c r="K521" s="58"/>
      <c r="L521" s="58"/>
      <c r="M521" s="58"/>
      <c r="N521" s="363"/>
      <c r="O521" s="58"/>
      <c r="P521" s="58"/>
      <c r="Q521" s="58"/>
      <c r="R521" s="58"/>
      <c r="S521" s="58"/>
      <c r="T521" s="58"/>
      <c r="U521" s="58"/>
      <c r="V521" s="58"/>
      <c r="W521" s="58"/>
      <c r="X521" s="58"/>
      <c r="Y521" s="58"/>
      <c r="Z521" s="58"/>
    </row>
    <row r="522" spans="1:26" ht="12.75" customHeight="1">
      <c r="A522" s="58"/>
      <c r="B522" s="99"/>
      <c r="C522" s="58"/>
      <c r="D522" s="363"/>
      <c r="E522" s="363"/>
      <c r="F522" s="363"/>
      <c r="G522" s="363"/>
      <c r="H522" s="363"/>
      <c r="I522" s="363"/>
      <c r="J522" s="58"/>
      <c r="K522" s="58"/>
      <c r="L522" s="58"/>
      <c r="M522" s="58"/>
      <c r="N522" s="363"/>
      <c r="O522" s="58"/>
      <c r="P522" s="58"/>
      <c r="Q522" s="58"/>
      <c r="R522" s="58"/>
      <c r="S522" s="58"/>
      <c r="T522" s="58"/>
      <c r="U522" s="58"/>
      <c r="V522" s="58"/>
      <c r="W522" s="58"/>
      <c r="X522" s="58"/>
      <c r="Y522" s="58"/>
      <c r="Z522" s="58"/>
    </row>
    <row r="523" spans="1:26" ht="12.75" customHeight="1">
      <c r="A523" s="58"/>
      <c r="B523" s="99"/>
      <c r="C523" s="58"/>
      <c r="D523" s="363"/>
      <c r="E523" s="363"/>
      <c r="F523" s="363"/>
      <c r="G523" s="363"/>
      <c r="H523" s="363"/>
      <c r="I523" s="363"/>
      <c r="J523" s="58"/>
      <c r="K523" s="58"/>
      <c r="L523" s="58"/>
      <c r="M523" s="58"/>
      <c r="N523" s="363"/>
      <c r="O523" s="58"/>
      <c r="P523" s="58"/>
      <c r="Q523" s="58"/>
      <c r="R523" s="58"/>
      <c r="S523" s="58"/>
      <c r="T523" s="58"/>
      <c r="U523" s="58"/>
      <c r="V523" s="58"/>
      <c r="W523" s="58"/>
      <c r="X523" s="58"/>
      <c r="Y523" s="58"/>
      <c r="Z523" s="58"/>
    </row>
    <row r="524" spans="1:26" ht="12.75" customHeight="1">
      <c r="A524" s="58"/>
      <c r="B524" s="99"/>
      <c r="C524" s="58"/>
      <c r="D524" s="363"/>
      <c r="E524" s="363"/>
      <c r="F524" s="363"/>
      <c r="G524" s="363"/>
      <c r="H524" s="363"/>
      <c r="I524" s="363"/>
      <c r="J524" s="58"/>
      <c r="K524" s="58"/>
      <c r="L524" s="58"/>
      <c r="M524" s="58"/>
      <c r="N524" s="363"/>
      <c r="O524" s="58"/>
      <c r="P524" s="58"/>
      <c r="Q524" s="58"/>
      <c r="R524" s="58"/>
      <c r="S524" s="58"/>
      <c r="T524" s="58"/>
      <c r="U524" s="58"/>
      <c r="V524" s="58"/>
      <c r="W524" s="58"/>
      <c r="X524" s="58"/>
      <c r="Y524" s="58"/>
      <c r="Z524" s="58"/>
    </row>
    <row r="525" spans="1:26" ht="12.75" customHeight="1">
      <c r="A525" s="58"/>
      <c r="B525" s="99"/>
      <c r="C525" s="58"/>
      <c r="D525" s="363"/>
      <c r="E525" s="363"/>
      <c r="F525" s="363"/>
      <c r="G525" s="363"/>
      <c r="H525" s="363"/>
      <c r="I525" s="363"/>
      <c r="J525" s="58"/>
      <c r="K525" s="58"/>
      <c r="L525" s="58"/>
      <c r="M525" s="58"/>
      <c r="N525" s="363"/>
      <c r="O525" s="58"/>
      <c r="P525" s="58"/>
      <c r="Q525" s="58"/>
      <c r="R525" s="58"/>
      <c r="S525" s="58"/>
      <c r="T525" s="58"/>
      <c r="U525" s="58"/>
      <c r="V525" s="58"/>
      <c r="W525" s="58"/>
      <c r="X525" s="58"/>
      <c r="Y525" s="58"/>
      <c r="Z525" s="58"/>
    </row>
    <row r="526" spans="1:26" ht="12.75" customHeight="1">
      <c r="A526" s="58"/>
      <c r="B526" s="99"/>
      <c r="C526" s="58"/>
      <c r="D526" s="363"/>
      <c r="E526" s="363"/>
      <c r="F526" s="363"/>
      <c r="G526" s="363"/>
      <c r="H526" s="363"/>
      <c r="I526" s="363"/>
      <c r="J526" s="58"/>
      <c r="K526" s="58"/>
      <c r="L526" s="58"/>
      <c r="M526" s="58"/>
      <c r="N526" s="363"/>
      <c r="O526" s="58"/>
      <c r="P526" s="58"/>
      <c r="Q526" s="58"/>
      <c r="R526" s="58"/>
      <c r="S526" s="58"/>
      <c r="T526" s="58"/>
      <c r="U526" s="58"/>
      <c r="V526" s="58"/>
      <c r="W526" s="58"/>
      <c r="X526" s="58"/>
      <c r="Y526" s="58"/>
      <c r="Z526" s="58"/>
    </row>
    <row r="527" spans="1:26" ht="12.75" customHeight="1">
      <c r="A527" s="58"/>
      <c r="B527" s="99"/>
      <c r="C527" s="58"/>
      <c r="D527" s="363"/>
      <c r="E527" s="363"/>
      <c r="F527" s="363"/>
      <c r="G527" s="363"/>
      <c r="H527" s="363"/>
      <c r="I527" s="363"/>
      <c r="J527" s="58"/>
      <c r="K527" s="58"/>
      <c r="L527" s="58"/>
      <c r="M527" s="58"/>
      <c r="N527" s="363"/>
      <c r="O527" s="58"/>
      <c r="P527" s="58"/>
      <c r="Q527" s="58"/>
      <c r="R527" s="58"/>
      <c r="S527" s="58"/>
      <c r="T527" s="58"/>
      <c r="U527" s="58"/>
      <c r="V527" s="58"/>
      <c r="W527" s="58"/>
      <c r="X527" s="58"/>
      <c r="Y527" s="58"/>
      <c r="Z527" s="58"/>
    </row>
    <row r="528" spans="1:26" ht="12.75" customHeight="1">
      <c r="A528" s="58"/>
      <c r="B528" s="99"/>
      <c r="C528" s="58"/>
      <c r="D528" s="363"/>
      <c r="E528" s="363"/>
      <c r="F528" s="363"/>
      <c r="G528" s="363"/>
      <c r="H528" s="363"/>
      <c r="I528" s="363"/>
      <c r="J528" s="58"/>
      <c r="K528" s="58"/>
      <c r="L528" s="58"/>
      <c r="M528" s="58"/>
      <c r="N528" s="363"/>
      <c r="O528" s="58"/>
      <c r="P528" s="58"/>
      <c r="Q528" s="58"/>
      <c r="R528" s="58"/>
      <c r="S528" s="58"/>
      <c r="T528" s="58"/>
      <c r="U528" s="58"/>
      <c r="V528" s="58"/>
      <c r="W528" s="58"/>
      <c r="X528" s="58"/>
      <c r="Y528" s="58"/>
      <c r="Z528" s="58"/>
    </row>
    <row r="529" spans="1:26" ht="12.75" customHeight="1">
      <c r="A529" s="58"/>
      <c r="B529" s="99"/>
      <c r="C529" s="58"/>
      <c r="D529" s="363"/>
      <c r="E529" s="363"/>
      <c r="F529" s="363"/>
      <c r="G529" s="363"/>
      <c r="H529" s="363"/>
      <c r="I529" s="363"/>
      <c r="J529" s="58"/>
      <c r="K529" s="58"/>
      <c r="L529" s="58"/>
      <c r="M529" s="58"/>
      <c r="N529" s="363"/>
      <c r="O529" s="58"/>
      <c r="P529" s="58"/>
      <c r="Q529" s="58"/>
      <c r="R529" s="58"/>
      <c r="S529" s="58"/>
      <c r="T529" s="58"/>
      <c r="U529" s="58"/>
      <c r="V529" s="58"/>
      <c r="W529" s="58"/>
      <c r="X529" s="58"/>
      <c r="Y529" s="58"/>
      <c r="Z529" s="58"/>
    </row>
    <row r="530" spans="1:26" ht="12.75" customHeight="1">
      <c r="A530" s="58"/>
      <c r="B530" s="99"/>
      <c r="C530" s="58"/>
      <c r="D530" s="363"/>
      <c r="E530" s="363"/>
      <c r="F530" s="363"/>
      <c r="G530" s="363"/>
      <c r="H530" s="363"/>
      <c r="I530" s="363"/>
      <c r="J530" s="58"/>
      <c r="K530" s="58"/>
      <c r="L530" s="58"/>
      <c r="M530" s="58"/>
      <c r="N530" s="363"/>
      <c r="O530" s="58"/>
      <c r="P530" s="58"/>
      <c r="Q530" s="58"/>
      <c r="R530" s="58"/>
      <c r="S530" s="58"/>
      <c r="T530" s="58"/>
      <c r="U530" s="58"/>
      <c r="V530" s="58"/>
      <c r="W530" s="58"/>
      <c r="X530" s="58"/>
      <c r="Y530" s="58"/>
      <c r="Z530" s="58"/>
    </row>
    <row r="531" spans="1:26" ht="12.75" customHeight="1">
      <c r="A531" s="58"/>
      <c r="B531" s="99"/>
      <c r="C531" s="58"/>
      <c r="D531" s="363"/>
      <c r="E531" s="363"/>
      <c r="F531" s="363"/>
      <c r="G531" s="363"/>
      <c r="H531" s="363"/>
      <c r="I531" s="363"/>
      <c r="J531" s="58"/>
      <c r="K531" s="58"/>
      <c r="L531" s="58"/>
      <c r="M531" s="58"/>
      <c r="N531" s="363"/>
      <c r="O531" s="58"/>
      <c r="P531" s="58"/>
      <c r="Q531" s="58"/>
      <c r="R531" s="58"/>
      <c r="S531" s="58"/>
      <c r="T531" s="58"/>
      <c r="U531" s="58"/>
      <c r="V531" s="58"/>
      <c r="W531" s="58"/>
      <c r="X531" s="58"/>
      <c r="Y531" s="58"/>
      <c r="Z531" s="58"/>
    </row>
    <row r="532" spans="1:26" ht="12.75" customHeight="1">
      <c r="A532" s="58"/>
      <c r="B532" s="99"/>
      <c r="C532" s="58"/>
      <c r="D532" s="363"/>
      <c r="E532" s="363"/>
      <c r="F532" s="363"/>
      <c r="G532" s="363"/>
      <c r="H532" s="363"/>
      <c r="I532" s="363"/>
      <c r="J532" s="58"/>
      <c r="K532" s="58"/>
      <c r="L532" s="58"/>
      <c r="M532" s="58"/>
      <c r="N532" s="363"/>
      <c r="O532" s="58"/>
      <c r="P532" s="58"/>
      <c r="Q532" s="58"/>
      <c r="R532" s="58"/>
      <c r="S532" s="58"/>
      <c r="T532" s="58"/>
      <c r="U532" s="58"/>
      <c r="V532" s="58"/>
      <c r="W532" s="58"/>
      <c r="X532" s="58"/>
      <c r="Y532" s="58"/>
      <c r="Z532" s="58"/>
    </row>
    <row r="533" spans="1:26" ht="12.75" customHeight="1">
      <c r="A533" s="58"/>
      <c r="B533" s="99"/>
      <c r="C533" s="58"/>
      <c r="D533" s="363"/>
      <c r="E533" s="363"/>
      <c r="F533" s="363"/>
      <c r="G533" s="363"/>
      <c r="H533" s="363"/>
      <c r="I533" s="363"/>
      <c r="J533" s="58"/>
      <c r="K533" s="58"/>
      <c r="L533" s="58"/>
      <c r="M533" s="58"/>
      <c r="N533" s="363"/>
      <c r="O533" s="58"/>
      <c r="P533" s="58"/>
      <c r="Q533" s="58"/>
      <c r="R533" s="58"/>
      <c r="S533" s="58"/>
      <c r="T533" s="58"/>
      <c r="U533" s="58"/>
      <c r="V533" s="58"/>
      <c r="W533" s="58"/>
      <c r="X533" s="58"/>
      <c r="Y533" s="58"/>
      <c r="Z533" s="58"/>
    </row>
    <row r="534" spans="1:26" ht="12.75" customHeight="1">
      <c r="A534" s="58"/>
      <c r="B534" s="99"/>
      <c r="C534" s="58"/>
      <c r="D534" s="363"/>
      <c r="E534" s="363"/>
      <c r="F534" s="363"/>
      <c r="G534" s="363"/>
      <c r="H534" s="363"/>
      <c r="I534" s="363"/>
      <c r="J534" s="58"/>
      <c r="K534" s="58"/>
      <c r="L534" s="58"/>
      <c r="M534" s="58"/>
      <c r="N534" s="363"/>
      <c r="O534" s="58"/>
      <c r="P534" s="58"/>
      <c r="Q534" s="58"/>
      <c r="R534" s="58"/>
      <c r="S534" s="58"/>
      <c r="T534" s="58"/>
      <c r="U534" s="58"/>
      <c r="V534" s="58"/>
      <c r="W534" s="58"/>
      <c r="X534" s="58"/>
      <c r="Y534" s="58"/>
      <c r="Z534" s="58"/>
    </row>
    <row r="535" spans="1:26" ht="12.75" customHeight="1">
      <c r="A535" s="58"/>
      <c r="B535" s="99"/>
      <c r="C535" s="58"/>
      <c r="D535" s="363"/>
      <c r="E535" s="363"/>
      <c r="F535" s="363"/>
      <c r="G535" s="363"/>
      <c r="H535" s="363"/>
      <c r="I535" s="363"/>
      <c r="J535" s="58"/>
      <c r="K535" s="58"/>
      <c r="L535" s="58"/>
      <c r="M535" s="58"/>
      <c r="N535" s="363"/>
      <c r="O535" s="58"/>
      <c r="P535" s="58"/>
      <c r="Q535" s="58"/>
      <c r="R535" s="58"/>
      <c r="S535" s="58"/>
      <c r="T535" s="58"/>
      <c r="U535" s="58"/>
      <c r="V535" s="58"/>
      <c r="W535" s="58"/>
      <c r="X535" s="58"/>
      <c r="Y535" s="58"/>
      <c r="Z535" s="58"/>
    </row>
    <row r="536" spans="1:26" ht="12.75" customHeight="1">
      <c r="A536" s="58"/>
      <c r="B536" s="99"/>
      <c r="C536" s="58"/>
      <c r="D536" s="363"/>
      <c r="E536" s="363"/>
      <c r="F536" s="363"/>
      <c r="G536" s="363"/>
      <c r="H536" s="363"/>
      <c r="I536" s="363"/>
      <c r="J536" s="58"/>
      <c r="K536" s="58"/>
      <c r="L536" s="58"/>
      <c r="M536" s="58"/>
      <c r="N536" s="363"/>
      <c r="O536" s="58"/>
      <c r="P536" s="58"/>
      <c r="Q536" s="58"/>
      <c r="R536" s="58"/>
      <c r="S536" s="58"/>
      <c r="T536" s="58"/>
      <c r="U536" s="58"/>
      <c r="V536" s="58"/>
      <c r="W536" s="58"/>
      <c r="X536" s="58"/>
      <c r="Y536" s="58"/>
      <c r="Z536" s="58"/>
    </row>
    <row r="537" spans="1:26" ht="12.75" customHeight="1">
      <c r="A537" s="58"/>
      <c r="B537" s="99"/>
      <c r="C537" s="58"/>
      <c r="D537" s="363"/>
      <c r="E537" s="363"/>
      <c r="F537" s="363"/>
      <c r="G537" s="363"/>
      <c r="H537" s="363"/>
      <c r="I537" s="363"/>
      <c r="J537" s="58"/>
      <c r="K537" s="58"/>
      <c r="L537" s="58"/>
      <c r="M537" s="58"/>
      <c r="N537" s="363"/>
      <c r="O537" s="58"/>
      <c r="P537" s="58"/>
      <c r="Q537" s="58"/>
      <c r="R537" s="58"/>
      <c r="S537" s="58"/>
      <c r="T537" s="58"/>
      <c r="U537" s="58"/>
      <c r="V537" s="58"/>
      <c r="W537" s="58"/>
      <c r="X537" s="58"/>
      <c r="Y537" s="58"/>
      <c r="Z537" s="58"/>
    </row>
    <row r="538" spans="1:26" ht="12.75" customHeight="1">
      <c r="A538" s="58"/>
      <c r="B538" s="99"/>
      <c r="C538" s="58"/>
      <c r="D538" s="363"/>
      <c r="E538" s="363"/>
      <c r="F538" s="363"/>
      <c r="G538" s="363"/>
      <c r="H538" s="363"/>
      <c r="I538" s="363"/>
      <c r="J538" s="58"/>
      <c r="K538" s="58"/>
      <c r="L538" s="58"/>
      <c r="M538" s="58"/>
      <c r="N538" s="363"/>
      <c r="O538" s="58"/>
      <c r="P538" s="58"/>
      <c r="Q538" s="58"/>
      <c r="R538" s="58"/>
      <c r="S538" s="58"/>
      <c r="T538" s="58"/>
      <c r="U538" s="58"/>
      <c r="V538" s="58"/>
      <c r="W538" s="58"/>
      <c r="X538" s="58"/>
      <c r="Y538" s="58"/>
      <c r="Z538" s="58"/>
    </row>
    <row r="539" spans="1:26" ht="12.75" customHeight="1">
      <c r="A539" s="58"/>
      <c r="B539" s="99"/>
      <c r="C539" s="58"/>
      <c r="D539" s="363"/>
      <c r="E539" s="363"/>
      <c r="F539" s="363"/>
      <c r="G539" s="363"/>
      <c r="H539" s="363"/>
      <c r="I539" s="363"/>
      <c r="J539" s="58"/>
      <c r="K539" s="58"/>
      <c r="L539" s="58"/>
      <c r="M539" s="58"/>
      <c r="N539" s="363"/>
      <c r="O539" s="58"/>
      <c r="P539" s="58"/>
      <c r="Q539" s="58"/>
      <c r="R539" s="58"/>
      <c r="S539" s="58"/>
      <c r="T539" s="58"/>
      <c r="U539" s="58"/>
      <c r="V539" s="58"/>
      <c r="W539" s="58"/>
      <c r="X539" s="58"/>
      <c r="Y539" s="58"/>
      <c r="Z539" s="58"/>
    </row>
    <row r="540" spans="1:26" ht="12.75" customHeight="1">
      <c r="A540" s="58"/>
      <c r="B540" s="99"/>
      <c r="C540" s="58"/>
      <c r="D540" s="363"/>
      <c r="E540" s="363"/>
      <c r="F540" s="363"/>
      <c r="G540" s="363"/>
      <c r="H540" s="363"/>
      <c r="I540" s="363"/>
      <c r="J540" s="58"/>
      <c r="K540" s="58"/>
      <c r="L540" s="58"/>
      <c r="M540" s="58"/>
      <c r="N540" s="363"/>
      <c r="O540" s="58"/>
      <c r="P540" s="58"/>
      <c r="Q540" s="58"/>
      <c r="R540" s="58"/>
      <c r="S540" s="58"/>
      <c r="T540" s="58"/>
      <c r="U540" s="58"/>
      <c r="V540" s="58"/>
      <c r="W540" s="58"/>
      <c r="X540" s="58"/>
      <c r="Y540" s="58"/>
      <c r="Z540" s="58"/>
    </row>
    <row r="541" spans="1:26" ht="12.75" customHeight="1">
      <c r="A541" s="58"/>
      <c r="B541" s="99"/>
      <c r="C541" s="58"/>
      <c r="D541" s="363"/>
      <c r="E541" s="363"/>
      <c r="F541" s="363"/>
      <c r="G541" s="363"/>
      <c r="H541" s="363"/>
      <c r="I541" s="363"/>
      <c r="J541" s="58"/>
      <c r="K541" s="58"/>
      <c r="L541" s="58"/>
      <c r="M541" s="58"/>
      <c r="N541" s="363"/>
      <c r="O541" s="58"/>
      <c r="P541" s="58"/>
      <c r="Q541" s="58"/>
      <c r="R541" s="58"/>
      <c r="S541" s="58"/>
      <c r="T541" s="58"/>
      <c r="U541" s="58"/>
      <c r="V541" s="58"/>
      <c r="W541" s="58"/>
      <c r="X541" s="58"/>
      <c r="Y541" s="58"/>
      <c r="Z541" s="58"/>
    </row>
    <row r="542" spans="1:26" ht="12.75" customHeight="1">
      <c r="A542" s="58"/>
      <c r="B542" s="99"/>
      <c r="C542" s="58"/>
      <c r="D542" s="363"/>
      <c r="E542" s="363"/>
      <c r="F542" s="363"/>
      <c r="G542" s="363"/>
      <c r="H542" s="363"/>
      <c r="I542" s="363"/>
      <c r="J542" s="58"/>
      <c r="K542" s="58"/>
      <c r="L542" s="58"/>
      <c r="M542" s="58"/>
      <c r="N542" s="363"/>
      <c r="O542" s="58"/>
      <c r="P542" s="58"/>
      <c r="Q542" s="58"/>
      <c r="R542" s="58"/>
      <c r="S542" s="58"/>
      <c r="T542" s="58"/>
      <c r="U542" s="58"/>
      <c r="V542" s="58"/>
      <c r="W542" s="58"/>
      <c r="X542" s="58"/>
      <c r="Y542" s="58"/>
      <c r="Z542" s="58"/>
    </row>
    <row r="543" spans="1:26" ht="12.75" customHeight="1">
      <c r="A543" s="58"/>
      <c r="B543" s="99"/>
      <c r="C543" s="58"/>
      <c r="D543" s="363"/>
      <c r="E543" s="363"/>
      <c r="F543" s="363"/>
      <c r="G543" s="363"/>
      <c r="H543" s="363"/>
      <c r="I543" s="363"/>
      <c r="J543" s="58"/>
      <c r="K543" s="58"/>
      <c r="L543" s="58"/>
      <c r="M543" s="58"/>
      <c r="N543" s="363"/>
      <c r="O543" s="58"/>
      <c r="P543" s="58"/>
      <c r="Q543" s="58"/>
      <c r="R543" s="58"/>
      <c r="S543" s="58"/>
      <c r="T543" s="58"/>
      <c r="U543" s="58"/>
      <c r="V543" s="58"/>
      <c r="W543" s="58"/>
      <c r="X543" s="58"/>
      <c r="Y543" s="58"/>
      <c r="Z543" s="58"/>
    </row>
    <row r="544" spans="1:26" ht="12.75" customHeight="1">
      <c r="A544" s="58"/>
      <c r="B544" s="99"/>
      <c r="C544" s="58"/>
      <c r="D544" s="363"/>
      <c r="E544" s="363"/>
      <c r="F544" s="363"/>
      <c r="G544" s="363"/>
      <c r="H544" s="363"/>
      <c r="I544" s="363"/>
      <c r="J544" s="58"/>
      <c r="K544" s="58"/>
      <c r="L544" s="58"/>
      <c r="M544" s="58"/>
      <c r="N544" s="363"/>
      <c r="O544" s="58"/>
      <c r="P544" s="58"/>
      <c r="Q544" s="58"/>
      <c r="R544" s="58"/>
      <c r="S544" s="58"/>
      <c r="T544" s="58"/>
      <c r="U544" s="58"/>
      <c r="V544" s="58"/>
      <c r="W544" s="58"/>
      <c r="X544" s="58"/>
      <c r="Y544" s="58"/>
      <c r="Z544" s="58"/>
    </row>
    <row r="545" spans="1:26" ht="12.75" customHeight="1">
      <c r="A545" s="58"/>
      <c r="B545" s="99"/>
      <c r="C545" s="58"/>
      <c r="D545" s="363"/>
      <c r="E545" s="363"/>
      <c r="F545" s="363"/>
      <c r="G545" s="363"/>
      <c r="H545" s="363"/>
      <c r="I545" s="363"/>
      <c r="J545" s="58"/>
      <c r="K545" s="58"/>
      <c r="L545" s="58"/>
      <c r="M545" s="58"/>
      <c r="N545" s="363"/>
      <c r="O545" s="58"/>
      <c r="P545" s="58"/>
      <c r="Q545" s="58"/>
      <c r="R545" s="58"/>
      <c r="S545" s="58"/>
      <c r="T545" s="58"/>
      <c r="U545" s="58"/>
      <c r="V545" s="58"/>
      <c r="W545" s="58"/>
      <c r="X545" s="58"/>
      <c r="Y545" s="58"/>
      <c r="Z545" s="58"/>
    </row>
    <row r="546" spans="1:26" ht="12.75" customHeight="1">
      <c r="A546" s="58"/>
      <c r="B546" s="99"/>
      <c r="C546" s="58"/>
      <c r="D546" s="363"/>
      <c r="E546" s="363"/>
      <c r="F546" s="363"/>
      <c r="G546" s="363"/>
      <c r="H546" s="363"/>
      <c r="I546" s="363"/>
      <c r="J546" s="58"/>
      <c r="K546" s="58"/>
      <c r="L546" s="58"/>
      <c r="M546" s="58"/>
      <c r="N546" s="363"/>
      <c r="O546" s="58"/>
      <c r="P546" s="58"/>
      <c r="Q546" s="58"/>
      <c r="R546" s="58"/>
      <c r="S546" s="58"/>
      <c r="T546" s="58"/>
      <c r="U546" s="58"/>
      <c r="V546" s="58"/>
      <c r="W546" s="58"/>
      <c r="X546" s="58"/>
      <c r="Y546" s="58"/>
      <c r="Z546" s="58"/>
    </row>
    <row r="547" spans="1:26" ht="12.75" customHeight="1">
      <c r="A547" s="58"/>
      <c r="B547" s="99"/>
      <c r="C547" s="58"/>
      <c r="D547" s="363"/>
      <c r="E547" s="363"/>
      <c r="F547" s="363"/>
      <c r="G547" s="363"/>
      <c r="H547" s="363"/>
      <c r="I547" s="363"/>
      <c r="J547" s="58"/>
      <c r="K547" s="58"/>
      <c r="L547" s="58"/>
      <c r="M547" s="58"/>
      <c r="N547" s="363"/>
      <c r="O547" s="58"/>
      <c r="P547" s="58"/>
      <c r="Q547" s="58"/>
      <c r="R547" s="58"/>
      <c r="S547" s="58"/>
      <c r="T547" s="58"/>
      <c r="U547" s="58"/>
      <c r="V547" s="58"/>
      <c r="W547" s="58"/>
      <c r="X547" s="58"/>
      <c r="Y547" s="58"/>
      <c r="Z547" s="58"/>
    </row>
    <row r="548" spans="1:26" ht="12.75" customHeight="1">
      <c r="A548" s="58"/>
      <c r="B548" s="99"/>
      <c r="C548" s="58"/>
      <c r="D548" s="363"/>
      <c r="E548" s="363"/>
      <c r="F548" s="363"/>
      <c r="G548" s="363"/>
      <c r="H548" s="363"/>
      <c r="I548" s="363"/>
      <c r="J548" s="58"/>
      <c r="K548" s="58"/>
      <c r="L548" s="58"/>
      <c r="M548" s="58"/>
      <c r="N548" s="363"/>
      <c r="O548" s="58"/>
      <c r="P548" s="58"/>
      <c r="Q548" s="58"/>
      <c r="R548" s="58"/>
      <c r="S548" s="58"/>
      <c r="T548" s="58"/>
      <c r="U548" s="58"/>
      <c r="V548" s="58"/>
      <c r="W548" s="58"/>
      <c r="X548" s="58"/>
      <c r="Y548" s="58"/>
      <c r="Z548" s="58"/>
    </row>
    <row r="549" spans="1:26" ht="12.75" customHeight="1">
      <c r="A549" s="58"/>
      <c r="B549" s="99"/>
      <c r="C549" s="58"/>
      <c r="D549" s="363"/>
      <c r="E549" s="363"/>
      <c r="F549" s="363"/>
      <c r="G549" s="363"/>
      <c r="H549" s="363"/>
      <c r="I549" s="363"/>
      <c r="J549" s="58"/>
      <c r="K549" s="58"/>
      <c r="L549" s="58"/>
      <c r="M549" s="58"/>
      <c r="N549" s="363"/>
      <c r="O549" s="58"/>
      <c r="P549" s="58"/>
      <c r="Q549" s="58"/>
      <c r="R549" s="58"/>
      <c r="S549" s="58"/>
      <c r="T549" s="58"/>
      <c r="U549" s="58"/>
      <c r="V549" s="58"/>
      <c r="W549" s="58"/>
      <c r="X549" s="58"/>
      <c r="Y549" s="58"/>
      <c r="Z549" s="58"/>
    </row>
    <row r="550" spans="1:26" ht="12.75" customHeight="1">
      <c r="A550" s="58"/>
      <c r="B550" s="99"/>
      <c r="C550" s="58"/>
      <c r="D550" s="363"/>
      <c r="E550" s="363"/>
      <c r="F550" s="363"/>
      <c r="G550" s="363"/>
      <c r="H550" s="363"/>
      <c r="I550" s="363"/>
      <c r="J550" s="58"/>
      <c r="K550" s="58"/>
      <c r="L550" s="58"/>
      <c r="M550" s="58"/>
      <c r="N550" s="363"/>
      <c r="O550" s="58"/>
      <c r="P550" s="58"/>
      <c r="Q550" s="58"/>
      <c r="R550" s="58"/>
      <c r="S550" s="58"/>
      <c r="T550" s="58"/>
      <c r="U550" s="58"/>
      <c r="V550" s="58"/>
      <c r="W550" s="58"/>
      <c r="X550" s="58"/>
      <c r="Y550" s="58"/>
      <c r="Z550" s="58"/>
    </row>
    <row r="551" spans="1:26" ht="12.75" customHeight="1">
      <c r="A551" s="58"/>
      <c r="B551" s="99"/>
      <c r="C551" s="58"/>
      <c r="D551" s="363"/>
      <c r="E551" s="363"/>
      <c r="F551" s="363"/>
      <c r="G551" s="363"/>
      <c r="H551" s="363"/>
      <c r="I551" s="363"/>
      <c r="J551" s="58"/>
      <c r="K551" s="58"/>
      <c r="L551" s="58"/>
      <c r="M551" s="58"/>
      <c r="N551" s="363"/>
      <c r="O551" s="58"/>
      <c r="P551" s="58"/>
      <c r="Q551" s="58"/>
      <c r="R551" s="58"/>
      <c r="S551" s="58"/>
      <c r="T551" s="58"/>
      <c r="U551" s="58"/>
      <c r="V551" s="58"/>
      <c r="W551" s="58"/>
      <c r="X551" s="58"/>
      <c r="Y551" s="58"/>
      <c r="Z551" s="58"/>
    </row>
    <row r="552" spans="1:26" ht="12.75" customHeight="1">
      <c r="A552" s="58"/>
      <c r="B552" s="99"/>
      <c r="C552" s="58"/>
      <c r="D552" s="363"/>
      <c r="E552" s="363"/>
      <c r="F552" s="363"/>
      <c r="G552" s="363"/>
      <c r="H552" s="363"/>
      <c r="I552" s="363"/>
      <c r="J552" s="58"/>
      <c r="K552" s="58"/>
      <c r="L552" s="58"/>
      <c r="M552" s="58"/>
      <c r="N552" s="363"/>
      <c r="O552" s="58"/>
      <c r="P552" s="58"/>
      <c r="Q552" s="58"/>
      <c r="R552" s="58"/>
      <c r="S552" s="58"/>
      <c r="T552" s="58"/>
      <c r="U552" s="58"/>
      <c r="V552" s="58"/>
      <c r="W552" s="58"/>
      <c r="X552" s="58"/>
      <c r="Y552" s="58"/>
      <c r="Z552" s="58"/>
    </row>
    <row r="553" spans="1:26" ht="12.75" customHeight="1">
      <c r="A553" s="58"/>
      <c r="B553" s="99"/>
      <c r="C553" s="58"/>
      <c r="D553" s="363"/>
      <c r="E553" s="363"/>
      <c r="F553" s="363"/>
      <c r="G553" s="363"/>
      <c r="H553" s="363"/>
      <c r="I553" s="363"/>
      <c r="J553" s="58"/>
      <c r="K553" s="58"/>
      <c r="L553" s="58"/>
      <c r="M553" s="58"/>
      <c r="N553" s="363"/>
      <c r="O553" s="58"/>
      <c r="P553" s="58"/>
      <c r="Q553" s="58"/>
      <c r="R553" s="58"/>
      <c r="S553" s="58"/>
      <c r="T553" s="58"/>
      <c r="U553" s="58"/>
      <c r="V553" s="58"/>
      <c r="W553" s="58"/>
      <c r="X553" s="58"/>
      <c r="Y553" s="58"/>
      <c r="Z553" s="58"/>
    </row>
    <row r="554" spans="1:26" ht="12.75" customHeight="1">
      <c r="A554" s="58"/>
      <c r="B554" s="99"/>
      <c r="C554" s="58"/>
      <c r="D554" s="363"/>
      <c r="E554" s="363"/>
      <c r="F554" s="363"/>
      <c r="G554" s="363"/>
      <c r="H554" s="363"/>
      <c r="I554" s="363"/>
      <c r="J554" s="58"/>
      <c r="K554" s="58"/>
      <c r="L554" s="58"/>
      <c r="M554" s="58"/>
      <c r="N554" s="363"/>
      <c r="O554" s="58"/>
      <c r="P554" s="58"/>
      <c r="Q554" s="58"/>
      <c r="R554" s="58"/>
      <c r="S554" s="58"/>
      <c r="T554" s="58"/>
      <c r="U554" s="58"/>
      <c r="V554" s="58"/>
      <c r="W554" s="58"/>
      <c r="X554" s="58"/>
      <c r="Y554" s="58"/>
      <c r="Z554" s="58"/>
    </row>
    <row r="555" spans="1:26" ht="12.75" customHeight="1">
      <c r="A555" s="58"/>
      <c r="B555" s="99"/>
      <c r="C555" s="58"/>
      <c r="D555" s="363"/>
      <c r="E555" s="363"/>
      <c r="F555" s="363"/>
      <c r="G555" s="363"/>
      <c r="H555" s="363"/>
      <c r="I555" s="363"/>
      <c r="J555" s="58"/>
      <c r="K555" s="58"/>
      <c r="L555" s="58"/>
      <c r="M555" s="58"/>
      <c r="N555" s="363"/>
      <c r="O555" s="58"/>
      <c r="P555" s="58"/>
      <c r="Q555" s="58"/>
      <c r="R555" s="58"/>
      <c r="S555" s="58"/>
      <c r="T555" s="58"/>
      <c r="U555" s="58"/>
      <c r="V555" s="58"/>
      <c r="W555" s="58"/>
      <c r="X555" s="58"/>
      <c r="Y555" s="58"/>
      <c r="Z555" s="58"/>
    </row>
    <row r="556" spans="1:26" ht="12.75" customHeight="1">
      <c r="A556" s="58"/>
      <c r="B556" s="99"/>
      <c r="C556" s="58"/>
      <c r="D556" s="363"/>
      <c r="E556" s="363"/>
      <c r="F556" s="363"/>
      <c r="G556" s="363"/>
      <c r="H556" s="363"/>
      <c r="I556" s="363"/>
      <c r="J556" s="58"/>
      <c r="K556" s="58"/>
      <c r="L556" s="58"/>
      <c r="M556" s="58"/>
      <c r="N556" s="363"/>
      <c r="O556" s="58"/>
      <c r="P556" s="58"/>
      <c r="Q556" s="58"/>
      <c r="R556" s="58"/>
      <c r="S556" s="58"/>
      <c r="T556" s="58"/>
      <c r="U556" s="58"/>
      <c r="V556" s="58"/>
      <c r="W556" s="58"/>
      <c r="X556" s="58"/>
      <c r="Y556" s="58"/>
      <c r="Z556" s="58"/>
    </row>
    <row r="557" spans="1:26" ht="12.75" customHeight="1">
      <c r="A557" s="58"/>
      <c r="B557" s="99"/>
      <c r="C557" s="58"/>
      <c r="D557" s="363"/>
      <c r="E557" s="363"/>
      <c r="F557" s="363"/>
      <c r="G557" s="363"/>
      <c r="H557" s="363"/>
      <c r="I557" s="363"/>
      <c r="J557" s="58"/>
      <c r="K557" s="58"/>
      <c r="L557" s="58"/>
      <c r="M557" s="58"/>
      <c r="N557" s="363"/>
      <c r="O557" s="58"/>
      <c r="P557" s="58"/>
      <c r="Q557" s="58"/>
      <c r="R557" s="58"/>
      <c r="S557" s="58"/>
      <c r="T557" s="58"/>
      <c r="U557" s="58"/>
      <c r="V557" s="58"/>
      <c r="W557" s="58"/>
      <c r="X557" s="58"/>
      <c r="Y557" s="58"/>
      <c r="Z557" s="58"/>
    </row>
    <row r="558" spans="1:26" ht="12.75" customHeight="1">
      <c r="A558" s="58"/>
      <c r="B558" s="99"/>
      <c r="C558" s="58"/>
      <c r="D558" s="363"/>
      <c r="E558" s="363"/>
      <c r="F558" s="363"/>
      <c r="G558" s="363"/>
      <c r="H558" s="363"/>
      <c r="I558" s="363"/>
      <c r="J558" s="58"/>
      <c r="K558" s="58"/>
      <c r="L558" s="58"/>
      <c r="M558" s="58"/>
      <c r="N558" s="363"/>
      <c r="O558" s="58"/>
      <c r="P558" s="58"/>
      <c r="Q558" s="58"/>
      <c r="R558" s="58"/>
      <c r="S558" s="58"/>
      <c r="T558" s="58"/>
      <c r="U558" s="58"/>
      <c r="V558" s="58"/>
      <c r="W558" s="58"/>
      <c r="X558" s="58"/>
      <c r="Y558" s="58"/>
      <c r="Z558" s="58"/>
    </row>
    <row r="559" spans="1:26" ht="12.75" customHeight="1">
      <c r="A559" s="58"/>
      <c r="B559" s="99"/>
      <c r="C559" s="58"/>
      <c r="D559" s="363"/>
      <c r="E559" s="363"/>
      <c r="F559" s="363"/>
      <c r="G559" s="363"/>
      <c r="H559" s="363"/>
      <c r="I559" s="363"/>
      <c r="J559" s="58"/>
      <c r="K559" s="58"/>
      <c r="L559" s="58"/>
      <c r="M559" s="58"/>
      <c r="N559" s="363"/>
      <c r="O559" s="58"/>
      <c r="P559" s="58"/>
      <c r="Q559" s="58"/>
      <c r="R559" s="58"/>
      <c r="S559" s="58"/>
      <c r="T559" s="58"/>
      <c r="U559" s="58"/>
      <c r="V559" s="58"/>
      <c r="W559" s="58"/>
      <c r="X559" s="58"/>
      <c r="Y559" s="58"/>
      <c r="Z559" s="58"/>
    </row>
    <row r="560" spans="1:26" ht="12.75" customHeight="1">
      <c r="A560" s="58"/>
      <c r="B560" s="99"/>
      <c r="C560" s="58"/>
      <c r="D560" s="363"/>
      <c r="E560" s="363"/>
      <c r="F560" s="363"/>
      <c r="G560" s="363"/>
      <c r="H560" s="363"/>
      <c r="I560" s="363"/>
      <c r="J560" s="58"/>
      <c r="K560" s="58"/>
      <c r="L560" s="58"/>
      <c r="M560" s="58"/>
      <c r="N560" s="363"/>
      <c r="O560" s="58"/>
      <c r="P560" s="58"/>
      <c r="Q560" s="58"/>
      <c r="R560" s="58"/>
      <c r="S560" s="58"/>
      <c r="T560" s="58"/>
      <c r="U560" s="58"/>
      <c r="V560" s="58"/>
      <c r="W560" s="58"/>
      <c r="X560" s="58"/>
      <c r="Y560" s="58"/>
      <c r="Z560" s="58"/>
    </row>
    <row r="561" spans="1:26" ht="12.75" customHeight="1">
      <c r="A561" s="58"/>
      <c r="B561" s="99"/>
      <c r="C561" s="58"/>
      <c r="D561" s="363"/>
      <c r="E561" s="363"/>
      <c r="F561" s="363"/>
      <c r="G561" s="363"/>
      <c r="H561" s="363"/>
      <c r="I561" s="363"/>
      <c r="J561" s="58"/>
      <c r="K561" s="58"/>
      <c r="L561" s="58"/>
      <c r="M561" s="58"/>
      <c r="N561" s="363"/>
      <c r="O561" s="58"/>
      <c r="P561" s="58"/>
      <c r="Q561" s="58"/>
      <c r="R561" s="58"/>
      <c r="S561" s="58"/>
      <c r="T561" s="58"/>
      <c r="U561" s="58"/>
      <c r="V561" s="58"/>
      <c r="W561" s="58"/>
      <c r="X561" s="58"/>
      <c r="Y561" s="58"/>
      <c r="Z561" s="58"/>
    </row>
    <row r="562" spans="1:26" ht="12.75" customHeight="1">
      <c r="A562" s="58"/>
      <c r="B562" s="99"/>
      <c r="C562" s="58"/>
      <c r="D562" s="363"/>
      <c r="E562" s="363"/>
      <c r="F562" s="363"/>
      <c r="G562" s="363"/>
      <c r="H562" s="363"/>
      <c r="I562" s="363"/>
      <c r="J562" s="58"/>
      <c r="K562" s="58"/>
      <c r="L562" s="58"/>
      <c r="M562" s="58"/>
      <c r="N562" s="363"/>
      <c r="O562" s="58"/>
      <c r="P562" s="58"/>
      <c r="Q562" s="58"/>
      <c r="R562" s="58"/>
      <c r="S562" s="58"/>
      <c r="T562" s="58"/>
      <c r="U562" s="58"/>
      <c r="V562" s="58"/>
      <c r="W562" s="58"/>
      <c r="X562" s="58"/>
      <c r="Y562" s="58"/>
      <c r="Z562" s="58"/>
    </row>
    <row r="563" spans="1:26" ht="12.75" customHeight="1">
      <c r="A563" s="58"/>
      <c r="B563" s="99"/>
      <c r="C563" s="58"/>
      <c r="D563" s="363"/>
      <c r="E563" s="363"/>
      <c r="F563" s="363"/>
      <c r="G563" s="363"/>
      <c r="H563" s="363"/>
      <c r="I563" s="363"/>
      <c r="J563" s="58"/>
      <c r="K563" s="58"/>
      <c r="L563" s="58"/>
      <c r="M563" s="58"/>
      <c r="N563" s="363"/>
      <c r="O563" s="58"/>
      <c r="P563" s="58"/>
      <c r="Q563" s="58"/>
      <c r="R563" s="58"/>
      <c r="S563" s="58"/>
      <c r="T563" s="58"/>
      <c r="U563" s="58"/>
      <c r="V563" s="58"/>
      <c r="W563" s="58"/>
      <c r="X563" s="58"/>
      <c r="Y563" s="58"/>
      <c r="Z563" s="58"/>
    </row>
    <row r="564" spans="1:26" ht="12.75" customHeight="1">
      <c r="A564" s="58"/>
      <c r="B564" s="99"/>
      <c r="C564" s="58"/>
      <c r="D564" s="363"/>
      <c r="E564" s="363"/>
      <c r="F564" s="363"/>
      <c r="G564" s="363"/>
      <c r="H564" s="363"/>
      <c r="I564" s="363"/>
      <c r="J564" s="58"/>
      <c r="K564" s="58"/>
      <c r="L564" s="58"/>
      <c r="M564" s="58"/>
      <c r="N564" s="363"/>
      <c r="O564" s="58"/>
      <c r="P564" s="58"/>
      <c r="Q564" s="58"/>
      <c r="R564" s="58"/>
      <c r="S564" s="58"/>
      <c r="T564" s="58"/>
      <c r="U564" s="58"/>
      <c r="V564" s="58"/>
      <c r="W564" s="58"/>
      <c r="X564" s="58"/>
      <c r="Y564" s="58"/>
      <c r="Z564" s="58"/>
    </row>
    <row r="565" spans="1:26" ht="12.75" customHeight="1">
      <c r="A565" s="58"/>
      <c r="B565" s="99"/>
      <c r="C565" s="58"/>
      <c r="D565" s="363"/>
      <c r="E565" s="363"/>
      <c r="F565" s="363"/>
      <c r="G565" s="363"/>
      <c r="H565" s="363"/>
      <c r="I565" s="363"/>
      <c r="J565" s="58"/>
      <c r="K565" s="58"/>
      <c r="L565" s="58"/>
      <c r="M565" s="58"/>
      <c r="N565" s="363"/>
      <c r="O565" s="58"/>
      <c r="P565" s="58"/>
      <c r="Q565" s="58"/>
      <c r="R565" s="58"/>
      <c r="S565" s="58"/>
      <c r="T565" s="58"/>
      <c r="U565" s="58"/>
      <c r="V565" s="58"/>
      <c r="W565" s="58"/>
      <c r="X565" s="58"/>
      <c r="Y565" s="58"/>
      <c r="Z565" s="58"/>
    </row>
    <row r="566" spans="1:26" ht="12.75" customHeight="1">
      <c r="A566" s="58"/>
      <c r="B566" s="99"/>
      <c r="C566" s="58"/>
      <c r="D566" s="363"/>
      <c r="E566" s="363"/>
      <c r="F566" s="363"/>
      <c r="G566" s="363"/>
      <c r="H566" s="363"/>
      <c r="I566" s="363"/>
      <c r="J566" s="58"/>
      <c r="K566" s="58"/>
      <c r="L566" s="58"/>
      <c r="M566" s="58"/>
      <c r="N566" s="363"/>
      <c r="O566" s="58"/>
      <c r="P566" s="58"/>
      <c r="Q566" s="58"/>
      <c r="R566" s="58"/>
      <c r="S566" s="58"/>
      <c r="T566" s="58"/>
      <c r="U566" s="58"/>
      <c r="V566" s="58"/>
      <c r="W566" s="58"/>
      <c r="X566" s="58"/>
      <c r="Y566" s="58"/>
      <c r="Z566" s="58"/>
    </row>
    <row r="567" spans="1:26" ht="12.75" customHeight="1">
      <c r="A567" s="58"/>
      <c r="B567" s="99"/>
      <c r="C567" s="58"/>
      <c r="D567" s="363"/>
      <c r="E567" s="363"/>
      <c r="F567" s="363"/>
      <c r="G567" s="363"/>
      <c r="H567" s="363"/>
      <c r="I567" s="363"/>
      <c r="J567" s="58"/>
      <c r="K567" s="58"/>
      <c r="L567" s="58"/>
      <c r="M567" s="58"/>
      <c r="N567" s="363"/>
      <c r="O567" s="58"/>
      <c r="P567" s="58"/>
      <c r="Q567" s="58"/>
      <c r="R567" s="58"/>
      <c r="S567" s="58"/>
      <c r="T567" s="58"/>
      <c r="U567" s="58"/>
      <c r="V567" s="58"/>
      <c r="W567" s="58"/>
      <c r="X567" s="58"/>
      <c r="Y567" s="58"/>
      <c r="Z567" s="58"/>
    </row>
    <row r="568" spans="1:26" ht="12.75" customHeight="1">
      <c r="A568" s="58"/>
      <c r="B568" s="99"/>
      <c r="C568" s="58"/>
      <c r="D568" s="363"/>
      <c r="E568" s="363"/>
      <c r="F568" s="363"/>
      <c r="G568" s="363"/>
      <c r="H568" s="363"/>
      <c r="I568" s="363"/>
      <c r="J568" s="58"/>
      <c r="K568" s="58"/>
      <c r="L568" s="58"/>
      <c r="M568" s="58"/>
      <c r="N568" s="363"/>
      <c r="O568" s="58"/>
      <c r="P568" s="58"/>
      <c r="Q568" s="58"/>
      <c r="R568" s="58"/>
      <c r="S568" s="58"/>
      <c r="T568" s="58"/>
      <c r="U568" s="58"/>
      <c r="V568" s="58"/>
      <c r="W568" s="58"/>
      <c r="X568" s="58"/>
      <c r="Y568" s="58"/>
      <c r="Z568" s="58"/>
    </row>
    <row r="569" spans="1:26" ht="12.75" customHeight="1">
      <c r="A569" s="58"/>
      <c r="B569" s="99"/>
      <c r="C569" s="58"/>
      <c r="D569" s="363"/>
      <c r="E569" s="363"/>
      <c r="F569" s="363"/>
      <c r="G569" s="363"/>
      <c r="H569" s="363"/>
      <c r="I569" s="363"/>
      <c r="J569" s="58"/>
      <c r="K569" s="58"/>
      <c r="L569" s="58"/>
      <c r="M569" s="58"/>
      <c r="N569" s="363"/>
      <c r="O569" s="58"/>
      <c r="P569" s="58"/>
      <c r="Q569" s="58"/>
      <c r="R569" s="58"/>
      <c r="S569" s="58"/>
      <c r="T569" s="58"/>
      <c r="U569" s="58"/>
      <c r="V569" s="58"/>
      <c r="W569" s="58"/>
      <c r="X569" s="58"/>
      <c r="Y569" s="58"/>
      <c r="Z569" s="58"/>
    </row>
    <row r="570" spans="1:26" ht="12.75" customHeight="1">
      <c r="A570" s="58"/>
      <c r="B570" s="99"/>
      <c r="C570" s="58"/>
      <c r="D570" s="363"/>
      <c r="E570" s="363"/>
      <c r="F570" s="363"/>
      <c r="G570" s="363"/>
      <c r="H570" s="363"/>
      <c r="I570" s="363"/>
      <c r="J570" s="58"/>
      <c r="K570" s="58"/>
      <c r="L570" s="58"/>
      <c r="M570" s="58"/>
      <c r="N570" s="363"/>
      <c r="O570" s="58"/>
      <c r="P570" s="58"/>
      <c r="Q570" s="58"/>
      <c r="R570" s="58"/>
      <c r="S570" s="58"/>
      <c r="T570" s="58"/>
      <c r="U570" s="58"/>
      <c r="V570" s="58"/>
      <c r="W570" s="58"/>
      <c r="X570" s="58"/>
      <c r="Y570" s="58"/>
      <c r="Z570" s="58"/>
    </row>
    <row r="571" spans="1:26" ht="12.75" customHeight="1">
      <c r="A571" s="58"/>
      <c r="B571" s="99"/>
      <c r="C571" s="58"/>
      <c r="D571" s="363"/>
      <c r="E571" s="363"/>
      <c r="F571" s="363"/>
      <c r="G571" s="363"/>
      <c r="H571" s="363"/>
      <c r="I571" s="363"/>
      <c r="J571" s="58"/>
      <c r="K571" s="58"/>
      <c r="L571" s="58"/>
      <c r="M571" s="58"/>
      <c r="N571" s="363"/>
      <c r="O571" s="58"/>
      <c r="P571" s="58"/>
      <c r="Q571" s="58"/>
      <c r="R571" s="58"/>
      <c r="S571" s="58"/>
      <c r="T571" s="58"/>
      <c r="U571" s="58"/>
      <c r="V571" s="58"/>
      <c r="W571" s="58"/>
      <c r="X571" s="58"/>
      <c r="Y571" s="58"/>
      <c r="Z571" s="58"/>
    </row>
    <row r="572" spans="1:26" ht="12.75" customHeight="1">
      <c r="A572" s="58"/>
      <c r="B572" s="99"/>
      <c r="C572" s="58"/>
      <c r="D572" s="363"/>
      <c r="E572" s="363"/>
      <c r="F572" s="363"/>
      <c r="G572" s="363"/>
      <c r="H572" s="363"/>
      <c r="I572" s="363"/>
      <c r="J572" s="58"/>
      <c r="K572" s="58"/>
      <c r="L572" s="58"/>
      <c r="M572" s="58"/>
      <c r="N572" s="363"/>
      <c r="O572" s="58"/>
      <c r="P572" s="58"/>
      <c r="Q572" s="58"/>
      <c r="R572" s="58"/>
      <c r="S572" s="58"/>
      <c r="T572" s="58"/>
      <c r="U572" s="58"/>
      <c r="V572" s="58"/>
      <c r="W572" s="58"/>
      <c r="X572" s="58"/>
      <c r="Y572" s="58"/>
      <c r="Z572" s="58"/>
    </row>
    <row r="573" spans="1:26" ht="12.75" customHeight="1">
      <c r="A573" s="58"/>
      <c r="B573" s="99"/>
      <c r="C573" s="58"/>
      <c r="D573" s="363"/>
      <c r="E573" s="363"/>
      <c r="F573" s="363"/>
      <c r="G573" s="363"/>
      <c r="H573" s="363"/>
      <c r="I573" s="363"/>
      <c r="J573" s="58"/>
      <c r="K573" s="58"/>
      <c r="L573" s="58"/>
      <c r="M573" s="58"/>
      <c r="N573" s="363"/>
      <c r="O573" s="58"/>
      <c r="P573" s="58"/>
      <c r="Q573" s="58"/>
      <c r="R573" s="58"/>
      <c r="S573" s="58"/>
      <c r="T573" s="58"/>
      <c r="U573" s="58"/>
      <c r="V573" s="58"/>
      <c r="W573" s="58"/>
      <c r="X573" s="58"/>
      <c r="Y573" s="58"/>
      <c r="Z573" s="58"/>
    </row>
    <row r="574" spans="1:26" ht="12.75" customHeight="1">
      <c r="A574" s="58"/>
      <c r="B574" s="99"/>
      <c r="C574" s="58"/>
      <c r="D574" s="363"/>
      <c r="E574" s="363"/>
      <c r="F574" s="363"/>
      <c r="G574" s="363"/>
      <c r="H574" s="363"/>
      <c r="I574" s="363"/>
      <c r="J574" s="58"/>
      <c r="K574" s="58"/>
      <c r="L574" s="58"/>
      <c r="M574" s="58"/>
      <c r="N574" s="363"/>
      <c r="O574" s="58"/>
      <c r="P574" s="58"/>
      <c r="Q574" s="58"/>
      <c r="R574" s="58"/>
      <c r="S574" s="58"/>
      <c r="T574" s="58"/>
      <c r="U574" s="58"/>
      <c r="V574" s="58"/>
      <c r="W574" s="58"/>
      <c r="X574" s="58"/>
      <c r="Y574" s="58"/>
      <c r="Z574" s="58"/>
    </row>
    <row r="575" spans="1:26" ht="12.75" customHeight="1">
      <c r="A575" s="58"/>
      <c r="B575" s="99"/>
      <c r="C575" s="58"/>
      <c r="D575" s="363"/>
      <c r="E575" s="363"/>
      <c r="F575" s="363"/>
      <c r="G575" s="363"/>
      <c r="H575" s="363"/>
      <c r="I575" s="363"/>
      <c r="J575" s="58"/>
      <c r="K575" s="58"/>
      <c r="L575" s="58"/>
      <c r="M575" s="58"/>
      <c r="N575" s="363"/>
      <c r="O575" s="58"/>
      <c r="P575" s="58"/>
      <c r="Q575" s="58"/>
      <c r="R575" s="58"/>
      <c r="S575" s="58"/>
      <c r="T575" s="58"/>
      <c r="U575" s="58"/>
      <c r="V575" s="58"/>
      <c r="W575" s="58"/>
      <c r="X575" s="58"/>
      <c r="Y575" s="58"/>
      <c r="Z575" s="58"/>
    </row>
    <row r="576" spans="1:26" ht="12.75" customHeight="1">
      <c r="A576" s="58"/>
      <c r="B576" s="99"/>
      <c r="C576" s="58"/>
      <c r="D576" s="363"/>
      <c r="E576" s="363"/>
      <c r="F576" s="363"/>
      <c r="G576" s="363"/>
      <c r="H576" s="363"/>
      <c r="I576" s="363"/>
      <c r="J576" s="58"/>
      <c r="K576" s="58"/>
      <c r="L576" s="58"/>
      <c r="M576" s="58"/>
      <c r="N576" s="363"/>
      <c r="O576" s="58"/>
      <c r="P576" s="58"/>
      <c r="Q576" s="58"/>
      <c r="R576" s="58"/>
      <c r="S576" s="58"/>
      <c r="T576" s="58"/>
      <c r="U576" s="58"/>
      <c r="V576" s="58"/>
      <c r="W576" s="58"/>
      <c r="X576" s="58"/>
      <c r="Y576" s="58"/>
      <c r="Z576" s="58"/>
    </row>
    <row r="577" spans="1:26" ht="12.75" customHeight="1">
      <c r="A577" s="58"/>
      <c r="B577" s="99"/>
      <c r="C577" s="58"/>
      <c r="D577" s="363"/>
      <c r="E577" s="363"/>
      <c r="F577" s="363"/>
      <c r="G577" s="363"/>
      <c r="H577" s="363"/>
      <c r="I577" s="363"/>
      <c r="J577" s="58"/>
      <c r="K577" s="58"/>
      <c r="L577" s="58"/>
      <c r="M577" s="58"/>
      <c r="N577" s="363"/>
      <c r="O577" s="58"/>
      <c r="P577" s="58"/>
      <c r="Q577" s="58"/>
      <c r="R577" s="58"/>
      <c r="S577" s="58"/>
      <c r="T577" s="58"/>
      <c r="U577" s="58"/>
      <c r="V577" s="58"/>
      <c r="W577" s="58"/>
      <c r="X577" s="58"/>
      <c r="Y577" s="58"/>
      <c r="Z577" s="58"/>
    </row>
    <row r="578" spans="1:26" ht="12.75" customHeight="1">
      <c r="A578" s="58"/>
      <c r="B578" s="99"/>
      <c r="C578" s="58"/>
      <c r="D578" s="363"/>
      <c r="E578" s="363"/>
      <c r="F578" s="363"/>
      <c r="G578" s="363"/>
      <c r="H578" s="363"/>
      <c r="I578" s="363"/>
      <c r="J578" s="58"/>
      <c r="K578" s="58"/>
      <c r="L578" s="58"/>
      <c r="M578" s="58"/>
      <c r="N578" s="363"/>
      <c r="O578" s="58"/>
      <c r="P578" s="58"/>
      <c r="Q578" s="58"/>
      <c r="R578" s="58"/>
      <c r="S578" s="58"/>
      <c r="T578" s="58"/>
      <c r="U578" s="58"/>
      <c r="V578" s="58"/>
      <c r="W578" s="58"/>
      <c r="X578" s="58"/>
      <c r="Y578" s="58"/>
      <c r="Z578" s="58"/>
    </row>
    <row r="579" spans="1:26" ht="12.75" customHeight="1">
      <c r="A579" s="58"/>
      <c r="B579" s="99"/>
      <c r="C579" s="58"/>
      <c r="D579" s="363"/>
      <c r="E579" s="363"/>
      <c r="F579" s="363"/>
      <c r="G579" s="363"/>
      <c r="H579" s="363"/>
      <c r="I579" s="363"/>
      <c r="J579" s="58"/>
      <c r="K579" s="58"/>
      <c r="L579" s="58"/>
      <c r="M579" s="58"/>
      <c r="N579" s="363"/>
      <c r="O579" s="58"/>
      <c r="P579" s="58"/>
      <c r="Q579" s="58"/>
      <c r="R579" s="58"/>
      <c r="S579" s="58"/>
      <c r="T579" s="58"/>
      <c r="U579" s="58"/>
      <c r="V579" s="58"/>
      <c r="W579" s="58"/>
      <c r="X579" s="58"/>
      <c r="Y579" s="58"/>
      <c r="Z579" s="58"/>
    </row>
    <row r="580" spans="1:26" ht="12.75" customHeight="1">
      <c r="A580" s="58"/>
      <c r="B580" s="99"/>
      <c r="C580" s="58"/>
      <c r="D580" s="363"/>
      <c r="E580" s="363"/>
      <c r="F580" s="363"/>
      <c r="G580" s="363"/>
      <c r="H580" s="363"/>
      <c r="I580" s="363"/>
      <c r="J580" s="58"/>
      <c r="K580" s="58"/>
      <c r="L580" s="58"/>
      <c r="M580" s="58"/>
      <c r="N580" s="363"/>
      <c r="O580" s="58"/>
      <c r="P580" s="58"/>
      <c r="Q580" s="58"/>
      <c r="R580" s="58"/>
      <c r="S580" s="58"/>
      <c r="T580" s="58"/>
      <c r="U580" s="58"/>
      <c r="V580" s="58"/>
      <c r="W580" s="58"/>
      <c r="X580" s="58"/>
      <c r="Y580" s="58"/>
      <c r="Z580" s="58"/>
    </row>
    <row r="581" spans="1:26" ht="12.75" customHeight="1">
      <c r="A581" s="58"/>
      <c r="B581" s="99"/>
      <c r="C581" s="58"/>
      <c r="D581" s="363"/>
      <c r="E581" s="363"/>
      <c r="F581" s="363"/>
      <c r="G581" s="363"/>
      <c r="H581" s="363"/>
      <c r="I581" s="363"/>
      <c r="J581" s="58"/>
      <c r="K581" s="58"/>
      <c r="L581" s="58"/>
      <c r="M581" s="58"/>
      <c r="N581" s="363"/>
      <c r="O581" s="58"/>
      <c r="P581" s="58"/>
      <c r="Q581" s="58"/>
      <c r="R581" s="58"/>
      <c r="S581" s="58"/>
      <c r="T581" s="58"/>
      <c r="U581" s="58"/>
      <c r="V581" s="58"/>
      <c r="W581" s="58"/>
      <c r="X581" s="58"/>
      <c r="Y581" s="58"/>
      <c r="Z581" s="58"/>
    </row>
    <row r="582" spans="1:26" ht="12.75" customHeight="1">
      <c r="A582" s="58"/>
      <c r="B582" s="99"/>
      <c r="C582" s="58"/>
      <c r="D582" s="363"/>
      <c r="E582" s="363"/>
      <c r="F582" s="363"/>
      <c r="G582" s="363"/>
      <c r="H582" s="363"/>
      <c r="I582" s="363"/>
      <c r="J582" s="58"/>
      <c r="K582" s="58"/>
      <c r="L582" s="58"/>
      <c r="M582" s="58"/>
      <c r="N582" s="363"/>
      <c r="O582" s="58"/>
      <c r="P582" s="58"/>
      <c r="Q582" s="58"/>
      <c r="R582" s="58"/>
      <c r="S582" s="58"/>
      <c r="T582" s="58"/>
      <c r="U582" s="58"/>
      <c r="V582" s="58"/>
      <c r="W582" s="58"/>
      <c r="X582" s="58"/>
      <c r="Y582" s="58"/>
      <c r="Z582" s="58"/>
    </row>
    <row r="583" spans="1:26" ht="12.75" customHeight="1">
      <c r="A583" s="58"/>
      <c r="B583" s="99"/>
      <c r="C583" s="58"/>
      <c r="D583" s="363"/>
      <c r="E583" s="363"/>
      <c r="F583" s="363"/>
      <c r="G583" s="363"/>
      <c r="H583" s="363"/>
      <c r="I583" s="363"/>
      <c r="J583" s="58"/>
      <c r="K583" s="58"/>
      <c r="L583" s="58"/>
      <c r="M583" s="58"/>
      <c r="N583" s="363"/>
      <c r="O583" s="58"/>
      <c r="P583" s="58"/>
      <c r="Q583" s="58"/>
      <c r="R583" s="58"/>
      <c r="S583" s="58"/>
      <c r="T583" s="58"/>
      <c r="U583" s="58"/>
      <c r="V583" s="58"/>
      <c r="W583" s="58"/>
      <c r="X583" s="58"/>
      <c r="Y583" s="58"/>
      <c r="Z583" s="58"/>
    </row>
    <row r="584" spans="1:26" ht="12.75" customHeight="1">
      <c r="A584" s="58"/>
      <c r="B584" s="99"/>
      <c r="C584" s="58"/>
      <c r="D584" s="363"/>
      <c r="E584" s="363"/>
      <c r="F584" s="363"/>
      <c r="G584" s="363"/>
      <c r="H584" s="363"/>
      <c r="I584" s="363"/>
      <c r="J584" s="58"/>
      <c r="K584" s="58"/>
      <c r="L584" s="58"/>
      <c r="M584" s="58"/>
      <c r="N584" s="363"/>
      <c r="O584" s="58"/>
      <c r="P584" s="58"/>
      <c r="Q584" s="58"/>
      <c r="R584" s="58"/>
      <c r="S584" s="58"/>
      <c r="T584" s="58"/>
      <c r="U584" s="58"/>
      <c r="V584" s="58"/>
      <c r="W584" s="58"/>
      <c r="X584" s="58"/>
      <c r="Y584" s="58"/>
      <c r="Z584" s="58"/>
    </row>
    <row r="585" spans="1:26" ht="12.75" customHeight="1">
      <c r="A585" s="58"/>
      <c r="B585" s="99"/>
      <c r="C585" s="58"/>
      <c r="D585" s="363"/>
      <c r="E585" s="363"/>
      <c r="F585" s="363"/>
      <c r="G585" s="363"/>
      <c r="H585" s="363"/>
      <c r="I585" s="363"/>
      <c r="J585" s="58"/>
      <c r="K585" s="58"/>
      <c r="L585" s="58"/>
      <c r="M585" s="58"/>
      <c r="N585" s="363"/>
      <c r="O585" s="58"/>
      <c r="P585" s="58"/>
      <c r="Q585" s="58"/>
      <c r="R585" s="58"/>
      <c r="S585" s="58"/>
      <c r="T585" s="58"/>
      <c r="U585" s="58"/>
      <c r="V585" s="58"/>
      <c r="W585" s="58"/>
      <c r="X585" s="58"/>
      <c r="Y585" s="58"/>
      <c r="Z585" s="58"/>
    </row>
    <row r="586" spans="1:26" ht="12.75" customHeight="1">
      <c r="A586" s="58"/>
      <c r="B586" s="99"/>
      <c r="C586" s="58"/>
      <c r="D586" s="363"/>
      <c r="E586" s="363"/>
      <c r="F586" s="363"/>
      <c r="G586" s="363"/>
      <c r="H586" s="363"/>
      <c r="I586" s="363"/>
      <c r="J586" s="58"/>
      <c r="K586" s="58"/>
      <c r="L586" s="58"/>
      <c r="M586" s="58"/>
      <c r="N586" s="363"/>
      <c r="O586" s="58"/>
      <c r="P586" s="58"/>
      <c r="Q586" s="58"/>
      <c r="R586" s="58"/>
      <c r="S586" s="58"/>
      <c r="T586" s="58"/>
      <c r="U586" s="58"/>
      <c r="V586" s="58"/>
      <c r="W586" s="58"/>
      <c r="X586" s="58"/>
      <c r="Y586" s="58"/>
      <c r="Z586" s="58"/>
    </row>
    <row r="587" spans="1:26" ht="12.75" customHeight="1">
      <c r="A587" s="58"/>
      <c r="B587" s="99"/>
      <c r="C587" s="58"/>
      <c r="D587" s="363"/>
      <c r="E587" s="363"/>
      <c r="F587" s="363"/>
      <c r="G587" s="363"/>
      <c r="H587" s="363"/>
      <c r="I587" s="363"/>
      <c r="J587" s="58"/>
      <c r="K587" s="58"/>
      <c r="L587" s="58"/>
      <c r="M587" s="58"/>
      <c r="N587" s="363"/>
      <c r="O587" s="58"/>
      <c r="P587" s="58"/>
      <c r="Q587" s="58"/>
      <c r="R587" s="58"/>
      <c r="S587" s="58"/>
      <c r="T587" s="58"/>
      <c r="U587" s="58"/>
      <c r="V587" s="58"/>
      <c r="W587" s="58"/>
      <c r="X587" s="58"/>
      <c r="Y587" s="58"/>
      <c r="Z587" s="58"/>
    </row>
    <row r="588" spans="1:26" ht="12.75" customHeight="1">
      <c r="A588" s="58"/>
      <c r="B588" s="99"/>
      <c r="C588" s="58"/>
      <c r="D588" s="363"/>
      <c r="E588" s="363"/>
      <c r="F588" s="363"/>
      <c r="G588" s="363"/>
      <c r="H588" s="363"/>
      <c r="I588" s="363"/>
      <c r="J588" s="58"/>
      <c r="K588" s="58"/>
      <c r="L588" s="58"/>
      <c r="M588" s="58"/>
      <c r="N588" s="363"/>
      <c r="O588" s="58"/>
      <c r="P588" s="58"/>
      <c r="Q588" s="58"/>
      <c r="R588" s="58"/>
      <c r="S588" s="58"/>
      <c r="T588" s="58"/>
      <c r="U588" s="58"/>
      <c r="V588" s="58"/>
      <c r="W588" s="58"/>
      <c r="X588" s="58"/>
      <c r="Y588" s="58"/>
      <c r="Z588" s="58"/>
    </row>
    <row r="589" spans="1:26" ht="12.75" customHeight="1">
      <c r="A589" s="58"/>
      <c r="B589" s="99"/>
      <c r="C589" s="58"/>
      <c r="D589" s="363"/>
      <c r="E589" s="363"/>
      <c r="F589" s="363"/>
      <c r="G589" s="363"/>
      <c r="H589" s="363"/>
      <c r="I589" s="363"/>
      <c r="J589" s="58"/>
      <c r="K589" s="58"/>
      <c r="L589" s="58"/>
      <c r="M589" s="58"/>
      <c r="N589" s="363"/>
      <c r="O589" s="58"/>
      <c r="P589" s="58"/>
      <c r="Q589" s="58"/>
      <c r="R589" s="58"/>
      <c r="S589" s="58"/>
      <c r="T589" s="58"/>
      <c r="U589" s="58"/>
      <c r="V589" s="58"/>
      <c r="W589" s="58"/>
      <c r="X589" s="58"/>
      <c r="Y589" s="58"/>
      <c r="Z589" s="58"/>
    </row>
    <row r="590" spans="1:26" ht="12.75" customHeight="1">
      <c r="A590" s="58"/>
      <c r="B590" s="99"/>
      <c r="C590" s="58"/>
      <c r="D590" s="363"/>
      <c r="E590" s="363"/>
      <c r="F590" s="363"/>
      <c r="G590" s="363"/>
      <c r="H590" s="363"/>
      <c r="I590" s="363"/>
      <c r="J590" s="58"/>
      <c r="K590" s="58"/>
      <c r="L590" s="58"/>
      <c r="M590" s="58"/>
      <c r="N590" s="363"/>
      <c r="O590" s="58"/>
      <c r="P590" s="58"/>
      <c r="Q590" s="58"/>
      <c r="R590" s="58"/>
      <c r="S590" s="58"/>
      <c r="T590" s="58"/>
      <c r="U590" s="58"/>
      <c r="V590" s="58"/>
      <c r="W590" s="58"/>
      <c r="X590" s="58"/>
      <c r="Y590" s="58"/>
      <c r="Z590" s="58"/>
    </row>
    <row r="591" spans="1:26" ht="12.75" customHeight="1">
      <c r="A591" s="58"/>
      <c r="B591" s="99"/>
      <c r="C591" s="58"/>
      <c r="D591" s="363"/>
      <c r="E591" s="363"/>
      <c r="F591" s="363"/>
      <c r="G591" s="363"/>
      <c r="H591" s="363"/>
      <c r="I591" s="363"/>
      <c r="J591" s="58"/>
      <c r="K591" s="58"/>
      <c r="L591" s="58"/>
      <c r="M591" s="58"/>
      <c r="N591" s="363"/>
      <c r="O591" s="58"/>
      <c r="P591" s="58"/>
      <c r="Q591" s="58"/>
      <c r="R591" s="58"/>
      <c r="S591" s="58"/>
      <c r="T591" s="58"/>
      <c r="U591" s="58"/>
      <c r="V591" s="58"/>
      <c r="W591" s="58"/>
      <c r="X591" s="58"/>
      <c r="Y591" s="58"/>
      <c r="Z591" s="58"/>
    </row>
    <row r="592" spans="1:26" ht="12.75" customHeight="1">
      <c r="A592" s="58"/>
      <c r="B592" s="99"/>
      <c r="C592" s="58"/>
      <c r="D592" s="363"/>
      <c r="E592" s="363"/>
      <c r="F592" s="363"/>
      <c r="G592" s="363"/>
      <c r="H592" s="363"/>
      <c r="I592" s="363"/>
      <c r="J592" s="58"/>
      <c r="K592" s="58"/>
      <c r="L592" s="58"/>
      <c r="M592" s="58"/>
      <c r="N592" s="363"/>
      <c r="O592" s="58"/>
      <c r="P592" s="58"/>
      <c r="Q592" s="58"/>
      <c r="R592" s="58"/>
      <c r="S592" s="58"/>
      <c r="T592" s="58"/>
      <c r="U592" s="58"/>
      <c r="V592" s="58"/>
      <c r="W592" s="58"/>
      <c r="X592" s="58"/>
      <c r="Y592" s="58"/>
      <c r="Z592" s="58"/>
    </row>
    <row r="593" spans="1:26" ht="12.75" customHeight="1">
      <c r="A593" s="58"/>
      <c r="B593" s="99"/>
      <c r="C593" s="58"/>
      <c r="D593" s="363"/>
      <c r="E593" s="363"/>
      <c r="F593" s="363"/>
      <c r="G593" s="363"/>
      <c r="H593" s="363"/>
      <c r="I593" s="363"/>
      <c r="J593" s="58"/>
      <c r="K593" s="58"/>
      <c r="L593" s="58"/>
      <c r="M593" s="58"/>
      <c r="N593" s="363"/>
      <c r="O593" s="58"/>
      <c r="P593" s="58"/>
      <c r="Q593" s="58"/>
      <c r="R593" s="58"/>
      <c r="S593" s="58"/>
      <c r="T593" s="58"/>
      <c r="U593" s="58"/>
      <c r="V593" s="58"/>
      <c r="W593" s="58"/>
      <c r="X593" s="58"/>
      <c r="Y593" s="58"/>
      <c r="Z593" s="58"/>
    </row>
    <row r="594" spans="1:26" ht="12.75" customHeight="1">
      <c r="A594" s="58"/>
      <c r="B594" s="99"/>
      <c r="C594" s="58"/>
      <c r="D594" s="363"/>
      <c r="E594" s="363"/>
      <c r="F594" s="363"/>
      <c r="G594" s="363"/>
      <c r="H594" s="363"/>
      <c r="I594" s="363"/>
      <c r="J594" s="58"/>
      <c r="K594" s="58"/>
      <c r="L594" s="58"/>
      <c r="M594" s="58"/>
      <c r="N594" s="363"/>
      <c r="O594" s="58"/>
      <c r="P594" s="58"/>
      <c r="Q594" s="58"/>
      <c r="R594" s="58"/>
      <c r="S594" s="58"/>
      <c r="T594" s="58"/>
      <c r="U594" s="58"/>
      <c r="V594" s="58"/>
      <c r="W594" s="58"/>
      <c r="X594" s="58"/>
      <c r="Y594" s="58"/>
      <c r="Z594" s="58"/>
    </row>
    <row r="595" spans="1:26" ht="12.75" customHeight="1">
      <c r="A595" s="58"/>
      <c r="B595" s="99"/>
      <c r="C595" s="58"/>
      <c r="D595" s="363"/>
      <c r="E595" s="363"/>
      <c r="F595" s="363"/>
      <c r="G595" s="363"/>
      <c r="H595" s="363"/>
      <c r="I595" s="363"/>
      <c r="J595" s="58"/>
      <c r="K595" s="58"/>
      <c r="L595" s="58"/>
      <c r="M595" s="58"/>
      <c r="N595" s="363"/>
      <c r="O595" s="58"/>
      <c r="P595" s="58"/>
      <c r="Q595" s="58"/>
      <c r="R595" s="58"/>
      <c r="S595" s="58"/>
      <c r="T595" s="58"/>
      <c r="U595" s="58"/>
      <c r="V595" s="58"/>
      <c r="W595" s="58"/>
      <c r="X595" s="58"/>
      <c r="Y595" s="58"/>
      <c r="Z595" s="58"/>
    </row>
    <row r="596" spans="1:26" ht="12.75" customHeight="1">
      <c r="A596" s="58"/>
      <c r="B596" s="99"/>
      <c r="C596" s="58"/>
      <c r="D596" s="363"/>
      <c r="E596" s="363"/>
      <c r="F596" s="363"/>
      <c r="G596" s="363"/>
      <c r="H596" s="363"/>
      <c r="I596" s="363"/>
      <c r="J596" s="58"/>
      <c r="K596" s="58"/>
      <c r="L596" s="58"/>
      <c r="M596" s="58"/>
      <c r="N596" s="363"/>
      <c r="O596" s="58"/>
      <c r="P596" s="58"/>
      <c r="Q596" s="58"/>
      <c r="R596" s="58"/>
      <c r="S596" s="58"/>
      <c r="T596" s="58"/>
      <c r="U596" s="58"/>
      <c r="V596" s="58"/>
      <c r="W596" s="58"/>
      <c r="X596" s="58"/>
      <c r="Y596" s="58"/>
      <c r="Z596" s="58"/>
    </row>
    <row r="597" spans="1:26" ht="12.75" customHeight="1">
      <c r="A597" s="58"/>
      <c r="B597" s="99"/>
      <c r="C597" s="58"/>
      <c r="D597" s="363"/>
      <c r="E597" s="363"/>
      <c r="F597" s="363"/>
      <c r="G597" s="363"/>
      <c r="H597" s="363"/>
      <c r="I597" s="363"/>
      <c r="J597" s="58"/>
      <c r="K597" s="58"/>
      <c r="L597" s="58"/>
      <c r="M597" s="58"/>
      <c r="N597" s="363"/>
      <c r="O597" s="58"/>
      <c r="P597" s="58"/>
      <c r="Q597" s="58"/>
      <c r="R597" s="58"/>
      <c r="S597" s="58"/>
      <c r="T597" s="58"/>
      <c r="U597" s="58"/>
      <c r="V597" s="58"/>
      <c r="W597" s="58"/>
      <c r="X597" s="58"/>
      <c r="Y597" s="58"/>
      <c r="Z597" s="58"/>
    </row>
    <row r="598" spans="1:26" ht="12.75" customHeight="1">
      <c r="A598" s="58"/>
      <c r="B598" s="99"/>
      <c r="C598" s="58"/>
      <c r="D598" s="363"/>
      <c r="E598" s="363"/>
      <c r="F598" s="363"/>
      <c r="G598" s="363"/>
      <c r="H598" s="363"/>
      <c r="I598" s="363"/>
      <c r="J598" s="58"/>
      <c r="K598" s="58"/>
      <c r="L598" s="58"/>
      <c r="M598" s="58"/>
      <c r="N598" s="363"/>
      <c r="O598" s="58"/>
      <c r="P598" s="58"/>
      <c r="Q598" s="58"/>
      <c r="R598" s="58"/>
      <c r="S598" s="58"/>
      <c r="T598" s="58"/>
      <c r="U598" s="58"/>
      <c r="V598" s="58"/>
      <c r="W598" s="58"/>
      <c r="X598" s="58"/>
      <c r="Y598" s="58"/>
      <c r="Z598" s="58"/>
    </row>
    <row r="599" spans="1:26" ht="12.75" customHeight="1">
      <c r="A599" s="58"/>
      <c r="B599" s="99"/>
      <c r="C599" s="58"/>
      <c r="D599" s="363"/>
      <c r="E599" s="363"/>
      <c r="F599" s="363"/>
      <c r="G599" s="363"/>
      <c r="H599" s="363"/>
      <c r="I599" s="363"/>
      <c r="J599" s="58"/>
      <c r="K599" s="58"/>
      <c r="L599" s="58"/>
      <c r="M599" s="58"/>
      <c r="N599" s="363"/>
      <c r="O599" s="58"/>
      <c r="P599" s="58"/>
      <c r="Q599" s="58"/>
      <c r="R599" s="58"/>
      <c r="S599" s="58"/>
      <c r="T599" s="58"/>
      <c r="U599" s="58"/>
      <c r="V599" s="58"/>
      <c r="W599" s="58"/>
      <c r="X599" s="58"/>
      <c r="Y599" s="58"/>
      <c r="Z599" s="58"/>
    </row>
    <row r="600" spans="1:26" ht="12.75" customHeight="1">
      <c r="A600" s="58"/>
      <c r="B600" s="99"/>
      <c r="C600" s="58"/>
      <c r="D600" s="363"/>
      <c r="E600" s="363"/>
      <c r="F600" s="363"/>
      <c r="G600" s="363"/>
      <c r="H600" s="363"/>
      <c r="I600" s="363"/>
      <c r="J600" s="58"/>
      <c r="K600" s="58"/>
      <c r="L600" s="58"/>
      <c r="M600" s="58"/>
      <c r="N600" s="363"/>
      <c r="O600" s="58"/>
      <c r="P600" s="58"/>
      <c r="Q600" s="58"/>
      <c r="R600" s="58"/>
      <c r="S600" s="58"/>
      <c r="T600" s="58"/>
      <c r="U600" s="58"/>
      <c r="V600" s="58"/>
      <c r="W600" s="58"/>
      <c r="X600" s="58"/>
      <c r="Y600" s="58"/>
      <c r="Z600" s="58"/>
    </row>
    <row r="601" spans="1:26" ht="12.75" customHeight="1">
      <c r="A601" s="58"/>
      <c r="B601" s="99"/>
      <c r="C601" s="58"/>
      <c r="D601" s="363"/>
      <c r="E601" s="363"/>
      <c r="F601" s="363"/>
      <c r="G601" s="363"/>
      <c r="H601" s="363"/>
      <c r="I601" s="363"/>
      <c r="J601" s="58"/>
      <c r="K601" s="58"/>
      <c r="L601" s="58"/>
      <c r="M601" s="58"/>
      <c r="N601" s="363"/>
      <c r="O601" s="58"/>
      <c r="P601" s="58"/>
      <c r="Q601" s="58"/>
      <c r="R601" s="58"/>
      <c r="S601" s="58"/>
      <c r="T601" s="58"/>
      <c r="U601" s="58"/>
      <c r="V601" s="58"/>
      <c r="W601" s="58"/>
      <c r="X601" s="58"/>
      <c r="Y601" s="58"/>
      <c r="Z601" s="58"/>
    </row>
    <row r="602" spans="1:26" ht="12.75" customHeight="1">
      <c r="A602" s="58"/>
      <c r="B602" s="99"/>
      <c r="C602" s="58"/>
      <c r="D602" s="363"/>
      <c r="E602" s="363"/>
      <c r="F602" s="363"/>
      <c r="G602" s="363"/>
      <c r="H602" s="363"/>
      <c r="I602" s="363"/>
      <c r="J602" s="58"/>
      <c r="K602" s="58"/>
      <c r="L602" s="58"/>
      <c r="M602" s="58"/>
      <c r="N602" s="363"/>
      <c r="O602" s="58"/>
      <c r="P602" s="58"/>
      <c r="Q602" s="58"/>
      <c r="R602" s="58"/>
      <c r="S602" s="58"/>
      <c r="T602" s="58"/>
      <c r="U602" s="58"/>
      <c r="V602" s="58"/>
      <c r="W602" s="58"/>
      <c r="X602" s="58"/>
      <c r="Y602" s="58"/>
      <c r="Z602" s="58"/>
    </row>
    <row r="603" spans="1:26" ht="12.75" customHeight="1">
      <c r="A603" s="58"/>
      <c r="B603" s="99"/>
      <c r="C603" s="58"/>
      <c r="D603" s="363"/>
      <c r="E603" s="363"/>
      <c r="F603" s="363"/>
      <c r="G603" s="363"/>
      <c r="H603" s="363"/>
      <c r="I603" s="363"/>
      <c r="J603" s="58"/>
      <c r="K603" s="58"/>
      <c r="L603" s="58"/>
      <c r="M603" s="58"/>
      <c r="N603" s="363"/>
      <c r="O603" s="58"/>
      <c r="P603" s="58"/>
      <c r="Q603" s="58"/>
      <c r="R603" s="58"/>
      <c r="S603" s="58"/>
      <c r="T603" s="58"/>
      <c r="U603" s="58"/>
      <c r="V603" s="58"/>
      <c r="W603" s="58"/>
      <c r="X603" s="58"/>
      <c r="Y603" s="58"/>
      <c r="Z603" s="58"/>
    </row>
    <row r="604" spans="1:26" ht="12.75" customHeight="1">
      <c r="A604" s="58"/>
      <c r="B604" s="99"/>
      <c r="C604" s="58"/>
      <c r="D604" s="363"/>
      <c r="E604" s="363"/>
      <c r="F604" s="363"/>
      <c r="G604" s="363"/>
      <c r="H604" s="363"/>
      <c r="I604" s="363"/>
      <c r="J604" s="58"/>
      <c r="K604" s="58"/>
      <c r="L604" s="58"/>
      <c r="M604" s="58"/>
      <c r="N604" s="363"/>
      <c r="O604" s="58"/>
      <c r="P604" s="58"/>
      <c r="Q604" s="58"/>
      <c r="R604" s="58"/>
      <c r="S604" s="58"/>
      <c r="T604" s="58"/>
      <c r="U604" s="58"/>
      <c r="V604" s="58"/>
      <c r="W604" s="58"/>
      <c r="X604" s="58"/>
      <c r="Y604" s="58"/>
      <c r="Z604" s="58"/>
    </row>
    <row r="605" spans="1:26" ht="12.75" customHeight="1">
      <c r="A605" s="58"/>
      <c r="B605" s="99"/>
      <c r="C605" s="58"/>
      <c r="D605" s="363"/>
      <c r="E605" s="363"/>
      <c r="F605" s="363"/>
      <c r="G605" s="363"/>
      <c r="H605" s="363"/>
      <c r="I605" s="363"/>
      <c r="J605" s="58"/>
      <c r="K605" s="58"/>
      <c r="L605" s="58"/>
      <c r="M605" s="58"/>
      <c r="N605" s="363"/>
      <c r="O605" s="58"/>
      <c r="P605" s="58"/>
      <c r="Q605" s="58"/>
      <c r="R605" s="58"/>
      <c r="S605" s="58"/>
      <c r="T605" s="58"/>
      <c r="U605" s="58"/>
      <c r="V605" s="58"/>
      <c r="W605" s="58"/>
      <c r="X605" s="58"/>
      <c r="Y605" s="58"/>
      <c r="Z605" s="58"/>
    </row>
    <row r="606" spans="1:26" ht="12.75" customHeight="1">
      <c r="A606" s="58"/>
      <c r="B606" s="99"/>
      <c r="C606" s="58"/>
      <c r="D606" s="363"/>
      <c r="E606" s="363"/>
      <c r="F606" s="363"/>
      <c r="G606" s="363"/>
      <c r="H606" s="363"/>
      <c r="I606" s="363"/>
      <c r="J606" s="58"/>
      <c r="K606" s="58"/>
      <c r="L606" s="58"/>
      <c r="M606" s="58"/>
      <c r="N606" s="363"/>
      <c r="O606" s="58"/>
      <c r="P606" s="58"/>
      <c r="Q606" s="58"/>
      <c r="R606" s="58"/>
      <c r="S606" s="58"/>
      <c r="T606" s="58"/>
      <c r="U606" s="58"/>
      <c r="V606" s="58"/>
      <c r="W606" s="58"/>
      <c r="X606" s="58"/>
      <c r="Y606" s="58"/>
      <c r="Z606" s="58"/>
    </row>
    <row r="607" spans="1:26" ht="12.75" customHeight="1">
      <c r="A607" s="58"/>
      <c r="B607" s="99"/>
      <c r="C607" s="58"/>
      <c r="D607" s="363"/>
      <c r="E607" s="363"/>
      <c r="F607" s="363"/>
      <c r="G607" s="363"/>
      <c r="H607" s="363"/>
      <c r="I607" s="363"/>
      <c r="J607" s="58"/>
      <c r="K607" s="58"/>
      <c r="L607" s="58"/>
      <c r="M607" s="58"/>
      <c r="N607" s="363"/>
      <c r="O607" s="58"/>
      <c r="P607" s="58"/>
      <c r="Q607" s="58"/>
      <c r="R607" s="58"/>
      <c r="S607" s="58"/>
      <c r="T607" s="58"/>
      <c r="U607" s="58"/>
      <c r="V607" s="58"/>
      <c r="W607" s="58"/>
      <c r="X607" s="58"/>
      <c r="Y607" s="58"/>
      <c r="Z607" s="58"/>
    </row>
    <row r="608" spans="1:26" ht="12.75" customHeight="1">
      <c r="A608" s="58"/>
      <c r="B608" s="99"/>
      <c r="C608" s="58"/>
      <c r="D608" s="363"/>
      <c r="E608" s="363"/>
      <c r="F608" s="363"/>
      <c r="G608" s="363"/>
      <c r="H608" s="363"/>
      <c r="I608" s="363"/>
      <c r="J608" s="58"/>
      <c r="K608" s="58"/>
      <c r="L608" s="58"/>
      <c r="M608" s="58"/>
      <c r="N608" s="363"/>
      <c r="O608" s="58"/>
      <c r="P608" s="58"/>
      <c r="Q608" s="58"/>
      <c r="R608" s="58"/>
      <c r="S608" s="58"/>
      <c r="T608" s="58"/>
      <c r="U608" s="58"/>
      <c r="V608" s="58"/>
      <c r="W608" s="58"/>
      <c r="X608" s="58"/>
      <c r="Y608" s="58"/>
      <c r="Z608" s="58"/>
    </row>
    <row r="609" spans="1:26" ht="12.75" customHeight="1">
      <c r="A609" s="58"/>
      <c r="B609" s="99"/>
      <c r="C609" s="58"/>
      <c r="D609" s="363"/>
      <c r="E609" s="363"/>
      <c r="F609" s="363"/>
      <c r="G609" s="363"/>
      <c r="H609" s="363"/>
      <c r="I609" s="363"/>
      <c r="J609" s="58"/>
      <c r="K609" s="58"/>
      <c r="L609" s="58"/>
      <c r="M609" s="58"/>
      <c r="N609" s="363"/>
      <c r="O609" s="58"/>
      <c r="P609" s="58"/>
      <c r="Q609" s="58"/>
      <c r="R609" s="58"/>
      <c r="S609" s="58"/>
      <c r="T609" s="58"/>
      <c r="U609" s="58"/>
      <c r="V609" s="58"/>
      <c r="W609" s="58"/>
      <c r="X609" s="58"/>
      <c r="Y609" s="58"/>
      <c r="Z609" s="58"/>
    </row>
    <row r="610" spans="1:26" ht="12.75" customHeight="1">
      <c r="A610" s="58"/>
      <c r="B610" s="99"/>
      <c r="C610" s="58"/>
      <c r="D610" s="363"/>
      <c r="E610" s="363"/>
      <c r="F610" s="363"/>
      <c r="G610" s="363"/>
      <c r="H610" s="363"/>
      <c r="I610" s="363"/>
      <c r="J610" s="58"/>
      <c r="K610" s="58"/>
      <c r="L610" s="58"/>
      <c r="M610" s="58"/>
      <c r="N610" s="363"/>
      <c r="O610" s="58"/>
      <c r="P610" s="58"/>
      <c r="Q610" s="58"/>
      <c r="R610" s="58"/>
      <c r="S610" s="58"/>
      <c r="T610" s="58"/>
      <c r="U610" s="58"/>
      <c r="V610" s="58"/>
      <c r="W610" s="58"/>
      <c r="X610" s="58"/>
      <c r="Y610" s="58"/>
      <c r="Z610" s="58"/>
    </row>
    <row r="611" spans="1:26" ht="12.75" customHeight="1">
      <c r="A611" s="58"/>
      <c r="B611" s="99"/>
      <c r="C611" s="58"/>
      <c r="D611" s="363"/>
      <c r="E611" s="363"/>
      <c r="F611" s="363"/>
      <c r="G611" s="363"/>
      <c r="H611" s="363"/>
      <c r="I611" s="363"/>
      <c r="J611" s="58"/>
      <c r="K611" s="58"/>
      <c r="L611" s="58"/>
      <c r="M611" s="58"/>
      <c r="N611" s="363"/>
      <c r="O611" s="58"/>
      <c r="P611" s="58"/>
      <c r="Q611" s="58"/>
      <c r="R611" s="58"/>
      <c r="S611" s="58"/>
      <c r="T611" s="58"/>
      <c r="U611" s="58"/>
      <c r="V611" s="58"/>
      <c r="W611" s="58"/>
      <c r="X611" s="58"/>
      <c r="Y611" s="58"/>
      <c r="Z611" s="58"/>
    </row>
    <row r="612" spans="1:26" ht="12.75" customHeight="1">
      <c r="A612" s="58"/>
      <c r="B612" s="99"/>
      <c r="C612" s="58"/>
      <c r="D612" s="363"/>
      <c r="E612" s="363"/>
      <c r="F612" s="363"/>
      <c r="G612" s="363"/>
      <c r="H612" s="363"/>
      <c r="I612" s="363"/>
      <c r="J612" s="58"/>
      <c r="K612" s="58"/>
      <c r="L612" s="58"/>
      <c r="M612" s="58"/>
      <c r="N612" s="363"/>
      <c r="O612" s="58"/>
      <c r="P612" s="58"/>
      <c r="Q612" s="58"/>
      <c r="R612" s="58"/>
      <c r="S612" s="58"/>
      <c r="T612" s="58"/>
      <c r="U612" s="58"/>
      <c r="V612" s="58"/>
      <c r="W612" s="58"/>
      <c r="X612" s="58"/>
      <c r="Y612" s="58"/>
      <c r="Z612" s="58"/>
    </row>
    <row r="613" spans="1:26" ht="12.75" customHeight="1">
      <c r="A613" s="58"/>
      <c r="B613" s="99"/>
      <c r="C613" s="58"/>
      <c r="D613" s="363"/>
      <c r="E613" s="363"/>
      <c r="F613" s="363"/>
      <c r="G613" s="363"/>
      <c r="H613" s="363"/>
      <c r="I613" s="363"/>
      <c r="J613" s="58"/>
      <c r="K613" s="58"/>
      <c r="L613" s="58"/>
      <c r="M613" s="58"/>
      <c r="N613" s="363"/>
      <c r="O613" s="58"/>
      <c r="P613" s="58"/>
      <c r="Q613" s="58"/>
      <c r="R613" s="58"/>
      <c r="S613" s="58"/>
      <c r="T613" s="58"/>
      <c r="U613" s="58"/>
      <c r="V613" s="58"/>
      <c r="W613" s="58"/>
      <c r="X613" s="58"/>
      <c r="Y613" s="58"/>
      <c r="Z613" s="58"/>
    </row>
    <row r="614" spans="1:26" ht="12.75" customHeight="1">
      <c r="A614" s="58"/>
      <c r="B614" s="99"/>
      <c r="C614" s="58"/>
      <c r="D614" s="363"/>
      <c r="E614" s="363"/>
      <c r="F614" s="363"/>
      <c r="G614" s="363"/>
      <c r="H614" s="363"/>
      <c r="I614" s="363"/>
      <c r="J614" s="58"/>
      <c r="K614" s="58"/>
      <c r="L614" s="58"/>
      <c r="M614" s="58"/>
      <c r="N614" s="363"/>
      <c r="O614" s="58"/>
      <c r="P614" s="58"/>
      <c r="Q614" s="58"/>
      <c r="R614" s="58"/>
      <c r="S614" s="58"/>
      <c r="T614" s="58"/>
      <c r="U614" s="58"/>
      <c r="V614" s="58"/>
      <c r="W614" s="58"/>
      <c r="X614" s="58"/>
      <c r="Y614" s="58"/>
      <c r="Z614" s="58"/>
    </row>
    <row r="615" spans="1:26" ht="12.75" customHeight="1">
      <c r="A615" s="58"/>
      <c r="B615" s="99"/>
      <c r="C615" s="58"/>
      <c r="D615" s="363"/>
      <c r="E615" s="363"/>
      <c r="F615" s="363"/>
      <c r="G615" s="363"/>
      <c r="H615" s="363"/>
      <c r="I615" s="363"/>
      <c r="J615" s="58"/>
      <c r="K615" s="58"/>
      <c r="L615" s="58"/>
      <c r="M615" s="58"/>
      <c r="N615" s="363"/>
      <c r="O615" s="58"/>
      <c r="P615" s="58"/>
      <c r="Q615" s="58"/>
      <c r="R615" s="58"/>
      <c r="S615" s="58"/>
      <c r="T615" s="58"/>
      <c r="U615" s="58"/>
      <c r="V615" s="58"/>
      <c r="W615" s="58"/>
      <c r="X615" s="58"/>
      <c r="Y615" s="58"/>
      <c r="Z615" s="58"/>
    </row>
    <row r="616" spans="1:26" ht="12.75" customHeight="1">
      <c r="A616" s="58"/>
      <c r="B616" s="99"/>
      <c r="C616" s="58"/>
      <c r="D616" s="363"/>
      <c r="E616" s="363"/>
      <c r="F616" s="363"/>
      <c r="G616" s="363"/>
      <c r="H616" s="363"/>
      <c r="I616" s="363"/>
      <c r="J616" s="58"/>
      <c r="K616" s="58"/>
      <c r="L616" s="58"/>
      <c r="M616" s="58"/>
      <c r="N616" s="363"/>
      <c r="O616" s="58"/>
      <c r="P616" s="58"/>
      <c r="Q616" s="58"/>
      <c r="R616" s="58"/>
      <c r="S616" s="58"/>
      <c r="T616" s="58"/>
      <c r="U616" s="58"/>
      <c r="V616" s="58"/>
      <c r="W616" s="58"/>
      <c r="X616" s="58"/>
      <c r="Y616" s="58"/>
      <c r="Z616" s="58"/>
    </row>
    <row r="617" spans="1:26" ht="12.75" customHeight="1">
      <c r="A617" s="58"/>
      <c r="B617" s="99"/>
      <c r="C617" s="58"/>
      <c r="D617" s="363"/>
      <c r="E617" s="363"/>
      <c r="F617" s="363"/>
      <c r="G617" s="363"/>
      <c r="H617" s="363"/>
      <c r="I617" s="363"/>
      <c r="J617" s="58"/>
      <c r="K617" s="58"/>
      <c r="L617" s="58"/>
      <c r="M617" s="58"/>
      <c r="N617" s="363"/>
      <c r="O617" s="58"/>
      <c r="P617" s="58"/>
      <c r="Q617" s="58"/>
      <c r="R617" s="58"/>
      <c r="S617" s="58"/>
      <c r="T617" s="58"/>
      <c r="U617" s="58"/>
      <c r="V617" s="58"/>
      <c r="W617" s="58"/>
      <c r="X617" s="58"/>
      <c r="Y617" s="58"/>
      <c r="Z617" s="58"/>
    </row>
    <row r="618" spans="1:26" ht="12.75" customHeight="1">
      <c r="A618" s="58"/>
      <c r="B618" s="99"/>
      <c r="C618" s="58"/>
      <c r="D618" s="363"/>
      <c r="E618" s="363"/>
      <c r="F618" s="363"/>
      <c r="G618" s="363"/>
      <c r="H618" s="363"/>
      <c r="I618" s="363"/>
      <c r="J618" s="58"/>
      <c r="K618" s="58"/>
      <c r="L618" s="58"/>
      <c r="M618" s="58"/>
      <c r="N618" s="363"/>
      <c r="O618" s="58"/>
      <c r="P618" s="58"/>
      <c r="Q618" s="58"/>
      <c r="R618" s="58"/>
      <c r="S618" s="58"/>
      <c r="T618" s="58"/>
      <c r="U618" s="58"/>
      <c r="V618" s="58"/>
      <c r="W618" s="58"/>
      <c r="X618" s="58"/>
      <c r="Y618" s="58"/>
      <c r="Z618" s="58"/>
    </row>
    <row r="619" spans="1:26" ht="12.75" customHeight="1">
      <c r="A619" s="58"/>
      <c r="B619" s="99"/>
      <c r="C619" s="58"/>
      <c r="D619" s="363"/>
      <c r="E619" s="363"/>
      <c r="F619" s="363"/>
      <c r="G619" s="363"/>
      <c r="H619" s="363"/>
      <c r="I619" s="363"/>
      <c r="J619" s="58"/>
      <c r="K619" s="58"/>
      <c r="L619" s="58"/>
      <c r="M619" s="58"/>
      <c r="N619" s="363"/>
      <c r="O619" s="58"/>
      <c r="P619" s="58"/>
      <c r="Q619" s="58"/>
      <c r="R619" s="58"/>
      <c r="S619" s="58"/>
      <c r="T619" s="58"/>
      <c r="U619" s="58"/>
      <c r="V619" s="58"/>
      <c r="W619" s="58"/>
      <c r="X619" s="58"/>
      <c r="Y619" s="58"/>
      <c r="Z619" s="58"/>
    </row>
    <row r="620" spans="1:26" ht="12.75" customHeight="1">
      <c r="A620" s="58"/>
      <c r="B620" s="99"/>
      <c r="C620" s="58"/>
      <c r="D620" s="363"/>
      <c r="E620" s="363"/>
      <c r="F620" s="363"/>
      <c r="G620" s="363"/>
      <c r="H620" s="363"/>
      <c r="I620" s="363"/>
      <c r="J620" s="58"/>
      <c r="K620" s="58"/>
      <c r="L620" s="58"/>
      <c r="M620" s="58"/>
      <c r="N620" s="363"/>
      <c r="O620" s="58"/>
      <c r="P620" s="58"/>
      <c r="Q620" s="58"/>
      <c r="R620" s="58"/>
      <c r="S620" s="58"/>
      <c r="T620" s="58"/>
      <c r="U620" s="58"/>
      <c r="V620" s="58"/>
      <c r="W620" s="58"/>
      <c r="X620" s="58"/>
      <c r="Y620" s="58"/>
      <c r="Z620" s="58"/>
    </row>
    <row r="621" spans="1:26" ht="12.75" customHeight="1">
      <c r="A621" s="58"/>
      <c r="B621" s="99"/>
      <c r="C621" s="58"/>
      <c r="D621" s="363"/>
      <c r="E621" s="363"/>
      <c r="F621" s="363"/>
      <c r="G621" s="363"/>
      <c r="H621" s="363"/>
      <c r="I621" s="363"/>
      <c r="J621" s="58"/>
      <c r="K621" s="58"/>
      <c r="L621" s="58"/>
      <c r="M621" s="58"/>
      <c r="N621" s="363"/>
      <c r="O621" s="58"/>
      <c r="P621" s="58"/>
      <c r="Q621" s="58"/>
      <c r="R621" s="58"/>
      <c r="S621" s="58"/>
      <c r="T621" s="58"/>
      <c r="U621" s="58"/>
      <c r="V621" s="58"/>
      <c r="W621" s="58"/>
      <c r="X621" s="58"/>
      <c r="Y621" s="58"/>
      <c r="Z621" s="58"/>
    </row>
    <row r="622" spans="1:26" ht="12.75" customHeight="1">
      <c r="A622" s="58"/>
      <c r="B622" s="99"/>
      <c r="C622" s="58"/>
      <c r="D622" s="363"/>
      <c r="E622" s="363"/>
      <c r="F622" s="363"/>
      <c r="G622" s="363"/>
      <c r="H622" s="363"/>
      <c r="I622" s="363"/>
      <c r="J622" s="58"/>
      <c r="K622" s="58"/>
      <c r="L622" s="58"/>
      <c r="M622" s="58"/>
      <c r="N622" s="363"/>
      <c r="O622" s="58"/>
      <c r="P622" s="58"/>
      <c r="Q622" s="58"/>
      <c r="R622" s="58"/>
      <c r="S622" s="58"/>
      <c r="T622" s="58"/>
      <c r="U622" s="58"/>
      <c r="V622" s="58"/>
      <c r="W622" s="58"/>
      <c r="X622" s="58"/>
      <c r="Y622" s="58"/>
      <c r="Z622" s="58"/>
    </row>
    <row r="623" spans="1:26" ht="12.75" customHeight="1">
      <c r="A623" s="58"/>
      <c r="B623" s="99"/>
      <c r="C623" s="58"/>
      <c r="D623" s="363"/>
      <c r="E623" s="363"/>
      <c r="F623" s="363"/>
      <c r="G623" s="363"/>
      <c r="H623" s="363"/>
      <c r="I623" s="363"/>
      <c r="J623" s="58"/>
      <c r="K623" s="58"/>
      <c r="L623" s="58"/>
      <c r="M623" s="58"/>
      <c r="N623" s="363"/>
      <c r="O623" s="58"/>
      <c r="P623" s="58"/>
      <c r="Q623" s="58"/>
      <c r="R623" s="58"/>
      <c r="S623" s="58"/>
      <c r="T623" s="58"/>
      <c r="U623" s="58"/>
      <c r="V623" s="58"/>
      <c r="W623" s="58"/>
      <c r="X623" s="58"/>
      <c r="Y623" s="58"/>
      <c r="Z623" s="58"/>
    </row>
    <row r="624" spans="1:26" ht="12.75" customHeight="1">
      <c r="A624" s="58"/>
      <c r="B624" s="99"/>
      <c r="C624" s="58"/>
      <c r="D624" s="363"/>
      <c r="E624" s="363"/>
      <c r="F624" s="363"/>
      <c r="G624" s="363"/>
      <c r="H624" s="363"/>
      <c r="I624" s="363"/>
      <c r="J624" s="58"/>
      <c r="K624" s="58"/>
      <c r="L624" s="58"/>
      <c r="M624" s="58"/>
      <c r="N624" s="363"/>
      <c r="O624" s="58"/>
      <c r="P624" s="58"/>
      <c r="Q624" s="58"/>
      <c r="R624" s="58"/>
      <c r="S624" s="58"/>
      <c r="T624" s="58"/>
      <c r="U624" s="58"/>
      <c r="V624" s="58"/>
      <c r="W624" s="58"/>
      <c r="X624" s="58"/>
      <c r="Y624" s="58"/>
      <c r="Z624" s="58"/>
    </row>
    <row r="625" spans="1:26" ht="12.75" customHeight="1">
      <c r="A625" s="58"/>
      <c r="B625" s="99"/>
      <c r="C625" s="58"/>
      <c r="D625" s="363"/>
      <c r="E625" s="363"/>
      <c r="F625" s="363"/>
      <c r="G625" s="363"/>
      <c r="H625" s="363"/>
      <c r="I625" s="363"/>
      <c r="J625" s="58"/>
      <c r="K625" s="58"/>
      <c r="L625" s="58"/>
      <c r="M625" s="58"/>
      <c r="N625" s="363"/>
      <c r="O625" s="58"/>
      <c r="P625" s="58"/>
      <c r="Q625" s="58"/>
      <c r="R625" s="58"/>
      <c r="S625" s="58"/>
      <c r="T625" s="58"/>
      <c r="U625" s="58"/>
      <c r="V625" s="58"/>
      <c r="W625" s="58"/>
      <c r="X625" s="58"/>
      <c r="Y625" s="58"/>
      <c r="Z625" s="58"/>
    </row>
    <row r="626" spans="1:26" ht="12.75" customHeight="1">
      <c r="A626" s="58"/>
      <c r="B626" s="99"/>
      <c r="C626" s="58"/>
      <c r="D626" s="363"/>
      <c r="E626" s="363"/>
      <c r="F626" s="363"/>
      <c r="G626" s="363"/>
      <c r="H626" s="363"/>
      <c r="I626" s="363"/>
      <c r="J626" s="58"/>
      <c r="K626" s="58"/>
      <c r="L626" s="58"/>
      <c r="M626" s="58"/>
      <c r="N626" s="363"/>
      <c r="O626" s="58"/>
      <c r="P626" s="58"/>
      <c r="Q626" s="58"/>
      <c r="R626" s="58"/>
      <c r="S626" s="58"/>
      <c r="T626" s="58"/>
      <c r="U626" s="58"/>
      <c r="V626" s="58"/>
      <c r="W626" s="58"/>
      <c r="X626" s="58"/>
      <c r="Y626" s="58"/>
      <c r="Z626" s="58"/>
    </row>
    <row r="627" spans="1:26" ht="12.75" customHeight="1">
      <c r="A627" s="58"/>
      <c r="B627" s="99"/>
      <c r="C627" s="58"/>
      <c r="D627" s="363"/>
      <c r="E627" s="363"/>
      <c r="F627" s="363"/>
      <c r="G627" s="363"/>
      <c r="H627" s="363"/>
      <c r="I627" s="363"/>
      <c r="J627" s="58"/>
      <c r="K627" s="58"/>
      <c r="L627" s="58"/>
      <c r="M627" s="58"/>
      <c r="N627" s="363"/>
      <c r="O627" s="58"/>
      <c r="P627" s="58"/>
      <c r="Q627" s="58"/>
      <c r="R627" s="58"/>
      <c r="S627" s="58"/>
      <c r="T627" s="58"/>
      <c r="U627" s="58"/>
      <c r="V627" s="58"/>
      <c r="W627" s="58"/>
      <c r="X627" s="58"/>
      <c r="Y627" s="58"/>
      <c r="Z627" s="58"/>
    </row>
    <row r="628" spans="1:26" ht="12.75" customHeight="1">
      <c r="A628" s="58"/>
      <c r="B628" s="99"/>
      <c r="C628" s="58"/>
      <c r="D628" s="363"/>
      <c r="E628" s="363"/>
      <c r="F628" s="363"/>
      <c r="G628" s="363"/>
      <c r="H628" s="363"/>
      <c r="I628" s="363"/>
      <c r="J628" s="58"/>
      <c r="K628" s="58"/>
      <c r="L628" s="58"/>
      <c r="M628" s="58"/>
      <c r="N628" s="363"/>
      <c r="O628" s="58"/>
      <c r="P628" s="58"/>
      <c r="Q628" s="58"/>
      <c r="R628" s="58"/>
      <c r="S628" s="58"/>
      <c r="T628" s="58"/>
      <c r="U628" s="58"/>
      <c r="V628" s="58"/>
      <c r="W628" s="58"/>
      <c r="X628" s="58"/>
      <c r="Y628" s="58"/>
      <c r="Z628" s="58"/>
    </row>
    <row r="629" spans="1:26" ht="12.75" customHeight="1">
      <c r="A629" s="58"/>
      <c r="B629" s="99"/>
      <c r="C629" s="58"/>
      <c r="D629" s="363"/>
      <c r="E629" s="363"/>
      <c r="F629" s="363"/>
      <c r="G629" s="363"/>
      <c r="H629" s="363"/>
      <c r="I629" s="363"/>
      <c r="J629" s="58"/>
      <c r="K629" s="58"/>
      <c r="L629" s="58"/>
      <c r="M629" s="58"/>
      <c r="N629" s="363"/>
      <c r="O629" s="58"/>
      <c r="P629" s="58"/>
      <c r="Q629" s="58"/>
      <c r="R629" s="58"/>
      <c r="S629" s="58"/>
      <c r="T629" s="58"/>
      <c r="U629" s="58"/>
      <c r="V629" s="58"/>
      <c r="W629" s="58"/>
      <c r="X629" s="58"/>
      <c r="Y629" s="58"/>
      <c r="Z629" s="58"/>
    </row>
    <row r="630" spans="1:26" ht="12.75" customHeight="1">
      <c r="A630" s="58"/>
      <c r="B630" s="99"/>
      <c r="C630" s="58"/>
      <c r="D630" s="363"/>
      <c r="E630" s="363"/>
      <c r="F630" s="363"/>
      <c r="G630" s="363"/>
      <c r="H630" s="363"/>
      <c r="I630" s="363"/>
      <c r="J630" s="58"/>
      <c r="K630" s="58"/>
      <c r="L630" s="58"/>
      <c r="M630" s="58"/>
      <c r="N630" s="363"/>
      <c r="O630" s="58"/>
      <c r="P630" s="58"/>
      <c r="Q630" s="58"/>
      <c r="R630" s="58"/>
      <c r="S630" s="58"/>
      <c r="T630" s="58"/>
      <c r="U630" s="58"/>
      <c r="V630" s="58"/>
      <c r="W630" s="58"/>
      <c r="X630" s="58"/>
      <c r="Y630" s="58"/>
      <c r="Z630" s="58"/>
    </row>
    <row r="631" spans="1:26" ht="12.75" customHeight="1">
      <c r="A631" s="58"/>
      <c r="B631" s="99"/>
      <c r="C631" s="58"/>
      <c r="D631" s="363"/>
      <c r="E631" s="363"/>
      <c r="F631" s="363"/>
      <c r="G631" s="363"/>
      <c r="H631" s="363"/>
      <c r="I631" s="363"/>
      <c r="J631" s="58"/>
      <c r="K631" s="58"/>
      <c r="L631" s="58"/>
      <c r="M631" s="58"/>
      <c r="N631" s="363"/>
      <c r="O631" s="58"/>
      <c r="P631" s="58"/>
      <c r="Q631" s="58"/>
      <c r="R631" s="58"/>
      <c r="S631" s="58"/>
      <c r="T631" s="58"/>
      <c r="U631" s="58"/>
      <c r="V631" s="58"/>
      <c r="W631" s="58"/>
      <c r="X631" s="58"/>
      <c r="Y631" s="58"/>
      <c r="Z631" s="58"/>
    </row>
    <row r="632" spans="1:26" ht="12.75" customHeight="1">
      <c r="A632" s="58"/>
      <c r="B632" s="99"/>
      <c r="C632" s="58"/>
      <c r="D632" s="363"/>
      <c r="E632" s="363"/>
      <c r="F632" s="363"/>
      <c r="G632" s="363"/>
      <c r="H632" s="363"/>
      <c r="I632" s="363"/>
      <c r="J632" s="58"/>
      <c r="K632" s="58"/>
      <c r="L632" s="58"/>
      <c r="M632" s="58"/>
      <c r="N632" s="363"/>
      <c r="O632" s="58"/>
      <c r="P632" s="58"/>
      <c r="Q632" s="58"/>
      <c r="R632" s="58"/>
      <c r="S632" s="58"/>
      <c r="T632" s="58"/>
      <c r="U632" s="58"/>
      <c r="V632" s="58"/>
      <c r="W632" s="58"/>
      <c r="X632" s="58"/>
      <c r="Y632" s="58"/>
      <c r="Z632" s="58"/>
    </row>
    <row r="633" spans="1:26" ht="12.75" customHeight="1">
      <c r="A633" s="58"/>
      <c r="B633" s="99"/>
      <c r="C633" s="58"/>
      <c r="D633" s="363"/>
      <c r="E633" s="363"/>
      <c r="F633" s="363"/>
      <c r="G633" s="363"/>
      <c r="H633" s="363"/>
      <c r="I633" s="363"/>
      <c r="J633" s="58"/>
      <c r="K633" s="58"/>
      <c r="L633" s="58"/>
      <c r="M633" s="58"/>
      <c r="N633" s="363"/>
      <c r="O633" s="58"/>
      <c r="P633" s="58"/>
      <c r="Q633" s="58"/>
      <c r="R633" s="58"/>
      <c r="S633" s="58"/>
      <c r="T633" s="58"/>
      <c r="U633" s="58"/>
      <c r="V633" s="58"/>
      <c r="W633" s="58"/>
      <c r="X633" s="58"/>
      <c r="Y633" s="58"/>
      <c r="Z633" s="58"/>
    </row>
    <row r="634" spans="1:26" ht="12.75" customHeight="1">
      <c r="A634" s="58"/>
      <c r="B634" s="99"/>
      <c r="C634" s="58"/>
      <c r="D634" s="363"/>
      <c r="E634" s="363"/>
      <c r="F634" s="363"/>
      <c r="G634" s="363"/>
      <c r="H634" s="363"/>
      <c r="I634" s="363"/>
      <c r="J634" s="58"/>
      <c r="K634" s="58"/>
      <c r="L634" s="58"/>
      <c r="M634" s="58"/>
      <c r="N634" s="363"/>
      <c r="O634" s="58"/>
      <c r="P634" s="58"/>
      <c r="Q634" s="58"/>
      <c r="R634" s="58"/>
      <c r="S634" s="58"/>
      <c r="T634" s="58"/>
      <c r="U634" s="58"/>
      <c r="V634" s="58"/>
      <c r="W634" s="58"/>
      <c r="X634" s="58"/>
      <c r="Y634" s="58"/>
      <c r="Z634" s="58"/>
    </row>
    <row r="635" spans="1:26" ht="12.75" customHeight="1">
      <c r="A635" s="58"/>
      <c r="B635" s="99"/>
      <c r="C635" s="58"/>
      <c r="D635" s="363"/>
      <c r="E635" s="363"/>
      <c r="F635" s="363"/>
      <c r="G635" s="363"/>
      <c r="H635" s="363"/>
      <c r="I635" s="363"/>
      <c r="J635" s="58"/>
      <c r="K635" s="58"/>
      <c r="L635" s="58"/>
      <c r="M635" s="58"/>
      <c r="N635" s="363"/>
      <c r="O635" s="58"/>
      <c r="P635" s="58"/>
      <c r="Q635" s="58"/>
      <c r="R635" s="58"/>
      <c r="S635" s="58"/>
      <c r="T635" s="58"/>
      <c r="U635" s="58"/>
      <c r="V635" s="58"/>
      <c r="W635" s="58"/>
      <c r="X635" s="58"/>
      <c r="Y635" s="58"/>
      <c r="Z635" s="58"/>
    </row>
    <row r="636" spans="1:26" ht="12.75" customHeight="1">
      <c r="A636" s="58"/>
      <c r="B636" s="99"/>
      <c r="C636" s="58"/>
      <c r="D636" s="363"/>
      <c r="E636" s="363"/>
      <c r="F636" s="363"/>
      <c r="G636" s="363"/>
      <c r="H636" s="363"/>
      <c r="I636" s="363"/>
      <c r="J636" s="58"/>
      <c r="K636" s="58"/>
      <c r="L636" s="58"/>
      <c r="M636" s="58"/>
      <c r="N636" s="363"/>
      <c r="O636" s="58"/>
      <c r="P636" s="58"/>
      <c r="Q636" s="58"/>
      <c r="R636" s="58"/>
      <c r="S636" s="58"/>
      <c r="T636" s="58"/>
      <c r="U636" s="58"/>
      <c r="V636" s="58"/>
      <c r="W636" s="58"/>
      <c r="X636" s="58"/>
      <c r="Y636" s="58"/>
      <c r="Z636" s="58"/>
    </row>
    <row r="637" spans="1:26" ht="12.75" customHeight="1">
      <c r="A637" s="58"/>
      <c r="B637" s="99"/>
      <c r="C637" s="58"/>
      <c r="D637" s="363"/>
      <c r="E637" s="363"/>
      <c r="F637" s="363"/>
      <c r="G637" s="363"/>
      <c r="H637" s="363"/>
      <c r="I637" s="363"/>
      <c r="J637" s="58"/>
      <c r="K637" s="58"/>
      <c r="L637" s="58"/>
      <c r="M637" s="58"/>
      <c r="N637" s="363"/>
      <c r="O637" s="58"/>
      <c r="P637" s="58"/>
      <c r="Q637" s="58"/>
      <c r="R637" s="58"/>
      <c r="S637" s="58"/>
      <c r="T637" s="58"/>
      <c r="U637" s="58"/>
      <c r="V637" s="58"/>
      <c r="W637" s="58"/>
      <c r="X637" s="58"/>
      <c r="Y637" s="58"/>
      <c r="Z637" s="58"/>
    </row>
    <row r="638" spans="1:26" ht="12.75" customHeight="1">
      <c r="A638" s="58"/>
      <c r="B638" s="99"/>
      <c r="C638" s="58"/>
      <c r="D638" s="363"/>
      <c r="E638" s="363"/>
      <c r="F638" s="363"/>
      <c r="G638" s="363"/>
      <c r="H638" s="363"/>
      <c r="I638" s="363"/>
      <c r="J638" s="58"/>
      <c r="K638" s="58"/>
      <c r="L638" s="58"/>
      <c r="M638" s="58"/>
      <c r="N638" s="363"/>
      <c r="O638" s="58"/>
      <c r="P638" s="58"/>
      <c r="Q638" s="58"/>
      <c r="R638" s="58"/>
      <c r="S638" s="58"/>
      <c r="T638" s="58"/>
      <c r="U638" s="58"/>
      <c r="V638" s="58"/>
      <c r="W638" s="58"/>
      <c r="X638" s="58"/>
      <c r="Y638" s="58"/>
      <c r="Z638" s="58"/>
    </row>
    <row r="639" spans="1:26" ht="12.75" customHeight="1">
      <c r="A639" s="58"/>
      <c r="B639" s="99"/>
      <c r="C639" s="58"/>
      <c r="D639" s="363"/>
      <c r="E639" s="363"/>
      <c r="F639" s="363"/>
      <c r="G639" s="363"/>
      <c r="H639" s="363"/>
      <c r="I639" s="363"/>
      <c r="J639" s="58"/>
      <c r="K639" s="58"/>
      <c r="L639" s="58"/>
      <c r="M639" s="58"/>
      <c r="N639" s="363"/>
      <c r="O639" s="58"/>
      <c r="P639" s="58"/>
      <c r="Q639" s="58"/>
      <c r="R639" s="58"/>
      <c r="S639" s="58"/>
      <c r="T639" s="58"/>
      <c r="U639" s="58"/>
      <c r="V639" s="58"/>
      <c r="W639" s="58"/>
      <c r="X639" s="58"/>
      <c r="Y639" s="58"/>
      <c r="Z639" s="58"/>
    </row>
    <row r="640" spans="1:26" ht="12.75" customHeight="1">
      <c r="A640" s="58"/>
      <c r="B640" s="99"/>
      <c r="C640" s="58"/>
      <c r="D640" s="363"/>
      <c r="E640" s="363"/>
      <c r="F640" s="363"/>
      <c r="G640" s="363"/>
      <c r="H640" s="363"/>
      <c r="I640" s="363"/>
      <c r="J640" s="58"/>
      <c r="K640" s="58"/>
      <c r="L640" s="58"/>
      <c r="M640" s="58"/>
      <c r="N640" s="363"/>
      <c r="O640" s="58"/>
      <c r="P640" s="58"/>
      <c r="Q640" s="58"/>
      <c r="R640" s="58"/>
      <c r="S640" s="58"/>
      <c r="T640" s="58"/>
      <c r="U640" s="58"/>
      <c r="V640" s="58"/>
      <c r="W640" s="58"/>
      <c r="X640" s="58"/>
      <c r="Y640" s="58"/>
      <c r="Z640" s="58"/>
    </row>
    <row r="641" spans="1:26" ht="12.75" customHeight="1">
      <c r="A641" s="58"/>
      <c r="B641" s="99"/>
      <c r="C641" s="58"/>
      <c r="D641" s="363"/>
      <c r="E641" s="363"/>
      <c r="F641" s="363"/>
      <c r="G641" s="363"/>
      <c r="H641" s="363"/>
      <c r="I641" s="363"/>
      <c r="J641" s="58"/>
      <c r="K641" s="58"/>
      <c r="L641" s="58"/>
      <c r="M641" s="58"/>
      <c r="N641" s="363"/>
      <c r="O641" s="58"/>
      <c r="P641" s="58"/>
      <c r="Q641" s="58"/>
      <c r="R641" s="58"/>
      <c r="S641" s="58"/>
      <c r="T641" s="58"/>
      <c r="U641" s="58"/>
      <c r="V641" s="58"/>
      <c r="W641" s="58"/>
      <c r="X641" s="58"/>
      <c r="Y641" s="58"/>
      <c r="Z641" s="58"/>
    </row>
    <row r="642" spans="1:26" ht="12.75" customHeight="1">
      <c r="A642" s="58"/>
      <c r="B642" s="99"/>
      <c r="C642" s="58"/>
      <c r="D642" s="363"/>
      <c r="E642" s="363"/>
      <c r="F642" s="363"/>
      <c r="G642" s="363"/>
      <c r="H642" s="363"/>
      <c r="I642" s="363"/>
      <c r="J642" s="58"/>
      <c r="K642" s="58"/>
      <c r="L642" s="58"/>
      <c r="M642" s="58"/>
      <c r="N642" s="363"/>
      <c r="O642" s="58"/>
      <c r="P642" s="58"/>
      <c r="Q642" s="58"/>
      <c r="R642" s="58"/>
      <c r="S642" s="58"/>
      <c r="T642" s="58"/>
      <c r="U642" s="58"/>
      <c r="V642" s="58"/>
      <c r="W642" s="58"/>
      <c r="X642" s="58"/>
      <c r="Y642" s="58"/>
      <c r="Z642" s="58"/>
    </row>
    <row r="643" spans="1:26" ht="12.75" customHeight="1">
      <c r="A643" s="58"/>
      <c r="B643" s="99"/>
      <c r="C643" s="58"/>
      <c r="D643" s="363"/>
      <c r="E643" s="363"/>
      <c r="F643" s="363"/>
      <c r="G643" s="363"/>
      <c r="H643" s="363"/>
      <c r="I643" s="363"/>
      <c r="J643" s="58"/>
      <c r="K643" s="58"/>
      <c r="L643" s="58"/>
      <c r="M643" s="58"/>
      <c r="N643" s="363"/>
      <c r="O643" s="58"/>
      <c r="P643" s="58"/>
      <c r="Q643" s="58"/>
      <c r="R643" s="58"/>
      <c r="S643" s="58"/>
      <c r="T643" s="58"/>
      <c r="U643" s="58"/>
      <c r="V643" s="58"/>
      <c r="W643" s="58"/>
      <c r="X643" s="58"/>
      <c r="Y643" s="58"/>
      <c r="Z643" s="58"/>
    </row>
    <row r="644" spans="1:26" ht="12.75" customHeight="1">
      <c r="A644" s="58"/>
      <c r="B644" s="99"/>
      <c r="C644" s="58"/>
      <c r="D644" s="363"/>
      <c r="E644" s="363"/>
      <c r="F644" s="363"/>
      <c r="G644" s="363"/>
      <c r="H644" s="363"/>
      <c r="I644" s="363"/>
      <c r="J644" s="58"/>
      <c r="K644" s="58"/>
      <c r="L644" s="58"/>
      <c r="M644" s="58"/>
      <c r="N644" s="363"/>
      <c r="O644" s="58"/>
      <c r="P644" s="58"/>
      <c r="Q644" s="58"/>
      <c r="R644" s="58"/>
      <c r="S644" s="58"/>
      <c r="T644" s="58"/>
      <c r="U644" s="58"/>
      <c r="V644" s="58"/>
      <c r="W644" s="58"/>
      <c r="X644" s="58"/>
      <c r="Y644" s="58"/>
      <c r="Z644" s="58"/>
    </row>
    <row r="645" spans="1:26" ht="12.75" customHeight="1">
      <c r="A645" s="58"/>
      <c r="B645" s="99"/>
      <c r="C645" s="58"/>
      <c r="D645" s="363"/>
      <c r="E645" s="363"/>
      <c r="F645" s="363"/>
      <c r="G645" s="363"/>
      <c r="H645" s="363"/>
      <c r="I645" s="363"/>
      <c r="J645" s="58"/>
      <c r="K645" s="58"/>
      <c r="L645" s="58"/>
      <c r="M645" s="58"/>
      <c r="N645" s="363"/>
      <c r="O645" s="58"/>
      <c r="P645" s="58"/>
      <c r="Q645" s="58"/>
      <c r="R645" s="58"/>
      <c r="S645" s="58"/>
      <c r="T645" s="58"/>
      <c r="U645" s="58"/>
      <c r="V645" s="58"/>
      <c r="W645" s="58"/>
      <c r="X645" s="58"/>
      <c r="Y645" s="58"/>
      <c r="Z645" s="58"/>
    </row>
    <row r="646" spans="1:26" ht="12.75" customHeight="1">
      <c r="A646" s="58"/>
      <c r="B646" s="99"/>
      <c r="C646" s="58"/>
      <c r="D646" s="363"/>
      <c r="E646" s="363"/>
      <c r="F646" s="363"/>
      <c r="G646" s="363"/>
      <c r="H646" s="363"/>
      <c r="I646" s="363"/>
      <c r="J646" s="58"/>
      <c r="K646" s="58"/>
      <c r="L646" s="58"/>
      <c r="M646" s="58"/>
      <c r="N646" s="363"/>
      <c r="O646" s="58"/>
      <c r="P646" s="58"/>
      <c r="Q646" s="58"/>
      <c r="R646" s="58"/>
      <c r="S646" s="58"/>
      <c r="T646" s="58"/>
      <c r="U646" s="58"/>
      <c r="V646" s="58"/>
      <c r="W646" s="58"/>
      <c r="X646" s="58"/>
      <c r="Y646" s="58"/>
      <c r="Z646" s="58"/>
    </row>
    <row r="647" spans="1:26" ht="12.75" customHeight="1">
      <c r="A647" s="58"/>
      <c r="B647" s="99"/>
      <c r="C647" s="58"/>
      <c r="D647" s="363"/>
      <c r="E647" s="363"/>
      <c r="F647" s="363"/>
      <c r="G647" s="363"/>
      <c r="H647" s="363"/>
      <c r="I647" s="363"/>
      <c r="J647" s="58"/>
      <c r="K647" s="58"/>
      <c r="L647" s="58"/>
      <c r="M647" s="58"/>
      <c r="N647" s="363"/>
      <c r="O647" s="58"/>
      <c r="P647" s="58"/>
      <c r="Q647" s="58"/>
      <c r="R647" s="58"/>
      <c r="S647" s="58"/>
      <c r="T647" s="58"/>
      <c r="U647" s="58"/>
      <c r="V647" s="58"/>
      <c r="W647" s="58"/>
      <c r="X647" s="58"/>
      <c r="Y647" s="58"/>
      <c r="Z647" s="58"/>
    </row>
    <row r="648" spans="1:26" ht="12.75" customHeight="1">
      <c r="A648" s="58"/>
      <c r="B648" s="99"/>
      <c r="C648" s="58"/>
      <c r="D648" s="363"/>
      <c r="E648" s="363"/>
      <c r="F648" s="363"/>
      <c r="G648" s="363"/>
      <c r="H648" s="363"/>
      <c r="I648" s="363"/>
      <c r="J648" s="58"/>
      <c r="K648" s="58"/>
      <c r="L648" s="58"/>
      <c r="M648" s="58"/>
      <c r="N648" s="363"/>
      <c r="O648" s="58"/>
      <c r="P648" s="58"/>
      <c r="Q648" s="58"/>
      <c r="R648" s="58"/>
      <c r="S648" s="58"/>
      <c r="T648" s="58"/>
      <c r="U648" s="58"/>
      <c r="V648" s="58"/>
      <c r="W648" s="58"/>
      <c r="X648" s="58"/>
      <c r="Y648" s="58"/>
      <c r="Z648" s="58"/>
    </row>
    <row r="649" spans="1:26" ht="12.75" customHeight="1">
      <c r="A649" s="58"/>
      <c r="B649" s="99"/>
      <c r="C649" s="58"/>
      <c r="D649" s="363"/>
      <c r="E649" s="363"/>
      <c r="F649" s="363"/>
      <c r="G649" s="363"/>
      <c r="H649" s="363"/>
      <c r="I649" s="363"/>
      <c r="J649" s="58"/>
      <c r="K649" s="58"/>
      <c r="L649" s="58"/>
      <c r="M649" s="58"/>
      <c r="N649" s="363"/>
      <c r="O649" s="58"/>
      <c r="P649" s="58"/>
      <c r="Q649" s="58"/>
      <c r="R649" s="58"/>
      <c r="S649" s="58"/>
      <c r="T649" s="58"/>
      <c r="U649" s="58"/>
      <c r="V649" s="58"/>
      <c r="W649" s="58"/>
      <c r="X649" s="58"/>
      <c r="Y649" s="58"/>
      <c r="Z649" s="58"/>
    </row>
    <row r="650" spans="1:26" ht="12.75" customHeight="1">
      <c r="A650" s="58"/>
      <c r="B650" s="99"/>
      <c r="C650" s="58"/>
      <c r="D650" s="363"/>
      <c r="E650" s="363"/>
      <c r="F650" s="363"/>
      <c r="G650" s="363"/>
      <c r="H650" s="363"/>
      <c r="I650" s="363"/>
      <c r="J650" s="58"/>
      <c r="K650" s="58"/>
      <c r="L650" s="58"/>
      <c r="M650" s="58"/>
      <c r="N650" s="363"/>
      <c r="O650" s="58"/>
      <c r="P650" s="58"/>
      <c r="Q650" s="58"/>
      <c r="R650" s="58"/>
      <c r="S650" s="58"/>
      <c r="T650" s="58"/>
      <c r="U650" s="58"/>
      <c r="V650" s="58"/>
      <c r="W650" s="58"/>
      <c r="X650" s="58"/>
      <c r="Y650" s="58"/>
      <c r="Z650" s="58"/>
    </row>
    <row r="651" spans="1:26" ht="12.75" customHeight="1">
      <c r="A651" s="58"/>
      <c r="B651" s="99"/>
      <c r="C651" s="58"/>
      <c r="D651" s="363"/>
      <c r="E651" s="363"/>
      <c r="F651" s="363"/>
      <c r="G651" s="363"/>
      <c r="H651" s="363"/>
      <c r="I651" s="363"/>
      <c r="J651" s="58"/>
      <c r="K651" s="58"/>
      <c r="L651" s="58"/>
      <c r="M651" s="58"/>
      <c r="N651" s="363"/>
      <c r="O651" s="58"/>
      <c r="P651" s="58"/>
      <c r="Q651" s="58"/>
      <c r="R651" s="58"/>
      <c r="S651" s="58"/>
      <c r="T651" s="58"/>
      <c r="U651" s="58"/>
      <c r="V651" s="58"/>
      <c r="W651" s="58"/>
      <c r="X651" s="58"/>
      <c r="Y651" s="58"/>
      <c r="Z651" s="58"/>
    </row>
    <row r="652" spans="1:26" ht="12.75" customHeight="1">
      <c r="A652" s="58"/>
      <c r="B652" s="99"/>
      <c r="C652" s="58"/>
      <c r="D652" s="363"/>
      <c r="E652" s="363"/>
      <c r="F652" s="363"/>
      <c r="G652" s="363"/>
      <c r="H652" s="363"/>
      <c r="I652" s="363"/>
      <c r="J652" s="58"/>
      <c r="K652" s="58"/>
      <c r="L652" s="58"/>
      <c r="M652" s="58"/>
      <c r="N652" s="363"/>
      <c r="O652" s="58"/>
      <c r="P652" s="58"/>
      <c r="Q652" s="58"/>
      <c r="R652" s="58"/>
      <c r="S652" s="58"/>
      <c r="T652" s="58"/>
      <c r="U652" s="58"/>
      <c r="V652" s="58"/>
      <c r="W652" s="58"/>
      <c r="X652" s="58"/>
      <c r="Y652" s="58"/>
      <c r="Z652" s="58"/>
    </row>
    <row r="653" spans="1:26" ht="12.75" customHeight="1">
      <c r="A653" s="58"/>
      <c r="B653" s="99"/>
      <c r="C653" s="58"/>
      <c r="D653" s="363"/>
      <c r="E653" s="363"/>
      <c r="F653" s="363"/>
      <c r="G653" s="363"/>
      <c r="H653" s="363"/>
      <c r="I653" s="363"/>
      <c r="J653" s="58"/>
      <c r="K653" s="58"/>
      <c r="L653" s="58"/>
      <c r="M653" s="58"/>
      <c r="N653" s="363"/>
      <c r="O653" s="58"/>
      <c r="P653" s="58"/>
      <c r="Q653" s="58"/>
      <c r="R653" s="58"/>
      <c r="S653" s="58"/>
      <c r="T653" s="58"/>
      <c r="U653" s="58"/>
      <c r="V653" s="58"/>
      <c r="W653" s="58"/>
      <c r="X653" s="58"/>
      <c r="Y653" s="58"/>
      <c r="Z653" s="58"/>
    </row>
    <row r="654" spans="1:26" ht="12.75" customHeight="1">
      <c r="A654" s="58"/>
      <c r="B654" s="99"/>
      <c r="C654" s="58"/>
      <c r="D654" s="363"/>
      <c r="E654" s="363"/>
      <c r="F654" s="363"/>
      <c r="G654" s="363"/>
      <c r="H654" s="363"/>
      <c r="I654" s="363"/>
      <c r="J654" s="58"/>
      <c r="K654" s="58"/>
      <c r="L654" s="58"/>
      <c r="M654" s="58"/>
      <c r="N654" s="363"/>
      <c r="O654" s="58"/>
      <c r="P654" s="58"/>
      <c r="Q654" s="58"/>
      <c r="R654" s="58"/>
      <c r="S654" s="58"/>
      <c r="T654" s="58"/>
      <c r="U654" s="58"/>
      <c r="V654" s="58"/>
      <c r="W654" s="58"/>
      <c r="X654" s="58"/>
      <c r="Y654" s="58"/>
      <c r="Z654" s="58"/>
    </row>
    <row r="655" spans="1:26" ht="12.75" customHeight="1">
      <c r="A655" s="58"/>
      <c r="B655" s="99"/>
      <c r="C655" s="58"/>
      <c r="D655" s="363"/>
      <c r="E655" s="363"/>
      <c r="F655" s="363"/>
      <c r="G655" s="363"/>
      <c r="H655" s="363"/>
      <c r="I655" s="363"/>
      <c r="J655" s="58"/>
      <c r="K655" s="58"/>
      <c r="L655" s="58"/>
      <c r="M655" s="58"/>
      <c r="N655" s="363"/>
      <c r="O655" s="58"/>
      <c r="P655" s="58"/>
      <c r="Q655" s="58"/>
      <c r="R655" s="58"/>
      <c r="S655" s="58"/>
      <c r="T655" s="58"/>
      <c r="U655" s="58"/>
      <c r="V655" s="58"/>
      <c r="W655" s="58"/>
      <c r="X655" s="58"/>
      <c r="Y655" s="58"/>
      <c r="Z655" s="58"/>
    </row>
    <row r="656" spans="1:26" ht="12.75" customHeight="1">
      <c r="A656" s="58"/>
      <c r="B656" s="99"/>
      <c r="C656" s="58"/>
      <c r="D656" s="363"/>
      <c r="E656" s="363"/>
      <c r="F656" s="363"/>
      <c r="G656" s="363"/>
      <c r="H656" s="363"/>
      <c r="I656" s="363"/>
      <c r="J656" s="58"/>
      <c r="K656" s="58"/>
      <c r="L656" s="58"/>
      <c r="M656" s="58"/>
      <c r="N656" s="363"/>
      <c r="O656" s="58"/>
      <c r="P656" s="58"/>
      <c r="Q656" s="58"/>
      <c r="R656" s="58"/>
      <c r="S656" s="58"/>
      <c r="T656" s="58"/>
      <c r="U656" s="58"/>
      <c r="V656" s="58"/>
      <c r="W656" s="58"/>
      <c r="X656" s="58"/>
      <c r="Y656" s="58"/>
      <c r="Z656" s="58"/>
    </row>
    <row r="657" spans="1:26" ht="12.75" customHeight="1">
      <c r="A657" s="58"/>
      <c r="B657" s="99"/>
      <c r="C657" s="58"/>
      <c r="D657" s="363"/>
      <c r="E657" s="363"/>
      <c r="F657" s="363"/>
      <c r="G657" s="363"/>
      <c r="H657" s="363"/>
      <c r="I657" s="363"/>
      <c r="J657" s="58"/>
      <c r="K657" s="58"/>
      <c r="L657" s="58"/>
      <c r="M657" s="58"/>
      <c r="N657" s="363"/>
      <c r="O657" s="58"/>
      <c r="P657" s="58"/>
      <c r="Q657" s="58"/>
      <c r="R657" s="58"/>
      <c r="S657" s="58"/>
      <c r="T657" s="58"/>
      <c r="U657" s="58"/>
      <c r="V657" s="58"/>
      <c r="W657" s="58"/>
      <c r="X657" s="58"/>
      <c r="Y657" s="58"/>
      <c r="Z657" s="58"/>
    </row>
    <row r="658" spans="1:26" ht="12.75" customHeight="1">
      <c r="A658" s="58"/>
      <c r="B658" s="99"/>
      <c r="C658" s="58"/>
      <c r="D658" s="363"/>
      <c r="E658" s="363"/>
      <c r="F658" s="363"/>
      <c r="G658" s="363"/>
      <c r="H658" s="363"/>
      <c r="I658" s="363"/>
      <c r="J658" s="58"/>
      <c r="K658" s="58"/>
      <c r="L658" s="58"/>
      <c r="M658" s="58"/>
      <c r="N658" s="363"/>
      <c r="O658" s="58"/>
      <c r="P658" s="58"/>
      <c r="Q658" s="58"/>
      <c r="R658" s="58"/>
      <c r="S658" s="58"/>
      <c r="T658" s="58"/>
      <c r="U658" s="58"/>
      <c r="V658" s="58"/>
      <c r="W658" s="58"/>
      <c r="X658" s="58"/>
      <c r="Y658" s="58"/>
      <c r="Z658" s="58"/>
    </row>
    <row r="659" spans="1:26" ht="12.75" customHeight="1">
      <c r="A659" s="58"/>
      <c r="B659" s="99"/>
      <c r="C659" s="58"/>
      <c r="D659" s="363"/>
      <c r="E659" s="363"/>
      <c r="F659" s="363"/>
      <c r="G659" s="363"/>
      <c r="H659" s="363"/>
      <c r="I659" s="363"/>
      <c r="J659" s="58"/>
      <c r="K659" s="58"/>
      <c r="L659" s="58"/>
      <c r="M659" s="58"/>
      <c r="N659" s="363"/>
      <c r="O659" s="58"/>
      <c r="P659" s="58"/>
      <c r="Q659" s="58"/>
      <c r="R659" s="58"/>
      <c r="S659" s="58"/>
      <c r="T659" s="58"/>
      <c r="U659" s="58"/>
      <c r="V659" s="58"/>
      <c r="W659" s="58"/>
      <c r="X659" s="58"/>
      <c r="Y659" s="58"/>
      <c r="Z659" s="58"/>
    </row>
    <row r="660" spans="1:26" ht="12.75" customHeight="1">
      <c r="A660" s="58"/>
      <c r="B660" s="99"/>
      <c r="C660" s="58"/>
      <c r="D660" s="363"/>
      <c r="E660" s="363"/>
      <c r="F660" s="363"/>
      <c r="G660" s="363"/>
      <c r="H660" s="363"/>
      <c r="I660" s="363"/>
      <c r="J660" s="58"/>
      <c r="K660" s="58"/>
      <c r="L660" s="58"/>
      <c r="M660" s="58"/>
      <c r="N660" s="363"/>
      <c r="O660" s="58"/>
      <c r="P660" s="58"/>
      <c r="Q660" s="58"/>
      <c r="R660" s="58"/>
      <c r="S660" s="58"/>
      <c r="T660" s="58"/>
      <c r="U660" s="58"/>
      <c r="V660" s="58"/>
      <c r="W660" s="58"/>
      <c r="X660" s="58"/>
      <c r="Y660" s="58"/>
      <c r="Z660" s="58"/>
    </row>
    <row r="661" spans="1:26" ht="12.75" customHeight="1">
      <c r="A661" s="58"/>
      <c r="B661" s="99"/>
      <c r="C661" s="58"/>
      <c r="D661" s="363"/>
      <c r="E661" s="363"/>
      <c r="F661" s="363"/>
      <c r="G661" s="363"/>
      <c r="H661" s="363"/>
      <c r="I661" s="363"/>
      <c r="J661" s="58"/>
      <c r="K661" s="58"/>
      <c r="L661" s="58"/>
      <c r="M661" s="58"/>
      <c r="N661" s="363"/>
      <c r="O661" s="58"/>
      <c r="P661" s="58"/>
      <c r="Q661" s="58"/>
      <c r="R661" s="58"/>
      <c r="S661" s="58"/>
      <c r="T661" s="58"/>
      <c r="U661" s="58"/>
      <c r="V661" s="58"/>
      <c r="W661" s="58"/>
      <c r="X661" s="58"/>
      <c r="Y661" s="58"/>
      <c r="Z661" s="58"/>
    </row>
    <row r="662" spans="1:26" ht="12.75" customHeight="1">
      <c r="A662" s="58"/>
      <c r="B662" s="99"/>
      <c r="C662" s="58"/>
      <c r="D662" s="363"/>
      <c r="E662" s="363"/>
      <c r="F662" s="363"/>
      <c r="G662" s="363"/>
      <c r="H662" s="363"/>
      <c r="I662" s="363"/>
      <c r="J662" s="58"/>
      <c r="K662" s="58"/>
      <c r="L662" s="58"/>
      <c r="M662" s="58"/>
      <c r="N662" s="363"/>
      <c r="O662" s="58"/>
      <c r="P662" s="58"/>
      <c r="Q662" s="58"/>
      <c r="R662" s="58"/>
      <c r="S662" s="58"/>
      <c r="T662" s="58"/>
      <c r="U662" s="58"/>
      <c r="V662" s="58"/>
      <c r="W662" s="58"/>
      <c r="X662" s="58"/>
      <c r="Y662" s="58"/>
      <c r="Z662" s="58"/>
    </row>
    <row r="663" spans="1:26" ht="12.75" customHeight="1">
      <c r="A663" s="58"/>
      <c r="B663" s="99"/>
      <c r="C663" s="58"/>
      <c r="D663" s="363"/>
      <c r="E663" s="363"/>
      <c r="F663" s="363"/>
      <c r="G663" s="363"/>
      <c r="H663" s="363"/>
      <c r="I663" s="363"/>
      <c r="J663" s="58"/>
      <c r="K663" s="58"/>
      <c r="L663" s="58"/>
      <c r="M663" s="58"/>
      <c r="N663" s="363"/>
      <c r="O663" s="58"/>
      <c r="P663" s="58"/>
      <c r="Q663" s="58"/>
      <c r="R663" s="58"/>
      <c r="S663" s="58"/>
      <c r="T663" s="58"/>
      <c r="U663" s="58"/>
      <c r="V663" s="58"/>
      <c r="W663" s="58"/>
      <c r="X663" s="58"/>
      <c r="Y663" s="58"/>
      <c r="Z663" s="58"/>
    </row>
    <row r="664" spans="1:26" ht="12.75" customHeight="1">
      <c r="A664" s="58"/>
      <c r="B664" s="99"/>
      <c r="C664" s="58"/>
      <c r="D664" s="363"/>
      <c r="E664" s="363"/>
      <c r="F664" s="363"/>
      <c r="G664" s="363"/>
      <c r="H664" s="363"/>
      <c r="I664" s="363"/>
      <c r="J664" s="58"/>
      <c r="K664" s="58"/>
      <c r="L664" s="58"/>
      <c r="M664" s="58"/>
      <c r="N664" s="363"/>
      <c r="O664" s="58"/>
      <c r="P664" s="58"/>
      <c r="Q664" s="58"/>
      <c r="R664" s="58"/>
      <c r="S664" s="58"/>
      <c r="T664" s="58"/>
      <c r="U664" s="58"/>
      <c r="V664" s="58"/>
      <c r="W664" s="58"/>
      <c r="X664" s="58"/>
      <c r="Y664" s="58"/>
      <c r="Z664" s="58"/>
    </row>
    <row r="665" spans="1:26" ht="12.75" customHeight="1">
      <c r="A665" s="58"/>
      <c r="B665" s="99"/>
      <c r="C665" s="58"/>
      <c r="D665" s="363"/>
      <c r="E665" s="363"/>
      <c r="F665" s="363"/>
      <c r="G665" s="363"/>
      <c r="H665" s="363"/>
      <c r="I665" s="363"/>
      <c r="J665" s="58"/>
      <c r="K665" s="58"/>
      <c r="L665" s="58"/>
      <c r="M665" s="58"/>
      <c r="N665" s="363"/>
      <c r="O665" s="58"/>
      <c r="P665" s="58"/>
      <c r="Q665" s="58"/>
      <c r="R665" s="58"/>
      <c r="S665" s="58"/>
      <c r="T665" s="58"/>
      <c r="U665" s="58"/>
      <c r="V665" s="58"/>
      <c r="W665" s="58"/>
      <c r="X665" s="58"/>
      <c r="Y665" s="58"/>
      <c r="Z665" s="58"/>
    </row>
    <row r="666" spans="1:26" ht="12.75" customHeight="1">
      <c r="A666" s="58"/>
      <c r="B666" s="99"/>
      <c r="C666" s="58"/>
      <c r="D666" s="363"/>
      <c r="E666" s="363"/>
      <c r="F666" s="363"/>
      <c r="G666" s="363"/>
      <c r="H666" s="363"/>
      <c r="I666" s="363"/>
      <c r="J666" s="58"/>
      <c r="K666" s="58"/>
      <c r="L666" s="58"/>
      <c r="M666" s="58"/>
      <c r="N666" s="363"/>
      <c r="O666" s="58"/>
      <c r="P666" s="58"/>
      <c r="Q666" s="58"/>
      <c r="R666" s="58"/>
      <c r="S666" s="58"/>
      <c r="T666" s="58"/>
      <c r="U666" s="58"/>
      <c r="V666" s="58"/>
      <c r="W666" s="58"/>
      <c r="X666" s="58"/>
      <c r="Y666" s="58"/>
      <c r="Z666" s="58"/>
    </row>
    <row r="667" spans="1:26" ht="12.75" customHeight="1">
      <c r="A667" s="58"/>
      <c r="B667" s="99"/>
      <c r="C667" s="58"/>
      <c r="D667" s="363"/>
      <c r="E667" s="363"/>
      <c r="F667" s="363"/>
      <c r="G667" s="363"/>
      <c r="H667" s="363"/>
      <c r="I667" s="363"/>
      <c r="J667" s="58"/>
      <c r="K667" s="58"/>
      <c r="L667" s="58"/>
      <c r="M667" s="58"/>
      <c r="N667" s="363"/>
      <c r="O667" s="58"/>
      <c r="P667" s="58"/>
      <c r="Q667" s="58"/>
      <c r="R667" s="58"/>
      <c r="S667" s="58"/>
      <c r="T667" s="58"/>
      <c r="U667" s="58"/>
      <c r="V667" s="58"/>
      <c r="W667" s="58"/>
      <c r="X667" s="58"/>
      <c r="Y667" s="58"/>
      <c r="Z667" s="58"/>
    </row>
    <row r="668" spans="1:26" ht="12.75" customHeight="1">
      <c r="A668" s="58"/>
      <c r="B668" s="99"/>
      <c r="C668" s="58"/>
      <c r="D668" s="363"/>
      <c r="E668" s="363"/>
      <c r="F668" s="363"/>
      <c r="G668" s="363"/>
      <c r="H668" s="363"/>
      <c r="I668" s="363"/>
      <c r="J668" s="58"/>
      <c r="K668" s="58"/>
      <c r="L668" s="58"/>
      <c r="M668" s="58"/>
      <c r="N668" s="363"/>
      <c r="O668" s="58"/>
      <c r="P668" s="58"/>
      <c r="Q668" s="58"/>
      <c r="R668" s="58"/>
      <c r="S668" s="58"/>
      <c r="T668" s="58"/>
      <c r="U668" s="58"/>
      <c r="V668" s="58"/>
      <c r="W668" s="58"/>
      <c r="X668" s="58"/>
      <c r="Y668" s="58"/>
      <c r="Z668" s="58"/>
    </row>
    <row r="669" spans="1:26" ht="12.75" customHeight="1">
      <c r="A669" s="58"/>
      <c r="B669" s="99"/>
      <c r="C669" s="58"/>
      <c r="D669" s="363"/>
      <c r="E669" s="363"/>
      <c r="F669" s="363"/>
      <c r="G669" s="363"/>
      <c r="H669" s="363"/>
      <c r="I669" s="363"/>
      <c r="J669" s="58"/>
      <c r="K669" s="58"/>
      <c r="L669" s="58"/>
      <c r="M669" s="58"/>
      <c r="N669" s="363"/>
      <c r="O669" s="58"/>
      <c r="P669" s="58"/>
      <c r="Q669" s="58"/>
      <c r="R669" s="58"/>
      <c r="S669" s="58"/>
      <c r="T669" s="58"/>
      <c r="U669" s="58"/>
      <c r="V669" s="58"/>
      <c r="W669" s="58"/>
      <c r="X669" s="58"/>
      <c r="Y669" s="58"/>
      <c r="Z669" s="58"/>
    </row>
    <row r="670" spans="1:26" ht="12.75" customHeight="1">
      <c r="A670" s="58"/>
      <c r="B670" s="99"/>
      <c r="C670" s="58"/>
      <c r="D670" s="363"/>
      <c r="E670" s="363"/>
      <c r="F670" s="363"/>
      <c r="G670" s="363"/>
      <c r="H670" s="363"/>
      <c r="I670" s="363"/>
      <c r="J670" s="58"/>
      <c r="K670" s="58"/>
      <c r="L670" s="58"/>
      <c r="M670" s="58"/>
      <c r="N670" s="363"/>
      <c r="O670" s="58"/>
      <c r="P670" s="58"/>
      <c r="Q670" s="58"/>
      <c r="R670" s="58"/>
      <c r="S670" s="58"/>
      <c r="T670" s="58"/>
      <c r="U670" s="58"/>
      <c r="V670" s="58"/>
      <c r="W670" s="58"/>
      <c r="X670" s="58"/>
      <c r="Y670" s="58"/>
      <c r="Z670" s="58"/>
    </row>
    <row r="671" spans="1:26" ht="12.75" customHeight="1">
      <c r="A671" s="58"/>
      <c r="B671" s="99"/>
      <c r="C671" s="58"/>
      <c r="D671" s="363"/>
      <c r="E671" s="363"/>
      <c r="F671" s="363"/>
      <c r="G671" s="363"/>
      <c r="H671" s="363"/>
      <c r="I671" s="363"/>
      <c r="J671" s="58"/>
      <c r="K671" s="58"/>
      <c r="L671" s="58"/>
      <c r="M671" s="58"/>
      <c r="N671" s="363"/>
      <c r="O671" s="58"/>
      <c r="P671" s="58"/>
      <c r="Q671" s="58"/>
      <c r="R671" s="58"/>
      <c r="S671" s="58"/>
      <c r="T671" s="58"/>
      <c r="U671" s="58"/>
      <c r="V671" s="58"/>
      <c r="W671" s="58"/>
      <c r="X671" s="58"/>
      <c r="Y671" s="58"/>
      <c r="Z671" s="58"/>
    </row>
    <row r="672" spans="1:26" ht="12.75" customHeight="1">
      <c r="A672" s="58"/>
      <c r="B672" s="99"/>
      <c r="C672" s="58"/>
      <c r="D672" s="363"/>
      <c r="E672" s="363"/>
      <c r="F672" s="363"/>
      <c r="G672" s="363"/>
      <c r="H672" s="363"/>
      <c r="I672" s="363"/>
      <c r="J672" s="58"/>
      <c r="K672" s="58"/>
      <c r="L672" s="58"/>
      <c r="M672" s="58"/>
      <c r="N672" s="363"/>
      <c r="O672" s="58"/>
      <c r="P672" s="58"/>
      <c r="Q672" s="58"/>
      <c r="R672" s="58"/>
      <c r="S672" s="58"/>
      <c r="T672" s="58"/>
      <c r="U672" s="58"/>
      <c r="V672" s="58"/>
      <c r="W672" s="58"/>
      <c r="X672" s="58"/>
      <c r="Y672" s="58"/>
      <c r="Z672" s="58"/>
    </row>
    <row r="673" spans="1:26" ht="12.75" customHeight="1">
      <c r="A673" s="58"/>
      <c r="B673" s="99"/>
      <c r="C673" s="58"/>
      <c r="D673" s="363"/>
      <c r="E673" s="363"/>
      <c r="F673" s="363"/>
      <c r="G673" s="363"/>
      <c r="H673" s="363"/>
      <c r="I673" s="363"/>
      <c r="J673" s="58"/>
      <c r="K673" s="58"/>
      <c r="L673" s="58"/>
      <c r="M673" s="58"/>
      <c r="N673" s="363"/>
      <c r="O673" s="58"/>
      <c r="P673" s="58"/>
      <c r="Q673" s="58"/>
      <c r="R673" s="58"/>
      <c r="S673" s="58"/>
      <c r="T673" s="58"/>
      <c r="U673" s="58"/>
      <c r="V673" s="58"/>
      <c r="W673" s="58"/>
      <c r="X673" s="58"/>
      <c r="Y673" s="58"/>
      <c r="Z673" s="58"/>
    </row>
    <row r="674" spans="1:26" ht="12.75" customHeight="1">
      <c r="A674" s="58"/>
      <c r="B674" s="99"/>
      <c r="C674" s="58"/>
      <c r="D674" s="363"/>
      <c r="E674" s="363"/>
      <c r="F674" s="363"/>
      <c r="G674" s="363"/>
      <c r="H674" s="363"/>
      <c r="I674" s="363"/>
      <c r="J674" s="58"/>
      <c r="K674" s="58"/>
      <c r="L674" s="58"/>
      <c r="M674" s="58"/>
      <c r="N674" s="363"/>
      <c r="O674" s="58"/>
      <c r="P674" s="58"/>
      <c r="Q674" s="58"/>
      <c r="R674" s="58"/>
      <c r="S674" s="58"/>
      <c r="T674" s="58"/>
      <c r="U674" s="58"/>
      <c r="V674" s="58"/>
      <c r="W674" s="58"/>
      <c r="X674" s="58"/>
      <c r="Y674" s="58"/>
      <c r="Z674" s="58"/>
    </row>
    <row r="675" spans="1:26" ht="12.75" customHeight="1">
      <c r="A675" s="58"/>
      <c r="B675" s="99"/>
      <c r="C675" s="58"/>
      <c r="D675" s="363"/>
      <c r="E675" s="363"/>
      <c r="F675" s="363"/>
      <c r="G675" s="363"/>
      <c r="H675" s="363"/>
      <c r="I675" s="363"/>
      <c r="J675" s="58"/>
      <c r="K675" s="58"/>
      <c r="L675" s="58"/>
      <c r="M675" s="58"/>
      <c r="N675" s="363"/>
      <c r="O675" s="58"/>
      <c r="P675" s="58"/>
      <c r="Q675" s="58"/>
      <c r="R675" s="58"/>
      <c r="S675" s="58"/>
      <c r="T675" s="58"/>
      <c r="U675" s="58"/>
      <c r="V675" s="58"/>
      <c r="W675" s="58"/>
      <c r="X675" s="58"/>
      <c r="Y675" s="58"/>
      <c r="Z675" s="58"/>
    </row>
    <row r="676" spans="1:26" ht="12.75" customHeight="1">
      <c r="A676" s="58"/>
      <c r="B676" s="99"/>
      <c r="C676" s="58"/>
      <c r="D676" s="363"/>
      <c r="E676" s="363"/>
      <c r="F676" s="363"/>
      <c r="G676" s="363"/>
      <c r="H676" s="363"/>
      <c r="I676" s="363"/>
      <c r="J676" s="58"/>
      <c r="K676" s="58"/>
      <c r="L676" s="58"/>
      <c r="M676" s="58"/>
      <c r="N676" s="363"/>
      <c r="O676" s="58"/>
      <c r="P676" s="58"/>
      <c r="Q676" s="58"/>
      <c r="R676" s="58"/>
      <c r="S676" s="58"/>
      <c r="T676" s="58"/>
      <c r="U676" s="58"/>
      <c r="V676" s="58"/>
      <c r="W676" s="58"/>
      <c r="X676" s="58"/>
      <c r="Y676" s="58"/>
      <c r="Z676" s="58"/>
    </row>
    <row r="677" spans="1:26" ht="12.75" customHeight="1">
      <c r="A677" s="58"/>
      <c r="B677" s="99"/>
      <c r="C677" s="58"/>
      <c r="D677" s="363"/>
      <c r="E677" s="363"/>
      <c r="F677" s="363"/>
      <c r="G677" s="363"/>
      <c r="H677" s="363"/>
      <c r="I677" s="363"/>
      <c r="J677" s="58"/>
      <c r="K677" s="58"/>
      <c r="L677" s="58"/>
      <c r="M677" s="58"/>
      <c r="N677" s="363"/>
      <c r="O677" s="58"/>
      <c r="P677" s="58"/>
      <c r="Q677" s="58"/>
      <c r="R677" s="58"/>
      <c r="S677" s="58"/>
      <c r="T677" s="58"/>
      <c r="U677" s="58"/>
      <c r="V677" s="58"/>
      <c r="W677" s="58"/>
      <c r="X677" s="58"/>
      <c r="Y677" s="58"/>
      <c r="Z677" s="58"/>
    </row>
    <row r="678" spans="1:26" ht="12.75" customHeight="1">
      <c r="A678" s="58"/>
      <c r="B678" s="99"/>
      <c r="C678" s="58"/>
      <c r="D678" s="363"/>
      <c r="E678" s="363"/>
      <c r="F678" s="363"/>
      <c r="G678" s="363"/>
      <c r="H678" s="363"/>
      <c r="I678" s="363"/>
      <c r="J678" s="58"/>
      <c r="K678" s="58"/>
      <c r="L678" s="58"/>
      <c r="M678" s="58"/>
      <c r="N678" s="363"/>
      <c r="O678" s="58"/>
      <c r="P678" s="58"/>
      <c r="Q678" s="58"/>
      <c r="R678" s="58"/>
      <c r="S678" s="58"/>
      <c r="T678" s="58"/>
      <c r="U678" s="58"/>
      <c r="V678" s="58"/>
      <c r="W678" s="58"/>
      <c r="X678" s="58"/>
      <c r="Y678" s="58"/>
      <c r="Z678" s="58"/>
    </row>
    <row r="679" spans="1:26" ht="12.75" customHeight="1">
      <c r="A679" s="58"/>
      <c r="B679" s="99"/>
      <c r="C679" s="58"/>
      <c r="D679" s="363"/>
      <c r="E679" s="363"/>
      <c r="F679" s="363"/>
      <c r="G679" s="363"/>
      <c r="H679" s="363"/>
      <c r="I679" s="363"/>
      <c r="J679" s="58"/>
      <c r="K679" s="58"/>
      <c r="L679" s="58"/>
      <c r="M679" s="58"/>
      <c r="N679" s="363"/>
      <c r="O679" s="58"/>
      <c r="P679" s="58"/>
      <c r="Q679" s="58"/>
      <c r="R679" s="58"/>
      <c r="S679" s="58"/>
      <c r="T679" s="58"/>
      <c r="U679" s="58"/>
      <c r="V679" s="58"/>
      <c r="W679" s="58"/>
      <c r="X679" s="58"/>
      <c r="Y679" s="58"/>
      <c r="Z679" s="58"/>
    </row>
    <row r="680" spans="1:26" ht="12.75" customHeight="1">
      <c r="A680" s="58"/>
      <c r="B680" s="99"/>
      <c r="C680" s="58"/>
      <c r="D680" s="363"/>
      <c r="E680" s="363"/>
      <c r="F680" s="363"/>
      <c r="G680" s="363"/>
      <c r="H680" s="363"/>
      <c r="I680" s="363"/>
      <c r="J680" s="58"/>
      <c r="K680" s="58"/>
      <c r="L680" s="58"/>
      <c r="M680" s="58"/>
      <c r="N680" s="363"/>
      <c r="O680" s="58"/>
      <c r="P680" s="58"/>
      <c r="Q680" s="58"/>
      <c r="R680" s="58"/>
      <c r="S680" s="58"/>
      <c r="T680" s="58"/>
      <c r="U680" s="58"/>
      <c r="V680" s="58"/>
      <c r="W680" s="58"/>
      <c r="X680" s="58"/>
      <c r="Y680" s="58"/>
      <c r="Z680" s="58"/>
    </row>
    <row r="681" spans="1:26" ht="12.75" customHeight="1">
      <c r="A681" s="58"/>
      <c r="B681" s="99"/>
      <c r="C681" s="58"/>
      <c r="D681" s="363"/>
      <c r="E681" s="363"/>
      <c r="F681" s="363"/>
      <c r="G681" s="363"/>
      <c r="H681" s="363"/>
      <c r="I681" s="363"/>
      <c r="J681" s="58"/>
      <c r="K681" s="58"/>
      <c r="L681" s="58"/>
      <c r="M681" s="58"/>
      <c r="N681" s="363"/>
      <c r="O681" s="58"/>
      <c r="P681" s="58"/>
      <c r="Q681" s="58"/>
      <c r="R681" s="58"/>
      <c r="S681" s="58"/>
      <c r="T681" s="58"/>
      <c r="U681" s="58"/>
      <c r="V681" s="58"/>
      <c r="W681" s="58"/>
      <c r="X681" s="58"/>
      <c r="Y681" s="58"/>
      <c r="Z681" s="58"/>
    </row>
    <row r="682" spans="1:26" ht="12.75" customHeight="1">
      <c r="A682" s="58"/>
      <c r="B682" s="99"/>
      <c r="C682" s="58"/>
      <c r="D682" s="363"/>
      <c r="E682" s="363"/>
      <c r="F682" s="363"/>
      <c r="G682" s="363"/>
      <c r="H682" s="363"/>
      <c r="I682" s="363"/>
      <c r="J682" s="58"/>
      <c r="K682" s="58"/>
      <c r="L682" s="58"/>
      <c r="M682" s="58"/>
      <c r="N682" s="363"/>
      <c r="O682" s="58"/>
      <c r="P682" s="58"/>
      <c r="Q682" s="58"/>
      <c r="R682" s="58"/>
      <c r="S682" s="58"/>
      <c r="T682" s="58"/>
      <c r="U682" s="58"/>
      <c r="V682" s="58"/>
      <c r="W682" s="58"/>
      <c r="X682" s="58"/>
      <c r="Y682" s="58"/>
      <c r="Z682" s="58"/>
    </row>
    <row r="683" spans="1:26" ht="12.75" customHeight="1">
      <c r="A683" s="58"/>
      <c r="B683" s="99"/>
      <c r="C683" s="58"/>
      <c r="D683" s="363"/>
      <c r="E683" s="363"/>
      <c r="F683" s="363"/>
      <c r="G683" s="363"/>
      <c r="H683" s="363"/>
      <c r="I683" s="363"/>
      <c r="J683" s="58"/>
      <c r="K683" s="58"/>
      <c r="L683" s="58"/>
      <c r="M683" s="58"/>
      <c r="N683" s="363"/>
      <c r="O683" s="58"/>
      <c r="P683" s="58"/>
      <c r="Q683" s="58"/>
      <c r="R683" s="58"/>
      <c r="S683" s="58"/>
      <c r="T683" s="58"/>
      <c r="U683" s="58"/>
      <c r="V683" s="58"/>
      <c r="W683" s="58"/>
      <c r="X683" s="58"/>
      <c r="Y683" s="58"/>
      <c r="Z683" s="58"/>
    </row>
    <row r="684" spans="1:26" ht="12.75" customHeight="1">
      <c r="A684" s="58"/>
      <c r="B684" s="99"/>
      <c r="C684" s="58"/>
      <c r="D684" s="363"/>
      <c r="E684" s="363"/>
      <c r="F684" s="363"/>
      <c r="G684" s="363"/>
      <c r="H684" s="363"/>
      <c r="I684" s="363"/>
      <c r="J684" s="58"/>
      <c r="K684" s="58"/>
      <c r="L684" s="58"/>
      <c r="M684" s="58"/>
      <c r="N684" s="363"/>
      <c r="O684" s="58"/>
      <c r="P684" s="58"/>
      <c r="Q684" s="58"/>
      <c r="R684" s="58"/>
      <c r="S684" s="58"/>
      <c r="T684" s="58"/>
      <c r="U684" s="58"/>
      <c r="V684" s="58"/>
      <c r="W684" s="58"/>
      <c r="X684" s="58"/>
      <c r="Y684" s="58"/>
      <c r="Z684" s="58"/>
    </row>
    <row r="685" spans="1:26" ht="12.75" customHeight="1">
      <c r="A685" s="58"/>
      <c r="B685" s="99"/>
      <c r="C685" s="58"/>
      <c r="D685" s="363"/>
      <c r="E685" s="363"/>
      <c r="F685" s="363"/>
      <c r="G685" s="363"/>
      <c r="H685" s="363"/>
      <c r="I685" s="363"/>
      <c r="J685" s="58"/>
      <c r="K685" s="58"/>
      <c r="L685" s="58"/>
      <c r="M685" s="58"/>
      <c r="N685" s="363"/>
      <c r="O685" s="58"/>
      <c r="P685" s="58"/>
      <c r="Q685" s="58"/>
      <c r="R685" s="58"/>
      <c r="S685" s="58"/>
      <c r="T685" s="58"/>
      <c r="U685" s="58"/>
      <c r="V685" s="58"/>
      <c r="W685" s="58"/>
      <c r="X685" s="58"/>
      <c r="Y685" s="58"/>
      <c r="Z685" s="58"/>
    </row>
    <row r="686" spans="1:26" ht="12.75" customHeight="1">
      <c r="A686" s="58"/>
      <c r="B686" s="99"/>
      <c r="C686" s="58"/>
      <c r="D686" s="363"/>
      <c r="E686" s="363"/>
      <c r="F686" s="363"/>
      <c r="G686" s="363"/>
      <c r="H686" s="363"/>
      <c r="I686" s="363"/>
      <c r="J686" s="58"/>
      <c r="K686" s="58"/>
      <c r="L686" s="58"/>
      <c r="M686" s="58"/>
      <c r="N686" s="363"/>
      <c r="O686" s="58"/>
      <c r="P686" s="58"/>
      <c r="Q686" s="58"/>
      <c r="R686" s="58"/>
      <c r="S686" s="58"/>
      <c r="T686" s="58"/>
      <c r="U686" s="58"/>
      <c r="V686" s="58"/>
      <c r="W686" s="58"/>
      <c r="X686" s="58"/>
      <c r="Y686" s="58"/>
      <c r="Z686" s="58"/>
    </row>
    <row r="687" spans="1:26" ht="12.75" customHeight="1">
      <c r="A687" s="58"/>
      <c r="B687" s="99"/>
      <c r="C687" s="58"/>
      <c r="D687" s="363"/>
      <c r="E687" s="363"/>
      <c r="F687" s="363"/>
      <c r="G687" s="363"/>
      <c r="H687" s="363"/>
      <c r="I687" s="363"/>
      <c r="J687" s="58"/>
      <c r="K687" s="58"/>
      <c r="L687" s="58"/>
      <c r="M687" s="58"/>
      <c r="N687" s="363"/>
      <c r="O687" s="58"/>
      <c r="P687" s="58"/>
      <c r="Q687" s="58"/>
      <c r="R687" s="58"/>
      <c r="S687" s="58"/>
      <c r="T687" s="58"/>
      <c r="U687" s="58"/>
      <c r="V687" s="58"/>
      <c r="W687" s="58"/>
      <c r="X687" s="58"/>
      <c r="Y687" s="58"/>
      <c r="Z687" s="58"/>
    </row>
    <row r="688" spans="1:26" ht="12.75" customHeight="1">
      <c r="A688" s="58"/>
      <c r="B688" s="99"/>
      <c r="C688" s="58"/>
      <c r="D688" s="363"/>
      <c r="E688" s="363"/>
      <c r="F688" s="363"/>
      <c r="G688" s="363"/>
      <c r="H688" s="363"/>
      <c r="I688" s="363"/>
      <c r="J688" s="58"/>
      <c r="K688" s="58"/>
      <c r="L688" s="58"/>
      <c r="M688" s="58"/>
      <c r="N688" s="363"/>
      <c r="O688" s="58"/>
      <c r="P688" s="58"/>
      <c r="Q688" s="58"/>
      <c r="R688" s="58"/>
      <c r="S688" s="58"/>
      <c r="T688" s="58"/>
      <c r="U688" s="58"/>
      <c r="V688" s="58"/>
      <c r="W688" s="58"/>
      <c r="X688" s="58"/>
      <c r="Y688" s="58"/>
      <c r="Z688" s="58"/>
    </row>
    <row r="689" spans="1:26" ht="12.75" customHeight="1">
      <c r="A689" s="58"/>
      <c r="B689" s="99"/>
      <c r="C689" s="58"/>
      <c r="D689" s="363"/>
      <c r="E689" s="363"/>
      <c r="F689" s="363"/>
      <c r="G689" s="363"/>
      <c r="H689" s="363"/>
      <c r="I689" s="363"/>
      <c r="J689" s="58"/>
      <c r="K689" s="58"/>
      <c r="L689" s="58"/>
      <c r="M689" s="58"/>
      <c r="N689" s="363"/>
      <c r="O689" s="58"/>
      <c r="P689" s="58"/>
      <c r="Q689" s="58"/>
      <c r="R689" s="58"/>
      <c r="S689" s="58"/>
      <c r="T689" s="58"/>
      <c r="U689" s="58"/>
      <c r="V689" s="58"/>
      <c r="W689" s="58"/>
      <c r="X689" s="58"/>
      <c r="Y689" s="58"/>
      <c r="Z689" s="58"/>
    </row>
    <row r="690" spans="1:26" ht="12.75" customHeight="1">
      <c r="A690" s="58"/>
      <c r="B690" s="99"/>
      <c r="C690" s="58"/>
      <c r="D690" s="363"/>
      <c r="E690" s="363"/>
      <c r="F690" s="363"/>
      <c r="G690" s="363"/>
      <c r="H690" s="363"/>
      <c r="I690" s="363"/>
      <c r="J690" s="58"/>
      <c r="K690" s="58"/>
      <c r="L690" s="58"/>
      <c r="M690" s="58"/>
      <c r="N690" s="363"/>
      <c r="O690" s="58"/>
      <c r="P690" s="58"/>
      <c r="Q690" s="58"/>
      <c r="R690" s="58"/>
      <c r="S690" s="58"/>
      <c r="T690" s="58"/>
      <c r="U690" s="58"/>
      <c r="V690" s="58"/>
      <c r="W690" s="58"/>
      <c r="X690" s="58"/>
      <c r="Y690" s="58"/>
      <c r="Z690" s="58"/>
    </row>
    <row r="691" spans="1:26" ht="12.75" customHeight="1">
      <c r="A691" s="58"/>
      <c r="B691" s="99"/>
      <c r="C691" s="58"/>
      <c r="D691" s="363"/>
      <c r="E691" s="363"/>
      <c r="F691" s="363"/>
      <c r="G691" s="363"/>
      <c r="H691" s="363"/>
      <c r="I691" s="363"/>
      <c r="J691" s="58"/>
      <c r="K691" s="58"/>
      <c r="L691" s="58"/>
      <c r="M691" s="58"/>
      <c r="N691" s="363"/>
      <c r="O691" s="58"/>
      <c r="P691" s="58"/>
      <c r="Q691" s="58"/>
      <c r="R691" s="58"/>
      <c r="S691" s="58"/>
      <c r="T691" s="58"/>
      <c r="U691" s="58"/>
      <c r="V691" s="58"/>
      <c r="W691" s="58"/>
      <c r="X691" s="58"/>
      <c r="Y691" s="58"/>
      <c r="Z691" s="58"/>
    </row>
    <row r="692" spans="1:26" ht="12.75" customHeight="1">
      <c r="A692" s="58"/>
      <c r="B692" s="99"/>
      <c r="C692" s="58"/>
      <c r="D692" s="363"/>
      <c r="E692" s="363"/>
      <c r="F692" s="363"/>
      <c r="G692" s="363"/>
      <c r="H692" s="363"/>
      <c r="I692" s="363"/>
      <c r="J692" s="58"/>
      <c r="K692" s="58"/>
      <c r="L692" s="58"/>
      <c r="M692" s="58"/>
      <c r="N692" s="363"/>
      <c r="O692" s="58"/>
      <c r="P692" s="58"/>
      <c r="Q692" s="58"/>
      <c r="R692" s="58"/>
      <c r="S692" s="58"/>
      <c r="T692" s="58"/>
      <c r="U692" s="58"/>
      <c r="V692" s="58"/>
      <c r="W692" s="58"/>
      <c r="X692" s="58"/>
      <c r="Y692" s="58"/>
      <c r="Z692" s="58"/>
    </row>
    <row r="693" spans="1:26" ht="12.75" customHeight="1">
      <c r="A693" s="58"/>
      <c r="B693" s="99"/>
      <c r="C693" s="58"/>
      <c r="D693" s="363"/>
      <c r="E693" s="363"/>
      <c r="F693" s="363"/>
      <c r="G693" s="363"/>
      <c r="H693" s="363"/>
      <c r="I693" s="363"/>
      <c r="J693" s="58"/>
      <c r="K693" s="58"/>
      <c r="L693" s="58"/>
      <c r="M693" s="58"/>
      <c r="N693" s="363"/>
      <c r="O693" s="58"/>
      <c r="P693" s="58"/>
      <c r="Q693" s="58"/>
      <c r="R693" s="58"/>
      <c r="S693" s="58"/>
      <c r="T693" s="58"/>
      <c r="U693" s="58"/>
      <c r="V693" s="58"/>
      <c r="W693" s="58"/>
      <c r="X693" s="58"/>
      <c r="Y693" s="58"/>
      <c r="Z693" s="58"/>
    </row>
    <row r="694" spans="1:26" ht="12.75" customHeight="1">
      <c r="A694" s="58"/>
      <c r="B694" s="99"/>
      <c r="C694" s="58"/>
      <c r="D694" s="363"/>
      <c r="E694" s="363"/>
      <c r="F694" s="363"/>
      <c r="G694" s="363"/>
      <c r="H694" s="363"/>
      <c r="I694" s="363"/>
      <c r="J694" s="58"/>
      <c r="K694" s="58"/>
      <c r="L694" s="58"/>
      <c r="M694" s="58"/>
      <c r="N694" s="363"/>
      <c r="O694" s="58"/>
      <c r="P694" s="58"/>
      <c r="Q694" s="58"/>
      <c r="R694" s="58"/>
      <c r="S694" s="58"/>
      <c r="T694" s="58"/>
      <c r="U694" s="58"/>
      <c r="V694" s="58"/>
      <c r="W694" s="58"/>
      <c r="X694" s="58"/>
      <c r="Y694" s="58"/>
      <c r="Z694" s="58"/>
    </row>
    <row r="695" spans="1:26" ht="12.75" customHeight="1">
      <c r="A695" s="58"/>
      <c r="B695" s="99"/>
      <c r="C695" s="58"/>
      <c r="D695" s="363"/>
      <c r="E695" s="363"/>
      <c r="F695" s="363"/>
      <c r="G695" s="363"/>
      <c r="H695" s="363"/>
      <c r="I695" s="363"/>
      <c r="J695" s="58"/>
      <c r="K695" s="58"/>
      <c r="L695" s="58"/>
      <c r="M695" s="58"/>
      <c r="N695" s="363"/>
      <c r="O695" s="58"/>
      <c r="P695" s="58"/>
      <c r="Q695" s="58"/>
      <c r="R695" s="58"/>
      <c r="S695" s="58"/>
      <c r="T695" s="58"/>
      <c r="U695" s="58"/>
      <c r="V695" s="58"/>
      <c r="W695" s="58"/>
      <c r="X695" s="58"/>
      <c r="Y695" s="58"/>
      <c r="Z695" s="58"/>
    </row>
    <row r="696" spans="1:26" ht="12.75" customHeight="1">
      <c r="A696" s="58"/>
      <c r="B696" s="99"/>
      <c r="C696" s="58"/>
      <c r="D696" s="363"/>
      <c r="E696" s="363"/>
      <c r="F696" s="363"/>
      <c r="G696" s="363"/>
      <c r="H696" s="363"/>
      <c r="I696" s="363"/>
      <c r="J696" s="58"/>
      <c r="K696" s="58"/>
      <c r="L696" s="58"/>
      <c r="M696" s="58"/>
      <c r="N696" s="363"/>
      <c r="O696" s="58"/>
      <c r="P696" s="58"/>
      <c r="Q696" s="58"/>
      <c r="R696" s="58"/>
      <c r="S696" s="58"/>
      <c r="T696" s="58"/>
      <c r="U696" s="58"/>
      <c r="V696" s="58"/>
      <c r="W696" s="58"/>
      <c r="X696" s="58"/>
      <c r="Y696" s="58"/>
      <c r="Z696" s="58"/>
    </row>
    <row r="697" spans="1:26" ht="12.75" customHeight="1">
      <c r="A697" s="58"/>
      <c r="B697" s="99"/>
      <c r="C697" s="58"/>
      <c r="D697" s="363"/>
      <c r="E697" s="363"/>
      <c r="F697" s="363"/>
      <c r="G697" s="363"/>
      <c r="H697" s="363"/>
      <c r="I697" s="363"/>
      <c r="J697" s="58"/>
      <c r="K697" s="58"/>
      <c r="L697" s="58"/>
      <c r="M697" s="58"/>
      <c r="N697" s="363"/>
      <c r="O697" s="58"/>
      <c r="P697" s="58"/>
      <c r="Q697" s="58"/>
      <c r="R697" s="58"/>
      <c r="S697" s="58"/>
      <c r="T697" s="58"/>
      <c r="U697" s="58"/>
      <c r="V697" s="58"/>
      <c r="W697" s="58"/>
      <c r="X697" s="58"/>
      <c r="Y697" s="58"/>
      <c r="Z697" s="58"/>
    </row>
    <row r="698" spans="1:26" ht="12.75" customHeight="1">
      <c r="A698" s="58"/>
      <c r="B698" s="99"/>
      <c r="C698" s="58"/>
      <c r="D698" s="363"/>
      <c r="E698" s="363"/>
      <c r="F698" s="363"/>
      <c r="G698" s="363"/>
      <c r="H698" s="363"/>
      <c r="I698" s="363"/>
      <c r="J698" s="58"/>
      <c r="K698" s="58"/>
      <c r="L698" s="58"/>
      <c r="M698" s="58"/>
      <c r="N698" s="363"/>
      <c r="O698" s="58"/>
      <c r="P698" s="58"/>
      <c r="Q698" s="58"/>
      <c r="R698" s="58"/>
      <c r="S698" s="58"/>
      <c r="T698" s="58"/>
      <c r="U698" s="58"/>
      <c r="V698" s="58"/>
      <c r="W698" s="58"/>
      <c r="X698" s="58"/>
      <c r="Y698" s="58"/>
      <c r="Z698" s="58"/>
    </row>
    <row r="699" spans="1:26" ht="12.75" customHeight="1">
      <c r="A699" s="58"/>
      <c r="B699" s="99"/>
      <c r="C699" s="58"/>
      <c r="D699" s="363"/>
      <c r="E699" s="363"/>
      <c r="F699" s="363"/>
      <c r="G699" s="363"/>
      <c r="H699" s="363"/>
      <c r="I699" s="363"/>
      <c r="J699" s="58"/>
      <c r="K699" s="58"/>
      <c r="L699" s="58"/>
      <c r="M699" s="58"/>
      <c r="N699" s="363"/>
      <c r="O699" s="58"/>
      <c r="P699" s="58"/>
      <c r="Q699" s="58"/>
      <c r="R699" s="58"/>
      <c r="S699" s="58"/>
      <c r="T699" s="58"/>
      <c r="U699" s="58"/>
      <c r="V699" s="58"/>
      <c r="W699" s="58"/>
      <c r="X699" s="58"/>
      <c r="Y699" s="58"/>
      <c r="Z699" s="58"/>
    </row>
    <row r="700" spans="1:26" ht="12.75" customHeight="1">
      <c r="A700" s="58"/>
      <c r="B700" s="99"/>
      <c r="C700" s="58"/>
      <c r="D700" s="363"/>
      <c r="E700" s="363"/>
      <c r="F700" s="363"/>
      <c r="G700" s="363"/>
      <c r="H700" s="363"/>
      <c r="I700" s="363"/>
      <c r="J700" s="58"/>
      <c r="K700" s="58"/>
      <c r="L700" s="58"/>
      <c r="M700" s="58"/>
      <c r="N700" s="363"/>
      <c r="O700" s="58"/>
      <c r="P700" s="58"/>
      <c r="Q700" s="58"/>
      <c r="R700" s="58"/>
      <c r="S700" s="58"/>
      <c r="T700" s="58"/>
      <c r="U700" s="58"/>
      <c r="V700" s="58"/>
      <c r="W700" s="58"/>
      <c r="X700" s="58"/>
      <c r="Y700" s="58"/>
      <c r="Z700" s="58"/>
    </row>
    <row r="701" spans="1:26" ht="12.75" customHeight="1">
      <c r="A701" s="58"/>
      <c r="B701" s="99"/>
      <c r="C701" s="58"/>
      <c r="D701" s="363"/>
      <c r="E701" s="363"/>
      <c r="F701" s="363"/>
      <c r="G701" s="363"/>
      <c r="H701" s="363"/>
      <c r="I701" s="363"/>
      <c r="J701" s="58"/>
      <c r="K701" s="58"/>
      <c r="L701" s="58"/>
      <c r="M701" s="58"/>
      <c r="N701" s="363"/>
      <c r="O701" s="58"/>
      <c r="P701" s="58"/>
      <c r="Q701" s="58"/>
      <c r="R701" s="58"/>
      <c r="S701" s="58"/>
      <c r="T701" s="58"/>
      <c r="U701" s="58"/>
      <c r="V701" s="58"/>
      <c r="W701" s="58"/>
      <c r="X701" s="58"/>
      <c r="Y701" s="58"/>
      <c r="Z701" s="58"/>
    </row>
    <row r="702" spans="1:26" ht="12.75" customHeight="1">
      <c r="A702" s="58"/>
      <c r="B702" s="99"/>
      <c r="C702" s="58"/>
      <c r="D702" s="363"/>
      <c r="E702" s="363"/>
      <c r="F702" s="363"/>
      <c r="G702" s="363"/>
      <c r="H702" s="363"/>
      <c r="I702" s="363"/>
      <c r="J702" s="58"/>
      <c r="K702" s="58"/>
      <c r="L702" s="58"/>
      <c r="M702" s="58"/>
      <c r="N702" s="363"/>
      <c r="O702" s="58"/>
      <c r="P702" s="58"/>
      <c r="Q702" s="58"/>
      <c r="R702" s="58"/>
      <c r="S702" s="58"/>
      <c r="T702" s="58"/>
      <c r="U702" s="58"/>
      <c r="V702" s="58"/>
      <c r="W702" s="58"/>
      <c r="X702" s="58"/>
      <c r="Y702" s="58"/>
      <c r="Z702" s="58"/>
    </row>
    <row r="703" spans="1:26" ht="12.75" customHeight="1">
      <c r="A703" s="58"/>
      <c r="B703" s="99"/>
      <c r="C703" s="58"/>
      <c r="D703" s="363"/>
      <c r="E703" s="363"/>
      <c r="F703" s="363"/>
      <c r="G703" s="363"/>
      <c r="H703" s="363"/>
      <c r="I703" s="363"/>
      <c r="J703" s="58"/>
      <c r="K703" s="58"/>
      <c r="L703" s="58"/>
      <c r="M703" s="58"/>
      <c r="N703" s="363"/>
      <c r="O703" s="58"/>
      <c r="P703" s="58"/>
      <c r="Q703" s="58"/>
      <c r="R703" s="58"/>
      <c r="S703" s="58"/>
      <c r="T703" s="58"/>
      <c r="U703" s="58"/>
      <c r="V703" s="58"/>
      <c r="W703" s="58"/>
      <c r="X703" s="58"/>
      <c r="Y703" s="58"/>
      <c r="Z703" s="58"/>
    </row>
    <row r="704" spans="1:26" ht="12.75" customHeight="1">
      <c r="A704" s="58"/>
      <c r="B704" s="99"/>
      <c r="C704" s="58"/>
      <c r="D704" s="363"/>
      <c r="E704" s="363"/>
      <c r="F704" s="363"/>
      <c r="G704" s="363"/>
      <c r="H704" s="363"/>
      <c r="I704" s="363"/>
      <c r="J704" s="58"/>
      <c r="K704" s="58"/>
      <c r="L704" s="58"/>
      <c r="M704" s="58"/>
      <c r="N704" s="363"/>
      <c r="O704" s="58"/>
      <c r="P704" s="58"/>
      <c r="Q704" s="58"/>
      <c r="R704" s="58"/>
      <c r="S704" s="58"/>
      <c r="T704" s="58"/>
      <c r="U704" s="58"/>
      <c r="V704" s="58"/>
      <c r="W704" s="58"/>
      <c r="X704" s="58"/>
      <c r="Y704" s="58"/>
      <c r="Z704" s="58"/>
    </row>
    <row r="705" spans="1:26" ht="12.75" customHeight="1">
      <c r="A705" s="58"/>
      <c r="B705" s="99"/>
      <c r="C705" s="58"/>
      <c r="D705" s="363"/>
      <c r="E705" s="363"/>
      <c r="F705" s="363"/>
      <c r="G705" s="363"/>
      <c r="H705" s="363"/>
      <c r="I705" s="363"/>
      <c r="J705" s="58"/>
      <c r="K705" s="58"/>
      <c r="L705" s="58"/>
      <c r="M705" s="58"/>
      <c r="N705" s="363"/>
      <c r="O705" s="58"/>
      <c r="P705" s="58"/>
      <c r="Q705" s="58"/>
      <c r="R705" s="58"/>
      <c r="S705" s="58"/>
      <c r="T705" s="58"/>
      <c r="U705" s="58"/>
      <c r="V705" s="58"/>
      <c r="W705" s="58"/>
      <c r="X705" s="58"/>
      <c r="Y705" s="58"/>
      <c r="Z705" s="58"/>
    </row>
    <row r="706" spans="1:26" ht="12.75" customHeight="1">
      <c r="A706" s="58"/>
      <c r="B706" s="99"/>
      <c r="C706" s="58"/>
      <c r="D706" s="363"/>
      <c r="E706" s="363"/>
      <c r="F706" s="363"/>
      <c r="G706" s="363"/>
      <c r="H706" s="363"/>
      <c r="I706" s="363"/>
      <c r="J706" s="58"/>
      <c r="K706" s="58"/>
      <c r="L706" s="58"/>
      <c r="M706" s="58"/>
      <c r="N706" s="363"/>
      <c r="O706" s="58"/>
      <c r="P706" s="58"/>
      <c r="Q706" s="58"/>
      <c r="R706" s="58"/>
      <c r="S706" s="58"/>
      <c r="T706" s="58"/>
      <c r="U706" s="58"/>
      <c r="V706" s="58"/>
      <c r="W706" s="58"/>
      <c r="X706" s="58"/>
      <c r="Y706" s="58"/>
      <c r="Z706" s="58"/>
    </row>
    <row r="707" spans="1:26" ht="12.75" customHeight="1">
      <c r="A707" s="58"/>
      <c r="B707" s="99"/>
      <c r="C707" s="58"/>
      <c r="D707" s="363"/>
      <c r="E707" s="363"/>
      <c r="F707" s="363"/>
      <c r="G707" s="363"/>
      <c r="H707" s="363"/>
      <c r="I707" s="363"/>
      <c r="J707" s="58"/>
      <c r="K707" s="58"/>
      <c r="L707" s="58"/>
      <c r="M707" s="58"/>
      <c r="N707" s="363"/>
      <c r="O707" s="58"/>
      <c r="P707" s="58"/>
      <c r="Q707" s="58"/>
      <c r="R707" s="58"/>
      <c r="S707" s="58"/>
      <c r="T707" s="58"/>
      <c r="U707" s="58"/>
      <c r="V707" s="58"/>
      <c r="W707" s="58"/>
      <c r="X707" s="58"/>
      <c r="Y707" s="58"/>
      <c r="Z707" s="58"/>
    </row>
    <row r="708" spans="1:26" ht="12.75" customHeight="1">
      <c r="A708" s="58"/>
      <c r="B708" s="99"/>
      <c r="C708" s="58"/>
      <c r="D708" s="363"/>
      <c r="E708" s="363"/>
      <c r="F708" s="363"/>
      <c r="G708" s="363"/>
      <c r="H708" s="363"/>
      <c r="I708" s="363"/>
      <c r="J708" s="58"/>
      <c r="K708" s="58"/>
      <c r="L708" s="58"/>
      <c r="M708" s="58"/>
      <c r="N708" s="363"/>
      <c r="O708" s="58"/>
      <c r="P708" s="58"/>
      <c r="Q708" s="58"/>
      <c r="R708" s="58"/>
      <c r="S708" s="58"/>
      <c r="T708" s="58"/>
      <c r="U708" s="58"/>
      <c r="V708" s="58"/>
      <c r="W708" s="58"/>
      <c r="X708" s="58"/>
      <c r="Y708" s="58"/>
      <c r="Z708" s="58"/>
    </row>
    <row r="709" spans="1:26" ht="12.75" customHeight="1">
      <c r="A709" s="58"/>
      <c r="B709" s="99"/>
      <c r="C709" s="58"/>
      <c r="D709" s="363"/>
      <c r="E709" s="363"/>
      <c r="F709" s="363"/>
      <c r="G709" s="363"/>
      <c r="H709" s="363"/>
      <c r="I709" s="363"/>
      <c r="J709" s="58"/>
      <c r="K709" s="58"/>
      <c r="L709" s="58"/>
      <c r="M709" s="58"/>
      <c r="N709" s="363"/>
      <c r="O709" s="58"/>
      <c r="P709" s="58"/>
      <c r="Q709" s="58"/>
      <c r="R709" s="58"/>
      <c r="S709" s="58"/>
      <c r="T709" s="58"/>
      <c r="U709" s="58"/>
      <c r="V709" s="58"/>
      <c r="W709" s="58"/>
      <c r="X709" s="58"/>
      <c r="Y709" s="58"/>
      <c r="Z709" s="58"/>
    </row>
    <row r="710" spans="1:26" ht="12.75" customHeight="1">
      <c r="A710" s="58"/>
      <c r="B710" s="99"/>
      <c r="C710" s="58"/>
      <c r="D710" s="363"/>
      <c r="E710" s="363"/>
      <c r="F710" s="363"/>
      <c r="G710" s="363"/>
      <c r="H710" s="363"/>
      <c r="I710" s="363"/>
      <c r="J710" s="58"/>
      <c r="K710" s="58"/>
      <c r="L710" s="58"/>
      <c r="M710" s="58"/>
      <c r="N710" s="363"/>
      <c r="O710" s="58"/>
      <c r="P710" s="58"/>
      <c r="Q710" s="58"/>
      <c r="R710" s="58"/>
      <c r="S710" s="58"/>
      <c r="T710" s="58"/>
      <c r="U710" s="58"/>
      <c r="V710" s="58"/>
      <c r="W710" s="58"/>
      <c r="X710" s="58"/>
      <c r="Y710" s="58"/>
      <c r="Z710" s="58"/>
    </row>
    <row r="711" spans="1:26" ht="12.75" customHeight="1">
      <c r="A711" s="58"/>
      <c r="B711" s="99"/>
      <c r="C711" s="58"/>
      <c r="D711" s="363"/>
      <c r="E711" s="363"/>
      <c r="F711" s="363"/>
      <c r="G711" s="363"/>
      <c r="H711" s="363"/>
      <c r="I711" s="363"/>
      <c r="J711" s="58"/>
      <c r="K711" s="58"/>
      <c r="L711" s="58"/>
      <c r="M711" s="58"/>
      <c r="N711" s="363"/>
      <c r="O711" s="58"/>
      <c r="P711" s="58"/>
      <c r="Q711" s="58"/>
      <c r="R711" s="58"/>
      <c r="S711" s="58"/>
      <c r="T711" s="58"/>
      <c r="U711" s="58"/>
      <c r="V711" s="58"/>
      <c r="W711" s="58"/>
      <c r="X711" s="58"/>
      <c r="Y711" s="58"/>
      <c r="Z711" s="58"/>
    </row>
    <row r="712" spans="1:26" ht="12.75" customHeight="1">
      <c r="A712" s="58"/>
      <c r="B712" s="99"/>
      <c r="C712" s="58"/>
      <c r="D712" s="363"/>
      <c r="E712" s="363"/>
      <c r="F712" s="363"/>
      <c r="G712" s="363"/>
      <c r="H712" s="363"/>
      <c r="I712" s="363"/>
      <c r="J712" s="58"/>
      <c r="K712" s="58"/>
      <c r="L712" s="58"/>
      <c r="M712" s="58"/>
      <c r="N712" s="363"/>
      <c r="O712" s="58"/>
      <c r="P712" s="58"/>
      <c r="Q712" s="58"/>
      <c r="R712" s="58"/>
      <c r="S712" s="58"/>
      <c r="T712" s="58"/>
      <c r="U712" s="58"/>
      <c r="V712" s="58"/>
      <c r="W712" s="58"/>
      <c r="X712" s="58"/>
      <c r="Y712" s="58"/>
      <c r="Z712" s="58"/>
    </row>
    <row r="713" spans="1:26" ht="12.75" customHeight="1">
      <c r="A713" s="58"/>
      <c r="B713" s="99"/>
      <c r="C713" s="58"/>
      <c r="D713" s="363"/>
      <c r="E713" s="363"/>
      <c r="F713" s="363"/>
      <c r="G713" s="363"/>
      <c r="H713" s="363"/>
      <c r="I713" s="363"/>
      <c r="J713" s="58"/>
      <c r="K713" s="58"/>
      <c r="L713" s="58"/>
      <c r="M713" s="58"/>
      <c r="N713" s="363"/>
      <c r="O713" s="58"/>
      <c r="P713" s="58"/>
      <c r="Q713" s="58"/>
      <c r="R713" s="58"/>
      <c r="S713" s="58"/>
      <c r="T713" s="58"/>
      <c r="U713" s="58"/>
      <c r="V713" s="58"/>
      <c r="W713" s="58"/>
      <c r="X713" s="58"/>
      <c r="Y713" s="58"/>
      <c r="Z713" s="58"/>
    </row>
    <row r="714" spans="1:26" ht="12.75" customHeight="1">
      <c r="A714" s="58"/>
      <c r="B714" s="99"/>
      <c r="C714" s="58"/>
      <c r="D714" s="363"/>
      <c r="E714" s="363"/>
      <c r="F714" s="363"/>
      <c r="G714" s="363"/>
      <c r="H714" s="363"/>
      <c r="I714" s="363"/>
      <c r="J714" s="58"/>
      <c r="K714" s="58"/>
      <c r="L714" s="58"/>
      <c r="M714" s="58"/>
      <c r="N714" s="363"/>
      <c r="O714" s="58"/>
      <c r="P714" s="58"/>
      <c r="Q714" s="58"/>
      <c r="R714" s="58"/>
      <c r="S714" s="58"/>
      <c r="T714" s="58"/>
      <c r="U714" s="58"/>
      <c r="V714" s="58"/>
      <c r="W714" s="58"/>
      <c r="X714" s="58"/>
      <c r="Y714" s="58"/>
      <c r="Z714" s="58"/>
    </row>
    <row r="715" spans="1:26" ht="12.75" customHeight="1">
      <c r="A715" s="58"/>
      <c r="B715" s="99"/>
      <c r="C715" s="58"/>
      <c r="D715" s="363"/>
      <c r="E715" s="363"/>
      <c r="F715" s="363"/>
      <c r="G715" s="363"/>
      <c r="H715" s="363"/>
      <c r="I715" s="363"/>
      <c r="J715" s="58"/>
      <c r="K715" s="58"/>
      <c r="L715" s="58"/>
      <c r="M715" s="58"/>
      <c r="N715" s="363"/>
      <c r="O715" s="58"/>
      <c r="P715" s="58"/>
      <c r="Q715" s="58"/>
      <c r="R715" s="58"/>
      <c r="S715" s="58"/>
      <c r="T715" s="58"/>
      <c r="U715" s="58"/>
      <c r="V715" s="58"/>
      <c r="W715" s="58"/>
      <c r="X715" s="58"/>
      <c r="Y715" s="58"/>
      <c r="Z715" s="58"/>
    </row>
    <row r="716" spans="1:26" ht="12.75" customHeight="1">
      <c r="A716" s="58"/>
      <c r="B716" s="99"/>
      <c r="C716" s="58"/>
      <c r="D716" s="363"/>
      <c r="E716" s="363"/>
      <c r="F716" s="363"/>
      <c r="G716" s="363"/>
      <c r="H716" s="363"/>
      <c r="I716" s="363"/>
      <c r="J716" s="58"/>
      <c r="K716" s="58"/>
      <c r="L716" s="58"/>
      <c r="M716" s="58"/>
      <c r="N716" s="363"/>
      <c r="O716" s="58"/>
      <c r="P716" s="58"/>
      <c r="Q716" s="58"/>
      <c r="R716" s="58"/>
      <c r="S716" s="58"/>
      <c r="T716" s="58"/>
      <c r="U716" s="58"/>
      <c r="V716" s="58"/>
      <c r="W716" s="58"/>
      <c r="X716" s="58"/>
      <c r="Y716" s="58"/>
      <c r="Z716" s="58"/>
    </row>
    <row r="717" spans="1:26" ht="12.75" customHeight="1">
      <c r="A717" s="58"/>
      <c r="B717" s="99"/>
      <c r="C717" s="58"/>
      <c r="D717" s="363"/>
      <c r="E717" s="363"/>
      <c r="F717" s="363"/>
      <c r="G717" s="363"/>
      <c r="H717" s="363"/>
      <c r="I717" s="363"/>
      <c r="J717" s="58"/>
      <c r="K717" s="58"/>
      <c r="L717" s="58"/>
      <c r="M717" s="58"/>
      <c r="N717" s="363"/>
      <c r="O717" s="58"/>
      <c r="P717" s="58"/>
      <c r="Q717" s="58"/>
      <c r="R717" s="58"/>
      <c r="S717" s="58"/>
      <c r="T717" s="58"/>
      <c r="U717" s="58"/>
      <c r="V717" s="58"/>
      <c r="W717" s="58"/>
      <c r="X717" s="58"/>
      <c r="Y717" s="58"/>
      <c r="Z717" s="58"/>
    </row>
    <row r="718" spans="1:26" ht="12.75" customHeight="1">
      <c r="A718" s="58"/>
      <c r="B718" s="99"/>
      <c r="C718" s="58"/>
      <c r="D718" s="363"/>
      <c r="E718" s="363"/>
      <c r="F718" s="363"/>
      <c r="G718" s="363"/>
      <c r="H718" s="363"/>
      <c r="I718" s="363"/>
      <c r="J718" s="58"/>
      <c r="K718" s="58"/>
      <c r="L718" s="58"/>
      <c r="M718" s="58"/>
      <c r="N718" s="363"/>
      <c r="O718" s="58"/>
      <c r="P718" s="58"/>
      <c r="Q718" s="58"/>
      <c r="R718" s="58"/>
      <c r="S718" s="58"/>
      <c r="T718" s="58"/>
      <c r="U718" s="58"/>
      <c r="V718" s="58"/>
      <c r="W718" s="58"/>
      <c r="X718" s="58"/>
      <c r="Y718" s="58"/>
      <c r="Z718" s="58"/>
    </row>
    <row r="719" spans="1:26" ht="12.75" customHeight="1">
      <c r="A719" s="58"/>
      <c r="B719" s="99"/>
      <c r="C719" s="58"/>
      <c r="D719" s="363"/>
      <c r="E719" s="363"/>
      <c r="F719" s="363"/>
      <c r="G719" s="363"/>
      <c r="H719" s="363"/>
      <c r="I719" s="363"/>
      <c r="J719" s="58"/>
      <c r="K719" s="58"/>
      <c r="L719" s="58"/>
      <c r="M719" s="58"/>
      <c r="N719" s="363"/>
      <c r="O719" s="58"/>
      <c r="P719" s="58"/>
      <c r="Q719" s="58"/>
      <c r="R719" s="58"/>
      <c r="S719" s="58"/>
      <c r="T719" s="58"/>
      <c r="U719" s="58"/>
      <c r="V719" s="58"/>
      <c r="W719" s="58"/>
      <c r="X719" s="58"/>
      <c r="Y719" s="58"/>
      <c r="Z719" s="58"/>
    </row>
    <row r="720" spans="1:26" ht="12.75" customHeight="1">
      <c r="A720" s="58"/>
      <c r="B720" s="99"/>
      <c r="C720" s="58"/>
      <c r="D720" s="363"/>
      <c r="E720" s="363"/>
      <c r="F720" s="363"/>
      <c r="G720" s="363"/>
      <c r="H720" s="363"/>
      <c r="I720" s="363"/>
      <c r="J720" s="58"/>
      <c r="K720" s="58"/>
      <c r="L720" s="58"/>
      <c r="M720" s="58"/>
      <c r="N720" s="363"/>
      <c r="O720" s="58"/>
      <c r="P720" s="58"/>
      <c r="Q720" s="58"/>
      <c r="R720" s="58"/>
      <c r="S720" s="58"/>
      <c r="T720" s="58"/>
      <c r="U720" s="58"/>
      <c r="V720" s="58"/>
      <c r="W720" s="58"/>
      <c r="X720" s="58"/>
      <c r="Y720" s="58"/>
      <c r="Z720" s="58"/>
    </row>
    <row r="721" spans="1:26" ht="12.75" customHeight="1">
      <c r="A721" s="58"/>
      <c r="B721" s="99"/>
      <c r="C721" s="58"/>
      <c r="D721" s="363"/>
      <c r="E721" s="363"/>
      <c r="F721" s="363"/>
      <c r="G721" s="363"/>
      <c r="H721" s="363"/>
      <c r="I721" s="363"/>
      <c r="J721" s="58"/>
      <c r="K721" s="58"/>
      <c r="L721" s="58"/>
      <c r="M721" s="58"/>
      <c r="N721" s="363"/>
      <c r="O721" s="58"/>
      <c r="P721" s="58"/>
      <c r="Q721" s="58"/>
      <c r="R721" s="58"/>
      <c r="S721" s="58"/>
      <c r="T721" s="58"/>
      <c r="U721" s="58"/>
      <c r="V721" s="58"/>
      <c r="W721" s="58"/>
      <c r="X721" s="58"/>
      <c r="Y721" s="58"/>
      <c r="Z721" s="58"/>
    </row>
    <row r="722" spans="1:26" ht="12.75" customHeight="1">
      <c r="A722" s="58"/>
      <c r="B722" s="99"/>
      <c r="C722" s="58"/>
      <c r="D722" s="363"/>
      <c r="E722" s="363"/>
      <c r="F722" s="363"/>
      <c r="G722" s="363"/>
      <c r="H722" s="363"/>
      <c r="I722" s="363"/>
      <c r="J722" s="58"/>
      <c r="K722" s="58"/>
      <c r="L722" s="58"/>
      <c r="M722" s="58"/>
      <c r="N722" s="363"/>
      <c r="O722" s="58"/>
      <c r="P722" s="58"/>
      <c r="Q722" s="58"/>
      <c r="R722" s="58"/>
      <c r="S722" s="58"/>
      <c r="T722" s="58"/>
      <c r="U722" s="58"/>
      <c r="V722" s="58"/>
      <c r="W722" s="58"/>
      <c r="X722" s="58"/>
      <c r="Y722" s="58"/>
      <c r="Z722" s="58"/>
    </row>
    <row r="723" spans="1:26" ht="12.75" customHeight="1">
      <c r="A723" s="58"/>
      <c r="B723" s="99"/>
      <c r="C723" s="58"/>
      <c r="D723" s="363"/>
      <c r="E723" s="363"/>
      <c r="F723" s="363"/>
      <c r="G723" s="363"/>
      <c r="H723" s="363"/>
      <c r="I723" s="363"/>
      <c r="J723" s="58"/>
      <c r="K723" s="58"/>
      <c r="L723" s="58"/>
      <c r="M723" s="58"/>
      <c r="N723" s="363"/>
      <c r="O723" s="58"/>
      <c r="P723" s="58"/>
      <c r="Q723" s="58"/>
      <c r="R723" s="58"/>
      <c r="S723" s="58"/>
      <c r="T723" s="58"/>
      <c r="U723" s="58"/>
      <c r="V723" s="58"/>
      <c r="W723" s="58"/>
      <c r="X723" s="58"/>
      <c r="Y723" s="58"/>
      <c r="Z723" s="58"/>
    </row>
    <row r="724" spans="1:26" ht="12.75" customHeight="1">
      <c r="A724" s="58"/>
      <c r="B724" s="99"/>
      <c r="C724" s="58"/>
      <c r="D724" s="363"/>
      <c r="E724" s="363"/>
      <c r="F724" s="363"/>
      <c r="G724" s="363"/>
      <c r="H724" s="363"/>
      <c r="I724" s="363"/>
      <c r="J724" s="58"/>
      <c r="K724" s="58"/>
      <c r="L724" s="58"/>
      <c r="M724" s="58"/>
      <c r="N724" s="363"/>
      <c r="O724" s="58"/>
      <c r="P724" s="58"/>
      <c r="Q724" s="58"/>
      <c r="R724" s="58"/>
      <c r="S724" s="58"/>
      <c r="T724" s="58"/>
      <c r="U724" s="58"/>
      <c r="V724" s="58"/>
      <c r="W724" s="58"/>
      <c r="X724" s="58"/>
      <c r="Y724" s="58"/>
      <c r="Z724" s="58"/>
    </row>
    <row r="725" spans="1:26" ht="12.75" customHeight="1">
      <c r="A725" s="58"/>
      <c r="B725" s="99"/>
      <c r="C725" s="58"/>
      <c r="D725" s="363"/>
      <c r="E725" s="363"/>
      <c r="F725" s="363"/>
      <c r="G725" s="363"/>
      <c r="H725" s="363"/>
      <c r="I725" s="363"/>
      <c r="J725" s="58"/>
      <c r="K725" s="58"/>
      <c r="L725" s="58"/>
      <c r="M725" s="58"/>
      <c r="N725" s="363"/>
      <c r="O725" s="58"/>
      <c r="P725" s="58"/>
      <c r="Q725" s="58"/>
      <c r="R725" s="58"/>
      <c r="S725" s="58"/>
      <c r="T725" s="58"/>
      <c r="U725" s="58"/>
      <c r="V725" s="58"/>
      <c r="W725" s="58"/>
      <c r="X725" s="58"/>
      <c r="Y725" s="58"/>
      <c r="Z725" s="58"/>
    </row>
    <row r="726" spans="1:26" ht="12.75" customHeight="1">
      <c r="A726" s="58"/>
      <c r="B726" s="99"/>
      <c r="C726" s="58"/>
      <c r="D726" s="363"/>
      <c r="E726" s="363"/>
      <c r="F726" s="363"/>
      <c r="G726" s="363"/>
      <c r="H726" s="363"/>
      <c r="I726" s="363"/>
      <c r="J726" s="58"/>
      <c r="K726" s="58"/>
      <c r="L726" s="58"/>
      <c r="M726" s="58"/>
      <c r="N726" s="363"/>
      <c r="O726" s="58"/>
      <c r="P726" s="58"/>
      <c r="Q726" s="58"/>
      <c r="R726" s="58"/>
      <c r="S726" s="58"/>
      <c r="T726" s="58"/>
      <c r="U726" s="58"/>
      <c r="V726" s="58"/>
      <c r="W726" s="58"/>
      <c r="X726" s="58"/>
      <c r="Y726" s="58"/>
      <c r="Z726" s="58"/>
    </row>
    <row r="727" spans="1:26" ht="12.75" customHeight="1">
      <c r="A727" s="58"/>
      <c r="B727" s="99"/>
      <c r="C727" s="58"/>
      <c r="D727" s="363"/>
      <c r="E727" s="363"/>
      <c r="F727" s="363"/>
      <c r="G727" s="363"/>
      <c r="H727" s="363"/>
      <c r="I727" s="363"/>
      <c r="J727" s="58"/>
      <c r="K727" s="58"/>
      <c r="L727" s="58"/>
      <c r="M727" s="58"/>
      <c r="N727" s="363"/>
      <c r="O727" s="58"/>
      <c r="P727" s="58"/>
      <c r="Q727" s="58"/>
      <c r="R727" s="58"/>
      <c r="S727" s="58"/>
      <c r="T727" s="58"/>
      <c r="U727" s="58"/>
      <c r="V727" s="58"/>
      <c r="W727" s="58"/>
      <c r="X727" s="58"/>
      <c r="Y727" s="58"/>
      <c r="Z727" s="58"/>
    </row>
    <row r="728" spans="1:26" ht="12.75" customHeight="1">
      <c r="A728" s="58"/>
      <c r="B728" s="99"/>
      <c r="C728" s="58"/>
      <c r="D728" s="363"/>
      <c r="E728" s="363"/>
      <c r="F728" s="363"/>
      <c r="G728" s="363"/>
      <c r="H728" s="363"/>
      <c r="I728" s="363"/>
      <c r="J728" s="58"/>
      <c r="K728" s="58"/>
      <c r="L728" s="58"/>
      <c r="M728" s="58"/>
      <c r="N728" s="363"/>
      <c r="O728" s="58"/>
      <c r="P728" s="58"/>
      <c r="Q728" s="58"/>
      <c r="R728" s="58"/>
      <c r="S728" s="58"/>
      <c r="T728" s="58"/>
      <c r="U728" s="58"/>
      <c r="V728" s="58"/>
      <c r="W728" s="58"/>
      <c r="X728" s="58"/>
      <c r="Y728" s="58"/>
      <c r="Z728" s="58"/>
    </row>
    <row r="729" spans="1:26" ht="12.75" customHeight="1">
      <c r="A729" s="58"/>
      <c r="B729" s="99"/>
      <c r="C729" s="58"/>
      <c r="D729" s="363"/>
      <c r="E729" s="363"/>
      <c r="F729" s="363"/>
      <c r="G729" s="363"/>
      <c r="H729" s="363"/>
      <c r="I729" s="363"/>
      <c r="J729" s="58"/>
      <c r="K729" s="58"/>
      <c r="L729" s="58"/>
      <c r="M729" s="58"/>
      <c r="N729" s="363"/>
      <c r="O729" s="58"/>
      <c r="P729" s="58"/>
      <c r="Q729" s="58"/>
      <c r="R729" s="58"/>
      <c r="S729" s="58"/>
      <c r="T729" s="58"/>
      <c r="U729" s="58"/>
      <c r="V729" s="58"/>
      <c r="W729" s="58"/>
      <c r="X729" s="58"/>
      <c r="Y729" s="58"/>
      <c r="Z729" s="58"/>
    </row>
    <row r="730" spans="1:26" ht="12.75" customHeight="1">
      <c r="A730" s="58"/>
      <c r="B730" s="99"/>
      <c r="C730" s="58"/>
      <c r="D730" s="363"/>
      <c r="E730" s="363"/>
      <c r="F730" s="363"/>
      <c r="G730" s="363"/>
      <c r="H730" s="363"/>
      <c r="I730" s="363"/>
      <c r="J730" s="58"/>
      <c r="K730" s="58"/>
      <c r="L730" s="58"/>
      <c r="M730" s="58"/>
      <c r="N730" s="363"/>
      <c r="O730" s="58"/>
      <c r="P730" s="58"/>
      <c r="Q730" s="58"/>
      <c r="R730" s="58"/>
      <c r="S730" s="58"/>
      <c r="T730" s="58"/>
      <c r="U730" s="58"/>
      <c r="V730" s="58"/>
      <c r="W730" s="58"/>
      <c r="X730" s="58"/>
      <c r="Y730" s="58"/>
      <c r="Z730" s="58"/>
    </row>
    <row r="731" spans="1:26" ht="12.75" customHeight="1">
      <c r="A731" s="58"/>
      <c r="B731" s="99"/>
      <c r="C731" s="58"/>
      <c r="D731" s="363"/>
      <c r="E731" s="363"/>
      <c r="F731" s="363"/>
      <c r="G731" s="363"/>
      <c r="H731" s="363"/>
      <c r="I731" s="363"/>
      <c r="J731" s="58"/>
      <c r="K731" s="58"/>
      <c r="L731" s="58"/>
      <c r="M731" s="58"/>
      <c r="N731" s="363"/>
      <c r="O731" s="58"/>
      <c r="P731" s="58"/>
      <c r="Q731" s="58"/>
      <c r="R731" s="58"/>
      <c r="S731" s="58"/>
      <c r="T731" s="58"/>
      <c r="U731" s="58"/>
      <c r="V731" s="58"/>
      <c r="W731" s="58"/>
      <c r="X731" s="58"/>
      <c r="Y731" s="58"/>
      <c r="Z731" s="58"/>
    </row>
    <row r="732" spans="1:26" ht="12.75" customHeight="1">
      <c r="A732" s="58"/>
      <c r="B732" s="99"/>
      <c r="C732" s="58"/>
      <c r="D732" s="363"/>
      <c r="E732" s="363"/>
      <c r="F732" s="363"/>
      <c r="G732" s="363"/>
      <c r="H732" s="363"/>
      <c r="I732" s="363"/>
      <c r="J732" s="58"/>
      <c r="K732" s="58"/>
      <c r="L732" s="58"/>
      <c r="M732" s="58"/>
      <c r="N732" s="363"/>
      <c r="O732" s="58"/>
      <c r="P732" s="58"/>
      <c r="Q732" s="58"/>
      <c r="R732" s="58"/>
      <c r="S732" s="58"/>
      <c r="T732" s="58"/>
      <c r="U732" s="58"/>
      <c r="V732" s="58"/>
      <c r="W732" s="58"/>
      <c r="X732" s="58"/>
      <c r="Y732" s="58"/>
      <c r="Z732" s="58"/>
    </row>
    <row r="733" spans="1:26" ht="12.75" customHeight="1">
      <c r="A733" s="58"/>
      <c r="B733" s="99"/>
      <c r="C733" s="58"/>
      <c r="D733" s="363"/>
      <c r="E733" s="363"/>
      <c r="F733" s="363"/>
      <c r="G733" s="363"/>
      <c r="H733" s="363"/>
      <c r="I733" s="363"/>
      <c r="J733" s="58"/>
      <c r="K733" s="58"/>
      <c r="L733" s="58"/>
      <c r="M733" s="58"/>
      <c r="N733" s="363"/>
      <c r="O733" s="58"/>
      <c r="P733" s="58"/>
      <c r="Q733" s="58"/>
      <c r="R733" s="58"/>
      <c r="S733" s="58"/>
      <c r="T733" s="58"/>
      <c r="U733" s="58"/>
      <c r="V733" s="58"/>
      <c r="W733" s="58"/>
      <c r="X733" s="58"/>
      <c r="Y733" s="58"/>
      <c r="Z733" s="58"/>
    </row>
    <row r="734" spans="1:26" ht="12.75" customHeight="1">
      <c r="A734" s="58"/>
      <c r="B734" s="99"/>
      <c r="C734" s="58"/>
      <c r="D734" s="363"/>
      <c r="E734" s="363"/>
      <c r="F734" s="363"/>
      <c r="G734" s="363"/>
      <c r="H734" s="363"/>
      <c r="I734" s="363"/>
      <c r="J734" s="58"/>
      <c r="K734" s="58"/>
      <c r="L734" s="58"/>
      <c r="M734" s="58"/>
      <c r="N734" s="363"/>
      <c r="O734" s="58"/>
      <c r="P734" s="58"/>
      <c r="Q734" s="58"/>
      <c r="R734" s="58"/>
      <c r="S734" s="58"/>
      <c r="T734" s="58"/>
      <c r="U734" s="58"/>
      <c r="V734" s="58"/>
      <c r="W734" s="58"/>
      <c r="X734" s="58"/>
      <c r="Y734" s="58"/>
      <c r="Z734" s="58"/>
    </row>
    <row r="735" spans="1:26" ht="12.75" customHeight="1">
      <c r="A735" s="58"/>
      <c r="B735" s="99"/>
      <c r="C735" s="58"/>
      <c r="D735" s="363"/>
      <c r="E735" s="363"/>
      <c r="F735" s="363"/>
      <c r="G735" s="363"/>
      <c r="H735" s="363"/>
      <c r="I735" s="363"/>
      <c r="J735" s="58"/>
      <c r="K735" s="58"/>
      <c r="L735" s="58"/>
      <c r="M735" s="58"/>
      <c r="N735" s="363"/>
      <c r="O735" s="58"/>
      <c r="P735" s="58"/>
      <c r="Q735" s="58"/>
      <c r="R735" s="58"/>
      <c r="S735" s="58"/>
      <c r="T735" s="58"/>
      <c r="U735" s="58"/>
      <c r="V735" s="58"/>
      <c r="W735" s="58"/>
      <c r="X735" s="58"/>
      <c r="Y735" s="58"/>
      <c r="Z735" s="58"/>
    </row>
    <row r="736" spans="1:26" ht="12.75" customHeight="1">
      <c r="A736" s="58"/>
      <c r="B736" s="99"/>
      <c r="C736" s="58"/>
      <c r="D736" s="363"/>
      <c r="E736" s="363"/>
      <c r="F736" s="363"/>
      <c r="G736" s="363"/>
      <c r="H736" s="363"/>
      <c r="I736" s="363"/>
      <c r="J736" s="58"/>
      <c r="K736" s="58"/>
      <c r="L736" s="58"/>
      <c r="M736" s="58"/>
      <c r="N736" s="363"/>
      <c r="O736" s="58"/>
      <c r="P736" s="58"/>
      <c r="Q736" s="58"/>
      <c r="R736" s="58"/>
      <c r="S736" s="58"/>
      <c r="T736" s="58"/>
      <c r="U736" s="58"/>
      <c r="V736" s="58"/>
      <c r="W736" s="58"/>
      <c r="X736" s="58"/>
      <c r="Y736" s="58"/>
      <c r="Z736" s="58"/>
    </row>
    <row r="737" spans="1:26" ht="12.75" customHeight="1">
      <c r="A737" s="58"/>
      <c r="B737" s="99"/>
      <c r="C737" s="58"/>
      <c r="D737" s="363"/>
      <c r="E737" s="363"/>
      <c r="F737" s="363"/>
      <c r="G737" s="363"/>
      <c r="H737" s="363"/>
      <c r="I737" s="363"/>
      <c r="J737" s="58"/>
      <c r="K737" s="58"/>
      <c r="L737" s="58"/>
      <c r="M737" s="58"/>
      <c r="N737" s="363"/>
      <c r="O737" s="58"/>
      <c r="P737" s="58"/>
      <c r="Q737" s="58"/>
      <c r="R737" s="58"/>
      <c r="S737" s="58"/>
      <c r="T737" s="58"/>
      <c r="U737" s="58"/>
      <c r="V737" s="58"/>
      <c r="W737" s="58"/>
      <c r="X737" s="58"/>
      <c r="Y737" s="58"/>
      <c r="Z737" s="58"/>
    </row>
    <row r="738" spans="1:26" ht="12.75" customHeight="1">
      <c r="A738" s="58"/>
      <c r="B738" s="99"/>
      <c r="C738" s="58"/>
      <c r="D738" s="363"/>
      <c r="E738" s="363"/>
      <c r="F738" s="363"/>
      <c r="G738" s="363"/>
      <c r="H738" s="363"/>
      <c r="I738" s="363"/>
      <c r="J738" s="58"/>
      <c r="K738" s="58"/>
      <c r="L738" s="58"/>
      <c r="M738" s="58"/>
      <c r="N738" s="363"/>
      <c r="O738" s="58"/>
      <c r="P738" s="58"/>
      <c r="Q738" s="58"/>
      <c r="R738" s="58"/>
      <c r="S738" s="58"/>
      <c r="T738" s="58"/>
      <c r="U738" s="58"/>
      <c r="V738" s="58"/>
      <c r="W738" s="58"/>
      <c r="X738" s="58"/>
      <c r="Y738" s="58"/>
      <c r="Z738" s="58"/>
    </row>
    <row r="739" spans="1:26" ht="12.75" customHeight="1">
      <c r="A739" s="58"/>
      <c r="B739" s="99"/>
      <c r="C739" s="58"/>
      <c r="D739" s="363"/>
      <c r="E739" s="363"/>
      <c r="F739" s="363"/>
      <c r="G739" s="363"/>
      <c r="H739" s="363"/>
      <c r="I739" s="363"/>
      <c r="J739" s="58"/>
      <c r="K739" s="58"/>
      <c r="L739" s="58"/>
      <c r="M739" s="58"/>
      <c r="N739" s="363"/>
      <c r="O739" s="58"/>
      <c r="P739" s="58"/>
      <c r="Q739" s="58"/>
      <c r="R739" s="58"/>
      <c r="S739" s="58"/>
      <c r="T739" s="58"/>
      <c r="U739" s="58"/>
      <c r="V739" s="58"/>
      <c r="W739" s="58"/>
      <c r="X739" s="58"/>
      <c r="Y739" s="58"/>
      <c r="Z739" s="58"/>
    </row>
    <row r="740" spans="1:26" ht="12.75" customHeight="1">
      <c r="A740" s="58"/>
      <c r="B740" s="99"/>
      <c r="C740" s="58"/>
      <c r="D740" s="363"/>
      <c r="E740" s="363"/>
      <c r="F740" s="363"/>
      <c r="G740" s="363"/>
      <c r="H740" s="363"/>
      <c r="I740" s="363"/>
      <c r="J740" s="58"/>
      <c r="K740" s="58"/>
      <c r="L740" s="58"/>
      <c r="M740" s="58"/>
      <c r="N740" s="363"/>
      <c r="O740" s="58"/>
      <c r="P740" s="58"/>
      <c r="Q740" s="58"/>
      <c r="R740" s="58"/>
      <c r="S740" s="58"/>
      <c r="T740" s="58"/>
      <c r="U740" s="58"/>
      <c r="V740" s="58"/>
      <c r="W740" s="58"/>
      <c r="X740" s="58"/>
      <c r="Y740" s="58"/>
      <c r="Z740" s="58"/>
    </row>
    <row r="741" spans="1:26" ht="12.75" customHeight="1">
      <c r="A741" s="58"/>
      <c r="B741" s="99"/>
      <c r="C741" s="58"/>
      <c r="D741" s="363"/>
      <c r="E741" s="363"/>
      <c r="F741" s="363"/>
      <c r="G741" s="363"/>
      <c r="H741" s="363"/>
      <c r="I741" s="363"/>
      <c r="J741" s="58"/>
      <c r="K741" s="58"/>
      <c r="L741" s="58"/>
      <c r="M741" s="58"/>
      <c r="N741" s="363"/>
      <c r="O741" s="58"/>
      <c r="P741" s="58"/>
      <c r="Q741" s="58"/>
      <c r="R741" s="58"/>
      <c r="S741" s="58"/>
      <c r="T741" s="58"/>
      <c r="U741" s="58"/>
      <c r="V741" s="58"/>
      <c r="W741" s="58"/>
      <c r="X741" s="58"/>
      <c r="Y741" s="58"/>
      <c r="Z741" s="58"/>
    </row>
    <row r="742" spans="1:26" ht="12.75" customHeight="1">
      <c r="A742" s="58"/>
      <c r="B742" s="99"/>
      <c r="C742" s="58"/>
      <c r="D742" s="363"/>
      <c r="E742" s="363"/>
      <c r="F742" s="363"/>
      <c r="G742" s="363"/>
      <c r="H742" s="363"/>
      <c r="I742" s="363"/>
      <c r="J742" s="58"/>
      <c r="K742" s="58"/>
      <c r="L742" s="58"/>
      <c r="M742" s="58"/>
      <c r="N742" s="363"/>
      <c r="O742" s="58"/>
      <c r="P742" s="58"/>
      <c r="Q742" s="58"/>
      <c r="R742" s="58"/>
      <c r="S742" s="58"/>
      <c r="T742" s="58"/>
      <c r="U742" s="58"/>
      <c r="V742" s="58"/>
      <c r="W742" s="58"/>
      <c r="X742" s="58"/>
      <c r="Y742" s="58"/>
      <c r="Z742" s="58"/>
    </row>
    <row r="743" spans="1:26" ht="12.75" customHeight="1">
      <c r="A743" s="58"/>
      <c r="B743" s="99"/>
      <c r="C743" s="58"/>
      <c r="D743" s="363"/>
      <c r="E743" s="363"/>
      <c r="F743" s="363"/>
      <c r="G743" s="363"/>
      <c r="H743" s="363"/>
      <c r="I743" s="363"/>
      <c r="J743" s="58"/>
      <c r="K743" s="58"/>
      <c r="L743" s="58"/>
      <c r="M743" s="58"/>
      <c r="N743" s="363"/>
      <c r="O743" s="58"/>
      <c r="P743" s="58"/>
      <c r="Q743" s="58"/>
      <c r="R743" s="58"/>
      <c r="S743" s="58"/>
      <c r="T743" s="58"/>
      <c r="U743" s="58"/>
      <c r="V743" s="58"/>
      <c r="W743" s="58"/>
      <c r="X743" s="58"/>
      <c r="Y743" s="58"/>
      <c r="Z743" s="58"/>
    </row>
    <row r="744" spans="1:26" ht="12.75" customHeight="1">
      <c r="A744" s="58"/>
      <c r="B744" s="99"/>
      <c r="C744" s="58"/>
      <c r="D744" s="363"/>
      <c r="E744" s="363"/>
      <c r="F744" s="363"/>
      <c r="G744" s="363"/>
      <c r="H744" s="363"/>
      <c r="I744" s="363"/>
      <c r="J744" s="58"/>
      <c r="K744" s="58"/>
      <c r="L744" s="58"/>
      <c r="M744" s="58"/>
      <c r="N744" s="363"/>
      <c r="O744" s="58"/>
      <c r="P744" s="58"/>
      <c r="Q744" s="58"/>
      <c r="R744" s="58"/>
      <c r="S744" s="58"/>
      <c r="T744" s="58"/>
      <c r="U744" s="58"/>
      <c r="V744" s="58"/>
      <c r="W744" s="58"/>
      <c r="X744" s="58"/>
      <c r="Y744" s="58"/>
      <c r="Z744" s="58"/>
    </row>
    <row r="745" spans="1:26" ht="12.75" customHeight="1">
      <c r="A745" s="58"/>
      <c r="B745" s="99"/>
      <c r="C745" s="58"/>
      <c r="D745" s="363"/>
      <c r="E745" s="363"/>
      <c r="F745" s="363"/>
      <c r="G745" s="363"/>
      <c r="H745" s="363"/>
      <c r="I745" s="363"/>
      <c r="J745" s="58"/>
      <c r="K745" s="58"/>
      <c r="L745" s="58"/>
      <c r="M745" s="58"/>
      <c r="N745" s="363"/>
      <c r="O745" s="58"/>
      <c r="P745" s="58"/>
      <c r="Q745" s="58"/>
      <c r="R745" s="58"/>
      <c r="S745" s="58"/>
      <c r="T745" s="58"/>
      <c r="U745" s="58"/>
      <c r="V745" s="58"/>
      <c r="W745" s="58"/>
      <c r="X745" s="58"/>
      <c r="Y745" s="58"/>
      <c r="Z745" s="58"/>
    </row>
    <row r="746" spans="1:26" ht="12.75" customHeight="1">
      <c r="A746" s="58"/>
      <c r="B746" s="99"/>
      <c r="C746" s="58"/>
      <c r="D746" s="363"/>
      <c r="E746" s="363"/>
      <c r="F746" s="363"/>
      <c r="G746" s="363"/>
      <c r="H746" s="363"/>
      <c r="I746" s="363"/>
      <c r="J746" s="58"/>
      <c r="K746" s="58"/>
      <c r="L746" s="58"/>
      <c r="M746" s="58"/>
      <c r="N746" s="363"/>
      <c r="O746" s="58"/>
      <c r="P746" s="58"/>
      <c r="Q746" s="58"/>
      <c r="R746" s="58"/>
      <c r="S746" s="58"/>
      <c r="T746" s="58"/>
      <c r="U746" s="58"/>
      <c r="V746" s="58"/>
      <c r="W746" s="58"/>
      <c r="X746" s="58"/>
      <c r="Y746" s="58"/>
      <c r="Z746" s="58"/>
    </row>
    <row r="747" spans="1:26" ht="12.75" customHeight="1">
      <c r="A747" s="58"/>
      <c r="B747" s="99"/>
      <c r="C747" s="58"/>
      <c r="D747" s="363"/>
      <c r="E747" s="363"/>
      <c r="F747" s="363"/>
      <c r="G747" s="363"/>
      <c r="H747" s="363"/>
      <c r="I747" s="363"/>
      <c r="J747" s="58"/>
      <c r="K747" s="58"/>
      <c r="L747" s="58"/>
      <c r="M747" s="58"/>
      <c r="N747" s="363"/>
      <c r="O747" s="58"/>
      <c r="P747" s="58"/>
      <c r="Q747" s="58"/>
      <c r="R747" s="58"/>
      <c r="S747" s="58"/>
      <c r="T747" s="58"/>
      <c r="U747" s="58"/>
      <c r="V747" s="58"/>
      <c r="W747" s="58"/>
      <c r="X747" s="58"/>
      <c r="Y747" s="58"/>
      <c r="Z747" s="58"/>
    </row>
    <row r="748" spans="1:26" ht="12.75" customHeight="1">
      <c r="A748" s="58"/>
      <c r="B748" s="99"/>
      <c r="C748" s="58"/>
      <c r="D748" s="363"/>
      <c r="E748" s="363"/>
      <c r="F748" s="363"/>
      <c r="G748" s="363"/>
      <c r="H748" s="363"/>
      <c r="I748" s="363"/>
      <c r="J748" s="58"/>
      <c r="K748" s="58"/>
      <c r="L748" s="58"/>
      <c r="M748" s="58"/>
      <c r="N748" s="363"/>
      <c r="O748" s="58"/>
      <c r="P748" s="58"/>
      <c r="Q748" s="58"/>
      <c r="R748" s="58"/>
      <c r="S748" s="58"/>
      <c r="T748" s="58"/>
      <c r="U748" s="58"/>
      <c r="V748" s="58"/>
      <c r="W748" s="58"/>
      <c r="X748" s="58"/>
      <c r="Y748" s="58"/>
      <c r="Z748" s="58"/>
    </row>
    <row r="749" spans="1:26" ht="12.75" customHeight="1">
      <c r="A749" s="58"/>
      <c r="B749" s="99"/>
      <c r="C749" s="58"/>
      <c r="D749" s="363"/>
      <c r="E749" s="363"/>
      <c r="F749" s="363"/>
      <c r="G749" s="363"/>
      <c r="H749" s="363"/>
      <c r="I749" s="363"/>
      <c r="J749" s="58"/>
      <c r="K749" s="58"/>
      <c r="L749" s="58"/>
      <c r="M749" s="58"/>
      <c r="N749" s="363"/>
      <c r="O749" s="58"/>
      <c r="P749" s="58"/>
      <c r="Q749" s="58"/>
      <c r="R749" s="58"/>
      <c r="S749" s="58"/>
      <c r="T749" s="58"/>
      <c r="U749" s="58"/>
      <c r="V749" s="58"/>
      <c r="W749" s="58"/>
      <c r="X749" s="58"/>
      <c r="Y749" s="58"/>
      <c r="Z749" s="58"/>
    </row>
    <row r="750" spans="1:26" ht="12.75" customHeight="1">
      <c r="A750" s="58"/>
      <c r="B750" s="99"/>
      <c r="C750" s="58"/>
      <c r="D750" s="363"/>
      <c r="E750" s="363"/>
      <c r="F750" s="363"/>
      <c r="G750" s="363"/>
      <c r="H750" s="363"/>
      <c r="I750" s="363"/>
      <c r="J750" s="58"/>
      <c r="K750" s="58"/>
      <c r="L750" s="58"/>
      <c r="M750" s="58"/>
      <c r="N750" s="363"/>
      <c r="O750" s="58"/>
      <c r="P750" s="58"/>
      <c r="Q750" s="58"/>
      <c r="R750" s="58"/>
      <c r="S750" s="58"/>
      <c r="T750" s="58"/>
      <c r="U750" s="58"/>
      <c r="V750" s="58"/>
      <c r="W750" s="58"/>
      <c r="X750" s="58"/>
      <c r="Y750" s="58"/>
      <c r="Z750" s="58"/>
    </row>
    <row r="751" spans="1:26" ht="12.75" customHeight="1">
      <c r="A751" s="58"/>
      <c r="B751" s="99"/>
      <c r="C751" s="58"/>
      <c r="D751" s="363"/>
      <c r="E751" s="363"/>
      <c r="F751" s="363"/>
      <c r="G751" s="363"/>
      <c r="H751" s="363"/>
      <c r="I751" s="363"/>
      <c r="J751" s="58"/>
      <c r="K751" s="58"/>
      <c r="L751" s="58"/>
      <c r="M751" s="58"/>
      <c r="N751" s="363"/>
      <c r="O751" s="58"/>
      <c r="P751" s="58"/>
      <c r="Q751" s="58"/>
      <c r="R751" s="58"/>
      <c r="S751" s="58"/>
      <c r="T751" s="58"/>
      <c r="U751" s="58"/>
      <c r="V751" s="58"/>
      <c r="W751" s="58"/>
      <c r="X751" s="58"/>
      <c r="Y751" s="58"/>
      <c r="Z751" s="58"/>
    </row>
    <row r="752" spans="1:26" ht="12.75" customHeight="1">
      <c r="A752" s="58"/>
      <c r="B752" s="99"/>
      <c r="C752" s="58"/>
      <c r="D752" s="363"/>
      <c r="E752" s="363"/>
      <c r="F752" s="363"/>
      <c r="G752" s="363"/>
      <c r="H752" s="363"/>
      <c r="I752" s="363"/>
      <c r="J752" s="58"/>
      <c r="K752" s="58"/>
      <c r="L752" s="58"/>
      <c r="M752" s="58"/>
      <c r="N752" s="363"/>
      <c r="O752" s="58"/>
      <c r="P752" s="58"/>
      <c r="Q752" s="58"/>
      <c r="R752" s="58"/>
      <c r="S752" s="58"/>
      <c r="T752" s="58"/>
      <c r="U752" s="58"/>
      <c r="V752" s="58"/>
      <c r="W752" s="58"/>
      <c r="X752" s="58"/>
      <c r="Y752" s="58"/>
      <c r="Z752" s="58"/>
    </row>
    <row r="753" spans="1:26" ht="12.75" customHeight="1">
      <c r="A753" s="58"/>
      <c r="B753" s="99"/>
      <c r="C753" s="58"/>
      <c r="D753" s="363"/>
      <c r="E753" s="363"/>
      <c r="F753" s="363"/>
      <c r="G753" s="363"/>
      <c r="H753" s="363"/>
      <c r="I753" s="363"/>
      <c r="J753" s="58"/>
      <c r="K753" s="58"/>
      <c r="L753" s="58"/>
      <c r="M753" s="58"/>
      <c r="N753" s="363"/>
      <c r="O753" s="58"/>
      <c r="P753" s="58"/>
      <c r="Q753" s="58"/>
      <c r="R753" s="58"/>
      <c r="S753" s="58"/>
      <c r="T753" s="58"/>
      <c r="U753" s="58"/>
      <c r="V753" s="58"/>
      <c r="W753" s="58"/>
      <c r="X753" s="58"/>
      <c r="Y753" s="58"/>
      <c r="Z753" s="58"/>
    </row>
    <row r="754" spans="1:26" ht="12.75" customHeight="1">
      <c r="A754" s="58"/>
      <c r="B754" s="99"/>
      <c r="C754" s="58"/>
      <c r="D754" s="363"/>
      <c r="E754" s="363"/>
      <c r="F754" s="363"/>
      <c r="G754" s="363"/>
      <c r="H754" s="363"/>
      <c r="I754" s="363"/>
      <c r="J754" s="58"/>
      <c r="K754" s="58"/>
      <c r="L754" s="58"/>
      <c r="M754" s="58"/>
      <c r="N754" s="363"/>
      <c r="O754" s="58"/>
      <c r="P754" s="58"/>
      <c r="Q754" s="58"/>
      <c r="R754" s="58"/>
      <c r="S754" s="58"/>
      <c r="T754" s="58"/>
      <c r="U754" s="58"/>
      <c r="V754" s="58"/>
      <c r="W754" s="58"/>
      <c r="X754" s="58"/>
      <c r="Y754" s="58"/>
      <c r="Z754" s="58"/>
    </row>
    <row r="755" spans="1:26" ht="12.75" customHeight="1">
      <c r="A755" s="58"/>
      <c r="B755" s="99"/>
      <c r="C755" s="58"/>
      <c r="D755" s="363"/>
      <c r="E755" s="363"/>
      <c r="F755" s="363"/>
      <c r="G755" s="363"/>
      <c r="H755" s="363"/>
      <c r="I755" s="363"/>
      <c r="J755" s="58"/>
      <c r="K755" s="58"/>
      <c r="L755" s="58"/>
      <c r="M755" s="58"/>
      <c r="N755" s="363"/>
      <c r="O755" s="58"/>
      <c r="P755" s="58"/>
      <c r="Q755" s="58"/>
      <c r="R755" s="58"/>
      <c r="S755" s="58"/>
      <c r="T755" s="58"/>
      <c r="U755" s="58"/>
      <c r="V755" s="58"/>
      <c r="W755" s="58"/>
      <c r="X755" s="58"/>
      <c r="Y755" s="58"/>
      <c r="Z755" s="58"/>
    </row>
    <row r="756" spans="1:26" ht="12.75" customHeight="1">
      <c r="A756" s="58"/>
      <c r="B756" s="99"/>
      <c r="C756" s="58"/>
      <c r="D756" s="363"/>
      <c r="E756" s="363"/>
      <c r="F756" s="363"/>
      <c r="G756" s="363"/>
      <c r="H756" s="363"/>
      <c r="I756" s="363"/>
      <c r="J756" s="58"/>
      <c r="K756" s="58"/>
      <c r="L756" s="58"/>
      <c r="M756" s="58"/>
      <c r="N756" s="363"/>
      <c r="O756" s="58"/>
      <c r="P756" s="58"/>
      <c r="Q756" s="58"/>
      <c r="R756" s="58"/>
      <c r="S756" s="58"/>
      <c r="T756" s="58"/>
      <c r="U756" s="58"/>
      <c r="V756" s="58"/>
      <c r="W756" s="58"/>
      <c r="X756" s="58"/>
      <c r="Y756" s="58"/>
      <c r="Z756" s="58"/>
    </row>
    <row r="757" spans="1:26" ht="12.75" customHeight="1">
      <c r="A757" s="58"/>
      <c r="B757" s="99"/>
      <c r="C757" s="58"/>
      <c r="D757" s="363"/>
      <c r="E757" s="363"/>
      <c r="F757" s="363"/>
      <c r="G757" s="363"/>
      <c r="H757" s="363"/>
      <c r="I757" s="363"/>
      <c r="J757" s="58"/>
      <c r="K757" s="58"/>
      <c r="L757" s="58"/>
      <c r="M757" s="58"/>
      <c r="N757" s="363"/>
      <c r="O757" s="58"/>
      <c r="P757" s="58"/>
      <c r="Q757" s="58"/>
      <c r="R757" s="58"/>
      <c r="S757" s="58"/>
      <c r="T757" s="58"/>
      <c r="U757" s="58"/>
      <c r="V757" s="58"/>
      <c r="W757" s="58"/>
      <c r="X757" s="58"/>
      <c r="Y757" s="58"/>
      <c r="Z757" s="58"/>
    </row>
    <row r="758" spans="1:26" ht="12.75" customHeight="1">
      <c r="A758" s="58"/>
      <c r="B758" s="99"/>
      <c r="C758" s="58"/>
      <c r="D758" s="363"/>
      <c r="E758" s="363"/>
      <c r="F758" s="363"/>
      <c r="G758" s="363"/>
      <c r="H758" s="363"/>
      <c r="I758" s="363"/>
      <c r="J758" s="58"/>
      <c r="K758" s="58"/>
      <c r="L758" s="58"/>
      <c r="M758" s="58"/>
      <c r="N758" s="363"/>
      <c r="O758" s="58"/>
      <c r="P758" s="58"/>
      <c r="Q758" s="58"/>
      <c r="R758" s="58"/>
      <c r="S758" s="58"/>
      <c r="T758" s="58"/>
      <c r="U758" s="58"/>
      <c r="V758" s="58"/>
      <c r="W758" s="58"/>
      <c r="X758" s="58"/>
      <c r="Y758" s="58"/>
      <c r="Z758" s="58"/>
    </row>
    <row r="759" spans="1:26" ht="12.75" customHeight="1">
      <c r="A759" s="58"/>
      <c r="B759" s="99"/>
      <c r="C759" s="58"/>
      <c r="D759" s="363"/>
      <c r="E759" s="363"/>
      <c r="F759" s="363"/>
      <c r="G759" s="363"/>
      <c r="H759" s="363"/>
      <c r="I759" s="363"/>
      <c r="J759" s="58"/>
      <c r="K759" s="58"/>
      <c r="L759" s="58"/>
      <c r="M759" s="58"/>
      <c r="N759" s="363"/>
      <c r="O759" s="58"/>
      <c r="P759" s="58"/>
      <c r="Q759" s="58"/>
      <c r="R759" s="58"/>
      <c r="S759" s="58"/>
      <c r="T759" s="58"/>
      <c r="U759" s="58"/>
      <c r="V759" s="58"/>
      <c r="W759" s="58"/>
      <c r="X759" s="58"/>
      <c r="Y759" s="58"/>
      <c r="Z759" s="58"/>
    </row>
    <row r="760" spans="1:26" ht="12.75" customHeight="1">
      <c r="A760" s="58"/>
      <c r="B760" s="99"/>
      <c r="C760" s="58"/>
      <c r="D760" s="363"/>
      <c r="E760" s="363"/>
      <c r="F760" s="363"/>
      <c r="G760" s="363"/>
      <c r="H760" s="363"/>
      <c r="I760" s="363"/>
      <c r="J760" s="58"/>
      <c r="K760" s="58"/>
      <c r="L760" s="58"/>
      <c r="M760" s="58"/>
      <c r="N760" s="363"/>
      <c r="O760" s="58"/>
      <c r="P760" s="58"/>
      <c r="Q760" s="58"/>
      <c r="R760" s="58"/>
      <c r="S760" s="58"/>
      <c r="T760" s="58"/>
      <c r="U760" s="58"/>
      <c r="V760" s="58"/>
      <c r="W760" s="58"/>
      <c r="X760" s="58"/>
      <c r="Y760" s="58"/>
      <c r="Z760" s="58"/>
    </row>
    <row r="761" spans="1:26" ht="12.75" customHeight="1">
      <c r="A761" s="58"/>
      <c r="B761" s="99"/>
      <c r="C761" s="58"/>
      <c r="D761" s="363"/>
      <c r="E761" s="363"/>
      <c r="F761" s="363"/>
      <c r="G761" s="363"/>
      <c r="H761" s="363"/>
      <c r="I761" s="363"/>
      <c r="J761" s="58"/>
      <c r="K761" s="58"/>
      <c r="L761" s="58"/>
      <c r="M761" s="58"/>
      <c r="N761" s="363"/>
      <c r="O761" s="58"/>
      <c r="P761" s="58"/>
      <c r="Q761" s="58"/>
      <c r="R761" s="58"/>
      <c r="S761" s="58"/>
      <c r="T761" s="58"/>
      <c r="U761" s="58"/>
      <c r="V761" s="58"/>
      <c r="W761" s="58"/>
      <c r="X761" s="58"/>
      <c r="Y761" s="58"/>
      <c r="Z761" s="58"/>
    </row>
    <row r="762" spans="1:26" ht="12.75" customHeight="1">
      <c r="A762" s="58"/>
      <c r="B762" s="99"/>
      <c r="C762" s="58"/>
      <c r="D762" s="363"/>
      <c r="E762" s="363"/>
      <c r="F762" s="363"/>
      <c r="G762" s="363"/>
      <c r="H762" s="363"/>
      <c r="I762" s="363"/>
      <c r="J762" s="58"/>
      <c r="K762" s="58"/>
      <c r="L762" s="58"/>
      <c r="M762" s="58"/>
      <c r="N762" s="363"/>
      <c r="O762" s="58"/>
      <c r="P762" s="58"/>
      <c r="Q762" s="58"/>
      <c r="R762" s="58"/>
      <c r="S762" s="58"/>
      <c r="T762" s="58"/>
      <c r="U762" s="58"/>
      <c r="V762" s="58"/>
      <c r="W762" s="58"/>
      <c r="X762" s="58"/>
      <c r="Y762" s="58"/>
      <c r="Z762" s="58"/>
    </row>
    <row r="763" spans="1:26" ht="12.75" customHeight="1">
      <c r="A763" s="58"/>
      <c r="B763" s="99"/>
      <c r="C763" s="58"/>
      <c r="D763" s="363"/>
      <c r="E763" s="363"/>
      <c r="F763" s="363"/>
      <c r="G763" s="363"/>
      <c r="H763" s="363"/>
      <c r="I763" s="363"/>
      <c r="J763" s="58"/>
      <c r="K763" s="58"/>
      <c r="L763" s="58"/>
      <c r="M763" s="58"/>
      <c r="N763" s="363"/>
      <c r="O763" s="58"/>
      <c r="P763" s="58"/>
      <c r="Q763" s="58"/>
      <c r="R763" s="58"/>
      <c r="S763" s="58"/>
      <c r="T763" s="58"/>
      <c r="U763" s="58"/>
      <c r="V763" s="58"/>
      <c r="W763" s="58"/>
      <c r="X763" s="58"/>
      <c r="Y763" s="58"/>
      <c r="Z763" s="58"/>
    </row>
    <row r="764" spans="1:26" ht="12.75" customHeight="1">
      <c r="A764" s="58"/>
      <c r="B764" s="99"/>
      <c r="C764" s="58"/>
      <c r="D764" s="363"/>
      <c r="E764" s="363"/>
      <c r="F764" s="363"/>
      <c r="G764" s="363"/>
      <c r="H764" s="363"/>
      <c r="I764" s="363"/>
      <c r="J764" s="58"/>
      <c r="K764" s="58"/>
      <c r="L764" s="58"/>
      <c r="M764" s="58"/>
      <c r="N764" s="363"/>
      <c r="O764" s="58"/>
      <c r="P764" s="58"/>
      <c r="Q764" s="58"/>
      <c r="R764" s="58"/>
      <c r="S764" s="58"/>
      <c r="T764" s="58"/>
      <c r="U764" s="58"/>
      <c r="V764" s="58"/>
      <c r="W764" s="58"/>
      <c r="X764" s="58"/>
      <c r="Y764" s="58"/>
      <c r="Z764" s="58"/>
    </row>
    <row r="765" spans="1:26" ht="12.75" customHeight="1">
      <c r="A765" s="58"/>
      <c r="B765" s="99"/>
      <c r="C765" s="58"/>
      <c r="D765" s="363"/>
      <c r="E765" s="363"/>
      <c r="F765" s="363"/>
      <c r="G765" s="363"/>
      <c r="H765" s="363"/>
      <c r="I765" s="363"/>
      <c r="J765" s="58"/>
      <c r="K765" s="58"/>
      <c r="L765" s="58"/>
      <c r="M765" s="58"/>
      <c r="N765" s="363"/>
      <c r="O765" s="58"/>
      <c r="P765" s="58"/>
      <c r="Q765" s="58"/>
      <c r="R765" s="58"/>
      <c r="S765" s="58"/>
      <c r="T765" s="58"/>
      <c r="U765" s="58"/>
      <c r="V765" s="58"/>
      <c r="W765" s="58"/>
      <c r="X765" s="58"/>
      <c r="Y765" s="58"/>
      <c r="Z765" s="58"/>
    </row>
    <row r="766" spans="1:26" ht="12.75" customHeight="1">
      <c r="A766" s="58"/>
      <c r="B766" s="99"/>
      <c r="C766" s="58"/>
      <c r="D766" s="363"/>
      <c r="E766" s="363"/>
      <c r="F766" s="363"/>
      <c r="G766" s="363"/>
      <c r="H766" s="363"/>
      <c r="I766" s="363"/>
      <c r="J766" s="58"/>
      <c r="K766" s="58"/>
      <c r="L766" s="58"/>
      <c r="M766" s="58"/>
      <c r="N766" s="363"/>
      <c r="O766" s="58"/>
      <c r="P766" s="58"/>
      <c r="Q766" s="58"/>
      <c r="R766" s="58"/>
      <c r="S766" s="58"/>
      <c r="T766" s="58"/>
      <c r="U766" s="58"/>
      <c r="V766" s="58"/>
      <c r="W766" s="58"/>
      <c r="X766" s="58"/>
      <c r="Y766" s="58"/>
      <c r="Z766" s="58"/>
    </row>
    <row r="767" spans="1:26" ht="12.75" customHeight="1">
      <c r="A767" s="58"/>
      <c r="B767" s="99"/>
      <c r="C767" s="58"/>
      <c r="D767" s="363"/>
      <c r="E767" s="363"/>
      <c r="F767" s="363"/>
      <c r="G767" s="363"/>
      <c r="H767" s="363"/>
      <c r="I767" s="363"/>
      <c r="J767" s="58"/>
      <c r="K767" s="58"/>
      <c r="L767" s="58"/>
      <c r="M767" s="58"/>
      <c r="N767" s="363"/>
      <c r="O767" s="58"/>
      <c r="P767" s="58"/>
      <c r="Q767" s="58"/>
      <c r="R767" s="58"/>
      <c r="S767" s="58"/>
      <c r="T767" s="58"/>
      <c r="U767" s="58"/>
      <c r="V767" s="58"/>
      <c r="W767" s="58"/>
      <c r="X767" s="58"/>
      <c r="Y767" s="58"/>
      <c r="Z767" s="58"/>
    </row>
    <row r="768" spans="1:26" ht="12.75" customHeight="1">
      <c r="A768" s="58"/>
      <c r="B768" s="99"/>
      <c r="C768" s="58"/>
      <c r="D768" s="363"/>
      <c r="E768" s="363"/>
      <c r="F768" s="363"/>
      <c r="G768" s="363"/>
      <c r="H768" s="363"/>
      <c r="I768" s="363"/>
      <c r="J768" s="58"/>
      <c r="K768" s="58"/>
      <c r="L768" s="58"/>
      <c r="M768" s="58"/>
      <c r="N768" s="363"/>
      <c r="O768" s="58"/>
      <c r="P768" s="58"/>
      <c r="Q768" s="58"/>
      <c r="R768" s="58"/>
      <c r="S768" s="58"/>
      <c r="T768" s="58"/>
      <c r="U768" s="58"/>
      <c r="V768" s="58"/>
      <c r="W768" s="58"/>
      <c r="X768" s="58"/>
      <c r="Y768" s="58"/>
      <c r="Z768" s="58"/>
    </row>
    <row r="769" spans="1:26" ht="12.75" customHeight="1">
      <c r="A769" s="58"/>
      <c r="B769" s="99"/>
      <c r="C769" s="58"/>
      <c r="D769" s="363"/>
      <c r="E769" s="363"/>
      <c r="F769" s="363"/>
      <c r="G769" s="363"/>
      <c r="H769" s="363"/>
      <c r="I769" s="363"/>
      <c r="J769" s="58"/>
      <c r="K769" s="58"/>
      <c r="L769" s="58"/>
      <c r="M769" s="58"/>
      <c r="N769" s="363"/>
      <c r="O769" s="58"/>
      <c r="P769" s="58"/>
      <c r="Q769" s="58"/>
      <c r="R769" s="58"/>
      <c r="S769" s="58"/>
      <c r="T769" s="58"/>
      <c r="U769" s="58"/>
      <c r="V769" s="58"/>
      <c r="W769" s="58"/>
      <c r="X769" s="58"/>
      <c r="Y769" s="58"/>
      <c r="Z769" s="58"/>
    </row>
    <row r="770" spans="1:26" ht="12.75" customHeight="1">
      <c r="A770" s="58"/>
      <c r="B770" s="99"/>
      <c r="C770" s="58"/>
      <c r="D770" s="363"/>
      <c r="E770" s="363"/>
      <c r="F770" s="363"/>
      <c r="G770" s="363"/>
      <c r="H770" s="363"/>
      <c r="I770" s="363"/>
      <c r="J770" s="58"/>
      <c r="K770" s="58"/>
      <c r="L770" s="58"/>
      <c r="M770" s="58"/>
      <c r="N770" s="363"/>
      <c r="O770" s="58"/>
      <c r="P770" s="58"/>
      <c r="Q770" s="58"/>
      <c r="R770" s="58"/>
      <c r="S770" s="58"/>
      <c r="T770" s="58"/>
      <c r="U770" s="58"/>
      <c r="V770" s="58"/>
      <c r="W770" s="58"/>
      <c r="X770" s="58"/>
      <c r="Y770" s="58"/>
      <c r="Z770" s="58"/>
    </row>
    <row r="771" spans="1:26" ht="12.75" customHeight="1">
      <c r="A771" s="58"/>
      <c r="B771" s="99"/>
      <c r="C771" s="58"/>
      <c r="D771" s="363"/>
      <c r="E771" s="363"/>
      <c r="F771" s="363"/>
      <c r="G771" s="363"/>
      <c r="H771" s="363"/>
      <c r="I771" s="363"/>
      <c r="J771" s="58"/>
      <c r="K771" s="58"/>
      <c r="L771" s="58"/>
      <c r="M771" s="58"/>
      <c r="N771" s="363"/>
      <c r="O771" s="58"/>
      <c r="P771" s="58"/>
      <c r="Q771" s="58"/>
      <c r="R771" s="58"/>
      <c r="S771" s="58"/>
      <c r="T771" s="58"/>
      <c r="U771" s="58"/>
      <c r="V771" s="58"/>
      <c r="W771" s="58"/>
      <c r="X771" s="58"/>
      <c r="Y771" s="58"/>
      <c r="Z771" s="58"/>
    </row>
    <row r="772" spans="1:26" ht="12.75" customHeight="1">
      <c r="A772" s="58"/>
      <c r="B772" s="99"/>
      <c r="C772" s="58"/>
      <c r="D772" s="363"/>
      <c r="E772" s="363"/>
      <c r="F772" s="363"/>
      <c r="G772" s="363"/>
      <c r="H772" s="363"/>
      <c r="I772" s="363"/>
      <c r="J772" s="58"/>
      <c r="K772" s="58"/>
      <c r="L772" s="58"/>
      <c r="M772" s="58"/>
      <c r="N772" s="363"/>
      <c r="O772" s="58"/>
      <c r="P772" s="58"/>
      <c r="Q772" s="58"/>
      <c r="R772" s="58"/>
      <c r="S772" s="58"/>
      <c r="T772" s="58"/>
      <c r="U772" s="58"/>
      <c r="V772" s="58"/>
      <c r="W772" s="58"/>
      <c r="X772" s="58"/>
      <c r="Y772" s="58"/>
      <c r="Z772" s="58"/>
    </row>
    <row r="773" spans="1:26" ht="12.75" customHeight="1">
      <c r="A773" s="58"/>
      <c r="B773" s="99"/>
      <c r="C773" s="58"/>
      <c r="D773" s="363"/>
      <c r="E773" s="363"/>
      <c r="F773" s="363"/>
      <c r="G773" s="363"/>
      <c r="H773" s="363"/>
      <c r="I773" s="363"/>
      <c r="J773" s="58"/>
      <c r="K773" s="58"/>
      <c r="L773" s="58"/>
      <c r="M773" s="58"/>
      <c r="N773" s="363"/>
      <c r="O773" s="58"/>
      <c r="P773" s="58"/>
      <c r="Q773" s="58"/>
      <c r="R773" s="58"/>
      <c r="S773" s="58"/>
      <c r="T773" s="58"/>
      <c r="U773" s="58"/>
      <c r="V773" s="58"/>
      <c r="W773" s="58"/>
      <c r="X773" s="58"/>
      <c r="Y773" s="58"/>
      <c r="Z773" s="58"/>
    </row>
    <row r="774" spans="1:26" ht="12.75" customHeight="1">
      <c r="A774" s="58"/>
      <c r="B774" s="99"/>
      <c r="C774" s="58"/>
      <c r="D774" s="363"/>
      <c r="E774" s="363"/>
      <c r="F774" s="363"/>
      <c r="G774" s="363"/>
      <c r="H774" s="363"/>
      <c r="I774" s="363"/>
      <c r="J774" s="58"/>
      <c r="K774" s="58"/>
      <c r="L774" s="58"/>
      <c r="M774" s="58"/>
      <c r="N774" s="363"/>
      <c r="O774" s="58"/>
      <c r="P774" s="58"/>
      <c r="Q774" s="58"/>
      <c r="R774" s="58"/>
      <c r="S774" s="58"/>
      <c r="T774" s="58"/>
      <c r="U774" s="58"/>
      <c r="V774" s="58"/>
      <c r="W774" s="58"/>
      <c r="X774" s="58"/>
      <c r="Y774" s="58"/>
      <c r="Z774" s="58"/>
    </row>
    <row r="775" spans="1:26" ht="12.75" customHeight="1">
      <c r="A775" s="58"/>
      <c r="B775" s="99"/>
      <c r="C775" s="58"/>
      <c r="D775" s="363"/>
      <c r="E775" s="363"/>
      <c r="F775" s="363"/>
      <c r="G775" s="363"/>
      <c r="H775" s="363"/>
      <c r="I775" s="363"/>
      <c r="J775" s="58"/>
      <c r="K775" s="58"/>
      <c r="L775" s="58"/>
      <c r="M775" s="58"/>
      <c r="N775" s="363"/>
      <c r="O775" s="58"/>
      <c r="P775" s="58"/>
      <c r="Q775" s="58"/>
      <c r="R775" s="58"/>
      <c r="S775" s="58"/>
      <c r="T775" s="58"/>
      <c r="U775" s="58"/>
      <c r="V775" s="58"/>
      <c r="W775" s="58"/>
      <c r="X775" s="58"/>
      <c r="Y775" s="58"/>
      <c r="Z775" s="58"/>
    </row>
    <row r="776" spans="1:26" ht="12.75" customHeight="1">
      <c r="A776" s="58"/>
      <c r="B776" s="99"/>
      <c r="C776" s="58"/>
      <c r="D776" s="363"/>
      <c r="E776" s="363"/>
      <c r="F776" s="363"/>
      <c r="G776" s="363"/>
      <c r="H776" s="363"/>
      <c r="I776" s="363"/>
      <c r="J776" s="58"/>
      <c r="K776" s="58"/>
      <c r="L776" s="58"/>
      <c r="M776" s="58"/>
      <c r="N776" s="363"/>
      <c r="O776" s="58"/>
      <c r="P776" s="58"/>
      <c r="Q776" s="58"/>
      <c r="R776" s="58"/>
      <c r="S776" s="58"/>
      <c r="T776" s="58"/>
      <c r="U776" s="58"/>
      <c r="V776" s="58"/>
      <c r="W776" s="58"/>
      <c r="X776" s="58"/>
      <c r="Y776" s="58"/>
      <c r="Z776" s="58"/>
    </row>
    <row r="777" spans="1:26" ht="12.75" customHeight="1">
      <c r="A777" s="58"/>
      <c r="B777" s="99"/>
      <c r="C777" s="58"/>
      <c r="D777" s="363"/>
      <c r="E777" s="363"/>
      <c r="F777" s="363"/>
      <c r="G777" s="363"/>
      <c r="H777" s="363"/>
      <c r="I777" s="363"/>
      <c r="J777" s="58"/>
      <c r="K777" s="58"/>
      <c r="L777" s="58"/>
      <c r="M777" s="58"/>
      <c r="N777" s="363"/>
      <c r="O777" s="58"/>
      <c r="P777" s="58"/>
      <c r="Q777" s="58"/>
      <c r="R777" s="58"/>
      <c r="S777" s="58"/>
      <c r="T777" s="58"/>
      <c r="U777" s="58"/>
      <c r="V777" s="58"/>
      <c r="W777" s="58"/>
      <c r="X777" s="58"/>
      <c r="Y777" s="58"/>
      <c r="Z777" s="58"/>
    </row>
    <row r="778" spans="1:26" ht="12.75" customHeight="1">
      <c r="A778" s="58"/>
      <c r="B778" s="99"/>
      <c r="C778" s="58"/>
      <c r="D778" s="363"/>
      <c r="E778" s="363"/>
      <c r="F778" s="363"/>
      <c r="G778" s="363"/>
      <c r="H778" s="363"/>
      <c r="I778" s="363"/>
      <c r="J778" s="58"/>
      <c r="K778" s="58"/>
      <c r="L778" s="58"/>
      <c r="M778" s="58"/>
      <c r="N778" s="363"/>
      <c r="O778" s="58"/>
      <c r="P778" s="58"/>
      <c r="Q778" s="58"/>
      <c r="R778" s="58"/>
      <c r="S778" s="58"/>
      <c r="T778" s="58"/>
      <c r="U778" s="58"/>
      <c r="V778" s="58"/>
      <c r="W778" s="58"/>
      <c r="X778" s="58"/>
      <c r="Y778" s="58"/>
      <c r="Z778" s="58"/>
    </row>
    <row r="779" spans="1:26" ht="12.75" customHeight="1">
      <c r="A779" s="58"/>
      <c r="B779" s="99"/>
      <c r="C779" s="58"/>
      <c r="D779" s="363"/>
      <c r="E779" s="363"/>
      <c r="F779" s="363"/>
      <c r="G779" s="363"/>
      <c r="H779" s="363"/>
      <c r="I779" s="363"/>
      <c r="J779" s="58"/>
      <c r="K779" s="58"/>
      <c r="L779" s="58"/>
      <c r="M779" s="58"/>
      <c r="N779" s="363"/>
      <c r="O779" s="58"/>
      <c r="P779" s="58"/>
      <c r="Q779" s="58"/>
      <c r="R779" s="58"/>
      <c r="S779" s="58"/>
      <c r="T779" s="58"/>
      <c r="U779" s="58"/>
      <c r="V779" s="58"/>
      <c r="W779" s="58"/>
      <c r="X779" s="58"/>
      <c r="Y779" s="58"/>
      <c r="Z779" s="58"/>
    </row>
    <row r="780" spans="1:26" ht="12.75" customHeight="1">
      <c r="A780" s="58"/>
      <c r="B780" s="99"/>
      <c r="C780" s="58"/>
      <c r="D780" s="363"/>
      <c r="E780" s="363"/>
      <c r="F780" s="363"/>
      <c r="G780" s="363"/>
      <c r="H780" s="363"/>
      <c r="I780" s="363"/>
      <c r="J780" s="58"/>
      <c r="K780" s="58"/>
      <c r="L780" s="58"/>
      <c r="M780" s="58"/>
      <c r="N780" s="363"/>
      <c r="O780" s="58"/>
      <c r="P780" s="58"/>
      <c r="Q780" s="58"/>
      <c r="R780" s="58"/>
      <c r="S780" s="58"/>
      <c r="T780" s="58"/>
      <c r="U780" s="58"/>
      <c r="V780" s="58"/>
      <c r="W780" s="58"/>
      <c r="X780" s="58"/>
      <c r="Y780" s="58"/>
      <c r="Z780" s="58"/>
    </row>
    <row r="781" spans="1:26" ht="12.75" customHeight="1">
      <c r="A781" s="58"/>
      <c r="B781" s="99"/>
      <c r="C781" s="58"/>
      <c r="D781" s="363"/>
      <c r="E781" s="363"/>
      <c r="F781" s="363"/>
      <c r="G781" s="363"/>
      <c r="H781" s="363"/>
      <c r="I781" s="363"/>
      <c r="J781" s="58"/>
      <c r="K781" s="58"/>
      <c r="L781" s="58"/>
      <c r="M781" s="58"/>
      <c r="N781" s="363"/>
      <c r="O781" s="58"/>
      <c r="P781" s="58"/>
      <c r="Q781" s="58"/>
      <c r="R781" s="58"/>
      <c r="S781" s="58"/>
      <c r="T781" s="58"/>
      <c r="U781" s="58"/>
      <c r="V781" s="58"/>
      <c r="W781" s="58"/>
      <c r="X781" s="58"/>
      <c r="Y781" s="58"/>
      <c r="Z781" s="58"/>
    </row>
    <row r="782" spans="1:26" ht="12.75" customHeight="1">
      <c r="A782" s="58"/>
      <c r="B782" s="99"/>
      <c r="C782" s="58"/>
      <c r="D782" s="363"/>
      <c r="E782" s="363"/>
      <c r="F782" s="363"/>
      <c r="G782" s="363"/>
      <c r="H782" s="363"/>
      <c r="I782" s="363"/>
      <c r="J782" s="58"/>
      <c r="K782" s="58"/>
      <c r="L782" s="58"/>
      <c r="M782" s="58"/>
      <c r="N782" s="363"/>
      <c r="O782" s="58"/>
      <c r="P782" s="58"/>
      <c r="Q782" s="58"/>
      <c r="R782" s="58"/>
      <c r="S782" s="58"/>
      <c r="T782" s="58"/>
      <c r="U782" s="58"/>
      <c r="V782" s="58"/>
      <c r="W782" s="58"/>
      <c r="X782" s="58"/>
      <c r="Y782" s="58"/>
      <c r="Z782" s="58"/>
    </row>
    <row r="783" spans="1:26" ht="12.75" customHeight="1">
      <c r="A783" s="58"/>
      <c r="B783" s="99"/>
      <c r="C783" s="58"/>
      <c r="D783" s="363"/>
      <c r="E783" s="363"/>
      <c r="F783" s="363"/>
      <c r="G783" s="363"/>
      <c r="H783" s="363"/>
      <c r="I783" s="363"/>
      <c r="J783" s="58"/>
      <c r="K783" s="58"/>
      <c r="L783" s="58"/>
      <c r="M783" s="58"/>
      <c r="N783" s="363"/>
      <c r="O783" s="58"/>
      <c r="P783" s="58"/>
      <c r="Q783" s="58"/>
      <c r="R783" s="58"/>
      <c r="S783" s="58"/>
      <c r="T783" s="58"/>
      <c r="U783" s="58"/>
      <c r="V783" s="58"/>
      <c r="W783" s="58"/>
      <c r="X783" s="58"/>
      <c r="Y783" s="58"/>
      <c r="Z783" s="58"/>
    </row>
    <row r="784" spans="1:26" ht="12.75" customHeight="1">
      <c r="A784" s="58"/>
      <c r="B784" s="99"/>
      <c r="C784" s="58"/>
      <c r="D784" s="363"/>
      <c r="E784" s="363"/>
      <c r="F784" s="363"/>
      <c r="G784" s="363"/>
      <c r="H784" s="363"/>
      <c r="I784" s="363"/>
      <c r="J784" s="58"/>
      <c r="K784" s="58"/>
      <c r="L784" s="58"/>
      <c r="M784" s="58"/>
      <c r="N784" s="363"/>
      <c r="O784" s="58"/>
      <c r="P784" s="58"/>
      <c r="Q784" s="58"/>
      <c r="R784" s="58"/>
      <c r="S784" s="58"/>
      <c r="T784" s="58"/>
      <c r="U784" s="58"/>
      <c r="V784" s="58"/>
      <c r="W784" s="58"/>
      <c r="X784" s="58"/>
      <c r="Y784" s="58"/>
      <c r="Z784" s="58"/>
    </row>
    <row r="785" spans="1:26" ht="12.75" customHeight="1">
      <c r="A785" s="58"/>
      <c r="B785" s="99"/>
      <c r="C785" s="58"/>
      <c r="D785" s="363"/>
      <c r="E785" s="363"/>
      <c r="F785" s="363"/>
      <c r="G785" s="363"/>
      <c r="H785" s="363"/>
      <c r="I785" s="363"/>
      <c r="J785" s="58"/>
      <c r="K785" s="58"/>
      <c r="L785" s="58"/>
      <c r="M785" s="58"/>
      <c r="N785" s="363"/>
      <c r="O785" s="58"/>
      <c r="P785" s="58"/>
      <c r="Q785" s="58"/>
      <c r="R785" s="58"/>
      <c r="S785" s="58"/>
      <c r="T785" s="58"/>
      <c r="U785" s="58"/>
      <c r="V785" s="58"/>
      <c r="W785" s="58"/>
      <c r="X785" s="58"/>
      <c r="Y785" s="58"/>
      <c r="Z785" s="58"/>
    </row>
    <row r="786" spans="1:26" ht="12.75" customHeight="1">
      <c r="A786" s="58"/>
      <c r="B786" s="99"/>
      <c r="C786" s="58"/>
      <c r="D786" s="363"/>
      <c r="E786" s="363"/>
      <c r="F786" s="363"/>
      <c r="G786" s="363"/>
      <c r="H786" s="363"/>
      <c r="I786" s="363"/>
      <c r="J786" s="58"/>
      <c r="K786" s="58"/>
      <c r="L786" s="58"/>
      <c r="M786" s="58"/>
      <c r="N786" s="363"/>
      <c r="O786" s="58"/>
      <c r="P786" s="58"/>
      <c r="Q786" s="58"/>
      <c r="R786" s="58"/>
      <c r="S786" s="58"/>
      <c r="T786" s="58"/>
      <c r="U786" s="58"/>
      <c r="V786" s="58"/>
      <c r="W786" s="58"/>
      <c r="X786" s="58"/>
      <c r="Y786" s="58"/>
      <c r="Z786" s="58"/>
    </row>
    <row r="787" spans="1:26" ht="12.75" customHeight="1">
      <c r="A787" s="58"/>
      <c r="B787" s="99"/>
      <c r="C787" s="58"/>
      <c r="D787" s="363"/>
      <c r="E787" s="363"/>
      <c r="F787" s="363"/>
      <c r="G787" s="363"/>
      <c r="H787" s="363"/>
      <c r="I787" s="363"/>
      <c r="J787" s="58"/>
      <c r="K787" s="58"/>
      <c r="L787" s="58"/>
      <c r="M787" s="58"/>
      <c r="N787" s="363"/>
      <c r="O787" s="58"/>
      <c r="P787" s="58"/>
      <c r="Q787" s="58"/>
      <c r="R787" s="58"/>
      <c r="S787" s="58"/>
      <c r="T787" s="58"/>
      <c r="U787" s="58"/>
      <c r="V787" s="58"/>
      <c r="W787" s="58"/>
      <c r="X787" s="58"/>
      <c r="Y787" s="58"/>
      <c r="Z787" s="58"/>
    </row>
    <row r="788" spans="1:26" ht="12.75" customHeight="1">
      <c r="A788" s="58"/>
      <c r="B788" s="99"/>
      <c r="C788" s="58"/>
      <c r="D788" s="363"/>
      <c r="E788" s="363"/>
      <c r="F788" s="363"/>
      <c r="G788" s="363"/>
      <c r="H788" s="363"/>
      <c r="I788" s="363"/>
      <c r="J788" s="58"/>
      <c r="K788" s="58"/>
      <c r="L788" s="58"/>
      <c r="M788" s="58"/>
      <c r="N788" s="363"/>
      <c r="O788" s="58"/>
      <c r="P788" s="58"/>
      <c r="Q788" s="58"/>
      <c r="R788" s="58"/>
      <c r="S788" s="58"/>
      <c r="T788" s="58"/>
      <c r="U788" s="58"/>
      <c r="V788" s="58"/>
      <c r="W788" s="58"/>
      <c r="X788" s="58"/>
      <c r="Y788" s="58"/>
      <c r="Z788" s="58"/>
    </row>
    <row r="789" spans="1:26" ht="12.75" customHeight="1">
      <c r="A789" s="58"/>
      <c r="B789" s="99"/>
      <c r="C789" s="58"/>
      <c r="D789" s="363"/>
      <c r="E789" s="363"/>
      <c r="F789" s="363"/>
      <c r="G789" s="363"/>
      <c r="H789" s="363"/>
      <c r="I789" s="363"/>
      <c r="J789" s="58"/>
      <c r="K789" s="58"/>
      <c r="L789" s="58"/>
      <c r="M789" s="58"/>
      <c r="N789" s="363"/>
      <c r="O789" s="58"/>
      <c r="P789" s="58"/>
      <c r="Q789" s="58"/>
      <c r="R789" s="58"/>
      <c r="S789" s="58"/>
      <c r="T789" s="58"/>
      <c r="U789" s="58"/>
      <c r="V789" s="58"/>
      <c r="W789" s="58"/>
      <c r="X789" s="58"/>
      <c r="Y789" s="58"/>
      <c r="Z789" s="58"/>
    </row>
    <row r="790" spans="1:26" ht="12.75" customHeight="1">
      <c r="A790" s="58"/>
      <c r="B790" s="99"/>
      <c r="C790" s="58"/>
      <c r="D790" s="363"/>
      <c r="E790" s="363"/>
      <c r="F790" s="363"/>
      <c r="G790" s="363"/>
      <c r="H790" s="363"/>
      <c r="I790" s="363"/>
      <c r="J790" s="58"/>
      <c r="K790" s="58"/>
      <c r="L790" s="58"/>
      <c r="M790" s="58"/>
      <c r="N790" s="363"/>
      <c r="O790" s="58"/>
      <c r="P790" s="58"/>
      <c r="Q790" s="58"/>
      <c r="R790" s="58"/>
      <c r="S790" s="58"/>
      <c r="T790" s="58"/>
      <c r="U790" s="58"/>
      <c r="V790" s="58"/>
      <c r="W790" s="58"/>
      <c r="X790" s="58"/>
      <c r="Y790" s="58"/>
      <c r="Z790" s="58"/>
    </row>
    <row r="791" spans="1:26" ht="12.75" customHeight="1">
      <c r="A791" s="58"/>
      <c r="B791" s="99"/>
      <c r="C791" s="58"/>
      <c r="D791" s="363"/>
      <c r="E791" s="363"/>
      <c r="F791" s="363"/>
      <c r="G791" s="363"/>
      <c r="H791" s="363"/>
      <c r="I791" s="363"/>
      <c r="J791" s="58"/>
      <c r="K791" s="58"/>
      <c r="L791" s="58"/>
      <c r="M791" s="58"/>
      <c r="N791" s="363"/>
      <c r="O791" s="58"/>
      <c r="P791" s="58"/>
      <c r="Q791" s="58"/>
      <c r="R791" s="58"/>
      <c r="S791" s="58"/>
      <c r="T791" s="58"/>
      <c r="U791" s="58"/>
      <c r="V791" s="58"/>
      <c r="W791" s="58"/>
      <c r="X791" s="58"/>
      <c r="Y791" s="58"/>
      <c r="Z791" s="58"/>
    </row>
    <row r="792" spans="1:26" ht="12.75" customHeight="1">
      <c r="A792" s="58"/>
      <c r="B792" s="99"/>
      <c r="C792" s="58"/>
      <c r="D792" s="363"/>
      <c r="E792" s="363"/>
      <c r="F792" s="363"/>
      <c r="G792" s="363"/>
      <c r="H792" s="363"/>
      <c r="I792" s="363"/>
      <c r="J792" s="58"/>
      <c r="K792" s="58"/>
      <c r="L792" s="58"/>
      <c r="M792" s="58"/>
      <c r="N792" s="363"/>
      <c r="O792" s="58"/>
      <c r="P792" s="58"/>
      <c r="Q792" s="58"/>
      <c r="R792" s="58"/>
      <c r="S792" s="58"/>
      <c r="T792" s="58"/>
      <c r="U792" s="58"/>
      <c r="V792" s="58"/>
      <c r="W792" s="58"/>
      <c r="X792" s="58"/>
      <c r="Y792" s="58"/>
      <c r="Z792" s="58"/>
    </row>
    <row r="793" spans="1:26" ht="12.75" customHeight="1">
      <c r="A793" s="58"/>
      <c r="B793" s="99"/>
      <c r="C793" s="58"/>
      <c r="D793" s="363"/>
      <c r="E793" s="363"/>
      <c r="F793" s="363"/>
      <c r="G793" s="363"/>
      <c r="H793" s="363"/>
      <c r="I793" s="363"/>
      <c r="J793" s="58"/>
      <c r="K793" s="58"/>
      <c r="L793" s="58"/>
      <c r="M793" s="58"/>
      <c r="N793" s="363"/>
      <c r="O793" s="58"/>
      <c r="P793" s="58"/>
      <c r="Q793" s="58"/>
      <c r="R793" s="58"/>
      <c r="S793" s="58"/>
      <c r="T793" s="58"/>
      <c r="U793" s="58"/>
      <c r="V793" s="58"/>
      <c r="W793" s="58"/>
      <c r="X793" s="58"/>
      <c r="Y793" s="58"/>
      <c r="Z793" s="58"/>
    </row>
    <row r="794" spans="1:26" ht="12.75" customHeight="1">
      <c r="A794" s="58"/>
      <c r="B794" s="99"/>
      <c r="C794" s="58"/>
      <c r="D794" s="363"/>
      <c r="E794" s="363"/>
      <c r="F794" s="363"/>
      <c r="G794" s="363"/>
      <c r="H794" s="363"/>
      <c r="I794" s="363"/>
      <c r="J794" s="58"/>
      <c r="K794" s="58"/>
      <c r="L794" s="58"/>
      <c r="M794" s="58"/>
      <c r="N794" s="363"/>
      <c r="O794" s="58"/>
      <c r="P794" s="58"/>
      <c r="Q794" s="58"/>
      <c r="R794" s="58"/>
      <c r="S794" s="58"/>
      <c r="T794" s="58"/>
      <c r="U794" s="58"/>
      <c r="V794" s="58"/>
      <c r="W794" s="58"/>
      <c r="X794" s="58"/>
      <c r="Y794" s="58"/>
      <c r="Z794" s="58"/>
    </row>
    <row r="795" spans="1:26" ht="12.75" customHeight="1">
      <c r="A795" s="58"/>
      <c r="B795" s="99"/>
      <c r="C795" s="58"/>
      <c r="D795" s="363"/>
      <c r="E795" s="363"/>
      <c r="F795" s="363"/>
      <c r="G795" s="363"/>
      <c r="H795" s="363"/>
      <c r="I795" s="363"/>
      <c r="J795" s="58"/>
      <c r="K795" s="58"/>
      <c r="L795" s="58"/>
      <c r="M795" s="58"/>
      <c r="N795" s="363"/>
      <c r="O795" s="58"/>
      <c r="P795" s="58"/>
      <c r="Q795" s="58"/>
      <c r="R795" s="58"/>
      <c r="S795" s="58"/>
      <c r="T795" s="58"/>
      <c r="U795" s="58"/>
      <c r="V795" s="58"/>
      <c r="W795" s="58"/>
      <c r="X795" s="58"/>
      <c r="Y795" s="58"/>
      <c r="Z795" s="58"/>
    </row>
    <row r="796" spans="1:26" ht="12.75" customHeight="1">
      <c r="A796" s="58"/>
      <c r="B796" s="99"/>
      <c r="C796" s="58"/>
      <c r="D796" s="363"/>
      <c r="E796" s="363"/>
      <c r="F796" s="363"/>
      <c r="G796" s="363"/>
      <c r="H796" s="363"/>
      <c r="I796" s="363"/>
      <c r="J796" s="58"/>
      <c r="K796" s="58"/>
      <c r="L796" s="58"/>
      <c r="M796" s="58"/>
      <c r="N796" s="363"/>
      <c r="O796" s="58"/>
      <c r="P796" s="58"/>
      <c r="Q796" s="58"/>
      <c r="R796" s="58"/>
      <c r="S796" s="58"/>
      <c r="T796" s="58"/>
      <c r="U796" s="58"/>
      <c r="V796" s="58"/>
      <c r="W796" s="58"/>
      <c r="X796" s="58"/>
      <c r="Y796" s="58"/>
      <c r="Z796" s="58"/>
    </row>
    <row r="797" spans="1:26" ht="12.75" customHeight="1">
      <c r="A797" s="58"/>
      <c r="B797" s="99"/>
      <c r="C797" s="58"/>
      <c r="D797" s="363"/>
      <c r="E797" s="363"/>
      <c r="F797" s="363"/>
      <c r="G797" s="363"/>
      <c r="H797" s="363"/>
      <c r="I797" s="363"/>
      <c r="J797" s="58"/>
      <c r="K797" s="58"/>
      <c r="L797" s="58"/>
      <c r="M797" s="58"/>
      <c r="N797" s="363"/>
      <c r="O797" s="58"/>
      <c r="P797" s="58"/>
      <c r="Q797" s="58"/>
      <c r="R797" s="58"/>
      <c r="S797" s="58"/>
      <c r="T797" s="58"/>
      <c r="U797" s="58"/>
      <c r="V797" s="58"/>
      <c r="W797" s="58"/>
      <c r="X797" s="58"/>
      <c r="Y797" s="58"/>
      <c r="Z797" s="58"/>
    </row>
    <row r="798" spans="1:26" ht="12.75" customHeight="1">
      <c r="A798" s="58"/>
      <c r="B798" s="99"/>
      <c r="C798" s="58"/>
      <c r="D798" s="363"/>
      <c r="E798" s="363"/>
      <c r="F798" s="363"/>
      <c r="G798" s="363"/>
      <c r="H798" s="363"/>
      <c r="I798" s="363"/>
      <c r="J798" s="58"/>
      <c r="K798" s="58"/>
      <c r="L798" s="58"/>
      <c r="M798" s="58"/>
      <c r="N798" s="363"/>
      <c r="O798" s="58"/>
      <c r="P798" s="58"/>
      <c r="Q798" s="58"/>
      <c r="R798" s="58"/>
      <c r="S798" s="58"/>
      <c r="T798" s="58"/>
      <c r="U798" s="58"/>
      <c r="V798" s="58"/>
      <c r="W798" s="58"/>
      <c r="X798" s="58"/>
      <c r="Y798" s="58"/>
      <c r="Z798" s="58"/>
    </row>
    <row r="799" spans="1:26" ht="12.75" customHeight="1">
      <c r="A799" s="58"/>
      <c r="B799" s="99"/>
      <c r="C799" s="58"/>
      <c r="D799" s="363"/>
      <c r="E799" s="363"/>
      <c r="F799" s="363"/>
      <c r="G799" s="363"/>
      <c r="H799" s="363"/>
      <c r="I799" s="363"/>
      <c r="J799" s="58"/>
      <c r="K799" s="58"/>
      <c r="L799" s="58"/>
      <c r="M799" s="58"/>
      <c r="N799" s="363"/>
      <c r="O799" s="58"/>
      <c r="P799" s="58"/>
      <c r="Q799" s="58"/>
      <c r="R799" s="58"/>
      <c r="S799" s="58"/>
      <c r="T799" s="58"/>
      <c r="U799" s="58"/>
      <c r="V799" s="58"/>
      <c r="W799" s="58"/>
      <c r="X799" s="58"/>
      <c r="Y799" s="58"/>
      <c r="Z799" s="58"/>
    </row>
    <row r="800" spans="1:26" ht="12.75" customHeight="1">
      <c r="A800" s="58"/>
      <c r="B800" s="99"/>
      <c r="C800" s="58"/>
      <c r="D800" s="363"/>
      <c r="E800" s="363"/>
      <c r="F800" s="363"/>
      <c r="G800" s="363"/>
      <c r="H800" s="363"/>
      <c r="I800" s="363"/>
      <c r="J800" s="58"/>
      <c r="K800" s="58"/>
      <c r="L800" s="58"/>
      <c r="M800" s="58"/>
      <c r="N800" s="363"/>
      <c r="O800" s="58"/>
      <c r="P800" s="58"/>
      <c r="Q800" s="58"/>
      <c r="R800" s="58"/>
      <c r="S800" s="58"/>
      <c r="T800" s="58"/>
      <c r="U800" s="58"/>
      <c r="V800" s="58"/>
      <c r="W800" s="58"/>
      <c r="X800" s="58"/>
      <c r="Y800" s="58"/>
      <c r="Z800" s="58"/>
    </row>
    <row r="801" spans="1:26" ht="12.75" customHeight="1">
      <c r="A801" s="58"/>
      <c r="B801" s="99"/>
      <c r="C801" s="58"/>
      <c r="D801" s="363"/>
      <c r="E801" s="363"/>
      <c r="F801" s="363"/>
      <c r="G801" s="363"/>
      <c r="H801" s="363"/>
      <c r="I801" s="363"/>
      <c r="J801" s="58"/>
      <c r="K801" s="58"/>
      <c r="L801" s="58"/>
      <c r="M801" s="58"/>
      <c r="N801" s="363"/>
      <c r="O801" s="58"/>
      <c r="P801" s="58"/>
      <c r="Q801" s="58"/>
      <c r="R801" s="58"/>
      <c r="S801" s="58"/>
      <c r="T801" s="58"/>
      <c r="U801" s="58"/>
      <c r="V801" s="58"/>
      <c r="W801" s="58"/>
      <c r="X801" s="58"/>
      <c r="Y801" s="58"/>
      <c r="Z801" s="58"/>
    </row>
    <row r="802" spans="1:26" ht="12.75" customHeight="1">
      <c r="A802" s="58"/>
      <c r="B802" s="99"/>
      <c r="C802" s="58"/>
      <c r="D802" s="363"/>
      <c r="E802" s="363"/>
      <c r="F802" s="363"/>
      <c r="G802" s="363"/>
      <c r="H802" s="363"/>
      <c r="I802" s="363"/>
      <c r="J802" s="58"/>
      <c r="K802" s="58"/>
      <c r="L802" s="58"/>
      <c r="M802" s="58"/>
      <c r="N802" s="363"/>
      <c r="O802" s="58"/>
      <c r="P802" s="58"/>
      <c r="Q802" s="58"/>
      <c r="R802" s="58"/>
      <c r="S802" s="58"/>
      <c r="T802" s="58"/>
      <c r="U802" s="58"/>
      <c r="V802" s="58"/>
      <c r="W802" s="58"/>
      <c r="X802" s="58"/>
      <c r="Y802" s="58"/>
      <c r="Z802" s="58"/>
    </row>
    <row r="803" spans="1:26" ht="12.75" customHeight="1">
      <c r="A803" s="58"/>
      <c r="B803" s="99"/>
      <c r="C803" s="58"/>
      <c r="D803" s="363"/>
      <c r="E803" s="363"/>
      <c r="F803" s="363"/>
      <c r="G803" s="363"/>
      <c r="H803" s="363"/>
      <c r="I803" s="363"/>
      <c r="J803" s="58"/>
      <c r="K803" s="58"/>
      <c r="L803" s="58"/>
      <c r="M803" s="58"/>
      <c r="N803" s="363"/>
      <c r="O803" s="58"/>
      <c r="P803" s="58"/>
      <c r="Q803" s="58"/>
      <c r="R803" s="58"/>
      <c r="S803" s="58"/>
      <c r="T803" s="58"/>
      <c r="U803" s="58"/>
      <c r="V803" s="58"/>
      <c r="W803" s="58"/>
      <c r="X803" s="58"/>
      <c r="Y803" s="58"/>
      <c r="Z803" s="58"/>
    </row>
    <row r="804" spans="1:26" ht="12.75" customHeight="1">
      <c r="A804" s="58"/>
      <c r="B804" s="99"/>
      <c r="C804" s="58"/>
      <c r="D804" s="363"/>
      <c r="E804" s="363"/>
      <c r="F804" s="363"/>
      <c r="G804" s="363"/>
      <c r="H804" s="363"/>
      <c r="I804" s="363"/>
      <c r="J804" s="58"/>
      <c r="K804" s="58"/>
      <c r="L804" s="58"/>
      <c r="M804" s="58"/>
      <c r="N804" s="363"/>
      <c r="O804" s="58"/>
      <c r="P804" s="58"/>
      <c r="Q804" s="58"/>
      <c r="R804" s="58"/>
      <c r="S804" s="58"/>
      <c r="T804" s="58"/>
      <c r="U804" s="58"/>
      <c r="V804" s="58"/>
      <c r="W804" s="58"/>
      <c r="X804" s="58"/>
      <c r="Y804" s="58"/>
      <c r="Z804" s="58"/>
    </row>
    <row r="805" spans="1:26" ht="12.75" customHeight="1">
      <c r="A805" s="58"/>
      <c r="B805" s="99"/>
      <c r="C805" s="58"/>
      <c r="D805" s="363"/>
      <c r="E805" s="363"/>
      <c r="F805" s="363"/>
      <c r="G805" s="363"/>
      <c r="H805" s="363"/>
      <c r="I805" s="363"/>
      <c r="J805" s="58"/>
      <c r="K805" s="58"/>
      <c r="L805" s="58"/>
      <c r="M805" s="58"/>
      <c r="N805" s="363"/>
      <c r="O805" s="58"/>
      <c r="P805" s="58"/>
      <c r="Q805" s="58"/>
      <c r="R805" s="58"/>
      <c r="S805" s="58"/>
      <c r="T805" s="58"/>
      <c r="U805" s="58"/>
      <c r="V805" s="58"/>
      <c r="W805" s="58"/>
      <c r="X805" s="58"/>
      <c r="Y805" s="58"/>
      <c r="Z805" s="58"/>
    </row>
    <row r="806" spans="1:26" ht="12.75" customHeight="1">
      <c r="A806" s="58"/>
      <c r="B806" s="99"/>
      <c r="C806" s="58"/>
      <c r="D806" s="363"/>
      <c r="E806" s="363"/>
      <c r="F806" s="363"/>
      <c r="G806" s="363"/>
      <c r="H806" s="363"/>
      <c r="I806" s="363"/>
      <c r="J806" s="58"/>
      <c r="K806" s="58"/>
      <c r="L806" s="58"/>
      <c r="M806" s="58"/>
      <c r="N806" s="363"/>
      <c r="O806" s="58"/>
      <c r="P806" s="58"/>
      <c r="Q806" s="58"/>
      <c r="R806" s="58"/>
      <c r="S806" s="58"/>
      <c r="T806" s="58"/>
      <c r="U806" s="58"/>
      <c r="V806" s="58"/>
      <c r="W806" s="58"/>
      <c r="X806" s="58"/>
      <c r="Y806" s="58"/>
      <c r="Z806" s="58"/>
    </row>
    <row r="807" spans="1:26" ht="12.75" customHeight="1">
      <c r="A807" s="58"/>
      <c r="B807" s="99"/>
      <c r="C807" s="58"/>
      <c r="D807" s="363"/>
      <c r="E807" s="363"/>
      <c r="F807" s="363"/>
      <c r="G807" s="363"/>
      <c r="H807" s="363"/>
      <c r="I807" s="363"/>
      <c r="J807" s="58"/>
      <c r="K807" s="58"/>
      <c r="L807" s="58"/>
      <c r="M807" s="58"/>
      <c r="N807" s="363"/>
      <c r="O807" s="58"/>
      <c r="P807" s="58"/>
      <c r="Q807" s="58"/>
      <c r="R807" s="58"/>
      <c r="S807" s="58"/>
      <c r="T807" s="58"/>
      <c r="U807" s="58"/>
      <c r="V807" s="58"/>
      <c r="W807" s="58"/>
      <c r="X807" s="58"/>
      <c r="Y807" s="58"/>
      <c r="Z807" s="58"/>
    </row>
    <row r="808" spans="1:26" ht="12.75" customHeight="1">
      <c r="A808" s="58"/>
      <c r="B808" s="99"/>
      <c r="C808" s="58"/>
      <c r="D808" s="363"/>
      <c r="E808" s="363"/>
      <c r="F808" s="363"/>
      <c r="G808" s="363"/>
      <c r="H808" s="363"/>
      <c r="I808" s="363"/>
      <c r="J808" s="58"/>
      <c r="K808" s="58"/>
      <c r="L808" s="58"/>
      <c r="M808" s="58"/>
      <c r="N808" s="363"/>
      <c r="O808" s="58"/>
      <c r="P808" s="58"/>
      <c r="Q808" s="58"/>
      <c r="R808" s="58"/>
      <c r="S808" s="58"/>
      <c r="T808" s="58"/>
      <c r="U808" s="58"/>
      <c r="V808" s="58"/>
      <c r="W808" s="58"/>
      <c r="X808" s="58"/>
      <c r="Y808" s="58"/>
      <c r="Z808" s="58"/>
    </row>
    <row r="809" spans="1:26" ht="12.75" customHeight="1">
      <c r="A809" s="58"/>
      <c r="B809" s="99"/>
      <c r="C809" s="58"/>
      <c r="D809" s="363"/>
      <c r="E809" s="363"/>
      <c r="F809" s="363"/>
      <c r="G809" s="363"/>
      <c r="H809" s="363"/>
      <c r="I809" s="363"/>
      <c r="J809" s="58"/>
      <c r="K809" s="58"/>
      <c r="L809" s="58"/>
      <c r="M809" s="58"/>
      <c r="N809" s="363"/>
      <c r="O809" s="58"/>
      <c r="P809" s="58"/>
      <c r="Q809" s="58"/>
      <c r="R809" s="58"/>
      <c r="S809" s="58"/>
      <c r="T809" s="58"/>
      <c r="U809" s="58"/>
      <c r="V809" s="58"/>
      <c r="W809" s="58"/>
      <c r="X809" s="58"/>
      <c r="Y809" s="58"/>
      <c r="Z809" s="58"/>
    </row>
    <row r="810" spans="1:26" ht="12.75" customHeight="1">
      <c r="A810" s="58"/>
      <c r="B810" s="99"/>
      <c r="C810" s="58"/>
      <c r="D810" s="363"/>
      <c r="E810" s="363"/>
      <c r="F810" s="363"/>
      <c r="G810" s="363"/>
      <c r="H810" s="363"/>
      <c r="I810" s="363"/>
      <c r="J810" s="58"/>
      <c r="K810" s="58"/>
      <c r="L810" s="58"/>
      <c r="M810" s="58"/>
      <c r="N810" s="363"/>
      <c r="O810" s="58"/>
      <c r="P810" s="58"/>
      <c r="Q810" s="58"/>
      <c r="R810" s="58"/>
      <c r="S810" s="58"/>
      <c r="T810" s="58"/>
      <c r="U810" s="58"/>
      <c r="V810" s="58"/>
      <c r="W810" s="58"/>
      <c r="X810" s="58"/>
      <c r="Y810" s="58"/>
      <c r="Z810" s="58"/>
    </row>
    <row r="811" spans="1:26" ht="12.75" customHeight="1">
      <c r="A811" s="58"/>
      <c r="B811" s="99"/>
      <c r="C811" s="58"/>
      <c r="D811" s="363"/>
      <c r="E811" s="363"/>
      <c r="F811" s="363"/>
      <c r="G811" s="363"/>
      <c r="H811" s="363"/>
      <c r="I811" s="363"/>
      <c r="J811" s="58"/>
      <c r="K811" s="58"/>
      <c r="L811" s="58"/>
      <c r="M811" s="58"/>
      <c r="N811" s="363"/>
      <c r="O811" s="58"/>
      <c r="P811" s="58"/>
      <c r="Q811" s="58"/>
      <c r="R811" s="58"/>
      <c r="S811" s="58"/>
      <c r="T811" s="58"/>
      <c r="U811" s="58"/>
      <c r="V811" s="58"/>
      <c r="W811" s="58"/>
      <c r="X811" s="58"/>
      <c r="Y811" s="58"/>
      <c r="Z811" s="58"/>
    </row>
    <row r="812" spans="1:26" ht="12.75" customHeight="1">
      <c r="A812" s="58"/>
      <c r="B812" s="99"/>
      <c r="C812" s="58"/>
      <c r="D812" s="363"/>
      <c r="E812" s="363"/>
      <c r="F812" s="363"/>
      <c r="G812" s="363"/>
      <c r="H812" s="363"/>
      <c r="I812" s="363"/>
      <c r="J812" s="58"/>
      <c r="K812" s="58"/>
      <c r="L812" s="58"/>
      <c r="M812" s="58"/>
      <c r="N812" s="363"/>
      <c r="O812" s="58"/>
      <c r="P812" s="58"/>
      <c r="Q812" s="58"/>
      <c r="R812" s="58"/>
      <c r="S812" s="58"/>
      <c r="T812" s="58"/>
      <c r="U812" s="58"/>
      <c r="V812" s="58"/>
      <c r="W812" s="58"/>
      <c r="X812" s="58"/>
      <c r="Y812" s="58"/>
      <c r="Z812" s="58"/>
    </row>
    <row r="813" spans="1:26" ht="12.75" customHeight="1">
      <c r="A813" s="58"/>
      <c r="B813" s="99"/>
      <c r="C813" s="58"/>
      <c r="D813" s="363"/>
      <c r="E813" s="363"/>
      <c r="F813" s="363"/>
      <c r="G813" s="363"/>
      <c r="H813" s="363"/>
      <c r="I813" s="363"/>
      <c r="J813" s="58"/>
      <c r="K813" s="58"/>
      <c r="L813" s="58"/>
      <c r="M813" s="58"/>
      <c r="N813" s="363"/>
      <c r="O813" s="58"/>
      <c r="P813" s="58"/>
      <c r="Q813" s="58"/>
      <c r="R813" s="58"/>
      <c r="S813" s="58"/>
      <c r="T813" s="58"/>
      <c r="U813" s="58"/>
      <c r="V813" s="58"/>
      <c r="W813" s="58"/>
      <c r="X813" s="58"/>
      <c r="Y813" s="58"/>
      <c r="Z813" s="58"/>
    </row>
    <row r="814" spans="1:26" ht="12.75" customHeight="1">
      <c r="A814" s="58"/>
      <c r="B814" s="99"/>
      <c r="C814" s="58"/>
      <c r="D814" s="363"/>
      <c r="E814" s="363"/>
      <c r="F814" s="363"/>
      <c r="G814" s="363"/>
      <c r="H814" s="363"/>
      <c r="I814" s="363"/>
      <c r="J814" s="58"/>
      <c r="K814" s="58"/>
      <c r="L814" s="58"/>
      <c r="M814" s="58"/>
      <c r="N814" s="363"/>
      <c r="O814" s="58"/>
      <c r="P814" s="58"/>
      <c r="Q814" s="58"/>
      <c r="R814" s="58"/>
      <c r="S814" s="58"/>
      <c r="T814" s="58"/>
      <c r="U814" s="58"/>
      <c r="V814" s="58"/>
      <c r="W814" s="58"/>
      <c r="X814" s="58"/>
      <c r="Y814" s="58"/>
      <c r="Z814" s="58"/>
    </row>
    <row r="815" spans="1:26" ht="12.75" customHeight="1">
      <c r="A815" s="58"/>
      <c r="B815" s="99"/>
      <c r="C815" s="58"/>
      <c r="D815" s="363"/>
      <c r="E815" s="363"/>
      <c r="F815" s="363"/>
      <c r="G815" s="363"/>
      <c r="H815" s="363"/>
      <c r="I815" s="363"/>
      <c r="J815" s="58"/>
      <c r="K815" s="58"/>
      <c r="L815" s="58"/>
      <c r="M815" s="58"/>
      <c r="N815" s="363"/>
      <c r="O815" s="58"/>
      <c r="P815" s="58"/>
      <c r="Q815" s="58"/>
      <c r="R815" s="58"/>
      <c r="S815" s="58"/>
      <c r="T815" s="58"/>
      <c r="U815" s="58"/>
      <c r="V815" s="58"/>
      <c r="W815" s="58"/>
      <c r="X815" s="58"/>
      <c r="Y815" s="58"/>
      <c r="Z815" s="58"/>
    </row>
    <row r="816" spans="1:26" ht="12.75" customHeight="1">
      <c r="A816" s="58"/>
      <c r="B816" s="99"/>
      <c r="C816" s="58"/>
      <c r="D816" s="363"/>
      <c r="E816" s="363"/>
      <c r="F816" s="363"/>
      <c r="G816" s="363"/>
      <c r="H816" s="363"/>
      <c r="I816" s="363"/>
      <c r="J816" s="58"/>
      <c r="K816" s="58"/>
      <c r="L816" s="58"/>
      <c r="M816" s="58"/>
      <c r="N816" s="363"/>
      <c r="O816" s="58"/>
      <c r="P816" s="58"/>
      <c r="Q816" s="58"/>
      <c r="R816" s="58"/>
      <c r="S816" s="58"/>
      <c r="T816" s="58"/>
      <c r="U816" s="58"/>
      <c r="V816" s="58"/>
      <c r="W816" s="58"/>
      <c r="X816" s="58"/>
      <c r="Y816" s="58"/>
      <c r="Z816" s="58"/>
    </row>
    <row r="817" spans="1:26" ht="12.75" customHeight="1">
      <c r="A817" s="58"/>
      <c r="B817" s="99"/>
      <c r="C817" s="58"/>
      <c r="D817" s="363"/>
      <c r="E817" s="363"/>
      <c r="F817" s="363"/>
      <c r="G817" s="363"/>
      <c r="H817" s="363"/>
      <c r="I817" s="363"/>
      <c r="J817" s="58"/>
      <c r="K817" s="58"/>
      <c r="L817" s="58"/>
      <c r="M817" s="58"/>
      <c r="N817" s="363"/>
      <c r="O817" s="58"/>
      <c r="P817" s="58"/>
      <c r="Q817" s="58"/>
      <c r="R817" s="58"/>
      <c r="S817" s="58"/>
      <c r="T817" s="58"/>
      <c r="U817" s="58"/>
      <c r="V817" s="58"/>
      <c r="W817" s="58"/>
      <c r="X817" s="58"/>
      <c r="Y817" s="58"/>
      <c r="Z817" s="58"/>
    </row>
    <row r="818" spans="1:26" ht="12.75" customHeight="1">
      <c r="A818" s="58"/>
      <c r="B818" s="99"/>
      <c r="C818" s="58"/>
      <c r="D818" s="363"/>
      <c r="E818" s="363"/>
      <c r="F818" s="363"/>
      <c r="G818" s="363"/>
      <c r="H818" s="363"/>
      <c r="I818" s="363"/>
      <c r="J818" s="58"/>
      <c r="K818" s="58"/>
      <c r="L818" s="58"/>
      <c r="M818" s="58"/>
      <c r="N818" s="363"/>
      <c r="O818" s="58"/>
      <c r="P818" s="58"/>
      <c r="Q818" s="58"/>
      <c r="R818" s="58"/>
      <c r="S818" s="58"/>
      <c r="T818" s="58"/>
      <c r="U818" s="58"/>
      <c r="V818" s="58"/>
      <c r="W818" s="58"/>
      <c r="X818" s="58"/>
      <c r="Y818" s="58"/>
      <c r="Z818" s="58"/>
    </row>
    <row r="819" spans="1:26" ht="12.75" customHeight="1">
      <c r="A819" s="58"/>
      <c r="B819" s="99"/>
      <c r="C819" s="58"/>
      <c r="D819" s="363"/>
      <c r="E819" s="363"/>
      <c r="F819" s="363"/>
      <c r="G819" s="363"/>
      <c r="H819" s="363"/>
      <c r="I819" s="363"/>
      <c r="J819" s="58"/>
      <c r="K819" s="58"/>
      <c r="L819" s="58"/>
      <c r="M819" s="58"/>
      <c r="N819" s="363"/>
      <c r="O819" s="58"/>
      <c r="P819" s="58"/>
      <c r="Q819" s="58"/>
      <c r="R819" s="58"/>
      <c r="S819" s="58"/>
      <c r="T819" s="58"/>
      <c r="U819" s="58"/>
      <c r="V819" s="58"/>
      <c r="W819" s="58"/>
      <c r="X819" s="58"/>
      <c r="Y819" s="58"/>
      <c r="Z819" s="58"/>
    </row>
    <row r="820" spans="1:26" ht="12.75" customHeight="1">
      <c r="A820" s="58"/>
      <c r="B820" s="99"/>
      <c r="C820" s="58"/>
      <c r="D820" s="363"/>
      <c r="E820" s="363"/>
      <c r="F820" s="363"/>
      <c r="G820" s="363"/>
      <c r="H820" s="363"/>
      <c r="I820" s="363"/>
      <c r="J820" s="58"/>
      <c r="K820" s="58"/>
      <c r="L820" s="58"/>
      <c r="M820" s="58"/>
      <c r="N820" s="363"/>
      <c r="O820" s="58"/>
      <c r="P820" s="58"/>
      <c r="Q820" s="58"/>
      <c r="R820" s="58"/>
      <c r="S820" s="58"/>
      <c r="T820" s="58"/>
      <c r="U820" s="58"/>
      <c r="V820" s="58"/>
      <c r="W820" s="58"/>
      <c r="X820" s="58"/>
      <c r="Y820" s="58"/>
      <c r="Z820" s="58"/>
    </row>
    <row r="821" spans="1:26" ht="12.75" customHeight="1">
      <c r="A821" s="58"/>
      <c r="B821" s="99"/>
      <c r="C821" s="58"/>
      <c r="D821" s="363"/>
      <c r="E821" s="363"/>
      <c r="F821" s="363"/>
      <c r="G821" s="363"/>
      <c r="H821" s="363"/>
      <c r="I821" s="363"/>
      <c r="J821" s="58"/>
      <c r="K821" s="58"/>
      <c r="L821" s="58"/>
      <c r="M821" s="58"/>
      <c r="N821" s="363"/>
      <c r="O821" s="58"/>
      <c r="P821" s="58"/>
      <c r="Q821" s="58"/>
      <c r="R821" s="58"/>
      <c r="S821" s="58"/>
      <c r="T821" s="58"/>
      <c r="U821" s="58"/>
      <c r="V821" s="58"/>
      <c r="W821" s="58"/>
      <c r="X821" s="58"/>
      <c r="Y821" s="58"/>
      <c r="Z821" s="58"/>
    </row>
    <row r="822" spans="1:26" ht="12.75" customHeight="1">
      <c r="A822" s="58"/>
      <c r="B822" s="99"/>
      <c r="C822" s="58"/>
      <c r="D822" s="363"/>
      <c r="E822" s="363"/>
      <c r="F822" s="363"/>
      <c r="G822" s="363"/>
      <c r="H822" s="363"/>
      <c r="I822" s="363"/>
      <c r="J822" s="58"/>
      <c r="K822" s="58"/>
      <c r="L822" s="58"/>
      <c r="M822" s="58"/>
      <c r="N822" s="363"/>
      <c r="O822" s="58"/>
      <c r="P822" s="58"/>
      <c r="Q822" s="58"/>
      <c r="R822" s="58"/>
      <c r="S822" s="58"/>
      <c r="T822" s="58"/>
      <c r="U822" s="58"/>
      <c r="V822" s="58"/>
      <c r="W822" s="58"/>
      <c r="X822" s="58"/>
      <c r="Y822" s="58"/>
      <c r="Z822" s="58"/>
    </row>
    <row r="823" spans="1:26" ht="12.75" customHeight="1">
      <c r="A823" s="58"/>
      <c r="B823" s="99"/>
      <c r="C823" s="58"/>
      <c r="D823" s="363"/>
      <c r="E823" s="363"/>
      <c r="F823" s="363"/>
      <c r="G823" s="363"/>
      <c r="H823" s="363"/>
      <c r="I823" s="363"/>
      <c r="J823" s="58"/>
      <c r="K823" s="58"/>
      <c r="L823" s="58"/>
      <c r="M823" s="58"/>
      <c r="N823" s="363"/>
      <c r="O823" s="58"/>
      <c r="P823" s="58"/>
      <c r="Q823" s="58"/>
      <c r="R823" s="58"/>
      <c r="S823" s="58"/>
      <c r="T823" s="58"/>
      <c r="U823" s="58"/>
      <c r="V823" s="58"/>
      <c r="W823" s="58"/>
      <c r="X823" s="58"/>
      <c r="Y823" s="58"/>
      <c r="Z823" s="58"/>
    </row>
    <row r="824" spans="1:26" ht="12.75" customHeight="1">
      <c r="A824" s="58"/>
      <c r="B824" s="99"/>
      <c r="C824" s="58"/>
      <c r="D824" s="363"/>
      <c r="E824" s="363"/>
      <c r="F824" s="363"/>
      <c r="G824" s="363"/>
      <c r="H824" s="363"/>
      <c r="I824" s="363"/>
      <c r="J824" s="58"/>
      <c r="K824" s="58"/>
      <c r="L824" s="58"/>
      <c r="M824" s="58"/>
      <c r="N824" s="363"/>
      <c r="O824" s="58"/>
      <c r="P824" s="58"/>
      <c r="Q824" s="58"/>
      <c r="R824" s="58"/>
      <c r="S824" s="58"/>
      <c r="T824" s="58"/>
      <c r="U824" s="58"/>
      <c r="V824" s="58"/>
      <c r="W824" s="58"/>
      <c r="X824" s="58"/>
      <c r="Y824" s="58"/>
      <c r="Z824" s="58"/>
    </row>
    <row r="825" spans="1:26" ht="12.75" customHeight="1">
      <c r="A825" s="58"/>
      <c r="B825" s="99"/>
      <c r="C825" s="58"/>
      <c r="D825" s="363"/>
      <c r="E825" s="363"/>
      <c r="F825" s="363"/>
      <c r="G825" s="363"/>
      <c r="H825" s="363"/>
      <c r="I825" s="363"/>
      <c r="J825" s="58"/>
      <c r="K825" s="58"/>
      <c r="L825" s="58"/>
      <c r="M825" s="58"/>
      <c r="N825" s="363"/>
      <c r="O825" s="58"/>
      <c r="P825" s="58"/>
      <c r="Q825" s="58"/>
      <c r="R825" s="58"/>
      <c r="S825" s="58"/>
      <c r="T825" s="58"/>
      <c r="U825" s="58"/>
      <c r="V825" s="58"/>
      <c r="W825" s="58"/>
      <c r="X825" s="58"/>
      <c r="Y825" s="58"/>
      <c r="Z825" s="58"/>
    </row>
    <row r="826" spans="1:26" ht="12.75" customHeight="1">
      <c r="A826" s="58"/>
      <c r="B826" s="99"/>
      <c r="C826" s="58"/>
      <c r="D826" s="363"/>
      <c r="E826" s="363"/>
      <c r="F826" s="363"/>
      <c r="G826" s="363"/>
      <c r="H826" s="363"/>
      <c r="I826" s="363"/>
      <c r="J826" s="58"/>
      <c r="K826" s="58"/>
      <c r="L826" s="58"/>
      <c r="M826" s="58"/>
      <c r="N826" s="363"/>
      <c r="O826" s="58"/>
      <c r="P826" s="58"/>
      <c r="Q826" s="58"/>
      <c r="R826" s="58"/>
      <c r="S826" s="58"/>
      <c r="T826" s="58"/>
      <c r="U826" s="58"/>
      <c r="V826" s="58"/>
      <c r="W826" s="58"/>
      <c r="X826" s="58"/>
      <c r="Y826" s="58"/>
      <c r="Z826" s="58"/>
    </row>
    <row r="827" spans="1:26" ht="12.75" customHeight="1">
      <c r="A827" s="58"/>
      <c r="B827" s="99"/>
      <c r="C827" s="58"/>
      <c r="D827" s="363"/>
      <c r="E827" s="363"/>
      <c r="F827" s="363"/>
      <c r="G827" s="363"/>
      <c r="H827" s="363"/>
      <c r="I827" s="363"/>
      <c r="J827" s="58"/>
      <c r="K827" s="58"/>
      <c r="L827" s="58"/>
      <c r="M827" s="58"/>
      <c r="N827" s="363"/>
      <c r="O827" s="58"/>
      <c r="P827" s="58"/>
      <c r="Q827" s="58"/>
      <c r="R827" s="58"/>
      <c r="S827" s="58"/>
      <c r="T827" s="58"/>
      <c r="U827" s="58"/>
      <c r="V827" s="58"/>
      <c r="W827" s="58"/>
      <c r="X827" s="58"/>
      <c r="Y827" s="58"/>
      <c r="Z827" s="58"/>
    </row>
    <row r="828" spans="1:26" ht="12.75" customHeight="1">
      <c r="A828" s="58"/>
      <c r="B828" s="99"/>
      <c r="C828" s="58"/>
      <c r="D828" s="363"/>
      <c r="E828" s="363"/>
      <c r="F828" s="363"/>
      <c r="G828" s="363"/>
      <c r="H828" s="363"/>
      <c r="I828" s="363"/>
      <c r="J828" s="58"/>
      <c r="K828" s="58"/>
      <c r="L828" s="58"/>
      <c r="M828" s="58"/>
      <c r="N828" s="363"/>
      <c r="O828" s="58"/>
      <c r="P828" s="58"/>
      <c r="Q828" s="58"/>
      <c r="R828" s="58"/>
      <c r="S828" s="58"/>
      <c r="T828" s="58"/>
      <c r="U828" s="58"/>
      <c r="V828" s="58"/>
      <c r="W828" s="58"/>
      <c r="X828" s="58"/>
      <c r="Y828" s="58"/>
      <c r="Z828" s="58"/>
    </row>
    <row r="829" spans="1:26" ht="12.75" customHeight="1">
      <c r="A829" s="58"/>
      <c r="B829" s="99"/>
      <c r="C829" s="58"/>
      <c r="D829" s="363"/>
      <c r="E829" s="363"/>
      <c r="F829" s="363"/>
      <c r="G829" s="363"/>
      <c r="H829" s="363"/>
      <c r="I829" s="363"/>
      <c r="J829" s="58"/>
      <c r="K829" s="58"/>
      <c r="L829" s="58"/>
      <c r="M829" s="58"/>
      <c r="N829" s="363"/>
      <c r="O829" s="58"/>
      <c r="P829" s="58"/>
      <c r="Q829" s="58"/>
      <c r="R829" s="58"/>
      <c r="S829" s="58"/>
      <c r="T829" s="58"/>
      <c r="U829" s="58"/>
      <c r="V829" s="58"/>
      <c r="W829" s="58"/>
      <c r="X829" s="58"/>
      <c r="Y829" s="58"/>
      <c r="Z829" s="58"/>
    </row>
    <row r="830" spans="1:26" ht="12.75" customHeight="1">
      <c r="A830" s="58"/>
      <c r="B830" s="99"/>
      <c r="C830" s="58"/>
      <c r="D830" s="363"/>
      <c r="E830" s="363"/>
      <c r="F830" s="363"/>
      <c r="G830" s="363"/>
      <c r="H830" s="363"/>
      <c r="I830" s="363"/>
      <c r="J830" s="58"/>
      <c r="K830" s="58"/>
      <c r="L830" s="58"/>
      <c r="M830" s="58"/>
      <c r="N830" s="363"/>
      <c r="O830" s="58"/>
      <c r="P830" s="58"/>
      <c r="Q830" s="58"/>
      <c r="R830" s="58"/>
      <c r="S830" s="58"/>
      <c r="T830" s="58"/>
      <c r="U830" s="58"/>
      <c r="V830" s="58"/>
      <c r="W830" s="58"/>
      <c r="X830" s="58"/>
      <c r="Y830" s="58"/>
      <c r="Z830" s="58"/>
    </row>
    <row r="831" spans="1:26" ht="12.75" customHeight="1">
      <c r="A831" s="58"/>
      <c r="B831" s="99"/>
      <c r="C831" s="58"/>
      <c r="D831" s="363"/>
      <c r="E831" s="363"/>
      <c r="F831" s="363"/>
      <c r="G831" s="363"/>
      <c r="H831" s="363"/>
      <c r="I831" s="363"/>
      <c r="J831" s="58"/>
      <c r="K831" s="58"/>
      <c r="L831" s="58"/>
      <c r="M831" s="58"/>
      <c r="N831" s="363"/>
      <c r="O831" s="58"/>
      <c r="P831" s="58"/>
      <c r="Q831" s="58"/>
      <c r="R831" s="58"/>
      <c r="S831" s="58"/>
      <c r="T831" s="58"/>
      <c r="U831" s="58"/>
      <c r="V831" s="58"/>
      <c r="W831" s="58"/>
      <c r="X831" s="58"/>
      <c r="Y831" s="58"/>
      <c r="Z831" s="58"/>
    </row>
    <row r="832" spans="1:26" ht="12.75" customHeight="1">
      <c r="A832" s="58"/>
      <c r="B832" s="99"/>
      <c r="C832" s="58"/>
      <c r="D832" s="363"/>
      <c r="E832" s="363"/>
      <c r="F832" s="363"/>
      <c r="G832" s="363"/>
      <c r="H832" s="363"/>
      <c r="I832" s="363"/>
      <c r="J832" s="58"/>
      <c r="K832" s="58"/>
      <c r="L832" s="58"/>
      <c r="M832" s="58"/>
      <c r="N832" s="363"/>
      <c r="O832" s="58"/>
      <c r="P832" s="58"/>
      <c r="Q832" s="58"/>
      <c r="R832" s="58"/>
      <c r="S832" s="58"/>
      <c r="T832" s="58"/>
      <c r="U832" s="58"/>
      <c r="V832" s="58"/>
      <c r="W832" s="58"/>
      <c r="X832" s="58"/>
      <c r="Y832" s="58"/>
      <c r="Z832" s="58"/>
    </row>
    <row r="833" spans="1:26" ht="12.75" customHeight="1">
      <c r="A833" s="58"/>
      <c r="B833" s="99"/>
      <c r="C833" s="58"/>
      <c r="D833" s="363"/>
      <c r="E833" s="363"/>
      <c r="F833" s="363"/>
      <c r="G833" s="363"/>
      <c r="H833" s="363"/>
      <c r="I833" s="363"/>
      <c r="J833" s="58"/>
      <c r="K833" s="58"/>
      <c r="L833" s="58"/>
      <c r="M833" s="58"/>
      <c r="N833" s="363"/>
      <c r="O833" s="58"/>
      <c r="P833" s="58"/>
      <c r="Q833" s="58"/>
      <c r="R833" s="58"/>
      <c r="S833" s="58"/>
      <c r="T833" s="58"/>
      <c r="U833" s="58"/>
      <c r="V833" s="58"/>
      <c r="W833" s="58"/>
      <c r="X833" s="58"/>
      <c r="Y833" s="58"/>
      <c r="Z833" s="58"/>
    </row>
    <row r="834" spans="1:26" ht="12.75" customHeight="1">
      <c r="A834" s="58"/>
      <c r="B834" s="99"/>
      <c r="C834" s="58"/>
      <c r="D834" s="363"/>
      <c r="E834" s="363"/>
      <c r="F834" s="363"/>
      <c r="G834" s="363"/>
      <c r="H834" s="363"/>
      <c r="I834" s="363"/>
      <c r="J834" s="58"/>
      <c r="K834" s="58"/>
      <c r="L834" s="58"/>
      <c r="M834" s="58"/>
      <c r="N834" s="363"/>
      <c r="O834" s="58"/>
      <c r="P834" s="58"/>
      <c r="Q834" s="58"/>
      <c r="R834" s="58"/>
      <c r="S834" s="58"/>
      <c r="T834" s="58"/>
      <c r="U834" s="58"/>
      <c r="V834" s="58"/>
      <c r="W834" s="58"/>
      <c r="X834" s="58"/>
      <c r="Y834" s="58"/>
      <c r="Z834" s="58"/>
    </row>
    <row r="835" spans="1:26" ht="12.75" customHeight="1">
      <c r="A835" s="58"/>
      <c r="B835" s="99"/>
      <c r="C835" s="58"/>
      <c r="D835" s="363"/>
      <c r="E835" s="363"/>
      <c r="F835" s="363"/>
      <c r="G835" s="363"/>
      <c r="H835" s="363"/>
      <c r="I835" s="363"/>
      <c r="J835" s="58"/>
      <c r="K835" s="58"/>
      <c r="L835" s="58"/>
      <c r="M835" s="58"/>
      <c r="N835" s="363"/>
      <c r="O835" s="58"/>
      <c r="P835" s="58"/>
      <c r="Q835" s="58"/>
      <c r="R835" s="58"/>
      <c r="S835" s="58"/>
      <c r="T835" s="58"/>
      <c r="U835" s="58"/>
      <c r="V835" s="58"/>
      <c r="W835" s="58"/>
      <c r="X835" s="58"/>
      <c r="Y835" s="58"/>
      <c r="Z835" s="58"/>
    </row>
    <row r="836" spans="1:26" ht="12.75" customHeight="1">
      <c r="A836" s="58"/>
      <c r="B836" s="99"/>
      <c r="C836" s="58"/>
      <c r="D836" s="363"/>
      <c r="E836" s="363"/>
      <c r="F836" s="363"/>
      <c r="G836" s="363"/>
      <c r="H836" s="363"/>
      <c r="I836" s="363"/>
      <c r="J836" s="58"/>
      <c r="K836" s="58"/>
      <c r="L836" s="58"/>
      <c r="M836" s="58"/>
      <c r="N836" s="363"/>
      <c r="O836" s="58"/>
      <c r="P836" s="58"/>
      <c r="Q836" s="58"/>
      <c r="R836" s="58"/>
      <c r="S836" s="58"/>
      <c r="T836" s="58"/>
      <c r="U836" s="58"/>
      <c r="V836" s="58"/>
      <c r="W836" s="58"/>
      <c r="X836" s="58"/>
      <c r="Y836" s="58"/>
      <c r="Z836" s="58"/>
    </row>
    <row r="837" spans="1:26" ht="12.75" customHeight="1">
      <c r="A837" s="58"/>
      <c r="B837" s="99"/>
      <c r="C837" s="58"/>
      <c r="D837" s="363"/>
      <c r="E837" s="363"/>
      <c r="F837" s="363"/>
      <c r="G837" s="363"/>
      <c r="H837" s="363"/>
      <c r="I837" s="363"/>
      <c r="J837" s="58"/>
      <c r="K837" s="58"/>
      <c r="L837" s="58"/>
      <c r="M837" s="58"/>
      <c r="N837" s="363"/>
      <c r="O837" s="58"/>
      <c r="P837" s="58"/>
      <c r="Q837" s="58"/>
      <c r="R837" s="58"/>
      <c r="S837" s="58"/>
      <c r="T837" s="58"/>
      <c r="U837" s="58"/>
      <c r="V837" s="58"/>
      <c r="W837" s="58"/>
      <c r="X837" s="58"/>
      <c r="Y837" s="58"/>
      <c r="Z837" s="58"/>
    </row>
    <row r="838" spans="1:26" ht="12.75" customHeight="1">
      <c r="A838" s="58"/>
      <c r="B838" s="99"/>
      <c r="C838" s="58"/>
      <c r="D838" s="363"/>
      <c r="E838" s="363"/>
      <c r="F838" s="363"/>
      <c r="G838" s="363"/>
      <c r="H838" s="363"/>
      <c r="I838" s="363"/>
      <c r="J838" s="58"/>
      <c r="K838" s="58"/>
      <c r="L838" s="58"/>
      <c r="M838" s="58"/>
      <c r="N838" s="363"/>
      <c r="O838" s="58"/>
      <c r="P838" s="58"/>
      <c r="Q838" s="58"/>
      <c r="R838" s="58"/>
      <c r="S838" s="58"/>
      <c r="T838" s="58"/>
      <c r="U838" s="58"/>
      <c r="V838" s="58"/>
      <c r="W838" s="58"/>
      <c r="X838" s="58"/>
      <c r="Y838" s="58"/>
      <c r="Z838" s="58"/>
    </row>
    <row r="839" spans="1:26" ht="12.75" customHeight="1">
      <c r="A839" s="58"/>
      <c r="B839" s="99"/>
      <c r="C839" s="58"/>
      <c r="D839" s="363"/>
      <c r="E839" s="363"/>
      <c r="F839" s="363"/>
      <c r="G839" s="363"/>
      <c r="H839" s="363"/>
      <c r="I839" s="363"/>
      <c r="J839" s="58"/>
      <c r="K839" s="58"/>
      <c r="L839" s="58"/>
      <c r="M839" s="58"/>
      <c r="N839" s="363"/>
      <c r="O839" s="58"/>
      <c r="P839" s="58"/>
      <c r="Q839" s="58"/>
      <c r="R839" s="58"/>
      <c r="S839" s="58"/>
      <c r="T839" s="58"/>
      <c r="U839" s="58"/>
      <c r="V839" s="58"/>
      <c r="W839" s="58"/>
      <c r="X839" s="58"/>
      <c r="Y839" s="58"/>
      <c r="Z839" s="58"/>
    </row>
    <row r="840" spans="1:26" ht="12.75" customHeight="1">
      <c r="A840" s="58"/>
      <c r="B840" s="99"/>
      <c r="C840" s="58"/>
      <c r="D840" s="363"/>
      <c r="E840" s="363"/>
      <c r="F840" s="363"/>
      <c r="G840" s="363"/>
      <c r="H840" s="363"/>
      <c r="I840" s="363"/>
      <c r="J840" s="58"/>
      <c r="K840" s="58"/>
      <c r="L840" s="58"/>
      <c r="M840" s="58"/>
      <c r="N840" s="363"/>
      <c r="O840" s="58"/>
      <c r="P840" s="58"/>
      <c r="Q840" s="58"/>
      <c r="R840" s="58"/>
      <c r="S840" s="58"/>
      <c r="T840" s="58"/>
      <c r="U840" s="58"/>
      <c r="V840" s="58"/>
      <c r="W840" s="58"/>
      <c r="X840" s="58"/>
      <c r="Y840" s="58"/>
      <c r="Z840" s="58"/>
    </row>
    <row r="841" spans="1:26" ht="12.75" customHeight="1">
      <c r="A841" s="58"/>
      <c r="B841" s="99"/>
      <c r="C841" s="58"/>
      <c r="D841" s="363"/>
      <c r="E841" s="363"/>
      <c r="F841" s="363"/>
      <c r="G841" s="363"/>
      <c r="H841" s="363"/>
      <c r="I841" s="363"/>
      <c r="J841" s="58"/>
      <c r="K841" s="58"/>
      <c r="L841" s="58"/>
      <c r="M841" s="58"/>
      <c r="N841" s="363"/>
      <c r="O841" s="58"/>
      <c r="P841" s="58"/>
      <c r="Q841" s="58"/>
      <c r="R841" s="58"/>
      <c r="S841" s="58"/>
      <c r="T841" s="58"/>
      <c r="U841" s="58"/>
      <c r="V841" s="58"/>
      <c r="W841" s="58"/>
      <c r="X841" s="58"/>
      <c r="Y841" s="58"/>
      <c r="Z841" s="58"/>
    </row>
    <row r="842" spans="1:26" ht="12.75" customHeight="1">
      <c r="A842" s="58"/>
      <c r="B842" s="99"/>
      <c r="C842" s="58"/>
      <c r="D842" s="363"/>
      <c r="E842" s="363"/>
      <c r="F842" s="363"/>
      <c r="G842" s="363"/>
      <c r="H842" s="363"/>
      <c r="I842" s="363"/>
      <c r="J842" s="58"/>
      <c r="K842" s="58"/>
      <c r="L842" s="58"/>
      <c r="M842" s="58"/>
      <c r="N842" s="363"/>
      <c r="O842" s="58"/>
      <c r="P842" s="58"/>
      <c r="Q842" s="58"/>
      <c r="R842" s="58"/>
      <c r="S842" s="58"/>
      <c r="T842" s="58"/>
      <c r="U842" s="58"/>
      <c r="V842" s="58"/>
      <c r="W842" s="58"/>
      <c r="X842" s="58"/>
      <c r="Y842" s="58"/>
      <c r="Z842" s="58"/>
    </row>
    <row r="843" spans="1:26" ht="12.75" customHeight="1">
      <c r="A843" s="58"/>
      <c r="B843" s="99"/>
      <c r="C843" s="58"/>
      <c r="D843" s="363"/>
      <c r="E843" s="363"/>
      <c r="F843" s="363"/>
      <c r="G843" s="363"/>
      <c r="H843" s="363"/>
      <c r="I843" s="363"/>
      <c r="J843" s="58"/>
      <c r="K843" s="58"/>
      <c r="L843" s="58"/>
      <c r="M843" s="58"/>
      <c r="N843" s="363"/>
      <c r="O843" s="58"/>
      <c r="P843" s="58"/>
      <c r="Q843" s="58"/>
      <c r="R843" s="58"/>
      <c r="S843" s="58"/>
      <c r="T843" s="58"/>
      <c r="U843" s="58"/>
      <c r="V843" s="58"/>
      <c r="W843" s="58"/>
      <c r="X843" s="58"/>
      <c r="Y843" s="58"/>
      <c r="Z843" s="58"/>
    </row>
    <row r="844" spans="1:26" ht="12.75" customHeight="1">
      <c r="A844" s="58"/>
      <c r="B844" s="99"/>
      <c r="C844" s="58"/>
      <c r="D844" s="363"/>
      <c r="E844" s="363"/>
      <c r="F844" s="363"/>
      <c r="G844" s="363"/>
      <c r="H844" s="363"/>
      <c r="I844" s="363"/>
      <c r="J844" s="58"/>
      <c r="K844" s="58"/>
      <c r="L844" s="58"/>
      <c r="M844" s="58"/>
      <c r="N844" s="363"/>
      <c r="O844" s="58"/>
      <c r="P844" s="58"/>
      <c r="Q844" s="58"/>
      <c r="R844" s="58"/>
      <c r="S844" s="58"/>
      <c r="T844" s="58"/>
      <c r="U844" s="58"/>
      <c r="V844" s="58"/>
      <c r="W844" s="58"/>
      <c r="X844" s="58"/>
      <c r="Y844" s="58"/>
      <c r="Z844" s="58"/>
    </row>
    <row r="845" spans="1:26" ht="12.75" customHeight="1">
      <c r="A845" s="58"/>
      <c r="B845" s="99"/>
      <c r="C845" s="58"/>
      <c r="D845" s="363"/>
      <c r="E845" s="363"/>
      <c r="F845" s="363"/>
      <c r="G845" s="363"/>
      <c r="H845" s="363"/>
      <c r="I845" s="363"/>
      <c r="J845" s="58"/>
      <c r="K845" s="58"/>
      <c r="L845" s="58"/>
      <c r="M845" s="58"/>
      <c r="N845" s="363"/>
      <c r="O845" s="58"/>
      <c r="P845" s="58"/>
      <c r="Q845" s="58"/>
      <c r="R845" s="58"/>
      <c r="S845" s="58"/>
      <c r="T845" s="58"/>
      <c r="U845" s="58"/>
      <c r="V845" s="58"/>
      <c r="W845" s="58"/>
      <c r="X845" s="58"/>
      <c r="Y845" s="58"/>
      <c r="Z845" s="58"/>
    </row>
    <row r="846" spans="1:26" ht="12.75" customHeight="1">
      <c r="A846" s="58"/>
      <c r="B846" s="99"/>
      <c r="C846" s="58"/>
      <c r="D846" s="363"/>
      <c r="E846" s="363"/>
      <c r="F846" s="363"/>
      <c r="G846" s="363"/>
      <c r="H846" s="363"/>
      <c r="I846" s="363"/>
      <c r="J846" s="58"/>
      <c r="K846" s="58"/>
      <c r="L846" s="58"/>
      <c r="M846" s="58"/>
      <c r="N846" s="363"/>
      <c r="O846" s="58"/>
      <c r="P846" s="58"/>
      <c r="Q846" s="58"/>
      <c r="R846" s="58"/>
      <c r="S846" s="58"/>
      <c r="T846" s="58"/>
      <c r="U846" s="58"/>
      <c r="V846" s="58"/>
      <c r="W846" s="58"/>
      <c r="X846" s="58"/>
      <c r="Y846" s="58"/>
      <c r="Z846" s="58"/>
    </row>
    <row r="847" spans="1:26" ht="12.75" customHeight="1">
      <c r="A847" s="58"/>
      <c r="B847" s="99"/>
      <c r="C847" s="58"/>
      <c r="D847" s="363"/>
      <c r="E847" s="363"/>
      <c r="F847" s="363"/>
      <c r="G847" s="363"/>
      <c r="H847" s="363"/>
      <c r="I847" s="363"/>
      <c r="J847" s="58"/>
      <c r="K847" s="58"/>
      <c r="L847" s="58"/>
      <c r="M847" s="58"/>
      <c r="N847" s="363"/>
      <c r="O847" s="58"/>
      <c r="P847" s="58"/>
      <c r="Q847" s="58"/>
      <c r="R847" s="58"/>
      <c r="S847" s="58"/>
      <c r="T847" s="58"/>
      <c r="U847" s="58"/>
      <c r="V847" s="58"/>
      <c r="W847" s="58"/>
      <c r="X847" s="58"/>
      <c r="Y847" s="58"/>
      <c r="Z847" s="58"/>
    </row>
    <row r="848" spans="1:26" ht="12.75" customHeight="1">
      <c r="A848" s="58"/>
      <c r="B848" s="99"/>
      <c r="C848" s="58"/>
      <c r="D848" s="363"/>
      <c r="E848" s="363"/>
      <c r="F848" s="363"/>
      <c r="G848" s="363"/>
      <c r="H848" s="363"/>
      <c r="I848" s="363"/>
      <c r="J848" s="58"/>
      <c r="K848" s="58"/>
      <c r="L848" s="58"/>
      <c r="M848" s="58"/>
      <c r="N848" s="363"/>
      <c r="O848" s="58"/>
      <c r="P848" s="58"/>
      <c r="Q848" s="58"/>
      <c r="R848" s="58"/>
      <c r="S848" s="58"/>
      <c r="T848" s="58"/>
      <c r="U848" s="58"/>
      <c r="V848" s="58"/>
      <c r="W848" s="58"/>
      <c r="X848" s="58"/>
      <c r="Y848" s="58"/>
      <c r="Z848" s="58"/>
    </row>
    <row r="849" spans="1:26" ht="12.75" customHeight="1">
      <c r="A849" s="58"/>
      <c r="B849" s="99"/>
      <c r="C849" s="58"/>
      <c r="D849" s="363"/>
      <c r="E849" s="363"/>
      <c r="F849" s="363"/>
      <c r="G849" s="363"/>
      <c r="H849" s="363"/>
      <c r="I849" s="363"/>
      <c r="J849" s="58"/>
      <c r="K849" s="58"/>
      <c r="L849" s="58"/>
      <c r="M849" s="58"/>
      <c r="N849" s="363"/>
      <c r="O849" s="58"/>
      <c r="P849" s="58"/>
      <c r="Q849" s="58"/>
      <c r="R849" s="58"/>
      <c r="S849" s="58"/>
      <c r="T849" s="58"/>
      <c r="U849" s="58"/>
      <c r="V849" s="58"/>
      <c r="W849" s="58"/>
      <c r="X849" s="58"/>
      <c r="Y849" s="58"/>
      <c r="Z849" s="58"/>
    </row>
    <row r="850" spans="1:26" ht="12.75" customHeight="1">
      <c r="A850" s="58"/>
      <c r="B850" s="99"/>
      <c r="C850" s="58"/>
      <c r="D850" s="363"/>
      <c r="E850" s="363"/>
      <c r="F850" s="363"/>
      <c r="G850" s="363"/>
      <c r="H850" s="363"/>
      <c r="I850" s="363"/>
      <c r="J850" s="58"/>
      <c r="K850" s="58"/>
      <c r="L850" s="58"/>
      <c r="M850" s="58"/>
      <c r="N850" s="363"/>
      <c r="O850" s="58"/>
      <c r="P850" s="58"/>
      <c r="Q850" s="58"/>
      <c r="R850" s="58"/>
      <c r="S850" s="58"/>
      <c r="T850" s="58"/>
      <c r="U850" s="58"/>
      <c r="V850" s="58"/>
      <c r="W850" s="58"/>
      <c r="X850" s="58"/>
      <c r="Y850" s="58"/>
      <c r="Z850" s="58"/>
    </row>
    <row r="851" spans="1:26" ht="12.75" customHeight="1">
      <c r="A851" s="58"/>
      <c r="B851" s="99"/>
      <c r="C851" s="58"/>
      <c r="D851" s="363"/>
      <c r="E851" s="363"/>
      <c r="F851" s="363"/>
      <c r="G851" s="363"/>
      <c r="H851" s="363"/>
      <c r="I851" s="363"/>
      <c r="J851" s="58"/>
      <c r="K851" s="58"/>
      <c r="L851" s="58"/>
      <c r="M851" s="58"/>
      <c r="N851" s="363"/>
      <c r="O851" s="58"/>
      <c r="P851" s="58"/>
      <c r="Q851" s="58"/>
      <c r="R851" s="58"/>
      <c r="S851" s="58"/>
      <c r="T851" s="58"/>
      <c r="U851" s="58"/>
      <c r="V851" s="58"/>
      <c r="W851" s="58"/>
      <c r="X851" s="58"/>
      <c r="Y851" s="58"/>
      <c r="Z851" s="58"/>
    </row>
    <row r="852" spans="1:26" ht="12.75" customHeight="1">
      <c r="A852" s="58"/>
      <c r="B852" s="99"/>
      <c r="C852" s="58"/>
      <c r="D852" s="363"/>
      <c r="E852" s="363"/>
      <c r="F852" s="363"/>
      <c r="G852" s="363"/>
      <c r="H852" s="363"/>
      <c r="I852" s="363"/>
      <c r="J852" s="58"/>
      <c r="K852" s="58"/>
      <c r="L852" s="58"/>
      <c r="M852" s="58"/>
      <c r="N852" s="363"/>
      <c r="O852" s="58"/>
      <c r="P852" s="58"/>
      <c r="Q852" s="58"/>
      <c r="R852" s="58"/>
      <c r="S852" s="58"/>
      <c r="T852" s="58"/>
      <c r="U852" s="58"/>
      <c r="V852" s="58"/>
      <c r="W852" s="58"/>
      <c r="X852" s="58"/>
      <c r="Y852" s="58"/>
      <c r="Z852" s="58"/>
    </row>
    <row r="853" spans="1:26" ht="12.75" customHeight="1">
      <c r="A853" s="58"/>
      <c r="B853" s="99"/>
      <c r="C853" s="58"/>
      <c r="D853" s="363"/>
      <c r="E853" s="363"/>
      <c r="F853" s="363"/>
      <c r="G853" s="363"/>
      <c r="H853" s="363"/>
      <c r="I853" s="363"/>
      <c r="J853" s="58"/>
      <c r="K853" s="58"/>
      <c r="L853" s="58"/>
      <c r="M853" s="58"/>
      <c r="N853" s="363"/>
      <c r="O853" s="58"/>
      <c r="P853" s="58"/>
      <c r="Q853" s="58"/>
      <c r="R853" s="58"/>
      <c r="S853" s="58"/>
      <c r="T853" s="58"/>
      <c r="U853" s="58"/>
      <c r="V853" s="58"/>
      <c r="W853" s="58"/>
      <c r="X853" s="58"/>
      <c r="Y853" s="58"/>
      <c r="Z853" s="58"/>
    </row>
    <row r="854" spans="1:26" ht="12.75" customHeight="1">
      <c r="A854" s="58"/>
      <c r="B854" s="99"/>
      <c r="C854" s="58"/>
      <c r="D854" s="363"/>
      <c r="E854" s="363"/>
      <c r="F854" s="363"/>
      <c r="G854" s="363"/>
      <c r="H854" s="363"/>
      <c r="I854" s="363"/>
      <c r="J854" s="58"/>
      <c r="K854" s="58"/>
      <c r="L854" s="58"/>
      <c r="M854" s="58"/>
      <c r="N854" s="363"/>
      <c r="O854" s="58"/>
      <c r="P854" s="58"/>
      <c r="Q854" s="58"/>
      <c r="R854" s="58"/>
      <c r="S854" s="58"/>
      <c r="T854" s="58"/>
      <c r="U854" s="58"/>
      <c r="V854" s="58"/>
      <c r="W854" s="58"/>
      <c r="X854" s="58"/>
      <c r="Y854" s="58"/>
      <c r="Z854" s="58"/>
    </row>
    <row r="855" spans="1:26" ht="12.75" customHeight="1">
      <c r="A855" s="58"/>
      <c r="B855" s="99"/>
      <c r="C855" s="58"/>
      <c r="D855" s="363"/>
      <c r="E855" s="363"/>
      <c r="F855" s="363"/>
      <c r="G855" s="363"/>
      <c r="H855" s="363"/>
      <c r="I855" s="363"/>
      <c r="J855" s="58"/>
      <c r="K855" s="58"/>
      <c r="L855" s="58"/>
      <c r="M855" s="58"/>
      <c r="N855" s="363"/>
      <c r="O855" s="58"/>
      <c r="P855" s="58"/>
      <c r="Q855" s="58"/>
      <c r="R855" s="58"/>
      <c r="S855" s="58"/>
      <c r="T855" s="58"/>
      <c r="U855" s="58"/>
      <c r="V855" s="58"/>
      <c r="W855" s="58"/>
      <c r="X855" s="58"/>
      <c r="Y855" s="58"/>
      <c r="Z855" s="58"/>
    </row>
    <row r="856" spans="1:26" ht="12.75" customHeight="1">
      <c r="A856" s="58"/>
      <c r="B856" s="99"/>
      <c r="C856" s="58"/>
      <c r="D856" s="363"/>
      <c r="E856" s="363"/>
      <c r="F856" s="363"/>
      <c r="G856" s="363"/>
      <c r="H856" s="363"/>
      <c r="I856" s="363"/>
      <c r="J856" s="58"/>
      <c r="K856" s="58"/>
      <c r="L856" s="58"/>
      <c r="M856" s="58"/>
      <c r="N856" s="363"/>
      <c r="O856" s="58"/>
      <c r="P856" s="58"/>
      <c r="Q856" s="58"/>
      <c r="R856" s="58"/>
      <c r="S856" s="58"/>
      <c r="T856" s="58"/>
      <c r="U856" s="58"/>
      <c r="V856" s="58"/>
      <c r="W856" s="58"/>
      <c r="X856" s="58"/>
      <c r="Y856" s="58"/>
      <c r="Z856" s="58"/>
    </row>
    <row r="857" spans="1:26" ht="12.75" customHeight="1">
      <c r="A857" s="58"/>
      <c r="B857" s="99"/>
      <c r="C857" s="58"/>
      <c r="D857" s="363"/>
      <c r="E857" s="363"/>
      <c r="F857" s="363"/>
      <c r="G857" s="363"/>
      <c r="H857" s="363"/>
      <c r="I857" s="363"/>
      <c r="J857" s="58"/>
      <c r="K857" s="58"/>
      <c r="L857" s="58"/>
      <c r="M857" s="58"/>
      <c r="N857" s="363"/>
      <c r="O857" s="58"/>
      <c r="P857" s="58"/>
      <c r="Q857" s="58"/>
      <c r="R857" s="58"/>
      <c r="S857" s="58"/>
      <c r="T857" s="58"/>
      <c r="U857" s="58"/>
      <c r="V857" s="58"/>
      <c r="W857" s="58"/>
      <c r="X857" s="58"/>
      <c r="Y857" s="58"/>
      <c r="Z857" s="58"/>
    </row>
    <row r="858" spans="1:26" ht="12.75" customHeight="1">
      <c r="A858" s="58"/>
      <c r="B858" s="99"/>
      <c r="C858" s="58"/>
      <c r="D858" s="363"/>
      <c r="E858" s="363"/>
      <c r="F858" s="363"/>
      <c r="G858" s="363"/>
      <c r="H858" s="363"/>
      <c r="I858" s="363"/>
      <c r="J858" s="58"/>
      <c r="K858" s="58"/>
      <c r="L858" s="58"/>
      <c r="M858" s="58"/>
      <c r="N858" s="363"/>
      <c r="O858" s="58"/>
      <c r="P858" s="58"/>
      <c r="Q858" s="58"/>
      <c r="R858" s="58"/>
      <c r="S858" s="58"/>
      <c r="T858" s="58"/>
      <c r="U858" s="58"/>
      <c r="V858" s="58"/>
      <c r="W858" s="58"/>
      <c r="X858" s="58"/>
      <c r="Y858" s="58"/>
      <c r="Z858" s="58"/>
    </row>
    <row r="859" spans="1:26" ht="12.75" customHeight="1">
      <c r="A859" s="58"/>
      <c r="B859" s="99"/>
      <c r="C859" s="58"/>
      <c r="D859" s="363"/>
      <c r="E859" s="363"/>
      <c r="F859" s="363"/>
      <c r="G859" s="363"/>
      <c r="H859" s="363"/>
      <c r="I859" s="363"/>
      <c r="J859" s="58"/>
      <c r="K859" s="58"/>
      <c r="L859" s="58"/>
      <c r="M859" s="58"/>
      <c r="N859" s="363"/>
      <c r="O859" s="58"/>
      <c r="P859" s="58"/>
      <c r="Q859" s="58"/>
      <c r="R859" s="58"/>
      <c r="S859" s="58"/>
      <c r="T859" s="58"/>
      <c r="U859" s="58"/>
      <c r="V859" s="58"/>
      <c r="W859" s="58"/>
      <c r="X859" s="58"/>
      <c r="Y859" s="58"/>
      <c r="Z859" s="58"/>
    </row>
    <row r="860" spans="1:26" ht="12.75" customHeight="1">
      <c r="A860" s="58"/>
      <c r="B860" s="99"/>
      <c r="C860" s="58"/>
      <c r="D860" s="363"/>
      <c r="E860" s="363"/>
      <c r="F860" s="363"/>
      <c r="G860" s="363"/>
      <c r="H860" s="363"/>
      <c r="I860" s="363"/>
      <c r="J860" s="58"/>
      <c r="K860" s="58"/>
      <c r="L860" s="58"/>
      <c r="M860" s="58"/>
      <c r="N860" s="363"/>
      <c r="O860" s="58"/>
      <c r="P860" s="58"/>
      <c r="Q860" s="58"/>
      <c r="R860" s="58"/>
      <c r="S860" s="58"/>
      <c r="T860" s="58"/>
      <c r="U860" s="58"/>
      <c r="V860" s="58"/>
      <c r="W860" s="58"/>
      <c r="X860" s="58"/>
      <c r="Y860" s="58"/>
      <c r="Z860" s="58"/>
    </row>
    <row r="861" spans="1:26" ht="12.75" customHeight="1">
      <c r="A861" s="58"/>
      <c r="B861" s="99"/>
      <c r="C861" s="58"/>
      <c r="D861" s="363"/>
      <c r="E861" s="363"/>
      <c r="F861" s="363"/>
      <c r="G861" s="363"/>
      <c r="H861" s="363"/>
      <c r="I861" s="363"/>
      <c r="J861" s="58"/>
      <c r="K861" s="58"/>
      <c r="L861" s="58"/>
      <c r="M861" s="58"/>
      <c r="N861" s="363"/>
      <c r="O861" s="58"/>
      <c r="P861" s="58"/>
      <c r="Q861" s="58"/>
      <c r="R861" s="58"/>
      <c r="S861" s="58"/>
      <c r="T861" s="58"/>
      <c r="U861" s="58"/>
      <c r="V861" s="58"/>
      <c r="W861" s="58"/>
      <c r="X861" s="58"/>
      <c r="Y861" s="58"/>
      <c r="Z861" s="58"/>
    </row>
    <row r="862" spans="1:26" ht="12.75" customHeight="1">
      <c r="A862" s="58"/>
      <c r="B862" s="99"/>
      <c r="C862" s="58"/>
      <c r="D862" s="363"/>
      <c r="E862" s="363"/>
      <c r="F862" s="363"/>
      <c r="G862" s="363"/>
      <c r="H862" s="363"/>
      <c r="I862" s="363"/>
      <c r="J862" s="58"/>
      <c r="K862" s="58"/>
      <c r="L862" s="58"/>
      <c r="M862" s="58"/>
      <c r="N862" s="363"/>
      <c r="O862" s="58"/>
      <c r="P862" s="58"/>
      <c r="Q862" s="58"/>
      <c r="R862" s="58"/>
      <c r="S862" s="58"/>
      <c r="T862" s="58"/>
      <c r="U862" s="58"/>
      <c r="V862" s="58"/>
      <c r="W862" s="58"/>
      <c r="X862" s="58"/>
      <c r="Y862" s="58"/>
      <c r="Z862" s="58"/>
    </row>
    <row r="863" spans="1:26" ht="12.75" customHeight="1">
      <c r="A863" s="58"/>
      <c r="B863" s="99"/>
      <c r="C863" s="58"/>
      <c r="D863" s="363"/>
      <c r="E863" s="363"/>
      <c r="F863" s="363"/>
      <c r="G863" s="363"/>
      <c r="H863" s="363"/>
      <c r="I863" s="363"/>
      <c r="J863" s="58"/>
      <c r="K863" s="58"/>
      <c r="L863" s="58"/>
      <c r="M863" s="58"/>
      <c r="N863" s="363"/>
      <c r="O863" s="58"/>
      <c r="P863" s="58"/>
      <c r="Q863" s="58"/>
      <c r="R863" s="58"/>
      <c r="S863" s="58"/>
      <c r="T863" s="58"/>
      <c r="U863" s="58"/>
      <c r="V863" s="58"/>
      <c r="W863" s="58"/>
      <c r="X863" s="58"/>
      <c r="Y863" s="58"/>
      <c r="Z863" s="58"/>
    </row>
    <row r="864" spans="1:26" ht="12.75" customHeight="1">
      <c r="A864" s="58"/>
      <c r="B864" s="99"/>
      <c r="C864" s="58"/>
      <c r="D864" s="363"/>
      <c r="E864" s="363"/>
      <c r="F864" s="363"/>
      <c r="G864" s="363"/>
      <c r="H864" s="363"/>
      <c r="I864" s="363"/>
      <c r="J864" s="58"/>
      <c r="K864" s="58"/>
      <c r="L864" s="58"/>
      <c r="M864" s="58"/>
      <c r="N864" s="363"/>
      <c r="O864" s="58"/>
      <c r="P864" s="58"/>
      <c r="Q864" s="58"/>
      <c r="R864" s="58"/>
      <c r="S864" s="58"/>
      <c r="T864" s="58"/>
      <c r="U864" s="58"/>
      <c r="V864" s="58"/>
      <c r="W864" s="58"/>
      <c r="X864" s="58"/>
      <c r="Y864" s="58"/>
      <c r="Z864" s="58"/>
    </row>
    <row r="865" spans="1:26" ht="12.75" customHeight="1">
      <c r="A865" s="58"/>
      <c r="B865" s="99"/>
      <c r="C865" s="58"/>
      <c r="D865" s="363"/>
      <c r="E865" s="363"/>
      <c r="F865" s="363"/>
      <c r="G865" s="363"/>
      <c r="H865" s="363"/>
      <c r="I865" s="363"/>
      <c r="J865" s="58"/>
      <c r="K865" s="58"/>
      <c r="L865" s="58"/>
      <c r="M865" s="58"/>
      <c r="N865" s="363"/>
      <c r="O865" s="58"/>
      <c r="P865" s="58"/>
      <c r="Q865" s="58"/>
      <c r="R865" s="58"/>
      <c r="S865" s="58"/>
      <c r="T865" s="58"/>
      <c r="U865" s="58"/>
      <c r="V865" s="58"/>
      <c r="W865" s="58"/>
      <c r="X865" s="58"/>
      <c r="Y865" s="58"/>
      <c r="Z865" s="58"/>
    </row>
    <row r="866" spans="1:26" ht="12.75" customHeight="1">
      <c r="A866" s="58"/>
      <c r="B866" s="99"/>
      <c r="C866" s="58"/>
      <c r="D866" s="363"/>
      <c r="E866" s="363"/>
      <c r="F866" s="363"/>
      <c r="G866" s="363"/>
      <c r="H866" s="363"/>
      <c r="I866" s="363"/>
      <c r="J866" s="58"/>
      <c r="K866" s="58"/>
      <c r="L866" s="58"/>
      <c r="M866" s="58"/>
      <c r="N866" s="363"/>
      <c r="O866" s="58"/>
      <c r="P866" s="58"/>
      <c r="Q866" s="58"/>
      <c r="R866" s="58"/>
      <c r="S866" s="58"/>
      <c r="T866" s="58"/>
      <c r="U866" s="58"/>
      <c r="V866" s="58"/>
      <c r="W866" s="58"/>
      <c r="X866" s="58"/>
      <c r="Y866" s="58"/>
      <c r="Z866" s="58"/>
    </row>
    <row r="867" spans="1:26" ht="12.75" customHeight="1">
      <c r="A867" s="58"/>
      <c r="B867" s="99"/>
      <c r="C867" s="58"/>
      <c r="D867" s="363"/>
      <c r="E867" s="363"/>
      <c r="F867" s="363"/>
      <c r="G867" s="363"/>
      <c r="H867" s="363"/>
      <c r="I867" s="363"/>
      <c r="J867" s="58"/>
      <c r="K867" s="58"/>
      <c r="L867" s="58"/>
      <c r="M867" s="58"/>
      <c r="N867" s="363"/>
      <c r="O867" s="58"/>
      <c r="P867" s="58"/>
      <c r="Q867" s="58"/>
      <c r="R867" s="58"/>
      <c r="S867" s="58"/>
      <c r="T867" s="58"/>
      <c r="U867" s="58"/>
      <c r="V867" s="58"/>
      <c r="W867" s="58"/>
      <c r="X867" s="58"/>
      <c r="Y867" s="58"/>
      <c r="Z867" s="58"/>
    </row>
    <row r="868" spans="1:26" ht="12.75" customHeight="1">
      <c r="A868" s="58"/>
      <c r="B868" s="99"/>
      <c r="C868" s="58"/>
      <c r="D868" s="363"/>
      <c r="E868" s="363"/>
      <c r="F868" s="363"/>
      <c r="G868" s="363"/>
      <c r="H868" s="363"/>
      <c r="I868" s="363"/>
      <c r="J868" s="58"/>
      <c r="K868" s="58"/>
      <c r="L868" s="58"/>
      <c r="M868" s="58"/>
      <c r="N868" s="363"/>
      <c r="O868" s="58"/>
      <c r="P868" s="58"/>
      <c r="Q868" s="58"/>
      <c r="R868" s="58"/>
      <c r="S868" s="58"/>
      <c r="T868" s="58"/>
      <c r="U868" s="58"/>
      <c r="V868" s="58"/>
      <c r="W868" s="58"/>
      <c r="X868" s="58"/>
      <c r="Y868" s="58"/>
      <c r="Z868" s="58"/>
    </row>
    <row r="869" spans="1:26" ht="12.75" customHeight="1">
      <c r="A869" s="58"/>
      <c r="B869" s="99"/>
      <c r="C869" s="58"/>
      <c r="D869" s="363"/>
      <c r="E869" s="363"/>
      <c r="F869" s="363"/>
      <c r="G869" s="363"/>
      <c r="H869" s="363"/>
      <c r="I869" s="363"/>
      <c r="J869" s="58"/>
      <c r="K869" s="58"/>
      <c r="L869" s="58"/>
      <c r="M869" s="58"/>
      <c r="N869" s="363"/>
      <c r="O869" s="58"/>
      <c r="P869" s="58"/>
      <c r="Q869" s="58"/>
      <c r="R869" s="58"/>
      <c r="S869" s="58"/>
      <c r="T869" s="58"/>
      <c r="U869" s="58"/>
      <c r="V869" s="58"/>
      <c r="W869" s="58"/>
      <c r="X869" s="58"/>
      <c r="Y869" s="58"/>
      <c r="Z869" s="58"/>
    </row>
    <row r="870" spans="1:26" ht="12.75" customHeight="1">
      <c r="A870" s="58"/>
      <c r="B870" s="99"/>
      <c r="C870" s="58"/>
      <c r="D870" s="363"/>
      <c r="E870" s="363"/>
      <c r="F870" s="363"/>
      <c r="G870" s="363"/>
      <c r="H870" s="363"/>
      <c r="I870" s="363"/>
      <c r="J870" s="58"/>
      <c r="K870" s="58"/>
      <c r="L870" s="58"/>
      <c r="M870" s="58"/>
      <c r="N870" s="363"/>
      <c r="O870" s="58"/>
      <c r="P870" s="58"/>
      <c r="Q870" s="58"/>
      <c r="R870" s="58"/>
      <c r="S870" s="58"/>
      <c r="T870" s="58"/>
      <c r="U870" s="58"/>
      <c r="V870" s="58"/>
      <c r="W870" s="58"/>
      <c r="X870" s="58"/>
      <c r="Y870" s="58"/>
      <c r="Z870" s="58"/>
    </row>
    <row r="871" spans="1:26" ht="12.75" customHeight="1">
      <c r="A871" s="58"/>
      <c r="B871" s="99"/>
      <c r="C871" s="58"/>
      <c r="D871" s="363"/>
      <c r="E871" s="363"/>
      <c r="F871" s="363"/>
      <c r="G871" s="363"/>
      <c r="H871" s="363"/>
      <c r="I871" s="363"/>
      <c r="J871" s="58"/>
      <c r="K871" s="58"/>
      <c r="L871" s="58"/>
      <c r="M871" s="58"/>
      <c r="N871" s="363"/>
      <c r="O871" s="58"/>
      <c r="P871" s="58"/>
      <c r="Q871" s="58"/>
      <c r="R871" s="58"/>
      <c r="S871" s="58"/>
      <c r="T871" s="58"/>
      <c r="U871" s="58"/>
      <c r="V871" s="58"/>
      <c r="W871" s="58"/>
      <c r="X871" s="58"/>
      <c r="Y871" s="58"/>
      <c r="Z871" s="58"/>
    </row>
    <row r="872" spans="1:26" ht="12.75" customHeight="1">
      <c r="A872" s="58"/>
      <c r="B872" s="99"/>
      <c r="C872" s="58"/>
      <c r="D872" s="363"/>
      <c r="E872" s="363"/>
      <c r="F872" s="363"/>
      <c r="G872" s="363"/>
      <c r="H872" s="363"/>
      <c r="I872" s="363"/>
      <c r="J872" s="58"/>
      <c r="K872" s="58"/>
      <c r="L872" s="58"/>
      <c r="M872" s="58"/>
      <c r="N872" s="363"/>
      <c r="O872" s="58"/>
      <c r="P872" s="58"/>
      <c r="Q872" s="58"/>
      <c r="R872" s="58"/>
      <c r="S872" s="58"/>
      <c r="T872" s="58"/>
      <c r="U872" s="58"/>
      <c r="V872" s="58"/>
      <c r="W872" s="58"/>
      <c r="X872" s="58"/>
      <c r="Y872" s="58"/>
      <c r="Z872" s="58"/>
    </row>
    <row r="873" spans="1:26" ht="12.75" customHeight="1">
      <c r="A873" s="58"/>
      <c r="B873" s="99"/>
      <c r="C873" s="58"/>
      <c r="D873" s="363"/>
      <c r="E873" s="363"/>
      <c r="F873" s="363"/>
      <c r="G873" s="363"/>
      <c r="H873" s="363"/>
      <c r="I873" s="363"/>
      <c r="J873" s="58"/>
      <c r="K873" s="58"/>
      <c r="L873" s="58"/>
      <c r="M873" s="58"/>
      <c r="N873" s="363"/>
      <c r="O873" s="58"/>
      <c r="P873" s="58"/>
      <c r="Q873" s="58"/>
      <c r="R873" s="58"/>
      <c r="S873" s="58"/>
      <c r="T873" s="58"/>
      <c r="U873" s="58"/>
      <c r="V873" s="58"/>
      <c r="W873" s="58"/>
      <c r="X873" s="58"/>
      <c r="Y873" s="58"/>
      <c r="Z873" s="58"/>
    </row>
    <row r="874" spans="1:26" ht="12.75" customHeight="1">
      <c r="A874" s="58"/>
      <c r="B874" s="99"/>
      <c r="C874" s="58"/>
      <c r="D874" s="363"/>
      <c r="E874" s="363"/>
      <c r="F874" s="363"/>
      <c r="G874" s="363"/>
      <c r="H874" s="363"/>
      <c r="I874" s="363"/>
      <c r="J874" s="58"/>
      <c r="K874" s="58"/>
      <c r="L874" s="58"/>
      <c r="M874" s="58"/>
      <c r="N874" s="363"/>
      <c r="O874" s="58"/>
      <c r="P874" s="58"/>
      <c r="Q874" s="58"/>
      <c r="R874" s="58"/>
      <c r="S874" s="58"/>
      <c r="T874" s="58"/>
      <c r="U874" s="58"/>
      <c r="V874" s="58"/>
      <c r="W874" s="58"/>
      <c r="X874" s="58"/>
      <c r="Y874" s="58"/>
      <c r="Z874" s="58"/>
    </row>
    <row r="875" spans="1:26" ht="12.75" customHeight="1">
      <c r="A875" s="58"/>
      <c r="B875" s="99"/>
      <c r="C875" s="58"/>
      <c r="D875" s="363"/>
      <c r="E875" s="363"/>
      <c r="F875" s="363"/>
      <c r="G875" s="363"/>
      <c r="H875" s="363"/>
      <c r="I875" s="363"/>
      <c r="J875" s="58"/>
      <c r="K875" s="58"/>
      <c r="L875" s="58"/>
      <c r="M875" s="58"/>
      <c r="N875" s="363"/>
      <c r="O875" s="58"/>
      <c r="P875" s="58"/>
      <c r="Q875" s="58"/>
      <c r="R875" s="58"/>
      <c r="S875" s="58"/>
      <c r="T875" s="58"/>
      <c r="U875" s="58"/>
      <c r="V875" s="58"/>
      <c r="W875" s="58"/>
      <c r="X875" s="58"/>
      <c r="Y875" s="58"/>
      <c r="Z875" s="58"/>
    </row>
    <row r="876" spans="1:26" ht="12.75" customHeight="1">
      <c r="A876" s="58"/>
      <c r="B876" s="99"/>
      <c r="C876" s="58"/>
      <c r="D876" s="363"/>
      <c r="E876" s="363"/>
      <c r="F876" s="363"/>
      <c r="G876" s="363"/>
      <c r="H876" s="363"/>
      <c r="I876" s="363"/>
      <c r="J876" s="58"/>
      <c r="K876" s="58"/>
      <c r="L876" s="58"/>
      <c r="M876" s="58"/>
      <c r="N876" s="363"/>
      <c r="O876" s="58"/>
      <c r="P876" s="58"/>
      <c r="Q876" s="58"/>
      <c r="R876" s="58"/>
      <c r="S876" s="58"/>
      <c r="T876" s="58"/>
      <c r="U876" s="58"/>
      <c r="V876" s="58"/>
      <c r="W876" s="58"/>
      <c r="X876" s="58"/>
      <c r="Y876" s="58"/>
      <c r="Z876" s="58"/>
    </row>
    <row r="877" spans="1:26" ht="12.75" customHeight="1">
      <c r="A877" s="58"/>
      <c r="B877" s="99"/>
      <c r="C877" s="58"/>
      <c r="D877" s="363"/>
      <c r="E877" s="363"/>
      <c r="F877" s="363"/>
      <c r="G877" s="363"/>
      <c r="H877" s="363"/>
      <c r="I877" s="363"/>
      <c r="J877" s="58"/>
      <c r="K877" s="58"/>
      <c r="L877" s="58"/>
      <c r="M877" s="58"/>
      <c r="N877" s="363"/>
      <c r="O877" s="58"/>
      <c r="P877" s="58"/>
      <c r="Q877" s="58"/>
      <c r="R877" s="58"/>
      <c r="S877" s="58"/>
      <c r="T877" s="58"/>
      <c r="U877" s="58"/>
      <c r="V877" s="58"/>
      <c r="W877" s="58"/>
      <c r="X877" s="58"/>
      <c r="Y877" s="58"/>
      <c r="Z877" s="58"/>
    </row>
    <row r="878" spans="1:26" ht="12.75" customHeight="1">
      <c r="A878" s="58"/>
      <c r="B878" s="99"/>
      <c r="C878" s="58"/>
      <c r="D878" s="363"/>
      <c r="E878" s="363"/>
      <c r="F878" s="363"/>
      <c r="G878" s="363"/>
      <c r="H878" s="363"/>
      <c r="I878" s="363"/>
      <c r="J878" s="58"/>
      <c r="K878" s="58"/>
      <c r="L878" s="58"/>
      <c r="M878" s="58"/>
      <c r="N878" s="363"/>
      <c r="O878" s="58"/>
      <c r="P878" s="58"/>
      <c r="Q878" s="58"/>
      <c r="R878" s="58"/>
      <c r="S878" s="58"/>
      <c r="T878" s="58"/>
      <c r="U878" s="58"/>
      <c r="V878" s="58"/>
      <c r="W878" s="58"/>
      <c r="X878" s="58"/>
      <c r="Y878" s="58"/>
      <c r="Z878" s="58"/>
    </row>
    <row r="879" spans="1:26" ht="12.75" customHeight="1">
      <c r="A879" s="58"/>
      <c r="B879" s="99"/>
      <c r="C879" s="58"/>
      <c r="D879" s="363"/>
      <c r="E879" s="363"/>
      <c r="F879" s="363"/>
      <c r="G879" s="363"/>
      <c r="H879" s="363"/>
      <c r="I879" s="363"/>
      <c r="J879" s="58"/>
      <c r="K879" s="58"/>
      <c r="L879" s="58"/>
      <c r="M879" s="58"/>
      <c r="N879" s="363"/>
      <c r="O879" s="58"/>
      <c r="P879" s="58"/>
      <c r="Q879" s="58"/>
      <c r="R879" s="58"/>
      <c r="S879" s="58"/>
      <c r="T879" s="58"/>
      <c r="U879" s="58"/>
      <c r="V879" s="58"/>
      <c r="W879" s="58"/>
      <c r="X879" s="58"/>
      <c r="Y879" s="58"/>
      <c r="Z879" s="58"/>
    </row>
    <row r="880" spans="1:26" ht="12.75" customHeight="1">
      <c r="A880" s="58"/>
      <c r="B880" s="99"/>
      <c r="C880" s="58"/>
      <c r="D880" s="363"/>
      <c r="E880" s="363"/>
      <c r="F880" s="363"/>
      <c r="G880" s="363"/>
      <c r="H880" s="363"/>
      <c r="I880" s="363"/>
      <c r="J880" s="58"/>
      <c r="K880" s="58"/>
      <c r="L880" s="58"/>
      <c r="M880" s="58"/>
      <c r="N880" s="363"/>
      <c r="O880" s="58"/>
      <c r="P880" s="58"/>
      <c r="Q880" s="58"/>
      <c r="R880" s="58"/>
      <c r="S880" s="58"/>
      <c r="T880" s="58"/>
      <c r="U880" s="58"/>
      <c r="V880" s="58"/>
      <c r="W880" s="58"/>
      <c r="X880" s="58"/>
      <c r="Y880" s="58"/>
      <c r="Z880" s="58"/>
    </row>
    <row r="881" spans="1:26" ht="12.75" customHeight="1">
      <c r="A881" s="58"/>
      <c r="B881" s="99"/>
      <c r="C881" s="58"/>
      <c r="D881" s="363"/>
      <c r="E881" s="363"/>
      <c r="F881" s="363"/>
      <c r="G881" s="363"/>
      <c r="H881" s="363"/>
      <c r="I881" s="363"/>
      <c r="J881" s="58"/>
      <c r="K881" s="58"/>
      <c r="L881" s="58"/>
      <c r="M881" s="58"/>
      <c r="N881" s="363"/>
      <c r="O881" s="58"/>
      <c r="P881" s="58"/>
      <c r="Q881" s="58"/>
      <c r="R881" s="58"/>
      <c r="S881" s="58"/>
      <c r="T881" s="58"/>
      <c r="U881" s="58"/>
      <c r="V881" s="58"/>
      <c r="W881" s="58"/>
      <c r="X881" s="58"/>
      <c r="Y881" s="58"/>
      <c r="Z881" s="58"/>
    </row>
    <row r="882" spans="1:26" ht="12.75" customHeight="1">
      <c r="A882" s="58"/>
      <c r="B882" s="99"/>
      <c r="C882" s="58"/>
      <c r="D882" s="363"/>
      <c r="E882" s="363"/>
      <c r="F882" s="363"/>
      <c r="G882" s="363"/>
      <c r="H882" s="363"/>
      <c r="I882" s="363"/>
      <c r="J882" s="58"/>
      <c r="K882" s="58"/>
      <c r="L882" s="58"/>
      <c r="M882" s="58"/>
      <c r="N882" s="363"/>
      <c r="O882" s="58"/>
      <c r="P882" s="58"/>
      <c r="Q882" s="58"/>
      <c r="R882" s="58"/>
      <c r="S882" s="58"/>
      <c r="T882" s="58"/>
      <c r="U882" s="58"/>
      <c r="V882" s="58"/>
      <c r="W882" s="58"/>
      <c r="X882" s="58"/>
      <c r="Y882" s="58"/>
      <c r="Z882" s="58"/>
    </row>
    <row r="883" spans="1:26" ht="12.75" customHeight="1">
      <c r="A883" s="58"/>
      <c r="B883" s="99"/>
      <c r="C883" s="58"/>
      <c r="D883" s="363"/>
      <c r="E883" s="363"/>
      <c r="F883" s="363"/>
      <c r="G883" s="363"/>
      <c r="H883" s="363"/>
      <c r="I883" s="363"/>
      <c r="J883" s="58"/>
      <c r="K883" s="58"/>
      <c r="L883" s="58"/>
      <c r="M883" s="58"/>
      <c r="N883" s="363"/>
      <c r="O883" s="58"/>
      <c r="P883" s="58"/>
      <c r="Q883" s="58"/>
      <c r="R883" s="58"/>
      <c r="S883" s="58"/>
      <c r="T883" s="58"/>
      <c r="U883" s="58"/>
      <c r="V883" s="58"/>
      <c r="W883" s="58"/>
      <c r="X883" s="58"/>
      <c r="Y883" s="58"/>
      <c r="Z883" s="58"/>
    </row>
    <row r="884" spans="1:26" ht="12.75" customHeight="1">
      <c r="A884" s="58"/>
      <c r="B884" s="99"/>
      <c r="C884" s="58"/>
      <c r="D884" s="363"/>
      <c r="E884" s="363"/>
      <c r="F884" s="363"/>
      <c r="G884" s="363"/>
      <c r="H884" s="363"/>
      <c r="I884" s="363"/>
      <c r="J884" s="58"/>
      <c r="K884" s="58"/>
      <c r="L884" s="58"/>
      <c r="M884" s="58"/>
      <c r="N884" s="363"/>
      <c r="O884" s="58"/>
      <c r="P884" s="58"/>
      <c r="Q884" s="58"/>
      <c r="R884" s="58"/>
      <c r="S884" s="58"/>
      <c r="T884" s="58"/>
      <c r="U884" s="58"/>
      <c r="V884" s="58"/>
      <c r="W884" s="58"/>
      <c r="X884" s="58"/>
      <c r="Y884" s="58"/>
      <c r="Z884" s="58"/>
    </row>
    <row r="885" spans="1:26" ht="12.75" customHeight="1">
      <c r="A885" s="58"/>
      <c r="B885" s="99"/>
      <c r="C885" s="58"/>
      <c r="D885" s="363"/>
      <c r="E885" s="363"/>
      <c r="F885" s="363"/>
      <c r="G885" s="363"/>
      <c r="H885" s="363"/>
      <c r="I885" s="363"/>
      <c r="J885" s="58"/>
      <c r="K885" s="58"/>
      <c r="L885" s="58"/>
      <c r="M885" s="58"/>
      <c r="N885" s="363"/>
      <c r="O885" s="58"/>
      <c r="P885" s="58"/>
      <c r="Q885" s="58"/>
      <c r="R885" s="58"/>
      <c r="S885" s="58"/>
      <c r="T885" s="58"/>
      <c r="U885" s="58"/>
      <c r="V885" s="58"/>
      <c r="W885" s="58"/>
      <c r="X885" s="58"/>
      <c r="Y885" s="58"/>
      <c r="Z885" s="58"/>
    </row>
    <row r="886" spans="1:26" ht="12.75" customHeight="1">
      <c r="A886" s="58"/>
      <c r="B886" s="99"/>
      <c r="C886" s="58"/>
      <c r="D886" s="363"/>
      <c r="E886" s="363"/>
      <c r="F886" s="363"/>
      <c r="G886" s="363"/>
      <c r="H886" s="363"/>
      <c r="I886" s="363"/>
      <c r="J886" s="58"/>
      <c r="K886" s="58"/>
      <c r="L886" s="58"/>
      <c r="M886" s="58"/>
      <c r="N886" s="363"/>
      <c r="O886" s="58"/>
      <c r="P886" s="58"/>
      <c r="Q886" s="58"/>
      <c r="R886" s="58"/>
      <c r="S886" s="58"/>
      <c r="T886" s="58"/>
      <c r="U886" s="58"/>
      <c r="V886" s="58"/>
      <c r="W886" s="58"/>
      <c r="X886" s="58"/>
      <c r="Y886" s="58"/>
      <c r="Z886" s="58"/>
    </row>
    <row r="887" spans="1:26" ht="12.75" customHeight="1">
      <c r="A887" s="58"/>
      <c r="B887" s="99"/>
      <c r="C887" s="58"/>
      <c r="D887" s="363"/>
      <c r="E887" s="363"/>
      <c r="F887" s="363"/>
      <c r="G887" s="363"/>
      <c r="H887" s="363"/>
      <c r="I887" s="363"/>
      <c r="J887" s="58"/>
      <c r="K887" s="58"/>
      <c r="L887" s="58"/>
      <c r="M887" s="58"/>
      <c r="N887" s="363"/>
      <c r="O887" s="58"/>
      <c r="P887" s="58"/>
      <c r="Q887" s="58"/>
      <c r="R887" s="58"/>
      <c r="S887" s="58"/>
      <c r="T887" s="58"/>
      <c r="U887" s="58"/>
      <c r="V887" s="58"/>
      <c r="W887" s="58"/>
      <c r="X887" s="58"/>
      <c r="Y887" s="58"/>
      <c r="Z887" s="58"/>
    </row>
    <row r="888" spans="1:26" ht="12.75" customHeight="1">
      <c r="A888" s="58"/>
      <c r="B888" s="99"/>
      <c r="C888" s="58"/>
      <c r="D888" s="363"/>
      <c r="E888" s="363"/>
      <c r="F888" s="363"/>
      <c r="G888" s="363"/>
      <c r="H888" s="363"/>
      <c r="I888" s="363"/>
      <c r="J888" s="58"/>
      <c r="K888" s="58"/>
      <c r="L888" s="58"/>
      <c r="M888" s="58"/>
      <c r="N888" s="363"/>
      <c r="O888" s="58"/>
      <c r="P888" s="58"/>
      <c r="Q888" s="58"/>
      <c r="R888" s="58"/>
      <c r="S888" s="58"/>
      <c r="T888" s="58"/>
      <c r="U888" s="58"/>
      <c r="V888" s="58"/>
      <c r="W888" s="58"/>
      <c r="X888" s="58"/>
      <c r="Y888" s="58"/>
      <c r="Z888" s="58"/>
    </row>
    <row r="889" spans="1:26" ht="12.75" customHeight="1">
      <c r="A889" s="58"/>
      <c r="B889" s="99"/>
      <c r="C889" s="58"/>
      <c r="D889" s="363"/>
      <c r="E889" s="363"/>
      <c r="F889" s="363"/>
      <c r="G889" s="363"/>
      <c r="H889" s="363"/>
      <c r="I889" s="363"/>
      <c r="J889" s="58"/>
      <c r="K889" s="58"/>
      <c r="L889" s="58"/>
      <c r="M889" s="58"/>
      <c r="N889" s="363"/>
      <c r="O889" s="58"/>
      <c r="P889" s="58"/>
      <c r="Q889" s="58"/>
      <c r="R889" s="58"/>
      <c r="S889" s="58"/>
      <c r="T889" s="58"/>
      <c r="U889" s="58"/>
      <c r="V889" s="58"/>
      <c r="W889" s="58"/>
      <c r="X889" s="58"/>
      <c r="Y889" s="58"/>
      <c r="Z889" s="58"/>
    </row>
    <row r="890" spans="1:26" ht="12.75" customHeight="1">
      <c r="A890" s="58"/>
      <c r="B890" s="99"/>
      <c r="C890" s="58"/>
      <c r="D890" s="363"/>
      <c r="E890" s="363"/>
      <c r="F890" s="363"/>
      <c r="G890" s="363"/>
      <c r="H890" s="363"/>
      <c r="I890" s="363"/>
      <c r="J890" s="58"/>
      <c r="K890" s="58"/>
      <c r="L890" s="58"/>
      <c r="M890" s="58"/>
      <c r="N890" s="363"/>
      <c r="O890" s="58"/>
      <c r="P890" s="58"/>
      <c r="Q890" s="58"/>
      <c r="R890" s="58"/>
      <c r="S890" s="58"/>
      <c r="T890" s="58"/>
      <c r="U890" s="58"/>
      <c r="V890" s="58"/>
      <c r="W890" s="58"/>
      <c r="X890" s="58"/>
      <c r="Y890" s="58"/>
      <c r="Z890" s="58"/>
    </row>
    <row r="891" spans="1:26" ht="12.75" customHeight="1">
      <c r="A891" s="58"/>
      <c r="B891" s="99"/>
      <c r="C891" s="58"/>
      <c r="D891" s="363"/>
      <c r="E891" s="363"/>
      <c r="F891" s="363"/>
      <c r="G891" s="363"/>
      <c r="H891" s="363"/>
      <c r="I891" s="363"/>
      <c r="J891" s="58"/>
      <c r="K891" s="58"/>
      <c r="L891" s="58"/>
      <c r="M891" s="58"/>
      <c r="N891" s="363"/>
      <c r="O891" s="58"/>
      <c r="P891" s="58"/>
      <c r="Q891" s="58"/>
      <c r="R891" s="58"/>
      <c r="S891" s="58"/>
      <c r="T891" s="58"/>
      <c r="U891" s="58"/>
      <c r="V891" s="58"/>
      <c r="W891" s="58"/>
      <c r="X891" s="58"/>
      <c r="Y891" s="58"/>
      <c r="Z891" s="58"/>
    </row>
    <row r="892" spans="1:26" ht="12.75" customHeight="1">
      <c r="A892" s="58"/>
      <c r="B892" s="99"/>
      <c r="C892" s="58"/>
      <c r="D892" s="363"/>
      <c r="E892" s="363"/>
      <c r="F892" s="363"/>
      <c r="G892" s="363"/>
      <c r="H892" s="363"/>
      <c r="I892" s="363"/>
      <c r="J892" s="58"/>
      <c r="K892" s="58"/>
      <c r="L892" s="58"/>
      <c r="M892" s="58"/>
      <c r="N892" s="363"/>
      <c r="O892" s="58"/>
      <c r="P892" s="58"/>
      <c r="Q892" s="58"/>
      <c r="R892" s="58"/>
      <c r="S892" s="58"/>
      <c r="T892" s="58"/>
      <c r="U892" s="58"/>
      <c r="V892" s="58"/>
      <c r="W892" s="58"/>
      <c r="X892" s="58"/>
      <c r="Y892" s="58"/>
      <c r="Z892" s="58"/>
    </row>
    <row r="893" spans="1:26" ht="12.75" customHeight="1">
      <c r="A893" s="58"/>
      <c r="B893" s="99"/>
      <c r="C893" s="58"/>
      <c r="D893" s="363"/>
      <c r="E893" s="363"/>
      <c r="F893" s="363"/>
      <c r="G893" s="363"/>
      <c r="H893" s="363"/>
      <c r="I893" s="363"/>
      <c r="J893" s="58"/>
      <c r="K893" s="58"/>
      <c r="L893" s="58"/>
      <c r="M893" s="58"/>
      <c r="N893" s="363"/>
      <c r="O893" s="58"/>
      <c r="P893" s="58"/>
      <c r="Q893" s="58"/>
      <c r="R893" s="58"/>
      <c r="S893" s="58"/>
      <c r="T893" s="58"/>
      <c r="U893" s="58"/>
      <c r="V893" s="58"/>
      <c r="W893" s="58"/>
      <c r="X893" s="58"/>
      <c r="Y893" s="58"/>
      <c r="Z893" s="58"/>
    </row>
    <row r="894" spans="1:26" ht="12.75" customHeight="1">
      <c r="A894" s="58"/>
      <c r="B894" s="99"/>
      <c r="C894" s="58"/>
      <c r="D894" s="363"/>
      <c r="E894" s="363"/>
      <c r="F894" s="363"/>
      <c r="G894" s="363"/>
      <c r="H894" s="363"/>
      <c r="I894" s="363"/>
      <c r="J894" s="58"/>
      <c r="K894" s="58"/>
      <c r="L894" s="58"/>
      <c r="M894" s="58"/>
      <c r="N894" s="363"/>
      <c r="O894" s="58"/>
      <c r="P894" s="58"/>
      <c r="Q894" s="58"/>
      <c r="R894" s="58"/>
      <c r="S894" s="58"/>
      <c r="T894" s="58"/>
      <c r="U894" s="58"/>
      <c r="V894" s="58"/>
      <c r="W894" s="58"/>
      <c r="X894" s="58"/>
      <c r="Y894" s="58"/>
      <c r="Z894" s="58"/>
    </row>
    <row r="895" spans="1:26" ht="12.75" customHeight="1">
      <c r="A895" s="58"/>
      <c r="B895" s="99"/>
      <c r="C895" s="58"/>
      <c r="D895" s="363"/>
      <c r="E895" s="363"/>
      <c r="F895" s="363"/>
      <c r="G895" s="363"/>
      <c r="H895" s="363"/>
      <c r="I895" s="363"/>
      <c r="J895" s="58"/>
      <c r="K895" s="58"/>
      <c r="L895" s="58"/>
      <c r="M895" s="58"/>
      <c r="N895" s="363"/>
      <c r="O895" s="58"/>
      <c r="P895" s="58"/>
      <c r="Q895" s="58"/>
      <c r="R895" s="58"/>
      <c r="S895" s="58"/>
      <c r="T895" s="58"/>
      <c r="U895" s="58"/>
      <c r="V895" s="58"/>
      <c r="W895" s="58"/>
      <c r="X895" s="58"/>
      <c r="Y895" s="58"/>
      <c r="Z895" s="58"/>
    </row>
    <row r="896" spans="1:26" ht="12.75" customHeight="1">
      <c r="A896" s="58"/>
      <c r="B896" s="99"/>
      <c r="C896" s="58"/>
      <c r="D896" s="363"/>
      <c r="E896" s="363"/>
      <c r="F896" s="363"/>
      <c r="G896" s="363"/>
      <c r="H896" s="363"/>
      <c r="I896" s="363"/>
      <c r="J896" s="58"/>
      <c r="K896" s="58"/>
      <c r="L896" s="58"/>
      <c r="M896" s="58"/>
      <c r="N896" s="363"/>
      <c r="O896" s="58"/>
      <c r="P896" s="58"/>
      <c r="Q896" s="58"/>
      <c r="R896" s="58"/>
      <c r="S896" s="58"/>
      <c r="T896" s="58"/>
      <c r="U896" s="58"/>
      <c r="V896" s="58"/>
      <c r="W896" s="58"/>
      <c r="X896" s="58"/>
      <c r="Y896" s="58"/>
      <c r="Z896" s="58"/>
    </row>
    <row r="897" spans="1:26" ht="12.75" customHeight="1">
      <c r="A897" s="58"/>
      <c r="B897" s="99"/>
      <c r="C897" s="58"/>
      <c r="D897" s="363"/>
      <c r="E897" s="363"/>
      <c r="F897" s="363"/>
      <c r="G897" s="363"/>
      <c r="H897" s="363"/>
      <c r="I897" s="363"/>
      <c r="J897" s="58"/>
      <c r="K897" s="58"/>
      <c r="L897" s="58"/>
      <c r="M897" s="58"/>
      <c r="N897" s="363"/>
      <c r="O897" s="58"/>
      <c r="P897" s="58"/>
      <c r="Q897" s="58"/>
      <c r="R897" s="58"/>
      <c r="S897" s="58"/>
      <c r="T897" s="58"/>
      <c r="U897" s="58"/>
      <c r="V897" s="58"/>
      <c r="W897" s="58"/>
      <c r="X897" s="58"/>
      <c r="Y897" s="58"/>
      <c r="Z897" s="58"/>
    </row>
    <row r="898" spans="1:26" ht="12.75" customHeight="1">
      <c r="A898" s="58"/>
      <c r="B898" s="99"/>
      <c r="C898" s="58"/>
      <c r="D898" s="363"/>
      <c r="E898" s="363"/>
      <c r="F898" s="363"/>
      <c r="G898" s="363"/>
      <c r="H898" s="363"/>
      <c r="I898" s="363"/>
      <c r="J898" s="58"/>
      <c r="K898" s="58"/>
      <c r="L898" s="58"/>
      <c r="M898" s="58"/>
      <c r="N898" s="363"/>
      <c r="O898" s="58"/>
      <c r="P898" s="58"/>
      <c r="Q898" s="58"/>
      <c r="R898" s="58"/>
      <c r="S898" s="58"/>
      <c r="T898" s="58"/>
      <c r="U898" s="58"/>
      <c r="V898" s="58"/>
      <c r="W898" s="58"/>
      <c r="X898" s="58"/>
      <c r="Y898" s="58"/>
      <c r="Z898" s="58"/>
    </row>
    <row r="899" spans="1:26" ht="12.75" customHeight="1">
      <c r="A899" s="58"/>
      <c r="B899" s="99"/>
      <c r="C899" s="58"/>
      <c r="D899" s="363"/>
      <c r="E899" s="363"/>
      <c r="F899" s="363"/>
      <c r="G899" s="363"/>
      <c r="H899" s="363"/>
      <c r="I899" s="363"/>
      <c r="J899" s="58"/>
      <c r="K899" s="58"/>
      <c r="L899" s="58"/>
      <c r="M899" s="58"/>
      <c r="N899" s="363"/>
      <c r="O899" s="58"/>
      <c r="P899" s="58"/>
      <c r="Q899" s="58"/>
      <c r="R899" s="58"/>
      <c r="S899" s="58"/>
      <c r="T899" s="58"/>
      <c r="U899" s="58"/>
      <c r="V899" s="58"/>
      <c r="W899" s="58"/>
      <c r="X899" s="58"/>
      <c r="Y899" s="58"/>
      <c r="Z899" s="58"/>
    </row>
    <row r="900" spans="1:26" ht="12.75" customHeight="1">
      <c r="A900" s="58"/>
      <c r="B900" s="99"/>
      <c r="C900" s="58"/>
      <c r="D900" s="363"/>
      <c r="E900" s="363"/>
      <c r="F900" s="363"/>
      <c r="G900" s="363"/>
      <c r="H900" s="363"/>
      <c r="I900" s="363"/>
      <c r="J900" s="58"/>
      <c r="K900" s="58"/>
      <c r="L900" s="58"/>
      <c r="M900" s="58"/>
      <c r="N900" s="363"/>
      <c r="O900" s="58"/>
      <c r="P900" s="58"/>
      <c r="Q900" s="58"/>
      <c r="R900" s="58"/>
      <c r="S900" s="58"/>
      <c r="T900" s="58"/>
      <c r="U900" s="58"/>
      <c r="V900" s="58"/>
      <c r="W900" s="58"/>
      <c r="X900" s="58"/>
      <c r="Y900" s="58"/>
      <c r="Z900" s="58"/>
    </row>
    <row r="901" spans="1:26" ht="12.75" customHeight="1">
      <c r="A901" s="58"/>
      <c r="B901" s="99"/>
      <c r="C901" s="58"/>
      <c r="D901" s="363"/>
      <c r="E901" s="363"/>
      <c r="F901" s="363"/>
      <c r="G901" s="363"/>
      <c r="H901" s="363"/>
      <c r="I901" s="363"/>
      <c r="J901" s="58"/>
      <c r="K901" s="58"/>
      <c r="L901" s="58"/>
      <c r="M901" s="58"/>
      <c r="N901" s="363"/>
      <c r="O901" s="58"/>
      <c r="P901" s="58"/>
      <c r="Q901" s="58"/>
      <c r="R901" s="58"/>
      <c r="S901" s="58"/>
      <c r="T901" s="58"/>
      <c r="U901" s="58"/>
      <c r="V901" s="58"/>
      <c r="W901" s="58"/>
      <c r="X901" s="58"/>
      <c r="Y901" s="58"/>
      <c r="Z901" s="58"/>
    </row>
    <row r="902" spans="1:26" ht="12.75" customHeight="1">
      <c r="A902" s="58"/>
      <c r="B902" s="99"/>
      <c r="C902" s="58"/>
      <c r="D902" s="363"/>
      <c r="E902" s="363"/>
      <c r="F902" s="363"/>
      <c r="G902" s="363"/>
      <c r="H902" s="363"/>
      <c r="I902" s="363"/>
      <c r="J902" s="58"/>
      <c r="K902" s="58"/>
      <c r="L902" s="58"/>
      <c r="M902" s="58"/>
      <c r="N902" s="363"/>
      <c r="O902" s="58"/>
      <c r="P902" s="58"/>
      <c r="Q902" s="58"/>
      <c r="R902" s="58"/>
      <c r="S902" s="58"/>
      <c r="T902" s="58"/>
      <c r="U902" s="58"/>
      <c r="V902" s="58"/>
      <c r="W902" s="58"/>
      <c r="X902" s="58"/>
      <c r="Y902" s="58"/>
      <c r="Z902" s="58"/>
    </row>
    <row r="903" spans="1:26" ht="12.75" customHeight="1">
      <c r="A903" s="58"/>
      <c r="B903" s="99"/>
      <c r="C903" s="58"/>
      <c r="D903" s="363"/>
      <c r="E903" s="363"/>
      <c r="F903" s="363"/>
      <c r="G903" s="363"/>
      <c r="H903" s="363"/>
      <c r="I903" s="363"/>
      <c r="J903" s="58"/>
      <c r="K903" s="58"/>
      <c r="L903" s="58"/>
      <c r="M903" s="58"/>
      <c r="N903" s="363"/>
      <c r="O903" s="58"/>
      <c r="P903" s="58"/>
      <c r="Q903" s="58"/>
      <c r="R903" s="58"/>
      <c r="S903" s="58"/>
      <c r="T903" s="58"/>
      <c r="U903" s="58"/>
      <c r="V903" s="58"/>
      <c r="W903" s="58"/>
      <c r="X903" s="58"/>
      <c r="Y903" s="58"/>
      <c r="Z903" s="58"/>
    </row>
    <row r="904" spans="1:26" ht="12.75" customHeight="1">
      <c r="A904" s="58"/>
      <c r="B904" s="99"/>
      <c r="C904" s="58"/>
      <c r="D904" s="363"/>
      <c r="E904" s="363"/>
      <c r="F904" s="363"/>
      <c r="G904" s="363"/>
      <c r="H904" s="363"/>
      <c r="I904" s="363"/>
      <c r="J904" s="58"/>
      <c r="K904" s="58"/>
      <c r="L904" s="58"/>
      <c r="M904" s="58"/>
      <c r="N904" s="363"/>
      <c r="O904" s="58"/>
      <c r="P904" s="58"/>
      <c r="Q904" s="58"/>
      <c r="R904" s="58"/>
      <c r="S904" s="58"/>
      <c r="T904" s="58"/>
      <c r="U904" s="58"/>
      <c r="V904" s="58"/>
      <c r="W904" s="58"/>
      <c r="X904" s="58"/>
      <c r="Y904" s="58"/>
      <c r="Z904" s="58"/>
    </row>
    <row r="905" spans="1:26" ht="12.75" customHeight="1">
      <c r="A905" s="58"/>
      <c r="B905" s="99"/>
      <c r="C905" s="58"/>
      <c r="D905" s="363"/>
      <c r="E905" s="363"/>
      <c r="F905" s="363"/>
      <c r="G905" s="363"/>
      <c r="H905" s="363"/>
      <c r="I905" s="363"/>
      <c r="J905" s="58"/>
      <c r="K905" s="58"/>
      <c r="L905" s="58"/>
      <c r="M905" s="58"/>
      <c r="N905" s="363"/>
      <c r="O905" s="58"/>
      <c r="P905" s="58"/>
      <c r="Q905" s="58"/>
      <c r="R905" s="58"/>
      <c r="S905" s="58"/>
      <c r="T905" s="58"/>
      <c r="U905" s="58"/>
      <c r="V905" s="58"/>
      <c r="W905" s="58"/>
      <c r="X905" s="58"/>
      <c r="Y905" s="58"/>
      <c r="Z905" s="58"/>
    </row>
    <row r="906" spans="1:26" ht="12.75" customHeight="1">
      <c r="A906" s="58"/>
      <c r="B906" s="99"/>
      <c r="C906" s="58"/>
      <c r="D906" s="363"/>
      <c r="E906" s="363"/>
      <c r="F906" s="363"/>
      <c r="G906" s="363"/>
      <c r="H906" s="363"/>
      <c r="I906" s="363"/>
      <c r="J906" s="58"/>
      <c r="K906" s="58"/>
      <c r="L906" s="58"/>
      <c r="M906" s="58"/>
      <c r="N906" s="363"/>
      <c r="O906" s="58"/>
      <c r="P906" s="58"/>
      <c r="Q906" s="58"/>
      <c r="R906" s="58"/>
      <c r="S906" s="58"/>
      <c r="T906" s="58"/>
      <c r="U906" s="58"/>
      <c r="V906" s="58"/>
      <c r="W906" s="58"/>
      <c r="X906" s="58"/>
      <c r="Y906" s="58"/>
      <c r="Z906" s="58"/>
    </row>
    <row r="907" spans="1:26" ht="12.75" customHeight="1">
      <c r="A907" s="58"/>
      <c r="B907" s="99"/>
      <c r="C907" s="58"/>
      <c r="D907" s="363"/>
      <c r="E907" s="363"/>
      <c r="F907" s="363"/>
      <c r="G907" s="363"/>
      <c r="H907" s="363"/>
      <c r="I907" s="363"/>
      <c r="J907" s="58"/>
      <c r="K907" s="58"/>
      <c r="L907" s="58"/>
      <c r="M907" s="58"/>
      <c r="N907" s="363"/>
      <c r="O907" s="58"/>
      <c r="P907" s="58"/>
      <c r="Q907" s="58"/>
      <c r="R907" s="58"/>
      <c r="S907" s="58"/>
      <c r="T907" s="58"/>
      <c r="U907" s="58"/>
      <c r="V907" s="58"/>
      <c r="W907" s="58"/>
      <c r="X907" s="58"/>
      <c r="Y907" s="58"/>
      <c r="Z907" s="58"/>
    </row>
    <row r="908" spans="1:26" ht="12.75" customHeight="1">
      <c r="A908" s="58"/>
      <c r="B908" s="99"/>
      <c r="C908" s="58"/>
      <c r="D908" s="363"/>
      <c r="E908" s="363"/>
      <c r="F908" s="363"/>
      <c r="G908" s="363"/>
      <c r="H908" s="363"/>
      <c r="I908" s="363"/>
      <c r="J908" s="58"/>
      <c r="K908" s="58"/>
      <c r="L908" s="58"/>
      <c r="M908" s="58"/>
      <c r="N908" s="363"/>
      <c r="O908" s="58"/>
      <c r="P908" s="58"/>
      <c r="Q908" s="58"/>
      <c r="R908" s="58"/>
      <c r="S908" s="58"/>
      <c r="T908" s="58"/>
      <c r="U908" s="58"/>
      <c r="V908" s="58"/>
      <c r="W908" s="58"/>
      <c r="X908" s="58"/>
      <c r="Y908" s="58"/>
      <c r="Z908" s="58"/>
    </row>
    <row r="909" spans="1:26" ht="12.75" customHeight="1">
      <c r="A909" s="58"/>
      <c r="B909" s="99"/>
      <c r="C909" s="58"/>
      <c r="D909" s="363"/>
      <c r="E909" s="363"/>
      <c r="F909" s="363"/>
      <c r="G909" s="363"/>
      <c r="H909" s="363"/>
      <c r="I909" s="363"/>
      <c r="J909" s="58"/>
      <c r="K909" s="58"/>
      <c r="L909" s="58"/>
      <c r="M909" s="58"/>
      <c r="N909" s="363"/>
      <c r="O909" s="58"/>
      <c r="P909" s="58"/>
      <c r="Q909" s="58"/>
      <c r="R909" s="58"/>
      <c r="S909" s="58"/>
      <c r="T909" s="58"/>
      <c r="U909" s="58"/>
      <c r="V909" s="58"/>
      <c r="W909" s="58"/>
      <c r="X909" s="58"/>
      <c r="Y909" s="58"/>
      <c r="Z909" s="58"/>
    </row>
    <row r="910" spans="1:26" ht="12.75" customHeight="1">
      <c r="A910" s="58"/>
      <c r="B910" s="99"/>
      <c r="C910" s="58"/>
      <c r="D910" s="363"/>
      <c r="E910" s="363"/>
      <c r="F910" s="363"/>
      <c r="G910" s="363"/>
      <c r="H910" s="363"/>
      <c r="I910" s="363"/>
      <c r="J910" s="58"/>
      <c r="K910" s="58"/>
      <c r="L910" s="58"/>
      <c r="M910" s="58"/>
      <c r="N910" s="363"/>
      <c r="O910" s="58"/>
      <c r="P910" s="58"/>
      <c r="Q910" s="58"/>
      <c r="R910" s="58"/>
      <c r="S910" s="58"/>
      <c r="T910" s="58"/>
      <c r="U910" s="58"/>
      <c r="V910" s="58"/>
      <c r="W910" s="58"/>
      <c r="X910" s="58"/>
      <c r="Y910" s="58"/>
      <c r="Z910" s="58"/>
    </row>
    <row r="911" spans="1:26" ht="12.75" customHeight="1">
      <c r="A911" s="58"/>
      <c r="B911" s="99"/>
      <c r="C911" s="58"/>
      <c r="D911" s="363"/>
      <c r="E911" s="363"/>
      <c r="F911" s="363"/>
      <c r="G911" s="363"/>
      <c r="H911" s="363"/>
      <c r="I911" s="363"/>
      <c r="J911" s="58"/>
      <c r="K911" s="58"/>
      <c r="L911" s="58"/>
      <c r="M911" s="58"/>
      <c r="N911" s="363"/>
      <c r="O911" s="58"/>
      <c r="P911" s="58"/>
      <c r="Q911" s="58"/>
      <c r="R911" s="58"/>
      <c r="S911" s="58"/>
      <c r="T911" s="58"/>
      <c r="U911" s="58"/>
      <c r="V911" s="58"/>
      <c r="W911" s="58"/>
      <c r="X911" s="58"/>
      <c r="Y911" s="58"/>
      <c r="Z911" s="58"/>
    </row>
    <row r="912" spans="1:26" ht="12.75" customHeight="1">
      <c r="A912" s="58"/>
      <c r="B912" s="99"/>
      <c r="C912" s="58"/>
      <c r="D912" s="363"/>
      <c r="E912" s="363"/>
      <c r="F912" s="363"/>
      <c r="G912" s="363"/>
      <c r="H912" s="363"/>
      <c r="I912" s="363"/>
      <c r="J912" s="58"/>
      <c r="K912" s="58"/>
      <c r="L912" s="58"/>
      <c r="M912" s="58"/>
      <c r="N912" s="363"/>
      <c r="O912" s="58"/>
      <c r="P912" s="58"/>
      <c r="Q912" s="58"/>
      <c r="R912" s="58"/>
      <c r="S912" s="58"/>
      <c r="T912" s="58"/>
      <c r="U912" s="58"/>
      <c r="V912" s="58"/>
      <c r="W912" s="58"/>
      <c r="X912" s="58"/>
      <c r="Y912" s="58"/>
      <c r="Z912" s="58"/>
    </row>
    <row r="913" spans="1:26" ht="12.75" customHeight="1">
      <c r="A913" s="58"/>
      <c r="B913" s="99"/>
      <c r="C913" s="58"/>
      <c r="D913" s="363"/>
      <c r="E913" s="363"/>
      <c r="F913" s="363"/>
      <c r="G913" s="363"/>
      <c r="H913" s="363"/>
      <c r="I913" s="363"/>
      <c r="J913" s="58"/>
      <c r="K913" s="58"/>
      <c r="L913" s="58"/>
      <c r="M913" s="58"/>
      <c r="N913" s="363"/>
      <c r="O913" s="58"/>
      <c r="P913" s="58"/>
      <c r="Q913" s="58"/>
      <c r="R913" s="58"/>
      <c r="S913" s="58"/>
      <c r="T913" s="58"/>
      <c r="U913" s="58"/>
      <c r="V913" s="58"/>
      <c r="W913" s="58"/>
      <c r="X913" s="58"/>
      <c r="Y913" s="58"/>
      <c r="Z913" s="58"/>
    </row>
    <row r="914" spans="1:26" ht="12.75" customHeight="1">
      <c r="A914" s="58"/>
      <c r="B914" s="99"/>
      <c r="C914" s="58"/>
      <c r="D914" s="363"/>
      <c r="E914" s="363"/>
      <c r="F914" s="363"/>
      <c r="G914" s="363"/>
      <c r="H914" s="363"/>
      <c r="I914" s="363"/>
      <c r="J914" s="58"/>
      <c r="K914" s="58"/>
      <c r="L914" s="58"/>
      <c r="M914" s="58"/>
      <c r="N914" s="363"/>
      <c r="O914" s="58"/>
      <c r="P914" s="58"/>
      <c r="Q914" s="58"/>
      <c r="R914" s="58"/>
      <c r="S914" s="58"/>
      <c r="T914" s="58"/>
      <c r="U914" s="58"/>
      <c r="V914" s="58"/>
      <c r="W914" s="58"/>
      <c r="X914" s="58"/>
      <c r="Y914" s="58"/>
      <c r="Z914" s="58"/>
    </row>
    <row r="915" spans="1:26" ht="12.75" customHeight="1">
      <c r="A915" s="58"/>
      <c r="B915" s="99"/>
      <c r="C915" s="58"/>
      <c r="D915" s="363"/>
      <c r="E915" s="363"/>
      <c r="F915" s="363"/>
      <c r="G915" s="363"/>
      <c r="H915" s="363"/>
      <c r="I915" s="363"/>
      <c r="J915" s="58"/>
      <c r="K915" s="58"/>
      <c r="L915" s="58"/>
      <c r="M915" s="58"/>
      <c r="N915" s="363"/>
      <c r="O915" s="58"/>
      <c r="P915" s="58"/>
      <c r="Q915" s="58"/>
      <c r="R915" s="58"/>
      <c r="S915" s="58"/>
      <c r="T915" s="58"/>
      <c r="U915" s="58"/>
      <c r="V915" s="58"/>
      <c r="W915" s="58"/>
      <c r="X915" s="58"/>
      <c r="Y915" s="58"/>
      <c r="Z915" s="58"/>
    </row>
    <row r="916" spans="1:26" ht="12.75" customHeight="1">
      <c r="A916" s="58"/>
      <c r="B916" s="99"/>
      <c r="C916" s="58"/>
      <c r="D916" s="363"/>
      <c r="E916" s="363"/>
      <c r="F916" s="363"/>
      <c r="G916" s="363"/>
      <c r="H916" s="363"/>
      <c r="I916" s="363"/>
      <c r="J916" s="58"/>
      <c r="K916" s="58"/>
      <c r="L916" s="58"/>
      <c r="M916" s="58"/>
      <c r="N916" s="363"/>
      <c r="O916" s="58"/>
      <c r="P916" s="58"/>
      <c r="Q916" s="58"/>
      <c r="R916" s="58"/>
      <c r="S916" s="58"/>
      <c r="T916" s="58"/>
      <c r="U916" s="58"/>
      <c r="V916" s="58"/>
      <c r="W916" s="58"/>
      <c r="X916" s="58"/>
      <c r="Y916" s="58"/>
      <c r="Z916" s="58"/>
    </row>
    <row r="917" spans="1:26" ht="12.75" customHeight="1">
      <c r="A917" s="58"/>
      <c r="B917" s="99"/>
      <c r="C917" s="58"/>
      <c r="D917" s="363"/>
      <c r="E917" s="363"/>
      <c r="F917" s="363"/>
      <c r="G917" s="363"/>
      <c r="H917" s="363"/>
      <c r="I917" s="363"/>
      <c r="J917" s="58"/>
      <c r="K917" s="58"/>
      <c r="L917" s="58"/>
      <c r="M917" s="58"/>
      <c r="N917" s="363"/>
      <c r="O917" s="58"/>
      <c r="P917" s="58"/>
      <c r="Q917" s="58"/>
      <c r="R917" s="58"/>
      <c r="S917" s="58"/>
      <c r="T917" s="58"/>
      <c r="U917" s="58"/>
      <c r="V917" s="58"/>
      <c r="W917" s="58"/>
      <c r="X917" s="58"/>
      <c r="Y917" s="58"/>
      <c r="Z917" s="58"/>
    </row>
    <row r="918" spans="1:26" ht="12.75" customHeight="1">
      <c r="A918" s="58"/>
      <c r="B918" s="99"/>
      <c r="C918" s="58"/>
      <c r="D918" s="363"/>
      <c r="E918" s="363"/>
      <c r="F918" s="363"/>
      <c r="G918" s="363"/>
      <c r="H918" s="363"/>
      <c r="I918" s="363"/>
      <c r="J918" s="58"/>
      <c r="K918" s="58"/>
      <c r="L918" s="58"/>
      <c r="M918" s="58"/>
      <c r="N918" s="363"/>
      <c r="O918" s="58"/>
      <c r="P918" s="58"/>
      <c r="Q918" s="58"/>
      <c r="R918" s="58"/>
      <c r="S918" s="58"/>
      <c r="T918" s="58"/>
      <c r="U918" s="58"/>
      <c r="V918" s="58"/>
      <c r="W918" s="58"/>
      <c r="X918" s="58"/>
      <c r="Y918" s="58"/>
      <c r="Z918" s="58"/>
    </row>
    <row r="919" spans="1:26" ht="12.75" customHeight="1">
      <c r="A919" s="58"/>
      <c r="B919" s="99"/>
      <c r="C919" s="58"/>
      <c r="D919" s="363"/>
      <c r="E919" s="363"/>
      <c r="F919" s="363"/>
      <c r="G919" s="363"/>
      <c r="H919" s="363"/>
      <c r="I919" s="363"/>
      <c r="J919" s="58"/>
      <c r="K919" s="58"/>
      <c r="L919" s="58"/>
      <c r="M919" s="58"/>
      <c r="N919" s="363"/>
      <c r="O919" s="58"/>
      <c r="P919" s="58"/>
      <c r="Q919" s="58"/>
      <c r="R919" s="58"/>
      <c r="S919" s="58"/>
      <c r="T919" s="58"/>
      <c r="U919" s="58"/>
      <c r="V919" s="58"/>
      <c r="W919" s="58"/>
      <c r="X919" s="58"/>
      <c r="Y919" s="58"/>
      <c r="Z919" s="58"/>
    </row>
    <row r="920" spans="1:26" ht="12.75" customHeight="1">
      <c r="A920" s="58"/>
      <c r="B920" s="99"/>
      <c r="C920" s="58"/>
      <c r="D920" s="363"/>
      <c r="E920" s="363"/>
      <c r="F920" s="363"/>
      <c r="G920" s="363"/>
      <c r="H920" s="363"/>
      <c r="I920" s="363"/>
      <c r="J920" s="58"/>
      <c r="K920" s="58"/>
      <c r="L920" s="58"/>
      <c r="M920" s="58"/>
      <c r="N920" s="363"/>
      <c r="O920" s="58"/>
      <c r="P920" s="58"/>
      <c r="Q920" s="58"/>
      <c r="R920" s="58"/>
      <c r="S920" s="58"/>
      <c r="T920" s="58"/>
      <c r="U920" s="58"/>
      <c r="V920" s="58"/>
      <c r="W920" s="58"/>
      <c r="X920" s="58"/>
      <c r="Y920" s="58"/>
      <c r="Z920" s="58"/>
    </row>
    <row r="921" spans="1:26" ht="12.75" customHeight="1">
      <c r="A921" s="58"/>
      <c r="B921" s="99"/>
      <c r="C921" s="58"/>
      <c r="D921" s="363"/>
      <c r="E921" s="363"/>
      <c r="F921" s="363"/>
      <c r="G921" s="363"/>
      <c r="H921" s="363"/>
      <c r="I921" s="363"/>
      <c r="J921" s="58"/>
      <c r="K921" s="58"/>
      <c r="L921" s="58"/>
      <c r="M921" s="58"/>
      <c r="N921" s="363"/>
      <c r="O921" s="58"/>
      <c r="P921" s="58"/>
      <c r="Q921" s="58"/>
      <c r="R921" s="58"/>
      <c r="S921" s="58"/>
      <c r="T921" s="58"/>
      <c r="U921" s="58"/>
      <c r="V921" s="58"/>
      <c r="W921" s="58"/>
      <c r="X921" s="58"/>
      <c r="Y921" s="58"/>
      <c r="Z921" s="58"/>
    </row>
    <row r="922" spans="1:26" ht="12.75" customHeight="1">
      <c r="A922" s="58"/>
      <c r="B922" s="99"/>
      <c r="C922" s="58"/>
      <c r="D922" s="363"/>
      <c r="E922" s="363"/>
      <c r="F922" s="363"/>
      <c r="G922" s="363"/>
      <c r="H922" s="363"/>
      <c r="I922" s="363"/>
      <c r="J922" s="58"/>
      <c r="K922" s="58"/>
      <c r="L922" s="58"/>
      <c r="M922" s="58"/>
      <c r="N922" s="363"/>
      <c r="O922" s="58"/>
      <c r="P922" s="58"/>
      <c r="Q922" s="58"/>
      <c r="R922" s="58"/>
      <c r="S922" s="58"/>
      <c r="T922" s="58"/>
      <c r="U922" s="58"/>
      <c r="V922" s="58"/>
      <c r="W922" s="58"/>
      <c r="X922" s="58"/>
      <c r="Y922" s="58"/>
      <c r="Z922" s="58"/>
    </row>
    <row r="923" spans="1:26" ht="12.75" customHeight="1">
      <c r="A923" s="58"/>
      <c r="B923" s="99"/>
      <c r="C923" s="58"/>
      <c r="D923" s="363"/>
      <c r="E923" s="363"/>
      <c r="F923" s="363"/>
      <c r="G923" s="363"/>
      <c r="H923" s="363"/>
      <c r="I923" s="363"/>
      <c r="J923" s="58"/>
      <c r="K923" s="58"/>
      <c r="L923" s="58"/>
      <c r="M923" s="58"/>
      <c r="N923" s="363"/>
      <c r="O923" s="58"/>
      <c r="P923" s="58"/>
      <c r="Q923" s="58"/>
      <c r="R923" s="58"/>
      <c r="S923" s="58"/>
      <c r="T923" s="58"/>
      <c r="U923" s="58"/>
      <c r="V923" s="58"/>
      <c r="W923" s="58"/>
      <c r="X923" s="58"/>
      <c r="Y923" s="58"/>
      <c r="Z923" s="58"/>
    </row>
    <row r="924" spans="1:26" ht="12.75" customHeight="1">
      <c r="A924" s="58"/>
      <c r="B924" s="99"/>
      <c r="C924" s="58"/>
      <c r="D924" s="363"/>
      <c r="E924" s="363"/>
      <c r="F924" s="363"/>
      <c r="G924" s="363"/>
      <c r="H924" s="363"/>
      <c r="I924" s="363"/>
      <c r="J924" s="58"/>
      <c r="K924" s="58"/>
      <c r="L924" s="58"/>
      <c r="M924" s="58"/>
      <c r="N924" s="363"/>
      <c r="O924" s="58"/>
      <c r="P924" s="58"/>
      <c r="Q924" s="58"/>
      <c r="R924" s="58"/>
      <c r="S924" s="58"/>
      <c r="T924" s="58"/>
      <c r="U924" s="58"/>
      <c r="V924" s="58"/>
      <c r="W924" s="58"/>
      <c r="X924" s="58"/>
      <c r="Y924" s="58"/>
      <c r="Z924" s="58"/>
    </row>
    <row r="925" spans="1:26" ht="12.75" customHeight="1">
      <c r="A925" s="58"/>
      <c r="B925" s="99"/>
      <c r="C925" s="58"/>
      <c r="D925" s="363"/>
      <c r="E925" s="363"/>
      <c r="F925" s="363"/>
      <c r="G925" s="363"/>
      <c r="H925" s="363"/>
      <c r="I925" s="363"/>
      <c r="J925" s="58"/>
      <c r="K925" s="58"/>
      <c r="L925" s="58"/>
      <c r="M925" s="58"/>
      <c r="N925" s="363"/>
      <c r="O925" s="58"/>
      <c r="P925" s="58"/>
      <c r="Q925" s="58"/>
      <c r="R925" s="58"/>
      <c r="S925" s="58"/>
      <c r="T925" s="58"/>
      <c r="U925" s="58"/>
      <c r="V925" s="58"/>
      <c r="W925" s="58"/>
      <c r="X925" s="58"/>
      <c r="Y925" s="58"/>
      <c r="Z925" s="58"/>
    </row>
    <row r="926" spans="1:26" ht="12.75" customHeight="1">
      <c r="A926" s="58"/>
      <c r="B926" s="99"/>
      <c r="C926" s="58"/>
      <c r="D926" s="363"/>
      <c r="E926" s="363"/>
      <c r="F926" s="363"/>
      <c r="G926" s="363"/>
      <c r="H926" s="363"/>
      <c r="I926" s="363"/>
      <c r="J926" s="58"/>
      <c r="K926" s="58"/>
      <c r="L926" s="58"/>
      <c r="M926" s="58"/>
      <c r="N926" s="363"/>
      <c r="O926" s="58"/>
      <c r="P926" s="58"/>
      <c r="Q926" s="58"/>
      <c r="R926" s="58"/>
      <c r="S926" s="58"/>
      <c r="T926" s="58"/>
      <c r="U926" s="58"/>
      <c r="V926" s="58"/>
      <c r="W926" s="58"/>
      <c r="X926" s="58"/>
      <c r="Y926" s="58"/>
      <c r="Z926" s="58"/>
    </row>
    <row r="927" spans="1:26" ht="12.75" customHeight="1">
      <c r="A927" s="58"/>
      <c r="B927" s="99"/>
      <c r="C927" s="58"/>
      <c r="D927" s="363"/>
      <c r="E927" s="363"/>
      <c r="F927" s="363"/>
      <c r="G927" s="363"/>
      <c r="H927" s="363"/>
      <c r="I927" s="363"/>
      <c r="J927" s="58"/>
      <c r="K927" s="58"/>
      <c r="L927" s="58"/>
      <c r="M927" s="58"/>
      <c r="N927" s="363"/>
      <c r="O927" s="58"/>
      <c r="P927" s="58"/>
      <c r="Q927" s="58"/>
      <c r="R927" s="58"/>
      <c r="S927" s="58"/>
      <c r="T927" s="58"/>
      <c r="U927" s="58"/>
      <c r="V927" s="58"/>
      <c r="W927" s="58"/>
      <c r="X927" s="58"/>
      <c r="Y927" s="58"/>
      <c r="Z927" s="58"/>
    </row>
    <row r="928" spans="1:26" ht="12.75" customHeight="1">
      <c r="A928" s="58"/>
      <c r="B928" s="99"/>
      <c r="C928" s="58"/>
      <c r="D928" s="363"/>
      <c r="E928" s="363"/>
      <c r="F928" s="363"/>
      <c r="G928" s="363"/>
      <c r="H928" s="363"/>
      <c r="I928" s="363"/>
      <c r="J928" s="58"/>
      <c r="K928" s="58"/>
      <c r="L928" s="58"/>
      <c r="M928" s="58"/>
      <c r="N928" s="363"/>
      <c r="O928" s="58"/>
      <c r="P928" s="58"/>
      <c r="Q928" s="58"/>
      <c r="R928" s="58"/>
      <c r="S928" s="58"/>
      <c r="T928" s="58"/>
      <c r="U928" s="58"/>
      <c r="V928" s="58"/>
      <c r="W928" s="58"/>
      <c r="X928" s="58"/>
      <c r="Y928" s="58"/>
      <c r="Z928" s="58"/>
    </row>
    <row r="929" spans="1:26" ht="12.75" customHeight="1">
      <c r="A929" s="58"/>
      <c r="B929" s="99"/>
      <c r="C929" s="58"/>
      <c r="D929" s="363"/>
      <c r="E929" s="363"/>
      <c r="F929" s="363"/>
      <c r="G929" s="363"/>
      <c r="H929" s="363"/>
      <c r="I929" s="363"/>
      <c r="J929" s="58"/>
      <c r="K929" s="58"/>
      <c r="L929" s="58"/>
      <c r="M929" s="58"/>
      <c r="N929" s="363"/>
      <c r="O929" s="58"/>
      <c r="P929" s="58"/>
      <c r="Q929" s="58"/>
      <c r="R929" s="58"/>
      <c r="S929" s="58"/>
      <c r="T929" s="58"/>
      <c r="U929" s="58"/>
      <c r="V929" s="58"/>
      <c r="W929" s="58"/>
      <c r="X929" s="58"/>
      <c r="Y929" s="58"/>
      <c r="Z929" s="58"/>
    </row>
    <row r="930" spans="1:26" ht="12.75" customHeight="1">
      <c r="A930" s="58"/>
      <c r="B930" s="99"/>
      <c r="C930" s="58"/>
      <c r="D930" s="363"/>
      <c r="E930" s="363"/>
      <c r="F930" s="363"/>
      <c r="G930" s="363"/>
      <c r="H930" s="363"/>
      <c r="I930" s="363"/>
      <c r="J930" s="58"/>
      <c r="K930" s="58"/>
      <c r="L930" s="58"/>
      <c r="M930" s="58"/>
      <c r="N930" s="363"/>
      <c r="O930" s="58"/>
      <c r="P930" s="58"/>
      <c r="Q930" s="58"/>
      <c r="R930" s="58"/>
      <c r="S930" s="58"/>
      <c r="T930" s="58"/>
      <c r="U930" s="58"/>
      <c r="V930" s="58"/>
      <c r="W930" s="58"/>
      <c r="X930" s="58"/>
      <c r="Y930" s="58"/>
      <c r="Z930" s="58"/>
    </row>
    <row r="931" spans="1:26" ht="12.75" customHeight="1">
      <c r="A931" s="58"/>
      <c r="B931" s="99"/>
      <c r="C931" s="58"/>
      <c r="D931" s="363"/>
      <c r="E931" s="363"/>
      <c r="F931" s="363"/>
      <c r="G931" s="363"/>
      <c r="H931" s="363"/>
      <c r="I931" s="363"/>
      <c r="J931" s="58"/>
      <c r="K931" s="58"/>
      <c r="L931" s="58"/>
      <c r="M931" s="58"/>
      <c r="N931" s="363"/>
      <c r="O931" s="58"/>
      <c r="P931" s="58"/>
      <c r="Q931" s="58"/>
      <c r="R931" s="58"/>
      <c r="S931" s="58"/>
      <c r="T931" s="58"/>
      <c r="U931" s="58"/>
      <c r="V931" s="58"/>
      <c r="W931" s="58"/>
      <c r="X931" s="58"/>
      <c r="Y931" s="58"/>
      <c r="Z931" s="58"/>
    </row>
    <row r="932" spans="1:26" ht="12.75" customHeight="1">
      <c r="A932" s="58"/>
      <c r="B932" s="99"/>
      <c r="C932" s="58"/>
      <c r="D932" s="363"/>
      <c r="E932" s="363"/>
      <c r="F932" s="363"/>
      <c r="G932" s="363"/>
      <c r="H932" s="363"/>
      <c r="I932" s="363"/>
      <c r="J932" s="58"/>
      <c r="K932" s="58"/>
      <c r="L932" s="58"/>
      <c r="M932" s="58"/>
      <c r="N932" s="363"/>
      <c r="O932" s="58"/>
      <c r="P932" s="58"/>
      <c r="Q932" s="58"/>
      <c r="R932" s="58"/>
      <c r="S932" s="58"/>
      <c r="T932" s="58"/>
      <c r="U932" s="58"/>
      <c r="V932" s="58"/>
      <c r="W932" s="58"/>
      <c r="X932" s="58"/>
      <c r="Y932" s="58"/>
      <c r="Z932" s="58"/>
    </row>
    <row r="933" spans="1:26" ht="12.75" customHeight="1">
      <c r="A933" s="58"/>
      <c r="B933" s="99"/>
      <c r="C933" s="58"/>
      <c r="D933" s="363"/>
      <c r="E933" s="363"/>
      <c r="F933" s="363"/>
      <c r="G933" s="363"/>
      <c r="H933" s="363"/>
      <c r="I933" s="363"/>
      <c r="J933" s="58"/>
      <c r="K933" s="58"/>
      <c r="L933" s="58"/>
      <c r="M933" s="58"/>
      <c r="N933" s="363"/>
      <c r="O933" s="58"/>
      <c r="P933" s="58"/>
      <c r="Q933" s="58"/>
      <c r="R933" s="58"/>
      <c r="S933" s="58"/>
      <c r="T933" s="58"/>
      <c r="U933" s="58"/>
      <c r="V933" s="58"/>
      <c r="W933" s="58"/>
      <c r="X933" s="58"/>
      <c r="Y933" s="58"/>
      <c r="Z933" s="58"/>
    </row>
    <row r="934" spans="1:26" ht="12.75" customHeight="1">
      <c r="A934" s="58"/>
      <c r="B934" s="99"/>
      <c r="C934" s="58"/>
      <c r="D934" s="363"/>
      <c r="E934" s="363"/>
      <c r="F934" s="363"/>
      <c r="G934" s="363"/>
      <c r="H934" s="363"/>
      <c r="I934" s="363"/>
      <c r="J934" s="58"/>
      <c r="K934" s="58"/>
      <c r="L934" s="58"/>
      <c r="M934" s="58"/>
      <c r="N934" s="363"/>
      <c r="O934" s="58"/>
      <c r="P934" s="58"/>
      <c r="Q934" s="58"/>
      <c r="R934" s="58"/>
      <c r="S934" s="58"/>
      <c r="T934" s="58"/>
      <c r="U934" s="58"/>
      <c r="V934" s="58"/>
      <c r="W934" s="58"/>
      <c r="X934" s="58"/>
      <c r="Y934" s="58"/>
      <c r="Z934" s="58"/>
    </row>
    <row r="935" spans="1:26" ht="12.75" customHeight="1">
      <c r="A935" s="58"/>
      <c r="B935" s="99"/>
      <c r="C935" s="58"/>
      <c r="D935" s="363"/>
      <c r="E935" s="363"/>
      <c r="F935" s="363"/>
      <c r="G935" s="363"/>
      <c r="H935" s="363"/>
      <c r="I935" s="363"/>
      <c r="J935" s="58"/>
      <c r="K935" s="58"/>
      <c r="L935" s="58"/>
      <c r="M935" s="58"/>
      <c r="N935" s="363"/>
      <c r="O935" s="58"/>
      <c r="P935" s="58"/>
      <c r="Q935" s="58"/>
      <c r="R935" s="58"/>
      <c r="S935" s="58"/>
      <c r="T935" s="58"/>
      <c r="U935" s="58"/>
      <c r="V935" s="58"/>
      <c r="W935" s="58"/>
      <c r="X935" s="58"/>
      <c r="Y935" s="58"/>
      <c r="Z935" s="58"/>
    </row>
    <row r="936" spans="1:26" ht="12.75" customHeight="1">
      <c r="A936" s="58"/>
      <c r="B936" s="99"/>
      <c r="C936" s="58"/>
      <c r="D936" s="363"/>
      <c r="E936" s="363"/>
      <c r="F936" s="363"/>
      <c r="G936" s="363"/>
      <c r="H936" s="363"/>
      <c r="I936" s="363"/>
      <c r="J936" s="58"/>
      <c r="K936" s="58"/>
      <c r="L936" s="58"/>
      <c r="M936" s="58"/>
      <c r="N936" s="363"/>
      <c r="O936" s="58"/>
      <c r="P936" s="58"/>
      <c r="Q936" s="58"/>
      <c r="R936" s="58"/>
      <c r="S936" s="58"/>
      <c r="T936" s="58"/>
      <c r="U936" s="58"/>
      <c r="V936" s="58"/>
      <c r="W936" s="58"/>
      <c r="X936" s="58"/>
      <c r="Y936" s="58"/>
      <c r="Z936" s="58"/>
    </row>
    <row r="937" spans="1:26" ht="12.75" customHeight="1">
      <c r="A937" s="58"/>
      <c r="B937" s="99"/>
      <c r="C937" s="58"/>
      <c r="D937" s="363"/>
      <c r="E937" s="363"/>
      <c r="F937" s="363"/>
      <c r="G937" s="363"/>
      <c r="H937" s="363"/>
      <c r="I937" s="363"/>
      <c r="J937" s="58"/>
      <c r="K937" s="58"/>
      <c r="L937" s="58"/>
      <c r="M937" s="58"/>
      <c r="N937" s="363"/>
      <c r="O937" s="58"/>
      <c r="P937" s="58"/>
      <c r="Q937" s="58"/>
      <c r="R937" s="58"/>
      <c r="S937" s="58"/>
      <c r="T937" s="58"/>
      <c r="U937" s="58"/>
      <c r="V937" s="58"/>
      <c r="W937" s="58"/>
      <c r="X937" s="58"/>
      <c r="Y937" s="58"/>
      <c r="Z937" s="58"/>
    </row>
    <row r="938" spans="1:26" ht="12.75" customHeight="1">
      <c r="A938" s="58"/>
      <c r="B938" s="99"/>
      <c r="C938" s="58"/>
      <c r="D938" s="363"/>
      <c r="E938" s="363"/>
      <c r="F938" s="363"/>
      <c r="G938" s="363"/>
      <c r="H938" s="363"/>
      <c r="I938" s="363"/>
      <c r="J938" s="58"/>
      <c r="K938" s="58"/>
      <c r="L938" s="58"/>
      <c r="M938" s="58"/>
      <c r="N938" s="363"/>
      <c r="O938" s="58"/>
      <c r="P938" s="58"/>
      <c r="Q938" s="58"/>
      <c r="R938" s="58"/>
      <c r="S938" s="58"/>
      <c r="T938" s="58"/>
      <c r="U938" s="58"/>
      <c r="V938" s="58"/>
      <c r="W938" s="58"/>
      <c r="X938" s="58"/>
      <c r="Y938" s="58"/>
      <c r="Z938" s="58"/>
    </row>
    <row r="939" spans="1:26" ht="12.75" customHeight="1">
      <c r="A939" s="58"/>
      <c r="B939" s="99"/>
      <c r="C939" s="58"/>
      <c r="D939" s="363"/>
      <c r="E939" s="363"/>
      <c r="F939" s="363"/>
      <c r="G939" s="363"/>
      <c r="H939" s="363"/>
      <c r="I939" s="363"/>
      <c r="J939" s="58"/>
      <c r="K939" s="58"/>
      <c r="L939" s="58"/>
      <c r="M939" s="58"/>
      <c r="N939" s="363"/>
      <c r="O939" s="58"/>
      <c r="P939" s="58"/>
      <c r="Q939" s="58"/>
      <c r="R939" s="58"/>
      <c r="S939" s="58"/>
      <c r="T939" s="58"/>
      <c r="U939" s="58"/>
      <c r="V939" s="58"/>
      <c r="W939" s="58"/>
      <c r="X939" s="58"/>
      <c r="Y939" s="58"/>
      <c r="Z939" s="58"/>
    </row>
    <row r="940" spans="1:26" ht="12.75" customHeight="1">
      <c r="A940" s="58"/>
      <c r="B940" s="99"/>
      <c r="C940" s="58"/>
      <c r="D940" s="363"/>
      <c r="E940" s="363"/>
      <c r="F940" s="363"/>
      <c r="G940" s="363"/>
      <c r="H940" s="363"/>
      <c r="I940" s="363"/>
      <c r="J940" s="58"/>
      <c r="K940" s="58"/>
      <c r="L940" s="58"/>
      <c r="M940" s="58"/>
      <c r="N940" s="363"/>
      <c r="O940" s="58"/>
      <c r="P940" s="58"/>
      <c r="Q940" s="58"/>
      <c r="R940" s="58"/>
      <c r="S940" s="58"/>
      <c r="T940" s="58"/>
      <c r="U940" s="58"/>
      <c r="V940" s="58"/>
      <c r="W940" s="58"/>
      <c r="X940" s="58"/>
      <c r="Y940" s="58"/>
      <c r="Z940" s="58"/>
    </row>
    <row r="941" spans="1:26" ht="12.75" customHeight="1">
      <c r="A941" s="58"/>
      <c r="B941" s="99"/>
      <c r="C941" s="58"/>
      <c r="D941" s="363"/>
      <c r="E941" s="363"/>
      <c r="F941" s="363"/>
      <c r="G941" s="363"/>
      <c r="H941" s="363"/>
      <c r="I941" s="363"/>
      <c r="J941" s="58"/>
      <c r="K941" s="58"/>
      <c r="L941" s="58"/>
      <c r="M941" s="58"/>
      <c r="N941" s="363"/>
      <c r="O941" s="58"/>
      <c r="P941" s="58"/>
      <c r="Q941" s="58"/>
      <c r="R941" s="58"/>
      <c r="S941" s="58"/>
      <c r="T941" s="58"/>
      <c r="U941" s="58"/>
      <c r="V941" s="58"/>
      <c r="W941" s="58"/>
      <c r="X941" s="58"/>
      <c r="Y941" s="58"/>
      <c r="Z941" s="58"/>
    </row>
    <row r="942" spans="1:26" ht="12.75" customHeight="1">
      <c r="A942" s="58"/>
      <c r="B942" s="99"/>
      <c r="C942" s="58"/>
      <c r="D942" s="363"/>
      <c r="E942" s="363"/>
      <c r="F942" s="363"/>
      <c r="G942" s="363"/>
      <c r="H942" s="363"/>
      <c r="I942" s="363"/>
      <c r="J942" s="58"/>
      <c r="K942" s="58"/>
      <c r="L942" s="58"/>
      <c r="M942" s="58"/>
      <c r="N942" s="363"/>
      <c r="O942" s="58"/>
      <c r="P942" s="58"/>
      <c r="Q942" s="58"/>
      <c r="R942" s="58"/>
      <c r="S942" s="58"/>
      <c r="T942" s="58"/>
      <c r="U942" s="58"/>
      <c r="V942" s="58"/>
      <c r="W942" s="58"/>
      <c r="X942" s="58"/>
      <c r="Y942" s="58"/>
      <c r="Z942" s="58"/>
    </row>
    <row r="943" spans="1:26" ht="12.75" customHeight="1">
      <c r="A943" s="58"/>
      <c r="B943" s="99"/>
      <c r="C943" s="58"/>
      <c r="D943" s="363"/>
      <c r="E943" s="363"/>
      <c r="F943" s="363"/>
      <c r="G943" s="363"/>
      <c r="H943" s="363"/>
      <c r="I943" s="363"/>
      <c r="J943" s="58"/>
      <c r="K943" s="58"/>
      <c r="L943" s="58"/>
      <c r="M943" s="58"/>
      <c r="N943" s="363"/>
      <c r="O943" s="58"/>
      <c r="P943" s="58"/>
      <c r="Q943" s="58"/>
      <c r="R943" s="58"/>
      <c r="S943" s="58"/>
      <c r="T943" s="58"/>
      <c r="U943" s="58"/>
      <c r="V943" s="58"/>
      <c r="W943" s="58"/>
      <c r="X943" s="58"/>
      <c r="Y943" s="58"/>
      <c r="Z943" s="58"/>
    </row>
    <row r="944" spans="1:26" ht="12.75" customHeight="1">
      <c r="A944" s="58"/>
      <c r="B944" s="99"/>
      <c r="C944" s="58"/>
      <c r="D944" s="363"/>
      <c r="E944" s="363"/>
      <c r="F944" s="363"/>
      <c r="G944" s="363"/>
      <c r="H944" s="363"/>
      <c r="I944" s="363"/>
      <c r="J944" s="58"/>
      <c r="K944" s="58"/>
      <c r="L944" s="58"/>
      <c r="M944" s="58"/>
      <c r="N944" s="363"/>
      <c r="O944" s="58"/>
      <c r="P944" s="58"/>
      <c r="Q944" s="58"/>
      <c r="R944" s="58"/>
      <c r="S944" s="58"/>
      <c r="T944" s="58"/>
      <c r="U944" s="58"/>
      <c r="V944" s="58"/>
      <c r="W944" s="58"/>
      <c r="X944" s="58"/>
      <c r="Y944" s="58"/>
      <c r="Z944" s="58"/>
    </row>
    <row r="945" spans="1:26" ht="12.75" customHeight="1">
      <c r="A945" s="58"/>
      <c r="B945" s="99"/>
      <c r="C945" s="58"/>
      <c r="D945" s="363"/>
      <c r="E945" s="363"/>
      <c r="F945" s="363"/>
      <c r="G945" s="363"/>
      <c r="H945" s="363"/>
      <c r="I945" s="363"/>
      <c r="J945" s="58"/>
      <c r="K945" s="58"/>
      <c r="L945" s="58"/>
      <c r="M945" s="58"/>
      <c r="N945" s="363"/>
      <c r="O945" s="58"/>
      <c r="P945" s="58"/>
      <c r="Q945" s="58"/>
      <c r="R945" s="58"/>
      <c r="S945" s="58"/>
      <c r="T945" s="58"/>
      <c r="U945" s="58"/>
      <c r="V945" s="58"/>
      <c r="W945" s="58"/>
      <c r="X945" s="58"/>
      <c r="Y945" s="58"/>
      <c r="Z945" s="58"/>
    </row>
    <row r="946" spans="1:26" ht="12.75" customHeight="1">
      <c r="A946" s="58"/>
      <c r="B946" s="99"/>
      <c r="C946" s="58"/>
      <c r="D946" s="363"/>
      <c r="E946" s="363"/>
      <c r="F946" s="363"/>
      <c r="G946" s="363"/>
      <c r="H946" s="363"/>
      <c r="I946" s="363"/>
      <c r="J946" s="58"/>
      <c r="K946" s="58"/>
      <c r="L946" s="58"/>
      <c r="M946" s="58"/>
      <c r="N946" s="363"/>
      <c r="O946" s="58"/>
      <c r="P946" s="58"/>
      <c r="Q946" s="58"/>
      <c r="R946" s="58"/>
      <c r="S946" s="58"/>
      <c r="T946" s="58"/>
      <c r="U946" s="58"/>
      <c r="V946" s="58"/>
      <c r="W946" s="58"/>
      <c r="X946" s="58"/>
      <c r="Y946" s="58"/>
      <c r="Z946" s="58"/>
    </row>
    <row r="947" spans="1:26" ht="12.75" customHeight="1">
      <c r="A947" s="58"/>
      <c r="B947" s="99"/>
      <c r="C947" s="58"/>
      <c r="D947" s="363"/>
      <c r="E947" s="363"/>
      <c r="F947" s="363"/>
      <c r="G947" s="363"/>
      <c r="H947" s="363"/>
      <c r="I947" s="363"/>
      <c r="J947" s="58"/>
      <c r="K947" s="58"/>
      <c r="L947" s="58"/>
      <c r="M947" s="58"/>
      <c r="N947" s="363"/>
      <c r="O947" s="58"/>
      <c r="P947" s="58"/>
      <c r="Q947" s="58"/>
      <c r="R947" s="58"/>
      <c r="S947" s="58"/>
      <c r="T947" s="58"/>
      <c r="U947" s="58"/>
      <c r="V947" s="58"/>
      <c r="W947" s="58"/>
      <c r="X947" s="58"/>
      <c r="Y947" s="58"/>
      <c r="Z947" s="58"/>
    </row>
    <row r="948" spans="1:26" ht="12.75" customHeight="1">
      <c r="A948" s="58"/>
      <c r="B948" s="99"/>
      <c r="C948" s="58"/>
      <c r="D948" s="363"/>
      <c r="E948" s="363"/>
      <c r="F948" s="363"/>
      <c r="G948" s="363"/>
      <c r="H948" s="363"/>
      <c r="I948" s="363"/>
      <c r="J948" s="58"/>
      <c r="K948" s="58"/>
      <c r="L948" s="58"/>
      <c r="M948" s="58"/>
      <c r="N948" s="363"/>
      <c r="O948" s="58"/>
      <c r="P948" s="58"/>
      <c r="Q948" s="58"/>
      <c r="R948" s="58"/>
      <c r="S948" s="58"/>
      <c r="T948" s="58"/>
      <c r="U948" s="58"/>
      <c r="V948" s="58"/>
      <c r="W948" s="58"/>
      <c r="X948" s="58"/>
      <c r="Y948" s="58"/>
      <c r="Z948" s="58"/>
    </row>
    <row r="949" spans="1:26" ht="12.75" customHeight="1">
      <c r="A949" s="58"/>
      <c r="B949" s="99"/>
      <c r="C949" s="58"/>
      <c r="D949" s="363"/>
      <c r="E949" s="363"/>
      <c r="F949" s="363"/>
      <c r="G949" s="363"/>
      <c r="H949" s="363"/>
      <c r="I949" s="363"/>
      <c r="J949" s="58"/>
      <c r="K949" s="58"/>
      <c r="L949" s="58"/>
      <c r="M949" s="58"/>
      <c r="N949" s="363"/>
      <c r="O949" s="58"/>
      <c r="P949" s="58"/>
      <c r="Q949" s="58"/>
      <c r="R949" s="58"/>
      <c r="S949" s="58"/>
      <c r="T949" s="58"/>
      <c r="U949" s="58"/>
      <c r="V949" s="58"/>
      <c r="W949" s="58"/>
      <c r="X949" s="58"/>
      <c r="Y949" s="58"/>
      <c r="Z949" s="58"/>
    </row>
    <row r="950" spans="1:26" ht="12.75" customHeight="1">
      <c r="A950" s="58"/>
      <c r="B950" s="99"/>
      <c r="C950" s="58"/>
      <c r="D950" s="363"/>
      <c r="E950" s="363"/>
      <c r="F950" s="363"/>
      <c r="G950" s="363"/>
      <c r="H950" s="363"/>
      <c r="I950" s="363"/>
      <c r="J950" s="58"/>
      <c r="K950" s="58"/>
      <c r="L950" s="58"/>
      <c r="M950" s="58"/>
      <c r="N950" s="363"/>
      <c r="O950" s="58"/>
      <c r="P950" s="58"/>
      <c r="Q950" s="58"/>
      <c r="R950" s="58"/>
      <c r="S950" s="58"/>
      <c r="T950" s="58"/>
      <c r="U950" s="58"/>
      <c r="V950" s="58"/>
      <c r="W950" s="58"/>
      <c r="X950" s="58"/>
      <c r="Y950" s="58"/>
      <c r="Z950" s="58"/>
    </row>
    <row r="951" spans="1:26" ht="12.75" customHeight="1">
      <c r="A951" s="58"/>
      <c r="B951" s="99"/>
      <c r="C951" s="58"/>
      <c r="D951" s="363"/>
      <c r="E951" s="363"/>
      <c r="F951" s="363"/>
      <c r="G951" s="363"/>
      <c r="H951" s="363"/>
      <c r="I951" s="363"/>
      <c r="J951" s="58"/>
      <c r="K951" s="58"/>
      <c r="L951" s="58"/>
      <c r="M951" s="58"/>
      <c r="N951" s="363"/>
      <c r="O951" s="58"/>
      <c r="P951" s="58"/>
      <c r="Q951" s="58"/>
      <c r="R951" s="58"/>
      <c r="S951" s="58"/>
      <c r="T951" s="58"/>
      <c r="U951" s="58"/>
      <c r="V951" s="58"/>
      <c r="W951" s="58"/>
      <c r="X951" s="58"/>
      <c r="Y951" s="58"/>
      <c r="Z951" s="58"/>
    </row>
    <row r="952" spans="1:26" ht="12.75" customHeight="1">
      <c r="A952" s="58"/>
      <c r="B952" s="99"/>
      <c r="C952" s="58"/>
      <c r="D952" s="363"/>
      <c r="E952" s="363"/>
      <c r="F952" s="363"/>
      <c r="G952" s="363"/>
      <c r="H952" s="363"/>
      <c r="I952" s="363"/>
      <c r="J952" s="58"/>
      <c r="K952" s="58"/>
      <c r="L952" s="58"/>
      <c r="M952" s="58"/>
      <c r="N952" s="363"/>
      <c r="O952" s="58"/>
      <c r="P952" s="58"/>
      <c r="Q952" s="58"/>
      <c r="R952" s="58"/>
      <c r="S952" s="58"/>
      <c r="T952" s="58"/>
      <c r="U952" s="58"/>
      <c r="V952" s="58"/>
      <c r="W952" s="58"/>
      <c r="X952" s="58"/>
      <c r="Y952" s="58"/>
      <c r="Z952" s="58"/>
    </row>
    <row r="953" spans="1:26" ht="12.75" customHeight="1">
      <c r="A953" s="58"/>
      <c r="B953" s="99"/>
      <c r="C953" s="58"/>
      <c r="D953" s="363"/>
      <c r="E953" s="363"/>
      <c r="F953" s="363"/>
      <c r="G953" s="363"/>
      <c r="H953" s="363"/>
      <c r="I953" s="363"/>
      <c r="J953" s="58"/>
      <c r="K953" s="58"/>
      <c r="L953" s="58"/>
      <c r="M953" s="58"/>
      <c r="N953" s="363"/>
      <c r="O953" s="58"/>
      <c r="P953" s="58"/>
      <c r="Q953" s="58"/>
      <c r="R953" s="58"/>
      <c r="S953" s="58"/>
      <c r="T953" s="58"/>
      <c r="U953" s="58"/>
      <c r="V953" s="58"/>
      <c r="W953" s="58"/>
      <c r="X953" s="58"/>
      <c r="Y953" s="58"/>
      <c r="Z953" s="58"/>
    </row>
    <row r="954" spans="1:26" ht="12.75" customHeight="1">
      <c r="A954" s="58"/>
      <c r="B954" s="99"/>
      <c r="C954" s="58"/>
      <c r="D954" s="363"/>
      <c r="E954" s="363"/>
      <c r="F954" s="363"/>
      <c r="G954" s="363"/>
      <c r="H954" s="363"/>
      <c r="I954" s="363"/>
      <c r="J954" s="58"/>
      <c r="K954" s="58"/>
      <c r="L954" s="58"/>
      <c r="M954" s="58"/>
      <c r="N954" s="363"/>
      <c r="O954" s="58"/>
      <c r="P954" s="58"/>
      <c r="Q954" s="58"/>
      <c r="R954" s="58"/>
      <c r="S954" s="58"/>
      <c r="T954" s="58"/>
      <c r="U954" s="58"/>
      <c r="V954" s="58"/>
      <c r="W954" s="58"/>
      <c r="X954" s="58"/>
      <c r="Y954" s="58"/>
      <c r="Z954" s="58"/>
    </row>
    <row r="955" spans="1:26" ht="12.75" customHeight="1">
      <c r="A955" s="58"/>
      <c r="B955" s="99"/>
      <c r="C955" s="58"/>
      <c r="D955" s="363"/>
      <c r="E955" s="363"/>
      <c r="F955" s="363"/>
      <c r="G955" s="363"/>
      <c r="H955" s="363"/>
      <c r="I955" s="363"/>
      <c r="J955" s="58"/>
      <c r="K955" s="58"/>
      <c r="L955" s="58"/>
      <c r="M955" s="58"/>
      <c r="N955" s="363"/>
      <c r="O955" s="58"/>
      <c r="P955" s="58"/>
      <c r="Q955" s="58"/>
      <c r="R955" s="58"/>
      <c r="S955" s="58"/>
      <c r="T955" s="58"/>
      <c r="U955" s="58"/>
      <c r="V955" s="58"/>
      <c r="W955" s="58"/>
      <c r="X955" s="58"/>
      <c r="Y955" s="58"/>
      <c r="Z955" s="58"/>
    </row>
    <row r="956" spans="1:26" ht="12.75" customHeight="1">
      <c r="A956" s="58"/>
      <c r="B956" s="99"/>
      <c r="C956" s="58"/>
      <c r="D956" s="363"/>
      <c r="E956" s="363"/>
      <c r="F956" s="363"/>
      <c r="G956" s="363"/>
      <c r="H956" s="363"/>
      <c r="I956" s="363"/>
      <c r="J956" s="58"/>
      <c r="K956" s="58"/>
      <c r="L956" s="58"/>
      <c r="M956" s="58"/>
      <c r="N956" s="363"/>
      <c r="O956" s="58"/>
      <c r="P956" s="58"/>
      <c r="Q956" s="58"/>
      <c r="R956" s="58"/>
      <c r="S956" s="58"/>
      <c r="T956" s="58"/>
      <c r="U956" s="58"/>
      <c r="V956" s="58"/>
      <c r="W956" s="58"/>
      <c r="X956" s="58"/>
      <c r="Y956" s="58"/>
      <c r="Z956" s="58"/>
    </row>
    <row r="957" spans="1:26" ht="12.75" customHeight="1">
      <c r="A957" s="58"/>
      <c r="B957" s="99"/>
      <c r="C957" s="58"/>
      <c r="D957" s="363"/>
      <c r="E957" s="363"/>
      <c r="F957" s="363"/>
      <c r="G957" s="363"/>
      <c r="H957" s="363"/>
      <c r="I957" s="363"/>
      <c r="J957" s="58"/>
      <c r="K957" s="58"/>
      <c r="L957" s="58"/>
      <c r="M957" s="58"/>
      <c r="N957" s="363"/>
      <c r="O957" s="58"/>
      <c r="P957" s="58"/>
      <c r="Q957" s="58"/>
      <c r="R957" s="58"/>
      <c r="S957" s="58"/>
      <c r="T957" s="58"/>
      <c r="U957" s="58"/>
      <c r="V957" s="58"/>
      <c r="W957" s="58"/>
      <c r="X957" s="58"/>
      <c r="Y957" s="58"/>
      <c r="Z957" s="58"/>
    </row>
    <row r="958" spans="1:26" ht="12.75" customHeight="1">
      <c r="A958" s="58"/>
      <c r="B958" s="99"/>
      <c r="C958" s="58"/>
      <c r="D958" s="363"/>
      <c r="E958" s="363"/>
      <c r="F958" s="363"/>
      <c r="G958" s="363"/>
      <c r="H958" s="363"/>
      <c r="I958" s="363"/>
      <c r="J958" s="58"/>
      <c r="K958" s="58"/>
      <c r="L958" s="58"/>
      <c r="M958" s="58"/>
      <c r="N958" s="363"/>
      <c r="O958" s="58"/>
      <c r="P958" s="58"/>
      <c r="Q958" s="58"/>
      <c r="R958" s="58"/>
      <c r="S958" s="58"/>
      <c r="T958" s="58"/>
      <c r="U958" s="58"/>
      <c r="V958" s="58"/>
      <c r="W958" s="58"/>
      <c r="X958" s="58"/>
      <c r="Y958" s="58"/>
      <c r="Z958" s="58"/>
    </row>
    <row r="959" spans="1:26" ht="12.75" customHeight="1">
      <c r="A959" s="58"/>
      <c r="B959" s="99"/>
      <c r="C959" s="58"/>
      <c r="D959" s="363"/>
      <c r="E959" s="363"/>
      <c r="F959" s="363"/>
      <c r="G959" s="363"/>
      <c r="H959" s="363"/>
      <c r="I959" s="363"/>
      <c r="J959" s="58"/>
      <c r="K959" s="58"/>
      <c r="L959" s="58"/>
      <c r="M959" s="58"/>
      <c r="N959" s="363"/>
      <c r="O959" s="58"/>
      <c r="P959" s="58"/>
      <c r="Q959" s="58"/>
      <c r="R959" s="58"/>
      <c r="S959" s="58"/>
      <c r="T959" s="58"/>
      <c r="U959" s="58"/>
      <c r="V959" s="58"/>
      <c r="W959" s="58"/>
      <c r="X959" s="58"/>
      <c r="Y959" s="58"/>
      <c r="Z959" s="58"/>
    </row>
    <row r="960" spans="1:26" ht="12.75" customHeight="1">
      <c r="A960" s="58"/>
      <c r="B960" s="99"/>
      <c r="C960" s="58"/>
      <c r="D960" s="363"/>
      <c r="E960" s="363"/>
      <c r="F960" s="363"/>
      <c r="G960" s="363"/>
      <c r="H960" s="363"/>
      <c r="I960" s="363"/>
      <c r="J960" s="58"/>
      <c r="K960" s="58"/>
      <c r="L960" s="58"/>
      <c r="M960" s="58"/>
      <c r="N960" s="363"/>
      <c r="O960" s="58"/>
      <c r="P960" s="58"/>
      <c r="Q960" s="58"/>
      <c r="R960" s="58"/>
      <c r="S960" s="58"/>
      <c r="T960" s="58"/>
      <c r="U960" s="58"/>
      <c r="V960" s="58"/>
      <c r="W960" s="58"/>
      <c r="X960" s="58"/>
      <c r="Y960" s="58"/>
      <c r="Z960" s="58"/>
    </row>
    <row r="961" spans="1:26" ht="12.75" customHeight="1">
      <c r="A961" s="58"/>
      <c r="B961" s="99"/>
      <c r="C961" s="58"/>
      <c r="D961" s="363"/>
      <c r="E961" s="363"/>
      <c r="F961" s="363"/>
      <c r="G961" s="363"/>
      <c r="H961" s="363"/>
      <c r="I961" s="363"/>
      <c r="J961" s="58"/>
      <c r="K961" s="58"/>
      <c r="L961" s="58"/>
      <c r="M961" s="58"/>
      <c r="N961" s="363"/>
      <c r="O961" s="58"/>
      <c r="P961" s="58"/>
      <c r="Q961" s="58"/>
      <c r="R961" s="58"/>
      <c r="S961" s="58"/>
      <c r="T961" s="58"/>
      <c r="U961" s="58"/>
      <c r="V961" s="58"/>
      <c r="W961" s="58"/>
      <c r="X961" s="58"/>
      <c r="Y961" s="58"/>
      <c r="Z961" s="58"/>
    </row>
    <row r="962" spans="1:26" ht="12.75" customHeight="1">
      <c r="A962" s="58"/>
      <c r="B962" s="99"/>
      <c r="C962" s="58"/>
      <c r="D962" s="363"/>
      <c r="E962" s="363"/>
      <c r="F962" s="363"/>
      <c r="G962" s="363"/>
      <c r="H962" s="363"/>
      <c r="I962" s="363"/>
      <c r="J962" s="58"/>
      <c r="K962" s="58"/>
      <c r="L962" s="58"/>
      <c r="M962" s="58"/>
      <c r="N962" s="363"/>
      <c r="O962" s="58"/>
      <c r="P962" s="58"/>
      <c r="Q962" s="58"/>
      <c r="R962" s="58"/>
      <c r="S962" s="58"/>
      <c r="T962" s="58"/>
      <c r="U962" s="58"/>
      <c r="V962" s="58"/>
      <c r="W962" s="58"/>
      <c r="X962" s="58"/>
      <c r="Y962" s="58"/>
      <c r="Z962" s="58"/>
    </row>
    <row r="963" spans="1:26" ht="12.75" customHeight="1">
      <c r="A963" s="58"/>
      <c r="B963" s="99"/>
      <c r="C963" s="58"/>
      <c r="D963" s="363"/>
      <c r="E963" s="363"/>
      <c r="F963" s="363"/>
      <c r="G963" s="363"/>
      <c r="H963" s="363"/>
      <c r="I963" s="363"/>
      <c r="J963" s="58"/>
      <c r="K963" s="58"/>
      <c r="L963" s="58"/>
      <c r="M963" s="58"/>
      <c r="N963" s="363"/>
      <c r="O963" s="58"/>
      <c r="P963" s="58"/>
      <c r="Q963" s="58"/>
      <c r="R963" s="58"/>
      <c r="S963" s="58"/>
      <c r="T963" s="58"/>
      <c r="U963" s="58"/>
      <c r="V963" s="58"/>
      <c r="W963" s="58"/>
      <c r="X963" s="58"/>
      <c r="Y963" s="58"/>
      <c r="Z963" s="58"/>
    </row>
    <row r="964" spans="1:26" ht="12.75" customHeight="1">
      <c r="A964" s="58"/>
      <c r="B964" s="99"/>
      <c r="C964" s="58"/>
      <c r="D964" s="363"/>
      <c r="E964" s="363"/>
      <c r="F964" s="363"/>
      <c r="G964" s="363"/>
      <c r="H964" s="363"/>
      <c r="I964" s="363"/>
      <c r="J964" s="58"/>
      <c r="K964" s="58"/>
      <c r="L964" s="58"/>
      <c r="M964" s="58"/>
      <c r="N964" s="363"/>
      <c r="O964" s="58"/>
      <c r="P964" s="58"/>
      <c r="Q964" s="58"/>
      <c r="R964" s="58"/>
      <c r="S964" s="58"/>
      <c r="T964" s="58"/>
      <c r="U964" s="58"/>
      <c r="V964" s="58"/>
      <c r="W964" s="58"/>
      <c r="X964" s="58"/>
      <c r="Y964" s="58"/>
      <c r="Z964" s="58"/>
    </row>
    <row r="965" spans="1:26" ht="12.75" customHeight="1">
      <c r="A965" s="58"/>
      <c r="B965" s="99"/>
      <c r="C965" s="58"/>
      <c r="D965" s="363"/>
      <c r="E965" s="363"/>
      <c r="F965" s="363"/>
      <c r="G965" s="363"/>
      <c r="H965" s="363"/>
      <c r="I965" s="363"/>
      <c r="J965" s="58"/>
      <c r="K965" s="58"/>
      <c r="L965" s="58"/>
      <c r="M965" s="58"/>
      <c r="N965" s="363"/>
      <c r="O965" s="58"/>
      <c r="P965" s="58"/>
      <c r="Q965" s="58"/>
      <c r="R965" s="58"/>
      <c r="S965" s="58"/>
      <c r="T965" s="58"/>
      <c r="U965" s="58"/>
      <c r="V965" s="58"/>
      <c r="W965" s="58"/>
      <c r="X965" s="58"/>
      <c r="Y965" s="58"/>
      <c r="Z965" s="58"/>
    </row>
    <row r="966" spans="1:26" ht="12.75" customHeight="1">
      <c r="A966" s="58"/>
      <c r="B966" s="99"/>
      <c r="C966" s="58"/>
      <c r="D966" s="363"/>
      <c r="E966" s="363"/>
      <c r="F966" s="363"/>
      <c r="G966" s="363"/>
      <c r="H966" s="363"/>
      <c r="I966" s="363"/>
      <c r="J966" s="58"/>
      <c r="K966" s="58"/>
      <c r="L966" s="58"/>
      <c r="M966" s="58"/>
      <c r="N966" s="363"/>
      <c r="O966" s="58"/>
      <c r="P966" s="58"/>
      <c r="Q966" s="58"/>
      <c r="R966" s="58"/>
      <c r="S966" s="58"/>
      <c r="T966" s="58"/>
      <c r="U966" s="58"/>
      <c r="V966" s="58"/>
      <c r="W966" s="58"/>
      <c r="X966" s="58"/>
      <c r="Y966" s="58"/>
      <c r="Z966" s="58"/>
    </row>
    <row r="967" spans="1:26" ht="12.75" customHeight="1">
      <c r="A967" s="58"/>
      <c r="B967" s="99"/>
      <c r="C967" s="58"/>
      <c r="D967" s="363"/>
      <c r="E967" s="363"/>
      <c r="F967" s="363"/>
      <c r="G967" s="363"/>
      <c r="H967" s="363"/>
      <c r="I967" s="363"/>
      <c r="J967" s="58"/>
      <c r="K967" s="58"/>
      <c r="L967" s="58"/>
      <c r="M967" s="58"/>
      <c r="N967" s="363"/>
      <c r="O967" s="58"/>
      <c r="P967" s="58"/>
      <c r="Q967" s="58"/>
      <c r="R967" s="58"/>
      <c r="S967" s="58"/>
      <c r="T967" s="58"/>
      <c r="U967" s="58"/>
      <c r="V967" s="58"/>
      <c r="W967" s="58"/>
      <c r="X967" s="58"/>
      <c r="Y967" s="58"/>
      <c r="Z967" s="58"/>
    </row>
    <row r="968" spans="1:26" ht="12.75" customHeight="1">
      <c r="A968" s="58"/>
      <c r="B968" s="99"/>
      <c r="C968" s="58"/>
      <c r="D968" s="363"/>
      <c r="E968" s="363"/>
      <c r="F968" s="363"/>
      <c r="G968" s="363"/>
      <c r="H968" s="363"/>
      <c r="I968" s="363"/>
      <c r="J968" s="58"/>
      <c r="K968" s="58"/>
      <c r="L968" s="58"/>
      <c r="M968" s="58"/>
      <c r="N968" s="363"/>
      <c r="O968" s="58"/>
      <c r="P968" s="58"/>
      <c r="Q968" s="58"/>
      <c r="R968" s="58"/>
      <c r="S968" s="58"/>
      <c r="T968" s="58"/>
      <c r="U968" s="58"/>
      <c r="V968" s="58"/>
      <c r="W968" s="58"/>
      <c r="X968" s="58"/>
      <c r="Y968" s="58"/>
      <c r="Z968" s="58"/>
    </row>
    <row r="969" spans="1:26" ht="12.75" customHeight="1">
      <c r="A969" s="58"/>
      <c r="B969" s="99"/>
      <c r="C969" s="58"/>
      <c r="D969" s="363"/>
      <c r="E969" s="363"/>
      <c r="F969" s="363"/>
      <c r="G969" s="363"/>
      <c r="H969" s="363"/>
      <c r="I969" s="363"/>
      <c r="J969" s="58"/>
      <c r="K969" s="58"/>
      <c r="L969" s="58"/>
      <c r="M969" s="58"/>
      <c r="N969" s="363"/>
      <c r="O969" s="58"/>
      <c r="P969" s="58"/>
      <c r="Q969" s="58"/>
      <c r="R969" s="58"/>
      <c r="S969" s="58"/>
      <c r="T969" s="58"/>
      <c r="U969" s="58"/>
      <c r="V969" s="58"/>
      <c r="W969" s="58"/>
      <c r="X969" s="58"/>
      <c r="Y969" s="58"/>
      <c r="Z969" s="58"/>
    </row>
    <row r="970" spans="1:26" ht="12.75" customHeight="1">
      <c r="A970" s="58"/>
      <c r="B970" s="99"/>
      <c r="C970" s="58"/>
      <c r="D970" s="363"/>
      <c r="E970" s="363"/>
      <c r="F970" s="363"/>
      <c r="G970" s="363"/>
      <c r="H970" s="363"/>
      <c r="I970" s="363"/>
      <c r="J970" s="58"/>
      <c r="K970" s="58"/>
      <c r="L970" s="58"/>
      <c r="M970" s="58"/>
      <c r="N970" s="363"/>
      <c r="O970" s="58"/>
      <c r="P970" s="58"/>
      <c r="Q970" s="58"/>
      <c r="R970" s="58"/>
      <c r="S970" s="58"/>
      <c r="T970" s="58"/>
      <c r="U970" s="58"/>
      <c r="V970" s="58"/>
      <c r="W970" s="58"/>
      <c r="X970" s="58"/>
      <c r="Y970" s="58"/>
      <c r="Z970" s="58"/>
    </row>
    <row r="971" spans="1:26" ht="12.75" customHeight="1">
      <c r="A971" s="58"/>
      <c r="B971" s="99"/>
      <c r="C971" s="58"/>
      <c r="D971" s="363"/>
      <c r="E971" s="363"/>
      <c r="F971" s="363"/>
      <c r="G971" s="363"/>
      <c r="H971" s="363"/>
      <c r="I971" s="363"/>
      <c r="J971" s="58"/>
      <c r="K971" s="58"/>
      <c r="L971" s="58"/>
      <c r="M971" s="58"/>
      <c r="N971" s="363"/>
      <c r="O971" s="58"/>
      <c r="P971" s="58"/>
      <c r="Q971" s="58"/>
      <c r="R971" s="58"/>
      <c r="S971" s="58"/>
      <c r="T971" s="58"/>
      <c r="U971" s="58"/>
      <c r="V971" s="58"/>
      <c r="W971" s="58"/>
      <c r="X971" s="58"/>
      <c r="Y971" s="58"/>
      <c r="Z971" s="58"/>
    </row>
    <row r="972" spans="1:26" ht="12.75" customHeight="1">
      <c r="A972" s="58"/>
      <c r="B972" s="99"/>
      <c r="C972" s="58"/>
      <c r="D972" s="363"/>
      <c r="E972" s="363"/>
      <c r="F972" s="363"/>
      <c r="G972" s="363"/>
      <c r="H972" s="363"/>
      <c r="I972" s="363"/>
      <c r="J972" s="58"/>
      <c r="K972" s="58"/>
      <c r="L972" s="58"/>
      <c r="M972" s="58"/>
      <c r="N972" s="363"/>
      <c r="O972" s="58"/>
      <c r="P972" s="58"/>
      <c r="Q972" s="58"/>
      <c r="R972" s="58"/>
      <c r="S972" s="58"/>
      <c r="T972" s="58"/>
      <c r="U972" s="58"/>
      <c r="V972" s="58"/>
      <c r="W972" s="58"/>
      <c r="X972" s="58"/>
      <c r="Y972" s="58"/>
      <c r="Z972" s="58"/>
    </row>
    <row r="973" spans="1:26" ht="12.75" customHeight="1">
      <c r="A973" s="58"/>
      <c r="B973" s="99"/>
      <c r="C973" s="58"/>
      <c r="D973" s="363"/>
      <c r="E973" s="363"/>
      <c r="F973" s="363"/>
      <c r="G973" s="363"/>
      <c r="H973" s="363"/>
      <c r="I973" s="363"/>
      <c r="J973" s="58"/>
      <c r="K973" s="58"/>
      <c r="L973" s="58"/>
      <c r="M973" s="58"/>
      <c r="N973" s="363"/>
      <c r="O973" s="58"/>
      <c r="P973" s="58"/>
      <c r="Q973" s="58"/>
      <c r="R973" s="58"/>
      <c r="S973" s="58"/>
      <c r="T973" s="58"/>
      <c r="U973" s="58"/>
      <c r="V973" s="58"/>
      <c r="W973" s="58"/>
      <c r="X973" s="58"/>
      <c r="Y973" s="58"/>
      <c r="Z973" s="58"/>
    </row>
    <row r="974" spans="1:26" ht="12.75" customHeight="1">
      <c r="A974" s="58"/>
      <c r="B974" s="99"/>
      <c r="C974" s="58"/>
      <c r="D974" s="363"/>
      <c r="E974" s="363"/>
      <c r="F974" s="363"/>
      <c r="G974" s="363"/>
      <c r="H974" s="363"/>
      <c r="I974" s="363"/>
      <c r="J974" s="58"/>
      <c r="K974" s="58"/>
      <c r="L974" s="58"/>
      <c r="M974" s="58"/>
      <c r="N974" s="363"/>
      <c r="O974" s="58"/>
      <c r="P974" s="58"/>
      <c r="Q974" s="58"/>
      <c r="R974" s="58"/>
      <c r="S974" s="58"/>
      <c r="T974" s="58"/>
      <c r="U974" s="58"/>
      <c r="V974" s="58"/>
      <c r="W974" s="58"/>
      <c r="X974" s="58"/>
      <c r="Y974" s="58"/>
      <c r="Z974" s="58"/>
    </row>
    <row r="975" spans="1:26" ht="12.75" customHeight="1">
      <c r="A975" s="58"/>
      <c r="B975" s="99"/>
      <c r="C975" s="58"/>
      <c r="D975" s="363"/>
      <c r="E975" s="363"/>
      <c r="F975" s="363"/>
      <c r="G975" s="363"/>
      <c r="H975" s="363"/>
      <c r="I975" s="363"/>
      <c r="J975" s="58"/>
      <c r="K975" s="58"/>
      <c r="L975" s="58"/>
      <c r="M975" s="58"/>
      <c r="N975" s="363"/>
      <c r="O975" s="58"/>
      <c r="P975" s="58"/>
      <c r="Q975" s="58"/>
      <c r="R975" s="58"/>
      <c r="S975" s="58"/>
      <c r="T975" s="58"/>
      <c r="U975" s="58"/>
      <c r="V975" s="58"/>
      <c r="W975" s="58"/>
      <c r="X975" s="58"/>
      <c r="Y975" s="58"/>
      <c r="Z975" s="58"/>
    </row>
    <row r="976" spans="1:26" ht="12.75" customHeight="1">
      <c r="A976" s="58"/>
      <c r="B976" s="99"/>
      <c r="C976" s="58"/>
      <c r="D976" s="363"/>
      <c r="E976" s="363"/>
      <c r="F976" s="363"/>
      <c r="G976" s="363"/>
      <c r="H976" s="363"/>
      <c r="I976" s="363"/>
      <c r="J976" s="58"/>
      <c r="K976" s="58"/>
      <c r="L976" s="58"/>
      <c r="M976" s="58"/>
      <c r="N976" s="363"/>
      <c r="O976" s="58"/>
      <c r="P976" s="58"/>
      <c r="Q976" s="58"/>
      <c r="R976" s="58"/>
      <c r="S976" s="58"/>
      <c r="T976" s="58"/>
      <c r="U976" s="58"/>
      <c r="V976" s="58"/>
      <c r="W976" s="58"/>
      <c r="X976" s="58"/>
      <c r="Y976" s="58"/>
      <c r="Z976" s="58"/>
    </row>
    <row r="977" spans="1:26" ht="12.75" customHeight="1">
      <c r="A977" s="58"/>
      <c r="B977" s="99"/>
      <c r="C977" s="58"/>
      <c r="D977" s="363"/>
      <c r="E977" s="363"/>
      <c r="F977" s="363"/>
      <c r="G977" s="363"/>
      <c r="H977" s="363"/>
      <c r="I977" s="363"/>
      <c r="J977" s="58"/>
      <c r="K977" s="58"/>
      <c r="L977" s="58"/>
      <c r="M977" s="58"/>
      <c r="N977" s="363"/>
      <c r="O977" s="58"/>
      <c r="P977" s="58"/>
      <c r="Q977" s="58"/>
      <c r="R977" s="58"/>
      <c r="S977" s="58"/>
      <c r="T977" s="58"/>
      <c r="U977" s="58"/>
      <c r="V977" s="58"/>
      <c r="W977" s="58"/>
      <c r="X977" s="58"/>
      <c r="Y977" s="58"/>
      <c r="Z977" s="58"/>
    </row>
    <row r="978" spans="1:26" ht="12.75" customHeight="1">
      <c r="A978" s="58"/>
      <c r="B978" s="99"/>
      <c r="C978" s="58"/>
      <c r="D978" s="363"/>
      <c r="E978" s="363"/>
      <c r="F978" s="363"/>
      <c r="G978" s="363"/>
      <c r="H978" s="363"/>
      <c r="I978" s="363"/>
      <c r="J978" s="58"/>
      <c r="K978" s="58"/>
      <c r="L978" s="58"/>
      <c r="M978" s="58"/>
      <c r="N978" s="363"/>
      <c r="O978" s="58"/>
      <c r="P978" s="58"/>
      <c r="Q978" s="58"/>
      <c r="R978" s="58"/>
      <c r="S978" s="58"/>
      <c r="T978" s="58"/>
      <c r="U978" s="58"/>
      <c r="V978" s="58"/>
      <c r="W978" s="58"/>
      <c r="X978" s="58"/>
      <c r="Y978" s="58"/>
      <c r="Z978" s="58"/>
    </row>
    <row r="979" spans="1:26" ht="12.75" customHeight="1">
      <c r="A979" s="58"/>
      <c r="B979" s="99"/>
      <c r="C979" s="58"/>
      <c r="D979" s="363"/>
      <c r="E979" s="363"/>
      <c r="F979" s="363"/>
      <c r="G979" s="363"/>
      <c r="H979" s="363"/>
      <c r="I979" s="363"/>
      <c r="J979" s="58"/>
      <c r="K979" s="58"/>
      <c r="L979" s="58"/>
      <c r="M979" s="58"/>
      <c r="N979" s="363"/>
      <c r="O979" s="58"/>
      <c r="P979" s="58"/>
      <c r="Q979" s="58"/>
      <c r="R979" s="58"/>
      <c r="S979" s="58"/>
      <c r="T979" s="58"/>
      <c r="U979" s="58"/>
      <c r="V979" s="58"/>
      <c r="W979" s="58"/>
      <c r="X979" s="58"/>
      <c r="Y979" s="58"/>
      <c r="Z979" s="58"/>
    </row>
    <row r="980" spans="1:26" ht="12.75" customHeight="1">
      <c r="A980" s="58"/>
      <c r="B980" s="99"/>
      <c r="C980" s="58"/>
      <c r="D980" s="363"/>
      <c r="E980" s="363"/>
      <c r="F980" s="363"/>
      <c r="G980" s="363"/>
      <c r="H980" s="363"/>
      <c r="I980" s="363"/>
      <c r="J980" s="58"/>
      <c r="K980" s="58"/>
      <c r="L980" s="58"/>
      <c r="M980" s="58"/>
      <c r="N980" s="363"/>
      <c r="O980" s="58"/>
      <c r="P980" s="58"/>
      <c r="Q980" s="58"/>
      <c r="R980" s="58"/>
      <c r="S980" s="58"/>
      <c r="T980" s="58"/>
      <c r="U980" s="58"/>
      <c r="V980" s="58"/>
      <c r="W980" s="58"/>
      <c r="X980" s="58"/>
      <c r="Y980" s="58"/>
      <c r="Z980" s="58"/>
    </row>
    <row r="981" spans="1:26" ht="12.75" customHeight="1">
      <c r="A981" s="58"/>
      <c r="B981" s="99"/>
      <c r="C981" s="58"/>
      <c r="D981" s="363"/>
      <c r="E981" s="363"/>
      <c r="F981" s="363"/>
      <c r="G981" s="363"/>
      <c r="H981" s="363"/>
      <c r="I981" s="363"/>
      <c r="J981" s="58"/>
      <c r="K981" s="58"/>
      <c r="L981" s="58"/>
      <c r="M981" s="58"/>
      <c r="N981" s="363"/>
      <c r="O981" s="58"/>
      <c r="P981" s="58"/>
      <c r="Q981" s="58"/>
      <c r="R981" s="58"/>
      <c r="S981" s="58"/>
      <c r="T981" s="58"/>
      <c r="U981" s="58"/>
      <c r="V981" s="58"/>
      <c r="W981" s="58"/>
      <c r="X981" s="58"/>
      <c r="Y981" s="58"/>
      <c r="Z981" s="58"/>
    </row>
    <row r="982" spans="1:26" ht="12.75" customHeight="1">
      <c r="A982" s="58"/>
      <c r="B982" s="99"/>
      <c r="C982" s="58"/>
      <c r="D982" s="363"/>
      <c r="E982" s="363"/>
      <c r="F982" s="363"/>
      <c r="G982" s="363"/>
      <c r="H982" s="363"/>
      <c r="I982" s="363"/>
      <c r="J982" s="58"/>
      <c r="K982" s="58"/>
      <c r="L982" s="58"/>
      <c r="M982" s="58"/>
      <c r="N982" s="363"/>
      <c r="O982" s="58"/>
      <c r="P982" s="58"/>
      <c r="Q982" s="58"/>
      <c r="R982" s="58"/>
      <c r="S982" s="58"/>
      <c r="T982" s="58"/>
      <c r="U982" s="58"/>
      <c r="V982" s="58"/>
      <c r="W982" s="58"/>
      <c r="X982" s="58"/>
      <c r="Y982" s="58"/>
      <c r="Z982" s="58"/>
    </row>
    <row r="983" spans="1:26" ht="12.75" customHeight="1">
      <c r="A983" s="58"/>
      <c r="B983" s="99"/>
      <c r="C983" s="58"/>
      <c r="D983" s="363"/>
      <c r="E983" s="363"/>
      <c r="F983" s="363"/>
      <c r="G983" s="363"/>
      <c r="H983" s="363"/>
      <c r="I983" s="363"/>
      <c r="J983" s="58"/>
      <c r="K983" s="58"/>
      <c r="L983" s="58"/>
      <c r="M983" s="58"/>
      <c r="N983" s="363"/>
      <c r="O983" s="58"/>
      <c r="P983" s="58"/>
      <c r="Q983" s="58"/>
      <c r="R983" s="58"/>
      <c r="S983" s="58"/>
      <c r="T983" s="58"/>
      <c r="U983" s="58"/>
      <c r="V983" s="58"/>
      <c r="W983" s="58"/>
      <c r="X983" s="58"/>
      <c r="Y983" s="58"/>
      <c r="Z983" s="58"/>
    </row>
    <row r="984" spans="1:26" ht="12.75" customHeight="1">
      <c r="A984" s="58"/>
      <c r="B984" s="99"/>
      <c r="C984" s="58"/>
      <c r="D984" s="363"/>
      <c r="E984" s="363"/>
      <c r="F984" s="363"/>
      <c r="G984" s="363"/>
      <c r="H984" s="363"/>
      <c r="I984" s="363"/>
      <c r="J984" s="58"/>
      <c r="K984" s="58"/>
      <c r="L984" s="58"/>
      <c r="M984" s="58"/>
      <c r="N984" s="363"/>
      <c r="O984" s="58"/>
      <c r="P984" s="58"/>
      <c r="Q984" s="58"/>
      <c r="R984" s="58"/>
      <c r="S984" s="58"/>
      <c r="T984" s="58"/>
      <c r="U984" s="58"/>
      <c r="V984" s="58"/>
      <c r="W984" s="58"/>
      <c r="X984" s="58"/>
      <c r="Y984" s="58"/>
      <c r="Z984" s="58"/>
    </row>
    <row r="985" spans="1:26" ht="12.75" customHeight="1">
      <c r="A985" s="58"/>
      <c r="B985" s="99"/>
      <c r="C985" s="58"/>
      <c r="D985" s="363"/>
      <c r="E985" s="363"/>
      <c r="F985" s="363"/>
      <c r="G985" s="363"/>
      <c r="H985" s="363"/>
      <c r="I985" s="363"/>
      <c r="J985" s="58"/>
      <c r="K985" s="58"/>
      <c r="L985" s="58"/>
      <c r="M985" s="58"/>
      <c r="N985" s="363"/>
      <c r="O985" s="58"/>
      <c r="P985" s="58"/>
      <c r="Q985" s="58"/>
      <c r="R985" s="58"/>
      <c r="S985" s="58"/>
      <c r="T985" s="58"/>
      <c r="U985" s="58"/>
      <c r="V985" s="58"/>
      <c r="W985" s="58"/>
      <c r="X985" s="58"/>
      <c r="Y985" s="58"/>
      <c r="Z985" s="58"/>
    </row>
    <row r="986" spans="1:26" ht="12.75" customHeight="1">
      <c r="A986" s="58"/>
      <c r="B986" s="99"/>
      <c r="C986" s="58"/>
      <c r="D986" s="363"/>
      <c r="E986" s="363"/>
      <c r="F986" s="363"/>
      <c r="G986" s="363"/>
      <c r="H986" s="363"/>
      <c r="I986" s="363"/>
      <c r="J986" s="58"/>
      <c r="K986" s="58"/>
      <c r="L986" s="58"/>
      <c r="M986" s="58"/>
      <c r="N986" s="363"/>
      <c r="O986" s="58"/>
      <c r="P986" s="58"/>
      <c r="Q986" s="58"/>
      <c r="R986" s="58"/>
      <c r="S986" s="58"/>
      <c r="T986" s="58"/>
      <c r="U986" s="58"/>
      <c r="V986" s="58"/>
      <c r="W986" s="58"/>
      <c r="X986" s="58"/>
      <c r="Y986" s="58"/>
      <c r="Z986" s="58"/>
    </row>
    <row r="987" spans="1:26" ht="12.75" customHeight="1">
      <c r="A987" s="58"/>
      <c r="B987" s="99"/>
      <c r="C987" s="58"/>
      <c r="D987" s="363"/>
      <c r="E987" s="363"/>
      <c r="F987" s="363"/>
      <c r="G987" s="363"/>
      <c r="H987" s="363"/>
      <c r="I987" s="363"/>
      <c r="J987" s="58"/>
      <c r="K987" s="58"/>
      <c r="L987" s="58"/>
      <c r="M987" s="58"/>
      <c r="N987" s="363"/>
      <c r="O987" s="58"/>
      <c r="P987" s="58"/>
      <c r="Q987" s="58"/>
      <c r="R987" s="58"/>
      <c r="S987" s="58"/>
      <c r="T987" s="58"/>
      <c r="U987" s="58"/>
      <c r="V987" s="58"/>
      <c r="W987" s="58"/>
      <c r="X987" s="58"/>
      <c r="Y987" s="58"/>
      <c r="Z987" s="58"/>
    </row>
    <row r="988" spans="1:26" ht="12.75" customHeight="1">
      <c r="A988" s="58"/>
      <c r="B988" s="99"/>
      <c r="C988" s="58"/>
      <c r="D988" s="363"/>
      <c r="E988" s="363"/>
      <c r="F988" s="363"/>
      <c r="G988" s="363"/>
      <c r="H988" s="363"/>
      <c r="I988" s="363"/>
      <c r="J988" s="58"/>
      <c r="K988" s="58"/>
      <c r="L988" s="58"/>
      <c r="M988" s="58"/>
      <c r="N988" s="363"/>
      <c r="O988" s="58"/>
      <c r="P988" s="58"/>
      <c r="Q988" s="58"/>
      <c r="R988" s="58"/>
      <c r="S988" s="58"/>
      <c r="T988" s="58"/>
      <c r="U988" s="58"/>
      <c r="V988" s="58"/>
      <c r="W988" s="58"/>
      <c r="X988" s="58"/>
      <c r="Y988" s="58"/>
      <c r="Z988" s="58"/>
    </row>
    <row r="989" spans="1:26" ht="12.75" customHeight="1">
      <c r="A989" s="58"/>
      <c r="B989" s="99"/>
      <c r="C989" s="58"/>
      <c r="D989" s="363"/>
      <c r="E989" s="363"/>
      <c r="F989" s="363"/>
      <c r="G989" s="363"/>
      <c r="H989" s="363"/>
      <c r="I989" s="363"/>
      <c r="J989" s="58"/>
      <c r="K989" s="58"/>
      <c r="L989" s="58"/>
      <c r="M989" s="58"/>
      <c r="N989" s="363"/>
      <c r="O989" s="58"/>
      <c r="P989" s="58"/>
      <c r="Q989" s="58"/>
      <c r="R989" s="58"/>
      <c r="S989" s="58"/>
      <c r="T989" s="58"/>
      <c r="U989" s="58"/>
      <c r="V989" s="58"/>
      <c r="W989" s="58"/>
      <c r="X989" s="58"/>
      <c r="Y989" s="58"/>
      <c r="Z989" s="58"/>
    </row>
    <row r="990" spans="1:26" ht="12.75" customHeight="1">
      <c r="A990" s="58"/>
      <c r="B990" s="99"/>
      <c r="C990" s="58"/>
      <c r="D990" s="363"/>
      <c r="E990" s="363"/>
      <c r="F990" s="363"/>
      <c r="G990" s="363"/>
      <c r="H990" s="363"/>
      <c r="I990" s="363"/>
      <c r="J990" s="58"/>
      <c r="K990" s="58"/>
      <c r="L990" s="58"/>
      <c r="M990" s="58"/>
      <c r="N990" s="363"/>
      <c r="O990" s="58"/>
      <c r="P990" s="58"/>
      <c r="Q990" s="58"/>
      <c r="R990" s="58"/>
      <c r="S990" s="58"/>
      <c r="T990" s="58"/>
      <c r="U990" s="58"/>
      <c r="V990" s="58"/>
      <c r="W990" s="58"/>
      <c r="X990" s="58"/>
      <c r="Y990" s="58"/>
      <c r="Z990" s="58"/>
    </row>
    <row r="991" spans="1:26" ht="12.75" customHeight="1">
      <c r="A991" s="58"/>
      <c r="B991" s="99"/>
      <c r="C991" s="58"/>
      <c r="D991" s="363"/>
      <c r="E991" s="363"/>
      <c r="F991" s="363"/>
      <c r="G991" s="363"/>
      <c r="H991" s="363"/>
      <c r="I991" s="363"/>
      <c r="J991" s="58"/>
      <c r="K991" s="58"/>
      <c r="L991" s="58"/>
      <c r="M991" s="58"/>
      <c r="N991" s="363"/>
      <c r="O991" s="58"/>
      <c r="P991" s="58"/>
      <c r="Q991" s="58"/>
      <c r="R991" s="58"/>
      <c r="S991" s="58"/>
      <c r="T991" s="58"/>
      <c r="U991" s="58"/>
      <c r="V991" s="58"/>
      <c r="W991" s="58"/>
      <c r="X991" s="58"/>
      <c r="Y991" s="58"/>
      <c r="Z991" s="58"/>
    </row>
    <row r="992" spans="1:26" ht="12.75" customHeight="1">
      <c r="A992" s="58"/>
      <c r="B992" s="99"/>
      <c r="C992" s="58"/>
      <c r="D992" s="363"/>
      <c r="E992" s="363"/>
      <c r="F992" s="363"/>
      <c r="G992" s="363"/>
      <c r="H992" s="363"/>
      <c r="I992" s="363"/>
      <c r="J992" s="58"/>
      <c r="K992" s="58"/>
      <c r="L992" s="58"/>
      <c r="M992" s="58"/>
      <c r="N992" s="363"/>
      <c r="O992" s="58"/>
      <c r="P992" s="58"/>
      <c r="Q992" s="58"/>
      <c r="R992" s="58"/>
      <c r="S992" s="58"/>
      <c r="T992" s="58"/>
      <c r="U992" s="58"/>
      <c r="V992" s="58"/>
      <c r="W992" s="58"/>
      <c r="X992" s="58"/>
      <c r="Y992" s="58"/>
      <c r="Z992" s="58"/>
    </row>
    <row r="993" spans="1:26" ht="12.75" customHeight="1">
      <c r="A993" s="58"/>
      <c r="B993" s="99"/>
      <c r="C993" s="58"/>
      <c r="D993" s="363"/>
      <c r="E993" s="363"/>
      <c r="F993" s="363"/>
      <c r="G993" s="363"/>
      <c r="H993" s="363"/>
      <c r="I993" s="363"/>
      <c r="J993" s="58"/>
      <c r="K993" s="58"/>
      <c r="L993" s="58"/>
      <c r="M993" s="58"/>
      <c r="N993" s="363"/>
      <c r="O993" s="58"/>
      <c r="P993" s="58"/>
      <c r="Q993" s="58"/>
      <c r="R993" s="58"/>
      <c r="S993" s="58"/>
      <c r="T993" s="58"/>
      <c r="U993" s="58"/>
      <c r="V993" s="58"/>
      <c r="W993" s="58"/>
      <c r="X993" s="58"/>
      <c r="Y993" s="58"/>
      <c r="Z993" s="58"/>
    </row>
    <row r="994" spans="1:26" ht="12.75" customHeight="1">
      <c r="A994" s="58"/>
      <c r="B994" s="99"/>
      <c r="C994" s="58"/>
      <c r="D994" s="363"/>
      <c r="E994" s="363"/>
      <c r="F994" s="363"/>
      <c r="G994" s="363"/>
      <c r="H994" s="363"/>
      <c r="I994" s="363"/>
      <c r="J994" s="58"/>
      <c r="K994" s="58"/>
      <c r="L994" s="58"/>
      <c r="M994" s="58"/>
      <c r="N994" s="363"/>
      <c r="O994" s="58"/>
      <c r="P994" s="58"/>
      <c r="Q994" s="58"/>
      <c r="R994" s="58"/>
      <c r="S994" s="58"/>
      <c r="T994" s="58"/>
      <c r="U994" s="58"/>
      <c r="V994" s="58"/>
      <c r="W994" s="58"/>
      <c r="X994" s="58"/>
      <c r="Y994" s="58"/>
      <c r="Z994" s="58"/>
    </row>
    <row r="995" spans="1:26" ht="12.75" customHeight="1">
      <c r="A995" s="58"/>
      <c r="B995" s="99"/>
      <c r="C995" s="58"/>
      <c r="D995" s="363"/>
      <c r="E995" s="363"/>
      <c r="F995" s="363"/>
      <c r="G995" s="363"/>
      <c r="H995" s="363"/>
      <c r="I995" s="363"/>
      <c r="J995" s="58"/>
      <c r="K995" s="58"/>
      <c r="L995" s="58"/>
      <c r="M995" s="58"/>
      <c r="N995" s="363"/>
      <c r="O995" s="58"/>
      <c r="P995" s="58"/>
      <c r="Q995" s="58"/>
      <c r="R995" s="58"/>
      <c r="S995" s="58"/>
      <c r="T995" s="58"/>
      <c r="U995" s="58"/>
      <c r="V995" s="58"/>
      <c r="W995" s="58"/>
      <c r="X995" s="58"/>
      <c r="Y995" s="58"/>
      <c r="Z995" s="58"/>
    </row>
    <row r="996" spans="1:26" ht="12.75" customHeight="1">
      <c r="A996" s="58"/>
      <c r="B996" s="99"/>
      <c r="C996" s="58"/>
      <c r="D996" s="363"/>
      <c r="E996" s="363"/>
      <c r="F996" s="363"/>
      <c r="G996" s="363"/>
      <c r="H996" s="363"/>
      <c r="I996" s="363"/>
      <c r="J996" s="58"/>
      <c r="K996" s="58"/>
      <c r="L996" s="58"/>
      <c r="M996" s="58"/>
      <c r="N996" s="363"/>
      <c r="O996" s="58"/>
      <c r="P996" s="58"/>
      <c r="Q996" s="58"/>
      <c r="R996" s="58"/>
      <c r="S996" s="58"/>
      <c r="T996" s="58"/>
      <c r="U996" s="58"/>
      <c r="V996" s="58"/>
      <c r="W996" s="58"/>
      <c r="X996" s="58"/>
      <c r="Y996" s="58"/>
      <c r="Z996" s="58"/>
    </row>
    <row r="997" spans="1:26" ht="12.75" customHeight="1">
      <c r="A997" s="58"/>
      <c r="B997" s="99"/>
      <c r="C997" s="58"/>
      <c r="D997" s="363"/>
      <c r="E997" s="363"/>
      <c r="F997" s="363"/>
      <c r="G997" s="363"/>
      <c r="H997" s="363"/>
      <c r="I997" s="363"/>
      <c r="J997" s="58"/>
      <c r="K997" s="58"/>
      <c r="L997" s="58"/>
      <c r="M997" s="58"/>
      <c r="N997" s="363"/>
      <c r="O997" s="58"/>
      <c r="P997" s="58"/>
      <c r="Q997" s="58"/>
      <c r="R997" s="58"/>
      <c r="S997" s="58"/>
      <c r="T997" s="58"/>
      <c r="U997" s="58"/>
      <c r="V997" s="58"/>
      <c r="W997" s="58"/>
      <c r="X997" s="58"/>
      <c r="Y997" s="58"/>
      <c r="Z997" s="58"/>
    </row>
    <row r="998" spans="1:26" ht="12.75" customHeight="1">
      <c r="A998" s="58"/>
      <c r="B998" s="99"/>
      <c r="C998" s="58"/>
      <c r="D998" s="363"/>
      <c r="E998" s="363"/>
      <c r="F998" s="363"/>
      <c r="G998" s="363"/>
      <c r="H998" s="363"/>
      <c r="I998" s="363"/>
      <c r="J998" s="58"/>
      <c r="K998" s="58"/>
      <c r="L998" s="58"/>
      <c r="M998" s="58"/>
      <c r="N998" s="363"/>
      <c r="O998" s="58"/>
      <c r="P998" s="58"/>
      <c r="Q998" s="58"/>
      <c r="R998" s="58"/>
      <c r="S998" s="58"/>
      <c r="T998" s="58"/>
      <c r="U998" s="58"/>
      <c r="V998" s="58"/>
      <c r="W998" s="58"/>
      <c r="X998" s="58"/>
      <c r="Y998" s="58"/>
      <c r="Z998" s="58"/>
    </row>
    <row r="999" spans="1:26" ht="12.75" customHeight="1">
      <c r="A999" s="58"/>
      <c r="B999" s="99"/>
      <c r="C999" s="58"/>
      <c r="D999" s="363"/>
      <c r="E999" s="363"/>
      <c r="F999" s="363"/>
      <c r="G999" s="363"/>
      <c r="H999" s="363"/>
      <c r="I999" s="363"/>
      <c r="J999" s="58"/>
      <c r="K999" s="58"/>
      <c r="L999" s="58"/>
      <c r="M999" s="58"/>
      <c r="N999" s="363"/>
      <c r="O999" s="58"/>
      <c r="P999" s="58"/>
      <c r="Q999" s="58"/>
      <c r="R999" s="58"/>
      <c r="S999" s="58"/>
      <c r="T999" s="58"/>
      <c r="U999" s="58"/>
      <c r="V999" s="58"/>
      <c r="W999" s="58"/>
      <c r="X999" s="58"/>
      <c r="Y999" s="58"/>
      <c r="Z999" s="58"/>
    </row>
    <row r="1000" spans="1:26" ht="12.75" customHeight="1">
      <c r="A1000" s="58"/>
      <c r="B1000" s="99"/>
      <c r="C1000" s="58"/>
      <c r="D1000" s="363"/>
      <c r="E1000" s="363"/>
      <c r="F1000" s="363"/>
      <c r="G1000" s="363"/>
      <c r="H1000" s="363"/>
      <c r="I1000" s="363"/>
      <c r="J1000" s="58"/>
      <c r="K1000" s="58"/>
      <c r="L1000" s="58"/>
      <c r="M1000" s="58"/>
      <c r="N1000" s="363"/>
      <c r="O1000" s="58"/>
      <c r="P1000" s="58"/>
      <c r="Q1000" s="58"/>
      <c r="R1000" s="58"/>
      <c r="S1000" s="58"/>
      <c r="T1000" s="58"/>
      <c r="U1000" s="58"/>
      <c r="V1000" s="58"/>
      <c r="W1000" s="58"/>
      <c r="X1000" s="58"/>
      <c r="Y1000" s="58"/>
      <c r="Z1000" s="58"/>
    </row>
  </sheetData>
  <mergeCells count="4">
    <mergeCell ref="D1:L1"/>
    <mergeCell ref="M1:N1"/>
    <mergeCell ref="A1:B2"/>
    <mergeCell ref="B50:M55"/>
  </mergeCells>
  <dataValidations count="1">
    <dataValidation type="decimal" allowBlank="1" showInputMessage="1" showErrorMessage="1" prompt="Please enter a whole number.  Decimals not allowed." sqref="D5:J33">
      <formula1>-9999999999</formula1>
      <formula2>999999999999</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xSplit="2" ySplit="2" topLeftCell="C30" activePane="bottomRight" state="frozen"/>
      <selection pane="topRight" activeCell="C1" sqref="C1"/>
      <selection pane="bottomLeft" activeCell="A3" sqref="A3"/>
      <selection pane="bottomRight" activeCell="D49" sqref="D49"/>
    </sheetView>
  </sheetViews>
  <sheetFormatPr defaultColWidth="14.42578125" defaultRowHeight="15" customHeight="1"/>
  <cols>
    <col min="1" max="1" width="46.7109375" customWidth="1"/>
    <col min="2" max="2" width="5" customWidth="1"/>
    <col min="3" max="12" width="13.28515625" customWidth="1"/>
    <col min="13" max="13" width="1.5703125" customWidth="1"/>
    <col min="14" max="14" width="17.140625" customWidth="1"/>
    <col min="15" max="26" width="9.140625" customWidth="1"/>
  </cols>
  <sheetData>
    <row r="1" spans="1:26" ht="12.75" customHeight="1">
      <c r="A1" s="1389" t="s">
        <v>1325</v>
      </c>
      <c r="B1" s="819"/>
      <c r="C1" s="265" t="s">
        <v>434</v>
      </c>
      <c r="D1" s="265" t="s">
        <v>435</v>
      </c>
      <c r="E1" s="265" t="s">
        <v>436</v>
      </c>
      <c r="F1" s="265" t="s">
        <v>437</v>
      </c>
      <c r="G1" s="265" t="s">
        <v>438</v>
      </c>
      <c r="H1" s="265" t="s">
        <v>439</v>
      </c>
      <c r="I1" s="265" t="s">
        <v>440</v>
      </c>
      <c r="J1" s="265" t="s">
        <v>441</v>
      </c>
      <c r="K1" s="265" t="s">
        <v>442</v>
      </c>
      <c r="L1" s="820"/>
      <c r="M1" s="58"/>
      <c r="N1" s="58"/>
      <c r="O1" s="58"/>
      <c r="P1" s="58"/>
      <c r="Q1" s="58"/>
      <c r="R1" s="58"/>
      <c r="S1" s="58"/>
      <c r="T1" s="58"/>
      <c r="U1" s="58"/>
      <c r="V1" s="58"/>
      <c r="W1" s="58"/>
      <c r="X1" s="58"/>
      <c r="Y1" s="58"/>
      <c r="Z1" s="58"/>
    </row>
    <row r="2" spans="1:26" ht="28.5" customHeight="1">
      <c r="A2" s="1333"/>
      <c r="B2" s="821" t="s">
        <v>1326</v>
      </c>
      <c r="C2" s="822" t="s">
        <v>446</v>
      </c>
      <c r="D2" s="823" t="s">
        <v>447</v>
      </c>
      <c r="E2" s="823" t="s">
        <v>448</v>
      </c>
      <c r="F2" s="823" t="s">
        <v>449</v>
      </c>
      <c r="G2" s="822" t="s">
        <v>450</v>
      </c>
      <c r="H2" s="822" t="s">
        <v>1327</v>
      </c>
      <c r="I2" s="823" t="s">
        <v>451</v>
      </c>
      <c r="J2" s="823" t="s">
        <v>452</v>
      </c>
      <c r="K2" s="822" t="s">
        <v>248</v>
      </c>
      <c r="L2" s="822" t="s">
        <v>1328</v>
      </c>
      <c r="M2" s="134"/>
      <c r="N2" s="134"/>
      <c r="O2" s="824"/>
      <c r="P2" s="824"/>
      <c r="Q2" s="824"/>
      <c r="R2" s="824"/>
      <c r="S2" s="824"/>
      <c r="T2" s="824"/>
      <c r="U2" s="824"/>
      <c r="V2" s="824"/>
      <c r="W2" s="824"/>
      <c r="X2" s="824"/>
      <c r="Y2" s="824"/>
      <c r="Z2" s="824"/>
    </row>
    <row r="3" spans="1:26" ht="30" customHeight="1">
      <c r="A3" s="1414" t="s">
        <v>1329</v>
      </c>
      <c r="B3" s="1415"/>
      <c r="C3" s="825"/>
      <c r="D3" s="825"/>
      <c r="E3" s="825"/>
      <c r="F3" s="825"/>
      <c r="G3" s="825"/>
      <c r="H3" s="825"/>
      <c r="I3" s="825"/>
      <c r="J3" s="825"/>
      <c r="K3" s="826"/>
      <c r="L3" s="827"/>
      <c r="M3" s="4"/>
      <c r="N3" s="4"/>
      <c r="O3" s="4"/>
      <c r="P3" s="4"/>
      <c r="Q3" s="4"/>
      <c r="R3" s="4"/>
      <c r="S3" s="4"/>
      <c r="T3" s="4"/>
      <c r="U3" s="4"/>
      <c r="V3" s="4"/>
      <c r="W3" s="4"/>
      <c r="X3" s="4"/>
      <c r="Y3" s="4"/>
      <c r="Z3" s="4"/>
    </row>
    <row r="4" spans="1:26" ht="18" customHeight="1">
      <c r="A4" s="828" t="s">
        <v>1330</v>
      </c>
      <c r="B4" s="829" t="s">
        <v>688</v>
      </c>
      <c r="C4" s="450"/>
      <c r="D4" s="450"/>
      <c r="E4" s="450"/>
      <c r="F4" s="450"/>
      <c r="G4" s="450"/>
      <c r="H4" s="450"/>
      <c r="I4" s="830"/>
      <c r="J4" s="450"/>
      <c r="K4" s="831"/>
      <c r="L4" s="450"/>
      <c r="M4" s="99"/>
      <c r="N4" s="99"/>
      <c r="O4" s="99"/>
      <c r="P4" s="99"/>
      <c r="Q4" s="99"/>
      <c r="R4" s="99"/>
      <c r="S4" s="99"/>
      <c r="T4" s="99"/>
      <c r="U4" s="99"/>
      <c r="V4" s="99"/>
      <c r="W4" s="99"/>
      <c r="X4" s="99"/>
      <c r="Y4" s="99"/>
      <c r="Z4" s="99"/>
    </row>
    <row r="5" spans="1:26" ht="12.75" customHeight="1">
      <c r="A5" s="832" t="s">
        <v>1331</v>
      </c>
      <c r="B5" s="833">
        <v>1100</v>
      </c>
      <c r="C5" s="834">
        <v>1091542446</v>
      </c>
      <c r="D5" s="281">
        <v>879910052</v>
      </c>
      <c r="E5" s="281">
        <v>28693964</v>
      </c>
      <c r="F5" s="281">
        <v>50459424</v>
      </c>
      <c r="G5" s="281">
        <v>2680</v>
      </c>
      <c r="H5" s="281">
        <v>1182177</v>
      </c>
      <c r="I5" s="281">
        <v>9498496</v>
      </c>
      <c r="J5" s="281">
        <v>21280944</v>
      </c>
      <c r="K5" s="352">
        <f>SUM(C5:J5)</f>
        <v>2082570183</v>
      </c>
      <c r="L5" s="280">
        <v>2207059825</v>
      </c>
      <c r="M5" s="58"/>
      <c r="N5" s="58"/>
      <c r="O5" s="58"/>
      <c r="P5" s="58"/>
      <c r="Q5" s="58"/>
      <c r="R5" s="58"/>
      <c r="S5" s="58"/>
      <c r="T5" s="58"/>
      <c r="U5" s="58"/>
      <c r="V5" s="58"/>
      <c r="W5" s="58"/>
      <c r="X5" s="58"/>
      <c r="Y5" s="58"/>
      <c r="Z5" s="58"/>
    </row>
    <row r="6" spans="1:26" ht="12.75" customHeight="1">
      <c r="A6" s="832" t="s">
        <v>1332</v>
      </c>
      <c r="B6" s="833" t="s">
        <v>1333</v>
      </c>
      <c r="C6" s="282"/>
      <c r="D6" s="282"/>
      <c r="E6" s="281">
        <v>599404741</v>
      </c>
      <c r="F6" s="282"/>
      <c r="G6" s="282"/>
      <c r="H6" s="282"/>
      <c r="I6" s="282"/>
      <c r="J6" s="282"/>
      <c r="K6" s="352">
        <f>SUM(C6,E6)</f>
        <v>599404741</v>
      </c>
      <c r="L6" s="280">
        <v>344422732</v>
      </c>
      <c r="M6" s="58"/>
      <c r="N6" s="58"/>
      <c r="O6" s="58"/>
      <c r="P6" s="58"/>
      <c r="Q6" s="58"/>
      <c r="R6" s="58"/>
      <c r="S6" s="58"/>
      <c r="T6" s="58"/>
      <c r="U6" s="58"/>
      <c r="V6" s="58"/>
      <c r="W6" s="58"/>
      <c r="X6" s="58"/>
      <c r="Y6" s="58"/>
      <c r="Z6" s="58"/>
    </row>
    <row r="7" spans="1:26" ht="12.75" customHeight="1">
      <c r="A7" s="832" t="s">
        <v>1334</v>
      </c>
      <c r="B7" s="833" t="s">
        <v>1335</v>
      </c>
      <c r="C7" s="834">
        <v>89956265</v>
      </c>
      <c r="D7" s="280">
        <v>29185303</v>
      </c>
      <c r="E7" s="281">
        <v>55252228</v>
      </c>
      <c r="F7" s="281">
        <v>2392848</v>
      </c>
      <c r="G7" s="281"/>
      <c r="H7" s="281">
        <v>10612</v>
      </c>
      <c r="I7" s="281">
        <v>35425</v>
      </c>
      <c r="J7" s="281">
        <v>1051211</v>
      </c>
      <c r="K7" s="352">
        <f t="shared" ref="K7:K32" si="0">SUM(C7:J7)</f>
        <v>177883892</v>
      </c>
      <c r="L7" s="280">
        <v>176129852</v>
      </c>
      <c r="M7" s="58"/>
      <c r="N7" s="58"/>
      <c r="O7" s="58"/>
      <c r="P7" s="58"/>
      <c r="Q7" s="58"/>
      <c r="R7" s="58"/>
      <c r="S7" s="58"/>
      <c r="T7" s="58"/>
      <c r="U7" s="58"/>
      <c r="V7" s="58"/>
      <c r="W7" s="58"/>
      <c r="X7" s="58"/>
      <c r="Y7" s="58"/>
      <c r="Z7" s="58"/>
    </row>
    <row r="8" spans="1:26" ht="12.75" customHeight="1">
      <c r="A8" s="832" t="s">
        <v>1336</v>
      </c>
      <c r="B8" s="833">
        <v>1200</v>
      </c>
      <c r="C8" s="281">
        <v>362732258</v>
      </c>
      <c r="D8" s="281">
        <v>116953415</v>
      </c>
      <c r="E8" s="281">
        <v>69066688</v>
      </c>
      <c r="F8" s="281">
        <v>389947</v>
      </c>
      <c r="G8" s="280"/>
      <c r="H8" s="280"/>
      <c r="I8" s="281">
        <v>442705</v>
      </c>
      <c r="J8" s="281">
        <v>5380218</v>
      </c>
      <c r="K8" s="352">
        <f t="shared" si="0"/>
        <v>554965231</v>
      </c>
      <c r="L8" s="280">
        <v>590214534</v>
      </c>
      <c r="M8" s="58"/>
      <c r="N8" s="58"/>
      <c r="O8" s="58"/>
      <c r="P8" s="58"/>
      <c r="Q8" s="58"/>
      <c r="R8" s="58"/>
      <c r="S8" s="58"/>
      <c r="T8" s="58"/>
      <c r="U8" s="58"/>
      <c r="V8" s="58"/>
      <c r="W8" s="58"/>
      <c r="X8" s="58"/>
      <c r="Y8" s="58"/>
      <c r="Z8" s="58"/>
    </row>
    <row r="9" spans="1:26" ht="12.75" customHeight="1">
      <c r="A9" s="832" t="s">
        <v>1337</v>
      </c>
      <c r="B9" s="833" t="s">
        <v>1338</v>
      </c>
      <c r="C9" s="281">
        <v>26193388</v>
      </c>
      <c r="D9" s="281">
        <v>8415683</v>
      </c>
      <c r="E9" s="281">
        <v>35626</v>
      </c>
      <c r="F9" s="281">
        <v>19924</v>
      </c>
      <c r="G9" s="280"/>
      <c r="H9" s="280"/>
      <c r="I9" s="281"/>
      <c r="J9" s="281">
        <v>158677</v>
      </c>
      <c r="K9" s="352">
        <f t="shared" si="0"/>
        <v>34823298</v>
      </c>
      <c r="L9" s="280">
        <v>35406903</v>
      </c>
      <c r="M9" s="58"/>
      <c r="N9" s="58"/>
      <c r="O9" s="58"/>
      <c r="P9" s="58"/>
      <c r="Q9" s="58"/>
      <c r="R9" s="58"/>
      <c r="S9" s="58"/>
      <c r="T9" s="58"/>
      <c r="U9" s="58"/>
      <c r="V9" s="58"/>
      <c r="W9" s="58"/>
      <c r="X9" s="58"/>
      <c r="Y9" s="58"/>
      <c r="Z9" s="58"/>
    </row>
    <row r="10" spans="1:26" ht="12.75" customHeight="1">
      <c r="A10" s="832" t="s">
        <v>1339</v>
      </c>
      <c r="B10" s="833">
        <v>1250</v>
      </c>
      <c r="C10" s="281">
        <v>1133900</v>
      </c>
      <c r="D10" s="281">
        <v>240371</v>
      </c>
      <c r="E10" s="281">
        <v>340385</v>
      </c>
      <c r="F10" s="281">
        <v>137258</v>
      </c>
      <c r="H10" s="281"/>
      <c r="I10" s="281">
        <v>10204</v>
      </c>
      <c r="J10" s="281">
        <v>8896</v>
      </c>
      <c r="K10" s="352">
        <f t="shared" si="0"/>
        <v>1871014</v>
      </c>
      <c r="L10" s="280">
        <v>2404886</v>
      </c>
      <c r="M10" s="58"/>
      <c r="N10" s="58"/>
      <c r="O10" s="58"/>
      <c r="P10" s="58"/>
      <c r="Q10" s="58"/>
      <c r="R10" s="58"/>
      <c r="S10" s="58"/>
      <c r="T10" s="58"/>
      <c r="U10" s="58"/>
      <c r="V10" s="58"/>
      <c r="W10" s="58"/>
      <c r="X10" s="58"/>
      <c r="Y10" s="58"/>
      <c r="Z10" s="58"/>
    </row>
    <row r="11" spans="1:26" ht="12.75" customHeight="1">
      <c r="A11" s="832" t="s">
        <v>1340</v>
      </c>
      <c r="B11" s="833" t="s">
        <v>1341</v>
      </c>
      <c r="C11" s="280"/>
      <c r="D11" s="280"/>
      <c r="E11" s="280"/>
      <c r="F11" s="280"/>
      <c r="G11" s="280"/>
      <c r="H11" s="280"/>
      <c r="I11" s="280"/>
      <c r="J11" s="281">
        <v>0</v>
      </c>
      <c r="K11" s="352">
        <f t="shared" si="0"/>
        <v>0</v>
      </c>
      <c r="L11" s="280">
        <v>0</v>
      </c>
      <c r="M11" s="58"/>
      <c r="N11" s="58"/>
      <c r="O11" s="58"/>
      <c r="P11" s="58"/>
      <c r="Q11" s="58"/>
      <c r="R11" s="58"/>
      <c r="S11" s="58"/>
      <c r="T11" s="58"/>
      <c r="U11" s="58"/>
      <c r="V11" s="58"/>
      <c r="W11" s="58"/>
      <c r="X11" s="58"/>
      <c r="Y11" s="58"/>
      <c r="Z11" s="58"/>
    </row>
    <row r="12" spans="1:26" ht="12.75" customHeight="1">
      <c r="A12" s="832" t="s">
        <v>1342</v>
      </c>
      <c r="B12" s="833">
        <v>1300</v>
      </c>
      <c r="C12" s="281">
        <v>1910781</v>
      </c>
      <c r="D12" s="281">
        <v>36143</v>
      </c>
      <c r="E12" s="281">
        <v>137251</v>
      </c>
      <c r="F12" s="281">
        <v>21378</v>
      </c>
      <c r="G12" s="280"/>
      <c r="H12" s="280"/>
      <c r="I12" s="280"/>
      <c r="J12" s="281">
        <v>864</v>
      </c>
      <c r="K12" s="352">
        <f t="shared" si="0"/>
        <v>2106417</v>
      </c>
      <c r="L12" s="280">
        <v>2832561</v>
      </c>
      <c r="M12" s="58"/>
      <c r="N12" s="58"/>
      <c r="O12" s="58"/>
      <c r="P12" s="58"/>
      <c r="Q12" s="58"/>
      <c r="R12" s="58"/>
      <c r="S12" s="58"/>
      <c r="T12" s="58"/>
      <c r="U12" s="58"/>
      <c r="V12" s="58"/>
      <c r="W12" s="58"/>
      <c r="X12" s="58"/>
      <c r="Y12" s="58"/>
      <c r="Z12" s="58"/>
    </row>
    <row r="13" spans="1:26" ht="12.75" customHeight="1">
      <c r="A13" s="832" t="s">
        <v>1343</v>
      </c>
      <c r="B13" s="833">
        <v>1400</v>
      </c>
      <c r="C13" s="281">
        <v>10234426</v>
      </c>
      <c r="D13" s="281">
        <v>3212341</v>
      </c>
      <c r="E13" s="281">
        <v>1553552</v>
      </c>
      <c r="F13" s="281">
        <v>2270847</v>
      </c>
      <c r="G13" s="280"/>
      <c r="H13" s="281"/>
      <c r="I13" s="281">
        <v>2072500</v>
      </c>
      <c r="J13" s="281">
        <v>163588</v>
      </c>
      <c r="K13" s="352">
        <f t="shared" si="0"/>
        <v>19507254</v>
      </c>
      <c r="L13" s="280">
        <v>13704181</v>
      </c>
      <c r="M13" s="58"/>
      <c r="N13" s="58"/>
      <c r="O13" s="58"/>
      <c r="P13" s="58"/>
      <c r="Q13" s="58"/>
      <c r="R13" s="58"/>
      <c r="S13" s="58"/>
      <c r="T13" s="58"/>
      <c r="U13" s="58"/>
      <c r="V13" s="58"/>
      <c r="W13" s="58"/>
      <c r="X13" s="58"/>
      <c r="Y13" s="58"/>
      <c r="Z13" s="58"/>
    </row>
    <row r="14" spans="1:26" ht="12.75" customHeight="1">
      <c r="A14" s="832" t="s">
        <v>1344</v>
      </c>
      <c r="B14" s="833">
        <v>1500</v>
      </c>
      <c r="C14" s="281">
        <v>11214727</v>
      </c>
      <c r="D14" s="281">
        <v>445243</v>
      </c>
      <c r="E14" s="281">
        <v>2736230</v>
      </c>
      <c r="F14" s="281">
        <v>698516</v>
      </c>
      <c r="G14" s="280"/>
      <c r="H14" s="281">
        <v>37270</v>
      </c>
      <c r="I14" s="281">
        <v>15076</v>
      </c>
      <c r="J14" s="281">
        <v>19077</v>
      </c>
      <c r="K14" s="352">
        <f t="shared" si="0"/>
        <v>15166139</v>
      </c>
      <c r="L14" s="280">
        <v>13621522</v>
      </c>
      <c r="M14" s="58"/>
      <c r="N14" s="58"/>
      <c r="O14" s="58"/>
      <c r="P14" s="58"/>
      <c r="Q14" s="58"/>
      <c r="R14" s="58"/>
      <c r="S14" s="58"/>
      <c r="T14" s="58"/>
      <c r="U14" s="58"/>
      <c r="V14" s="58"/>
      <c r="W14" s="58"/>
      <c r="X14" s="58"/>
      <c r="Y14" s="58"/>
      <c r="Z14" s="58"/>
    </row>
    <row r="15" spans="1:26" ht="12.75" customHeight="1">
      <c r="A15" s="832" t="s">
        <v>1345</v>
      </c>
      <c r="B15" s="833">
        <v>1600</v>
      </c>
      <c r="C15" s="281">
        <v>10658896</v>
      </c>
      <c r="D15" s="281">
        <v>232975</v>
      </c>
      <c r="E15" s="281">
        <v>711139</v>
      </c>
      <c r="F15" s="281">
        <v>1123937</v>
      </c>
      <c r="G15" s="280"/>
      <c r="H15" s="281">
        <v>80504</v>
      </c>
      <c r="I15" s="280"/>
      <c r="J15" s="281">
        <v>0</v>
      </c>
      <c r="K15" s="352">
        <f t="shared" si="0"/>
        <v>12807451</v>
      </c>
      <c r="L15" s="280">
        <v>17401607</v>
      </c>
      <c r="M15" s="58"/>
      <c r="N15" s="58"/>
      <c r="O15" s="58"/>
      <c r="P15" s="58"/>
      <c r="Q15" s="58"/>
      <c r="R15" s="58"/>
      <c r="S15" s="58"/>
      <c r="T15" s="58"/>
      <c r="U15" s="58"/>
      <c r="V15" s="58"/>
      <c r="W15" s="58"/>
      <c r="X15" s="58"/>
      <c r="Y15" s="58"/>
      <c r="Z15" s="58"/>
    </row>
    <row r="16" spans="1:26" ht="12.75" customHeight="1">
      <c r="A16" s="832" t="s">
        <v>1346</v>
      </c>
      <c r="B16" s="833" t="s">
        <v>1347</v>
      </c>
      <c r="C16" s="281"/>
      <c r="D16" s="280"/>
      <c r="E16" s="280"/>
      <c r="F16" s="281">
        <v>0</v>
      </c>
      <c r="G16" s="280"/>
      <c r="H16" s="280"/>
      <c r="I16" s="280"/>
      <c r="J16" s="281">
        <v>0</v>
      </c>
      <c r="K16" s="352">
        <f t="shared" si="0"/>
        <v>0</v>
      </c>
      <c r="L16" s="280">
        <v>0</v>
      </c>
      <c r="M16" s="58"/>
      <c r="N16" s="58"/>
      <c r="O16" s="58"/>
      <c r="P16" s="58"/>
      <c r="Q16" s="58"/>
      <c r="R16" s="58"/>
      <c r="S16" s="58"/>
      <c r="T16" s="58"/>
      <c r="U16" s="58"/>
      <c r="V16" s="58"/>
      <c r="W16" s="58"/>
      <c r="X16" s="58"/>
      <c r="Y16" s="58"/>
      <c r="Z16" s="58"/>
    </row>
    <row r="17" spans="1:26" ht="12.75" customHeight="1">
      <c r="A17" s="832" t="s">
        <v>1348</v>
      </c>
      <c r="B17" s="833" t="s">
        <v>1349</v>
      </c>
      <c r="C17" s="281">
        <v>2348740</v>
      </c>
      <c r="D17" s="281">
        <v>76142</v>
      </c>
      <c r="E17" s="281">
        <v>25026</v>
      </c>
      <c r="F17" s="281">
        <v>551839</v>
      </c>
      <c r="G17" s="280"/>
      <c r="H17" s="281"/>
      <c r="I17" s="280"/>
      <c r="J17" s="281">
        <v>2903</v>
      </c>
      <c r="K17" s="352">
        <f t="shared" si="0"/>
        <v>3004650</v>
      </c>
      <c r="L17" s="280">
        <v>2548672</v>
      </c>
      <c r="M17" s="58"/>
      <c r="N17" s="58"/>
      <c r="O17" s="58"/>
      <c r="P17" s="58"/>
      <c r="Q17" s="58"/>
      <c r="R17" s="58"/>
      <c r="S17" s="58"/>
      <c r="T17" s="58"/>
      <c r="U17" s="58"/>
      <c r="V17" s="58"/>
      <c r="W17" s="58"/>
      <c r="X17" s="58"/>
      <c r="Y17" s="58"/>
      <c r="Z17" s="58"/>
    </row>
    <row r="18" spans="1:26" ht="12.75" customHeight="1">
      <c r="A18" s="832" t="s">
        <v>1350</v>
      </c>
      <c r="B18" s="833">
        <v>1800</v>
      </c>
      <c r="C18" s="281">
        <v>39974997</v>
      </c>
      <c r="D18" s="281">
        <v>12700532</v>
      </c>
      <c r="E18" s="281">
        <v>745032</v>
      </c>
      <c r="F18" s="281">
        <v>120739</v>
      </c>
      <c r="G18" s="280"/>
      <c r="H18" s="280"/>
      <c r="I18" s="281">
        <v>4858</v>
      </c>
      <c r="J18" s="281">
        <v>554121</v>
      </c>
      <c r="K18" s="352">
        <f t="shared" si="0"/>
        <v>54100279</v>
      </c>
      <c r="L18" s="280">
        <v>58436557</v>
      </c>
      <c r="M18" s="58"/>
      <c r="N18" s="58"/>
      <c r="O18" s="58"/>
      <c r="P18" s="58"/>
      <c r="Q18" s="58"/>
      <c r="R18" s="58"/>
      <c r="S18" s="58"/>
      <c r="T18" s="58"/>
      <c r="U18" s="58"/>
      <c r="V18" s="58"/>
      <c r="W18" s="58"/>
      <c r="X18" s="58"/>
      <c r="Y18" s="58"/>
      <c r="Z18" s="58"/>
    </row>
    <row r="19" spans="1:26" ht="12.75" customHeight="1">
      <c r="A19" s="832" t="s">
        <v>1351</v>
      </c>
      <c r="B19" s="833">
        <v>1900</v>
      </c>
      <c r="C19" s="280"/>
      <c r="D19" s="280"/>
      <c r="E19" s="280"/>
      <c r="F19" s="280"/>
      <c r="G19" s="280"/>
      <c r="H19" s="280"/>
      <c r="I19" s="281"/>
      <c r="J19" s="281">
        <v>0</v>
      </c>
      <c r="K19" s="352">
        <f t="shared" si="0"/>
        <v>0</v>
      </c>
      <c r="L19" s="280">
        <v>0</v>
      </c>
      <c r="M19" s="58"/>
      <c r="N19" s="58"/>
      <c r="O19" s="58"/>
      <c r="P19" s="58"/>
      <c r="Q19" s="58"/>
      <c r="R19" s="58"/>
      <c r="S19" s="58"/>
      <c r="T19" s="58"/>
      <c r="U19" s="58"/>
      <c r="V19" s="58"/>
      <c r="W19" s="58"/>
      <c r="X19" s="58"/>
      <c r="Y19" s="58"/>
      <c r="Z19" s="58"/>
    </row>
    <row r="20" spans="1:26" ht="12.75" customHeight="1">
      <c r="A20" s="835" t="s">
        <v>1352</v>
      </c>
      <c r="B20" s="819" t="s">
        <v>1353</v>
      </c>
      <c r="C20" s="282"/>
      <c r="D20" s="282"/>
      <c r="E20" s="282"/>
      <c r="F20" s="282"/>
      <c r="G20" s="282"/>
      <c r="H20" s="286"/>
      <c r="I20" s="282"/>
      <c r="J20" s="290"/>
      <c r="K20" s="352">
        <f t="shared" si="0"/>
        <v>0</v>
      </c>
      <c r="L20" s="286">
        <v>0</v>
      </c>
      <c r="M20" s="58"/>
      <c r="N20" s="58"/>
      <c r="O20" s="58"/>
      <c r="P20" s="58"/>
      <c r="Q20" s="58"/>
      <c r="R20" s="58"/>
      <c r="S20" s="58"/>
      <c r="T20" s="58"/>
      <c r="U20" s="58"/>
      <c r="V20" s="58"/>
      <c r="W20" s="58"/>
      <c r="X20" s="58"/>
      <c r="Y20" s="58"/>
      <c r="Z20" s="58"/>
    </row>
    <row r="21" spans="1:26" ht="12.75" customHeight="1">
      <c r="A21" s="835" t="s">
        <v>1354</v>
      </c>
      <c r="B21" s="819" t="s">
        <v>1355</v>
      </c>
      <c r="C21" s="282"/>
      <c r="D21" s="282"/>
      <c r="E21" s="282"/>
      <c r="F21" s="282"/>
      <c r="G21" s="282"/>
      <c r="H21" s="286"/>
      <c r="I21" s="282"/>
      <c r="J21" s="282"/>
      <c r="K21" s="352">
        <f t="shared" si="0"/>
        <v>0</v>
      </c>
      <c r="L21" s="286">
        <v>0</v>
      </c>
      <c r="M21" s="58"/>
      <c r="N21" s="58"/>
      <c r="O21" s="58"/>
      <c r="P21" s="58"/>
      <c r="Q21" s="58"/>
      <c r="R21" s="58"/>
      <c r="S21" s="58"/>
      <c r="T21" s="58"/>
      <c r="U21" s="58"/>
      <c r="V21" s="58"/>
      <c r="W21" s="58"/>
      <c r="X21" s="58"/>
      <c r="Y21" s="58"/>
      <c r="Z21" s="58"/>
    </row>
    <row r="22" spans="1:26" ht="12.75" customHeight="1">
      <c r="A22" s="835" t="s">
        <v>1356</v>
      </c>
      <c r="B22" s="819" t="s">
        <v>1357</v>
      </c>
      <c r="C22" s="282"/>
      <c r="D22" s="282"/>
      <c r="E22" s="282"/>
      <c r="F22" s="282"/>
      <c r="G22" s="282"/>
      <c r="H22" s="289">
        <v>50427104</v>
      </c>
      <c r="I22" s="282"/>
      <c r="J22" s="282"/>
      <c r="K22" s="352">
        <f t="shared" si="0"/>
        <v>50427104</v>
      </c>
      <c r="L22" s="286">
        <v>57450000</v>
      </c>
      <c r="M22" s="58"/>
      <c r="N22" s="58"/>
      <c r="O22" s="58"/>
      <c r="P22" s="58"/>
      <c r="Q22" s="58"/>
      <c r="R22" s="58"/>
      <c r="S22" s="58"/>
      <c r="T22" s="58"/>
      <c r="U22" s="58"/>
      <c r="V22" s="58"/>
      <c r="W22" s="58"/>
      <c r="X22" s="58"/>
      <c r="Y22" s="58"/>
      <c r="Z22" s="58"/>
    </row>
    <row r="23" spans="1:26" ht="12.75" customHeight="1">
      <c r="A23" s="835" t="s">
        <v>1358</v>
      </c>
      <c r="B23" s="819" t="s">
        <v>1359</v>
      </c>
      <c r="C23" s="282"/>
      <c r="D23" s="282"/>
      <c r="E23" s="282"/>
      <c r="F23" s="282"/>
      <c r="G23" s="282"/>
      <c r="H23" s="286"/>
      <c r="I23" s="282"/>
      <c r="J23" s="282"/>
      <c r="K23" s="352">
        <f t="shared" si="0"/>
        <v>0</v>
      </c>
      <c r="L23" s="286"/>
      <c r="M23" s="58"/>
      <c r="N23" s="58"/>
      <c r="O23" s="58"/>
      <c r="P23" s="58"/>
      <c r="Q23" s="58"/>
      <c r="R23" s="58"/>
      <c r="S23" s="58"/>
      <c r="T23" s="58"/>
      <c r="U23" s="58"/>
      <c r="V23" s="58"/>
      <c r="W23" s="58"/>
      <c r="X23" s="58"/>
      <c r="Y23" s="58"/>
      <c r="Z23" s="58"/>
    </row>
    <row r="24" spans="1:26" ht="12.75" customHeight="1">
      <c r="A24" s="835" t="s">
        <v>1360</v>
      </c>
      <c r="B24" s="819" t="s">
        <v>1361</v>
      </c>
      <c r="C24" s="282"/>
      <c r="D24" s="282"/>
      <c r="E24" s="282"/>
      <c r="F24" s="282"/>
      <c r="G24" s="282"/>
      <c r="H24" s="286"/>
      <c r="I24" s="282"/>
      <c r="J24" s="282"/>
      <c r="K24" s="352">
        <f t="shared" si="0"/>
        <v>0</v>
      </c>
      <c r="L24" s="286"/>
      <c r="M24" s="58"/>
      <c r="N24" s="58"/>
      <c r="O24" s="58"/>
      <c r="P24" s="58"/>
      <c r="Q24" s="58"/>
      <c r="R24" s="58"/>
      <c r="S24" s="58"/>
      <c r="T24" s="58"/>
      <c r="U24" s="58"/>
      <c r="V24" s="58"/>
      <c r="W24" s="58"/>
      <c r="X24" s="58"/>
      <c r="Y24" s="58"/>
      <c r="Z24" s="58"/>
    </row>
    <row r="25" spans="1:26" ht="12.75" customHeight="1">
      <c r="A25" s="835" t="s">
        <v>1362</v>
      </c>
      <c r="B25" s="819" t="s">
        <v>1363</v>
      </c>
      <c r="C25" s="282"/>
      <c r="D25" s="282"/>
      <c r="E25" s="282"/>
      <c r="F25" s="282"/>
      <c r="G25" s="282"/>
      <c r="H25" s="286"/>
      <c r="I25" s="282"/>
      <c r="J25" s="282"/>
      <c r="K25" s="352">
        <f t="shared" si="0"/>
        <v>0</v>
      </c>
      <c r="L25" s="286"/>
      <c r="M25" s="58"/>
      <c r="N25" s="58"/>
      <c r="O25" s="58"/>
      <c r="P25" s="58"/>
      <c r="Q25" s="58"/>
      <c r="R25" s="58"/>
      <c r="S25" s="58"/>
      <c r="T25" s="58"/>
      <c r="U25" s="58"/>
      <c r="V25" s="58"/>
      <c r="W25" s="58"/>
      <c r="X25" s="58"/>
      <c r="Y25" s="58"/>
      <c r="Z25" s="58"/>
    </row>
    <row r="26" spans="1:26" ht="12.75" customHeight="1">
      <c r="A26" s="835" t="s">
        <v>1364</v>
      </c>
      <c r="B26" s="819" t="s">
        <v>1365</v>
      </c>
      <c r="C26" s="282"/>
      <c r="D26" s="282"/>
      <c r="E26" s="282"/>
      <c r="F26" s="282"/>
      <c r="G26" s="282"/>
      <c r="H26" s="286"/>
      <c r="I26" s="282"/>
      <c r="J26" s="282"/>
      <c r="K26" s="352">
        <f t="shared" si="0"/>
        <v>0</v>
      </c>
      <c r="L26" s="286"/>
      <c r="M26" s="58"/>
      <c r="N26" s="58"/>
      <c r="O26" s="58"/>
      <c r="P26" s="58"/>
      <c r="Q26" s="58"/>
      <c r="R26" s="58"/>
      <c r="S26" s="58"/>
      <c r="T26" s="58"/>
      <c r="U26" s="58"/>
      <c r="V26" s="58"/>
      <c r="W26" s="58"/>
      <c r="X26" s="58"/>
      <c r="Y26" s="58"/>
      <c r="Z26" s="58"/>
    </row>
    <row r="27" spans="1:26" ht="12.75" customHeight="1">
      <c r="A27" s="835" t="s">
        <v>1366</v>
      </c>
      <c r="B27" s="819" t="s">
        <v>1367</v>
      </c>
      <c r="C27" s="282"/>
      <c r="D27" s="282"/>
      <c r="E27" s="282"/>
      <c r="F27" s="282"/>
      <c r="G27" s="282"/>
      <c r="H27" s="286"/>
      <c r="I27" s="282"/>
      <c r="J27" s="282"/>
      <c r="K27" s="352">
        <f t="shared" si="0"/>
        <v>0</v>
      </c>
      <c r="L27" s="286"/>
      <c r="M27" s="58"/>
      <c r="N27" s="58"/>
      <c r="O27" s="58"/>
      <c r="P27" s="58"/>
      <c r="Q27" s="58"/>
      <c r="R27" s="58"/>
      <c r="S27" s="58"/>
      <c r="T27" s="58"/>
      <c r="U27" s="58"/>
      <c r="V27" s="58"/>
      <c r="W27" s="58"/>
      <c r="X27" s="58"/>
      <c r="Y27" s="58"/>
      <c r="Z27" s="58"/>
    </row>
    <row r="28" spans="1:26" ht="12.75" customHeight="1">
      <c r="A28" s="835" t="s">
        <v>1368</v>
      </c>
      <c r="B28" s="819" t="s">
        <v>1369</v>
      </c>
      <c r="C28" s="282"/>
      <c r="D28" s="282"/>
      <c r="E28" s="282"/>
      <c r="F28" s="282"/>
      <c r="G28" s="282"/>
      <c r="H28" s="286"/>
      <c r="I28" s="282"/>
      <c r="J28" s="282"/>
      <c r="K28" s="352">
        <f t="shared" si="0"/>
        <v>0</v>
      </c>
      <c r="L28" s="286"/>
      <c r="M28" s="58"/>
      <c r="N28" s="58"/>
      <c r="O28" s="58"/>
      <c r="P28" s="58"/>
      <c r="Q28" s="58"/>
      <c r="R28" s="58"/>
      <c r="S28" s="58"/>
      <c r="T28" s="58"/>
      <c r="U28" s="58"/>
      <c r="V28" s="58"/>
      <c r="W28" s="58"/>
      <c r="X28" s="58"/>
      <c r="Y28" s="58"/>
      <c r="Z28" s="58"/>
    </row>
    <row r="29" spans="1:26" ht="12.75" customHeight="1">
      <c r="A29" s="835" t="s">
        <v>1370</v>
      </c>
      <c r="B29" s="819" t="s">
        <v>1371</v>
      </c>
      <c r="C29" s="282"/>
      <c r="D29" s="282"/>
      <c r="E29" s="282"/>
      <c r="F29" s="282"/>
      <c r="G29" s="282"/>
      <c r="H29" s="286"/>
      <c r="I29" s="282"/>
      <c r="J29" s="282"/>
      <c r="K29" s="352">
        <f t="shared" si="0"/>
        <v>0</v>
      </c>
      <c r="L29" s="286"/>
      <c r="M29" s="58"/>
      <c r="N29" s="58"/>
      <c r="O29" s="58"/>
      <c r="P29" s="58"/>
      <c r="Q29" s="58"/>
      <c r="R29" s="58"/>
      <c r="S29" s="58"/>
      <c r="T29" s="58"/>
      <c r="U29" s="58"/>
      <c r="V29" s="58"/>
      <c r="W29" s="58"/>
      <c r="X29" s="58"/>
      <c r="Y29" s="58"/>
      <c r="Z29" s="58"/>
    </row>
    <row r="30" spans="1:26" ht="12.75" customHeight="1">
      <c r="A30" s="835" t="s">
        <v>1372</v>
      </c>
      <c r="B30" s="819" t="s">
        <v>1373</v>
      </c>
      <c r="C30" s="282"/>
      <c r="D30" s="282"/>
      <c r="E30" s="282"/>
      <c r="F30" s="282"/>
      <c r="G30" s="282"/>
      <c r="H30" s="286"/>
      <c r="I30" s="282"/>
      <c r="J30" s="282"/>
      <c r="K30" s="352">
        <f t="shared" si="0"/>
        <v>0</v>
      </c>
      <c r="L30" s="286"/>
      <c r="M30" s="58"/>
      <c r="N30" s="58"/>
      <c r="O30" s="58"/>
      <c r="P30" s="58"/>
      <c r="Q30" s="58"/>
      <c r="R30" s="58"/>
      <c r="S30" s="58"/>
      <c r="T30" s="58"/>
      <c r="U30" s="58"/>
      <c r="V30" s="58"/>
      <c r="W30" s="58"/>
      <c r="X30" s="58"/>
      <c r="Y30" s="58"/>
      <c r="Z30" s="58"/>
    </row>
    <row r="31" spans="1:26" ht="12.75" customHeight="1">
      <c r="A31" s="835" t="s">
        <v>1374</v>
      </c>
      <c r="B31" s="819" t="s">
        <v>1375</v>
      </c>
      <c r="C31" s="282"/>
      <c r="D31" s="282"/>
      <c r="E31" s="282"/>
      <c r="F31" s="282"/>
      <c r="G31" s="282"/>
      <c r="H31" s="286"/>
      <c r="I31" s="282"/>
      <c r="J31" s="282"/>
      <c r="K31" s="352">
        <f t="shared" si="0"/>
        <v>0</v>
      </c>
      <c r="L31" s="286"/>
      <c r="M31" s="58"/>
      <c r="N31" s="58"/>
      <c r="O31" s="58"/>
      <c r="P31" s="58"/>
      <c r="Q31" s="58"/>
      <c r="R31" s="58"/>
      <c r="S31" s="58"/>
      <c r="T31" s="58"/>
      <c r="U31" s="58"/>
      <c r="V31" s="58"/>
      <c r="W31" s="58"/>
      <c r="X31" s="58"/>
      <c r="Y31" s="58"/>
      <c r="Z31" s="58"/>
    </row>
    <row r="32" spans="1:26" ht="12.75" customHeight="1">
      <c r="A32" s="836" t="s">
        <v>1376</v>
      </c>
      <c r="B32" s="833" t="s">
        <v>1377</v>
      </c>
      <c r="C32" s="282"/>
      <c r="D32" s="282"/>
      <c r="E32" s="282"/>
      <c r="F32" s="282"/>
      <c r="G32" s="282"/>
      <c r="H32" s="286"/>
      <c r="I32" s="282"/>
      <c r="J32" s="293"/>
      <c r="K32" s="352">
        <f t="shared" si="0"/>
        <v>0</v>
      </c>
      <c r="L32" s="286"/>
      <c r="M32" s="58"/>
      <c r="N32" s="58"/>
      <c r="O32" s="58"/>
      <c r="P32" s="58"/>
      <c r="Q32" s="58"/>
      <c r="R32" s="58"/>
      <c r="S32" s="58"/>
      <c r="T32" s="58"/>
      <c r="U32" s="58"/>
      <c r="V32" s="58"/>
      <c r="W32" s="58"/>
      <c r="X32" s="58"/>
      <c r="Y32" s="58"/>
      <c r="Z32" s="58"/>
    </row>
    <row r="33" spans="1:26" ht="12.75" customHeight="1">
      <c r="A33" s="837" t="s">
        <v>1378</v>
      </c>
      <c r="B33" s="838" t="s">
        <v>688</v>
      </c>
      <c r="C33" s="307">
        <f t="shared" ref="C33:L33" si="1">SUM(C5:C32)</f>
        <v>1647900824</v>
      </c>
      <c r="D33" s="307">
        <f t="shared" si="1"/>
        <v>1051408200</v>
      </c>
      <c r="E33" s="307">
        <f t="shared" si="1"/>
        <v>758701862</v>
      </c>
      <c r="F33" s="307">
        <f t="shared" si="1"/>
        <v>58186657</v>
      </c>
      <c r="G33" s="307">
        <f t="shared" si="1"/>
        <v>2680</v>
      </c>
      <c r="H33" s="307">
        <f t="shared" si="1"/>
        <v>51737667</v>
      </c>
      <c r="I33" s="307">
        <f t="shared" si="1"/>
        <v>12079264</v>
      </c>
      <c r="J33" s="307">
        <f t="shared" si="1"/>
        <v>28620499</v>
      </c>
      <c r="K33" s="307">
        <f t="shared" si="1"/>
        <v>3608637653</v>
      </c>
      <c r="L33" s="307">
        <f t="shared" si="1"/>
        <v>3521633832</v>
      </c>
      <c r="M33" s="58"/>
      <c r="N33" s="58"/>
      <c r="O33" s="58"/>
      <c r="P33" s="58"/>
      <c r="Q33" s="58"/>
      <c r="R33" s="58"/>
      <c r="S33" s="58"/>
      <c r="T33" s="58"/>
      <c r="U33" s="58"/>
      <c r="V33" s="58"/>
      <c r="W33" s="58"/>
      <c r="X33" s="58"/>
      <c r="Y33" s="58"/>
      <c r="Z33" s="58"/>
    </row>
    <row r="34" spans="1:26" ht="18" customHeight="1">
      <c r="A34" s="839" t="s">
        <v>1379</v>
      </c>
      <c r="B34" s="840" t="s">
        <v>694</v>
      </c>
      <c r="C34" s="418"/>
      <c r="D34" s="418"/>
      <c r="E34" s="418"/>
      <c r="F34" s="418"/>
      <c r="G34" s="418"/>
      <c r="H34" s="418"/>
      <c r="I34" s="282"/>
      <c r="J34" s="282"/>
      <c r="K34" s="282"/>
      <c r="L34" s="282"/>
      <c r="M34" s="99"/>
      <c r="N34" s="99"/>
      <c r="O34" s="99"/>
      <c r="P34" s="99"/>
      <c r="Q34" s="99"/>
      <c r="R34" s="99"/>
      <c r="S34" s="99"/>
      <c r="T34" s="99"/>
      <c r="U34" s="99"/>
      <c r="V34" s="99"/>
      <c r="W34" s="99"/>
      <c r="X34" s="99"/>
      <c r="Y34" s="99"/>
      <c r="Z34" s="99"/>
    </row>
    <row r="35" spans="1:26" ht="13.5" customHeight="1">
      <c r="A35" s="841" t="s">
        <v>1380</v>
      </c>
      <c r="B35" s="842"/>
      <c r="C35" s="293"/>
      <c r="D35" s="293"/>
      <c r="E35" s="293"/>
      <c r="F35" s="293"/>
      <c r="G35" s="293"/>
      <c r="H35" s="293"/>
      <c r="I35" s="282"/>
      <c r="J35" s="282"/>
      <c r="K35" s="282"/>
      <c r="L35" s="282"/>
      <c r="M35" s="99"/>
      <c r="N35" s="99"/>
      <c r="O35" s="99"/>
      <c r="P35" s="99"/>
      <c r="Q35" s="99"/>
      <c r="R35" s="99"/>
      <c r="S35" s="99"/>
      <c r="T35" s="99"/>
      <c r="U35" s="99"/>
      <c r="V35" s="99"/>
      <c r="W35" s="99"/>
      <c r="X35" s="99"/>
      <c r="Y35" s="99"/>
      <c r="Z35" s="99"/>
    </row>
    <row r="36" spans="1:26" ht="12.75" customHeight="1">
      <c r="A36" s="832" t="s">
        <v>1381</v>
      </c>
      <c r="B36" s="833">
        <v>2110</v>
      </c>
      <c r="C36" s="304">
        <v>37616755</v>
      </c>
      <c r="D36" s="304">
        <v>11069157</v>
      </c>
      <c r="E36" s="304">
        <v>5861289</v>
      </c>
      <c r="F36" s="304">
        <v>2961231</v>
      </c>
      <c r="G36" s="291"/>
      <c r="H36" s="291"/>
      <c r="I36" s="281">
        <v>66957</v>
      </c>
      <c r="J36" s="281">
        <v>575090</v>
      </c>
      <c r="K36" s="352">
        <f t="shared" ref="K36:K41" si="2">SUM(C36:J36)</f>
        <v>58150479</v>
      </c>
      <c r="L36" s="280">
        <v>67386676</v>
      </c>
      <c r="M36" s="58"/>
      <c r="N36" s="58"/>
      <c r="O36" s="58"/>
      <c r="P36" s="58"/>
      <c r="Q36" s="58"/>
      <c r="R36" s="58"/>
      <c r="S36" s="58"/>
      <c r="T36" s="58"/>
      <c r="U36" s="58"/>
      <c r="V36" s="58"/>
      <c r="W36" s="58"/>
      <c r="X36" s="58"/>
      <c r="Y36" s="58"/>
      <c r="Z36" s="58"/>
    </row>
    <row r="37" spans="1:26" ht="12.75" customHeight="1">
      <c r="A37" s="832" t="s">
        <v>1382</v>
      </c>
      <c r="B37" s="833">
        <v>2120</v>
      </c>
      <c r="C37" s="281">
        <v>70571431</v>
      </c>
      <c r="D37" s="281">
        <v>21135081</v>
      </c>
      <c r="E37" s="281">
        <v>7954657</v>
      </c>
      <c r="F37" s="281">
        <v>479974</v>
      </c>
      <c r="G37" s="280"/>
      <c r="H37" s="281">
        <v>708265</v>
      </c>
      <c r="I37" s="281">
        <v>95211</v>
      </c>
      <c r="J37" s="281">
        <v>1126161</v>
      </c>
      <c r="K37" s="352">
        <f t="shared" si="2"/>
        <v>102070780</v>
      </c>
      <c r="L37" s="280">
        <v>105310333</v>
      </c>
      <c r="M37" s="58"/>
      <c r="N37" s="58"/>
      <c r="O37" s="58"/>
      <c r="P37" s="58"/>
      <c r="Q37" s="58"/>
      <c r="R37" s="58"/>
      <c r="S37" s="58"/>
      <c r="T37" s="58"/>
      <c r="U37" s="58"/>
      <c r="V37" s="58"/>
      <c r="W37" s="58"/>
      <c r="X37" s="58"/>
      <c r="Y37" s="58"/>
      <c r="Z37" s="58"/>
    </row>
    <row r="38" spans="1:26" ht="12.75" customHeight="1">
      <c r="A38" s="832" t="s">
        <v>1383</v>
      </c>
      <c r="B38" s="833">
        <v>2130</v>
      </c>
      <c r="C38" s="281">
        <v>19664898</v>
      </c>
      <c r="D38" s="281">
        <v>5930808</v>
      </c>
      <c r="E38" s="281">
        <v>7654464</v>
      </c>
      <c r="F38" s="281">
        <v>148431</v>
      </c>
      <c r="G38" s="280"/>
      <c r="H38" s="280"/>
      <c r="I38" s="281">
        <v>18827</v>
      </c>
      <c r="J38" s="281">
        <v>337398</v>
      </c>
      <c r="K38" s="352">
        <f t="shared" si="2"/>
        <v>33754826</v>
      </c>
      <c r="L38" s="280">
        <v>42262507</v>
      </c>
      <c r="M38" s="58"/>
      <c r="N38" s="58"/>
      <c r="O38" s="58"/>
      <c r="P38" s="58"/>
      <c r="Q38" s="58"/>
      <c r="R38" s="58"/>
      <c r="S38" s="58"/>
      <c r="T38" s="58"/>
      <c r="U38" s="58"/>
      <c r="V38" s="58"/>
      <c r="W38" s="58"/>
      <c r="X38" s="58"/>
      <c r="Y38" s="58"/>
      <c r="Z38" s="58"/>
    </row>
    <row r="39" spans="1:26" ht="12.75" customHeight="1">
      <c r="A39" s="832" t="s">
        <v>1384</v>
      </c>
      <c r="B39" s="833">
        <v>2140</v>
      </c>
      <c r="C39" s="281">
        <v>16695732</v>
      </c>
      <c r="D39" s="281">
        <v>5278149</v>
      </c>
      <c r="E39" s="281">
        <v>5729</v>
      </c>
      <c r="F39" s="281">
        <v>228533</v>
      </c>
      <c r="G39" s="280"/>
      <c r="H39" s="280"/>
      <c r="I39" s="280"/>
      <c r="J39" s="281">
        <v>283692</v>
      </c>
      <c r="K39" s="352">
        <f t="shared" si="2"/>
        <v>22491835</v>
      </c>
      <c r="L39" s="280">
        <v>29894995</v>
      </c>
      <c r="M39" s="58"/>
      <c r="N39" s="58"/>
      <c r="O39" s="58"/>
      <c r="P39" s="58"/>
      <c r="Q39" s="58"/>
      <c r="R39" s="58"/>
      <c r="S39" s="58"/>
      <c r="T39" s="58"/>
      <c r="U39" s="58"/>
      <c r="V39" s="58"/>
      <c r="W39" s="58"/>
      <c r="X39" s="58"/>
      <c r="Y39" s="58"/>
      <c r="Z39" s="58"/>
    </row>
    <row r="40" spans="1:26" ht="12.75" customHeight="1">
      <c r="A40" s="832" t="s">
        <v>1385</v>
      </c>
      <c r="B40" s="833">
        <v>2150</v>
      </c>
      <c r="C40" s="281">
        <v>24138193</v>
      </c>
      <c r="D40" s="281">
        <v>7716363</v>
      </c>
      <c r="E40" s="281">
        <v>324673</v>
      </c>
      <c r="F40" s="281">
        <v>130090</v>
      </c>
      <c r="G40" s="280"/>
      <c r="H40" s="280"/>
      <c r="I40" s="281">
        <v>1486</v>
      </c>
      <c r="J40" s="281">
        <v>402306</v>
      </c>
      <c r="K40" s="352">
        <f t="shared" si="2"/>
        <v>32713111</v>
      </c>
      <c r="L40" s="280">
        <v>41135239</v>
      </c>
      <c r="M40" s="58"/>
      <c r="N40" s="58"/>
      <c r="O40" s="58"/>
      <c r="P40" s="58"/>
      <c r="Q40" s="58"/>
      <c r="R40" s="58"/>
      <c r="S40" s="58"/>
      <c r="T40" s="58"/>
      <c r="U40" s="58"/>
      <c r="V40" s="58"/>
      <c r="W40" s="58"/>
      <c r="X40" s="58"/>
      <c r="Y40" s="58"/>
      <c r="Z40" s="58"/>
    </row>
    <row r="41" spans="1:26" ht="12.75" customHeight="1">
      <c r="A41" s="832" t="s">
        <v>1386</v>
      </c>
      <c r="B41" s="833">
        <v>2190</v>
      </c>
      <c r="C41" s="281">
        <v>15001218</v>
      </c>
      <c r="D41" s="281">
        <v>3535309</v>
      </c>
      <c r="E41" s="281">
        <v>4089882</v>
      </c>
      <c r="F41" s="281">
        <v>161683</v>
      </c>
      <c r="G41" s="280"/>
      <c r="H41" s="280"/>
      <c r="I41" s="280"/>
      <c r="J41" s="281">
        <v>174493</v>
      </c>
      <c r="K41" s="352">
        <f t="shared" si="2"/>
        <v>22962585</v>
      </c>
      <c r="L41" s="280">
        <v>25544022</v>
      </c>
      <c r="M41" s="58"/>
      <c r="N41" s="58"/>
      <c r="O41" s="58"/>
      <c r="P41" s="58"/>
      <c r="Q41" s="58"/>
      <c r="R41" s="58"/>
      <c r="S41" s="58"/>
      <c r="T41" s="58"/>
      <c r="U41" s="58"/>
      <c r="V41" s="58"/>
      <c r="W41" s="58"/>
      <c r="X41" s="58"/>
      <c r="Y41" s="58"/>
      <c r="Z41" s="58"/>
    </row>
    <row r="42" spans="1:26" ht="12.75" customHeight="1">
      <c r="A42" s="837" t="s">
        <v>1387</v>
      </c>
      <c r="B42" s="838" t="s">
        <v>1388</v>
      </c>
      <c r="C42" s="307">
        <f t="shared" ref="C42:L42" si="3">SUM(C36:C41)</f>
        <v>183688227</v>
      </c>
      <c r="D42" s="307">
        <f t="shared" si="3"/>
        <v>54664867</v>
      </c>
      <c r="E42" s="307">
        <f t="shared" si="3"/>
        <v>25890694</v>
      </c>
      <c r="F42" s="307">
        <f t="shared" si="3"/>
        <v>4109942</v>
      </c>
      <c r="G42" s="307">
        <f t="shared" si="3"/>
        <v>0</v>
      </c>
      <c r="H42" s="307">
        <f t="shared" si="3"/>
        <v>708265</v>
      </c>
      <c r="I42" s="307">
        <f t="shared" si="3"/>
        <v>182481</v>
      </c>
      <c r="J42" s="307">
        <f t="shared" si="3"/>
        <v>2899140</v>
      </c>
      <c r="K42" s="307">
        <f t="shared" si="3"/>
        <v>272143616</v>
      </c>
      <c r="L42" s="307">
        <f t="shared" si="3"/>
        <v>311533772</v>
      </c>
      <c r="M42" s="58"/>
      <c r="N42" s="58"/>
      <c r="O42" s="58"/>
      <c r="P42" s="58"/>
      <c r="Q42" s="58"/>
      <c r="R42" s="58"/>
      <c r="S42" s="58"/>
      <c r="T42" s="58"/>
      <c r="U42" s="58"/>
      <c r="V42" s="58"/>
      <c r="W42" s="58"/>
      <c r="X42" s="58"/>
      <c r="Y42" s="58"/>
      <c r="Z42" s="58"/>
    </row>
    <row r="43" spans="1:26" ht="12.75" customHeight="1">
      <c r="A43" s="411" t="s">
        <v>1389</v>
      </c>
      <c r="B43" s="843"/>
      <c r="C43" s="359"/>
      <c r="D43" s="359"/>
      <c r="E43" s="359"/>
      <c r="F43" s="359"/>
      <c r="G43" s="359"/>
      <c r="H43" s="359"/>
      <c r="I43" s="282"/>
      <c r="J43" s="282"/>
      <c r="K43" s="359"/>
      <c r="L43" s="359"/>
      <c r="M43" s="58"/>
      <c r="N43" s="58"/>
      <c r="O43" s="58"/>
      <c r="P43" s="58"/>
      <c r="Q43" s="58"/>
      <c r="R43" s="58"/>
      <c r="S43" s="58"/>
      <c r="T43" s="58"/>
      <c r="U43" s="58"/>
      <c r="V43" s="58"/>
      <c r="W43" s="58"/>
      <c r="X43" s="58"/>
      <c r="Y43" s="58"/>
      <c r="Z43" s="58"/>
    </row>
    <row r="44" spans="1:26" ht="12.75" customHeight="1">
      <c r="A44" s="832" t="s">
        <v>1390</v>
      </c>
      <c r="B44" s="833">
        <v>2210</v>
      </c>
      <c r="C44" s="304">
        <v>58127421</v>
      </c>
      <c r="D44" s="304">
        <v>13568961</v>
      </c>
      <c r="E44" s="304">
        <v>13614621</v>
      </c>
      <c r="F44" s="304">
        <v>3311034</v>
      </c>
      <c r="G44" s="291"/>
      <c r="H44" s="304">
        <v>703990</v>
      </c>
      <c r="I44" s="281">
        <v>238372</v>
      </c>
      <c r="J44" s="281">
        <v>451927</v>
      </c>
      <c r="K44" s="378">
        <f t="shared" ref="K44:K46" si="4">SUM(C44:J44)</f>
        <v>90016326</v>
      </c>
      <c r="L44" s="291">
        <v>118629172</v>
      </c>
      <c r="M44" s="58"/>
      <c r="N44" s="58"/>
      <c r="O44" s="58"/>
      <c r="P44" s="58"/>
      <c r="Q44" s="58"/>
      <c r="R44" s="58"/>
      <c r="S44" s="58"/>
      <c r="T44" s="58"/>
      <c r="U44" s="58"/>
      <c r="V44" s="58"/>
      <c r="W44" s="58"/>
      <c r="X44" s="58"/>
      <c r="Y44" s="58"/>
      <c r="Z44" s="58"/>
    </row>
    <row r="45" spans="1:26" ht="12.75" customHeight="1">
      <c r="A45" s="832" t="s">
        <v>1391</v>
      </c>
      <c r="B45" s="833">
        <v>2220</v>
      </c>
      <c r="C45" s="281">
        <v>21264654</v>
      </c>
      <c r="D45" s="281">
        <v>6100051</v>
      </c>
      <c r="E45" s="281">
        <v>1729013</v>
      </c>
      <c r="F45" s="281">
        <v>1921704</v>
      </c>
      <c r="G45" s="280"/>
      <c r="H45" s="280"/>
      <c r="I45" s="281">
        <v>1540506</v>
      </c>
      <c r="J45" s="281">
        <v>346559</v>
      </c>
      <c r="K45" s="378">
        <f t="shared" si="4"/>
        <v>32902487</v>
      </c>
      <c r="L45" s="280">
        <v>31296954</v>
      </c>
      <c r="M45" s="58"/>
      <c r="N45" s="58"/>
      <c r="O45" s="58"/>
      <c r="P45" s="58"/>
      <c r="Q45" s="58"/>
      <c r="R45" s="58"/>
      <c r="S45" s="58"/>
      <c r="T45" s="58"/>
      <c r="U45" s="58"/>
      <c r="V45" s="58"/>
      <c r="W45" s="58"/>
      <c r="X45" s="58"/>
      <c r="Y45" s="58"/>
      <c r="Z45" s="58"/>
    </row>
    <row r="46" spans="1:26" ht="12.75" customHeight="1">
      <c r="A46" s="832" t="s">
        <v>1392</v>
      </c>
      <c r="B46" s="833">
        <v>2230</v>
      </c>
      <c r="C46" s="281">
        <v>3602776</v>
      </c>
      <c r="D46" s="281">
        <v>276436</v>
      </c>
      <c r="E46" s="281">
        <v>5758545</v>
      </c>
      <c r="F46" s="281">
        <v>742884</v>
      </c>
      <c r="G46" s="280"/>
      <c r="H46" s="280"/>
      <c r="I46" s="280"/>
      <c r="J46" s="281">
        <v>18922</v>
      </c>
      <c r="K46" s="378">
        <f t="shared" si="4"/>
        <v>10399563</v>
      </c>
      <c r="L46" s="280">
        <v>11972826</v>
      </c>
      <c r="M46" s="58"/>
      <c r="N46" s="58"/>
      <c r="O46" s="58"/>
      <c r="P46" s="58"/>
      <c r="Q46" s="58"/>
      <c r="R46" s="58"/>
      <c r="S46" s="58"/>
      <c r="T46" s="58"/>
      <c r="U46" s="58"/>
      <c r="V46" s="58"/>
      <c r="W46" s="58"/>
      <c r="X46" s="58"/>
      <c r="Y46" s="58"/>
      <c r="Z46" s="58"/>
    </row>
    <row r="47" spans="1:26" ht="12.75" customHeight="1">
      <c r="A47" s="837" t="s">
        <v>1393</v>
      </c>
      <c r="B47" s="838" t="s">
        <v>1394</v>
      </c>
      <c r="C47" s="307">
        <f t="shared" ref="C47:L47" si="5">SUM(C44:C46)</f>
        <v>82994851</v>
      </c>
      <c r="D47" s="307">
        <f t="shared" si="5"/>
        <v>19945448</v>
      </c>
      <c r="E47" s="307">
        <f t="shared" si="5"/>
        <v>21102179</v>
      </c>
      <c r="F47" s="307">
        <f t="shared" si="5"/>
        <v>5975622</v>
      </c>
      <c r="G47" s="307">
        <f t="shared" si="5"/>
        <v>0</v>
      </c>
      <c r="H47" s="307">
        <f t="shared" si="5"/>
        <v>703990</v>
      </c>
      <c r="I47" s="307">
        <f t="shared" si="5"/>
        <v>1778878</v>
      </c>
      <c r="J47" s="307">
        <f t="shared" si="5"/>
        <v>817408</v>
      </c>
      <c r="K47" s="307">
        <f t="shared" si="5"/>
        <v>133318376</v>
      </c>
      <c r="L47" s="307">
        <f t="shared" si="5"/>
        <v>161898952</v>
      </c>
      <c r="M47" s="58"/>
      <c r="N47" s="58"/>
      <c r="O47" s="58"/>
      <c r="P47" s="58"/>
      <c r="Q47" s="58"/>
      <c r="R47" s="58"/>
      <c r="S47" s="58"/>
      <c r="T47" s="58"/>
      <c r="U47" s="58"/>
      <c r="V47" s="58"/>
      <c r="W47" s="58"/>
      <c r="X47" s="58"/>
      <c r="Y47" s="58"/>
      <c r="Z47" s="58"/>
    </row>
    <row r="48" spans="1:26" ht="12.75" customHeight="1">
      <c r="A48" s="411" t="s">
        <v>1395</v>
      </c>
      <c r="B48" s="843"/>
      <c r="C48" s="359"/>
      <c r="D48" s="359"/>
      <c r="E48" s="359"/>
      <c r="F48" s="359"/>
      <c r="G48" s="359"/>
      <c r="H48" s="359"/>
      <c r="I48" s="282"/>
      <c r="J48" s="282"/>
      <c r="K48" s="359"/>
      <c r="L48" s="359"/>
      <c r="M48" s="58"/>
      <c r="N48" s="58"/>
      <c r="O48" s="58"/>
      <c r="P48" s="58"/>
      <c r="Q48" s="58"/>
      <c r="R48" s="58"/>
      <c r="S48" s="58"/>
      <c r="T48" s="58"/>
      <c r="U48" s="58"/>
      <c r="V48" s="58"/>
      <c r="W48" s="58"/>
      <c r="X48" s="58"/>
      <c r="Y48" s="58"/>
      <c r="Z48" s="58"/>
    </row>
    <row r="49" spans="1:26" ht="12.75" customHeight="1">
      <c r="A49" s="832" t="s">
        <v>1396</v>
      </c>
      <c r="B49" s="833">
        <v>2310</v>
      </c>
      <c r="C49" s="304">
        <v>15539395</v>
      </c>
      <c r="D49" s="304">
        <v>2811438</v>
      </c>
      <c r="E49" s="304">
        <v>6821043</v>
      </c>
      <c r="F49" s="304">
        <v>193358</v>
      </c>
      <c r="G49" s="291"/>
      <c r="H49" s="304">
        <v>9531</v>
      </c>
      <c r="I49" s="281">
        <v>2288</v>
      </c>
      <c r="J49" s="281">
        <v>243830</v>
      </c>
      <c r="K49" s="378">
        <f t="shared" ref="K49:K52" si="6">SUM(C49:J49)</f>
        <v>25620883</v>
      </c>
      <c r="L49" s="291">
        <v>-59625807</v>
      </c>
      <c r="M49" s="58"/>
      <c r="N49" s="58"/>
      <c r="O49" s="58"/>
      <c r="P49" s="58"/>
      <c r="Q49" s="58"/>
      <c r="R49" s="58"/>
      <c r="S49" s="58"/>
      <c r="T49" s="58"/>
      <c r="U49" s="58"/>
      <c r="V49" s="58"/>
      <c r="W49" s="58"/>
      <c r="X49" s="58"/>
      <c r="Y49" s="58"/>
      <c r="Z49" s="58"/>
    </row>
    <row r="50" spans="1:26" ht="12.75" customHeight="1">
      <c r="A50" s="832" t="s">
        <v>1397</v>
      </c>
      <c r="B50" s="833">
        <v>2320</v>
      </c>
      <c r="C50" s="281">
        <v>2034961</v>
      </c>
      <c r="D50" s="281">
        <v>306606</v>
      </c>
      <c r="E50" s="281">
        <v>305256</v>
      </c>
      <c r="F50" s="281">
        <v>10176</v>
      </c>
      <c r="G50" s="280"/>
      <c r="H50" s="280"/>
      <c r="I50" s="280"/>
      <c r="J50" s="281">
        <v>36234</v>
      </c>
      <c r="K50" s="378">
        <f t="shared" si="6"/>
        <v>2693233</v>
      </c>
      <c r="L50" s="280">
        <v>3037285</v>
      </c>
      <c r="M50" s="58"/>
      <c r="N50" s="58"/>
      <c r="O50" s="58"/>
      <c r="P50" s="58"/>
      <c r="Q50" s="58"/>
      <c r="R50" s="58"/>
      <c r="S50" s="58"/>
      <c r="T50" s="58"/>
      <c r="U50" s="58"/>
      <c r="V50" s="58"/>
      <c r="W50" s="58"/>
      <c r="X50" s="58"/>
      <c r="Y50" s="58"/>
      <c r="Z50" s="58"/>
    </row>
    <row r="51" spans="1:26" ht="12.75" customHeight="1">
      <c r="A51" s="832" t="s">
        <v>1398</v>
      </c>
      <c r="B51" s="833">
        <v>2330</v>
      </c>
      <c r="C51" s="281">
        <v>6428851</v>
      </c>
      <c r="D51" s="281">
        <v>1577033</v>
      </c>
      <c r="E51" s="281">
        <v>2759601</v>
      </c>
      <c r="F51" s="281">
        <v>165263</v>
      </c>
      <c r="G51" s="280"/>
      <c r="H51" s="281">
        <v>58255</v>
      </c>
      <c r="I51" s="281">
        <v>56356</v>
      </c>
      <c r="J51" s="281">
        <v>74663</v>
      </c>
      <c r="K51" s="378">
        <f t="shared" si="6"/>
        <v>11120022</v>
      </c>
      <c r="L51" s="280">
        <v>10910438</v>
      </c>
      <c r="M51" s="58"/>
      <c r="N51" s="58"/>
      <c r="O51" s="58"/>
      <c r="P51" s="58"/>
      <c r="Q51" s="58"/>
      <c r="R51" s="58"/>
      <c r="S51" s="58"/>
      <c r="T51" s="58"/>
      <c r="U51" s="58"/>
      <c r="V51" s="58"/>
      <c r="W51" s="58"/>
      <c r="X51" s="58"/>
      <c r="Y51" s="58"/>
      <c r="Z51" s="58"/>
    </row>
    <row r="52" spans="1:26" ht="12.75" customHeight="1">
      <c r="A52" s="835" t="s">
        <v>952</v>
      </c>
      <c r="B52" s="844" t="s">
        <v>1399</v>
      </c>
      <c r="C52" s="286"/>
      <c r="D52" s="286"/>
      <c r="E52" s="286"/>
      <c r="F52" s="286"/>
      <c r="G52" s="286"/>
      <c r="H52" s="286"/>
      <c r="I52" s="286"/>
      <c r="J52" s="289">
        <v>0</v>
      </c>
      <c r="K52" s="378">
        <f t="shared" si="6"/>
        <v>0</v>
      </c>
      <c r="L52" s="286"/>
      <c r="M52" s="58"/>
      <c r="N52" s="58"/>
      <c r="O52" s="58"/>
      <c r="P52" s="58"/>
      <c r="Q52" s="58"/>
      <c r="R52" s="58"/>
      <c r="S52" s="58"/>
      <c r="T52" s="58"/>
      <c r="U52" s="58"/>
      <c r="V52" s="58"/>
      <c r="W52" s="58"/>
      <c r="X52" s="58"/>
      <c r="Y52" s="58"/>
      <c r="Z52" s="58"/>
    </row>
    <row r="53" spans="1:26" ht="12.75" customHeight="1">
      <c r="A53" s="837" t="s">
        <v>1400</v>
      </c>
      <c r="B53" s="838" t="s">
        <v>1401</v>
      </c>
      <c r="C53" s="307">
        <f t="shared" ref="C53:L53" si="7">SUM(C49:C52)</f>
        <v>24003207</v>
      </c>
      <c r="D53" s="307">
        <f t="shared" si="7"/>
        <v>4695077</v>
      </c>
      <c r="E53" s="307">
        <f t="shared" si="7"/>
        <v>9885900</v>
      </c>
      <c r="F53" s="307">
        <f t="shared" si="7"/>
        <v>368797</v>
      </c>
      <c r="G53" s="307">
        <f t="shared" si="7"/>
        <v>0</v>
      </c>
      <c r="H53" s="307">
        <f t="shared" si="7"/>
        <v>67786</v>
      </c>
      <c r="I53" s="307">
        <f t="shared" si="7"/>
        <v>58644</v>
      </c>
      <c r="J53" s="307">
        <f t="shared" si="7"/>
        <v>354727</v>
      </c>
      <c r="K53" s="307">
        <f t="shared" si="7"/>
        <v>39434138</v>
      </c>
      <c r="L53" s="307">
        <f t="shared" si="7"/>
        <v>-45678084</v>
      </c>
      <c r="M53" s="58"/>
      <c r="N53" s="58"/>
      <c r="O53" s="58"/>
      <c r="P53" s="58"/>
      <c r="Q53" s="58"/>
      <c r="R53" s="58"/>
      <c r="S53" s="58"/>
      <c r="T53" s="58"/>
      <c r="U53" s="58"/>
      <c r="V53" s="58"/>
      <c r="W53" s="58"/>
      <c r="X53" s="58"/>
      <c r="Y53" s="58"/>
      <c r="Z53" s="58"/>
    </row>
    <row r="54" spans="1:26" ht="12.75" customHeight="1">
      <c r="A54" s="411" t="s">
        <v>1402</v>
      </c>
      <c r="B54" s="843"/>
      <c r="C54" s="359"/>
      <c r="D54" s="359"/>
      <c r="E54" s="359"/>
      <c r="F54" s="359"/>
      <c r="G54" s="359"/>
      <c r="H54" s="359"/>
      <c r="I54" s="282"/>
      <c r="J54" s="282"/>
      <c r="K54" s="359"/>
      <c r="L54" s="359"/>
      <c r="M54" s="58"/>
      <c r="N54" s="58"/>
      <c r="O54" s="58"/>
      <c r="P54" s="58"/>
      <c r="Q54" s="58"/>
      <c r="R54" s="58"/>
      <c r="S54" s="58"/>
      <c r="T54" s="58"/>
      <c r="U54" s="58"/>
      <c r="V54" s="58"/>
      <c r="W54" s="58"/>
      <c r="X54" s="58"/>
      <c r="Y54" s="58"/>
      <c r="Z54" s="58"/>
    </row>
    <row r="55" spans="1:26" ht="12.75" customHeight="1">
      <c r="A55" s="832" t="s">
        <v>1403</v>
      </c>
      <c r="B55" s="833">
        <v>2410</v>
      </c>
      <c r="C55" s="304">
        <v>149965236</v>
      </c>
      <c r="D55" s="304">
        <v>40057943</v>
      </c>
      <c r="E55" s="304">
        <v>4048598</v>
      </c>
      <c r="F55" s="304">
        <v>4629716</v>
      </c>
      <c r="G55" s="291"/>
      <c r="H55" s="304">
        <v>166664</v>
      </c>
      <c r="I55" s="281">
        <v>522045</v>
      </c>
      <c r="J55" s="281">
        <v>2549667</v>
      </c>
      <c r="K55" s="378">
        <f t="shared" ref="K55:K56" si="8">SUM(C55:J55)</f>
        <v>201939869</v>
      </c>
      <c r="L55" s="291">
        <v>207605316</v>
      </c>
      <c r="M55" s="58"/>
      <c r="N55" s="58"/>
      <c r="O55" s="58"/>
      <c r="P55" s="58"/>
      <c r="Q55" s="58"/>
      <c r="R55" s="58"/>
      <c r="S55" s="58"/>
      <c r="T55" s="58"/>
      <c r="U55" s="58"/>
      <c r="V55" s="58"/>
      <c r="W55" s="58"/>
      <c r="X55" s="58"/>
      <c r="Y55" s="58"/>
      <c r="Z55" s="58"/>
    </row>
    <row r="56" spans="1:26" ht="12.75" customHeight="1">
      <c r="A56" s="845" t="s">
        <v>1404</v>
      </c>
      <c r="B56" s="846">
        <v>2490</v>
      </c>
      <c r="C56" s="280">
        <v>281135</v>
      </c>
      <c r="D56" s="281">
        <v>41473</v>
      </c>
      <c r="E56" s="281">
        <v>41938</v>
      </c>
      <c r="F56" s="281"/>
      <c r="G56" s="280"/>
      <c r="H56" s="280"/>
      <c r="I56" s="280"/>
      <c r="J56" s="281">
        <v>3167</v>
      </c>
      <c r="K56" s="378">
        <f t="shared" si="8"/>
        <v>367713</v>
      </c>
      <c r="L56" s="280">
        <v>623122</v>
      </c>
      <c r="M56" s="58"/>
      <c r="N56" s="58"/>
      <c r="O56" s="58"/>
      <c r="P56" s="58"/>
      <c r="Q56" s="58"/>
      <c r="R56" s="58"/>
      <c r="S56" s="58"/>
      <c r="T56" s="58"/>
      <c r="U56" s="58"/>
      <c r="V56" s="58"/>
      <c r="W56" s="58"/>
      <c r="X56" s="58"/>
      <c r="Y56" s="58"/>
      <c r="Z56" s="58"/>
    </row>
    <row r="57" spans="1:26" ht="12.75" customHeight="1">
      <c r="A57" s="837" t="s">
        <v>1405</v>
      </c>
      <c r="B57" s="847" t="s">
        <v>1406</v>
      </c>
      <c r="C57" s="296">
        <f t="shared" ref="C57:L57" si="9">SUM(C55:C56)</f>
        <v>150246371</v>
      </c>
      <c r="D57" s="296">
        <f t="shared" si="9"/>
        <v>40099416</v>
      </c>
      <c r="E57" s="296">
        <f t="shared" si="9"/>
        <v>4090536</v>
      </c>
      <c r="F57" s="296">
        <f t="shared" si="9"/>
        <v>4629716</v>
      </c>
      <c r="G57" s="296">
        <f t="shared" si="9"/>
        <v>0</v>
      </c>
      <c r="H57" s="296">
        <f t="shared" si="9"/>
        <v>166664</v>
      </c>
      <c r="I57" s="296">
        <f t="shared" si="9"/>
        <v>522045</v>
      </c>
      <c r="J57" s="296">
        <f t="shared" si="9"/>
        <v>2552834</v>
      </c>
      <c r="K57" s="296">
        <f t="shared" si="9"/>
        <v>202307582</v>
      </c>
      <c r="L57" s="307">
        <f t="shared" si="9"/>
        <v>208228438</v>
      </c>
      <c r="M57" s="4"/>
      <c r="N57" s="4"/>
      <c r="O57" s="4"/>
      <c r="P57" s="4"/>
      <c r="Q57" s="4"/>
      <c r="R57" s="4"/>
      <c r="S57" s="4"/>
      <c r="T57" s="4"/>
      <c r="U57" s="4"/>
      <c r="V57" s="4"/>
      <c r="W57" s="4"/>
      <c r="X57" s="4"/>
      <c r="Y57" s="4"/>
      <c r="Z57" s="4"/>
    </row>
    <row r="58" spans="1:26" ht="12.75" customHeight="1">
      <c r="A58" s="411" t="s">
        <v>1407</v>
      </c>
      <c r="B58" s="843"/>
      <c r="C58" s="509"/>
      <c r="D58" s="359"/>
      <c r="E58" s="359"/>
      <c r="F58" s="359"/>
      <c r="G58" s="359"/>
      <c r="H58" s="359"/>
      <c r="I58" s="282"/>
      <c r="J58" s="282"/>
      <c r="K58" s="359"/>
      <c r="L58" s="359"/>
      <c r="M58" s="4"/>
      <c r="N58" s="4"/>
      <c r="O58" s="4"/>
      <c r="P58" s="4"/>
      <c r="Q58" s="4"/>
      <c r="R58" s="4"/>
      <c r="S58" s="4"/>
      <c r="T58" s="4"/>
      <c r="U58" s="4"/>
      <c r="V58" s="4"/>
      <c r="W58" s="4"/>
      <c r="X58" s="4"/>
      <c r="Y58" s="4"/>
      <c r="Z58" s="4"/>
    </row>
    <row r="59" spans="1:26" ht="12.75" customHeight="1">
      <c r="A59" s="832" t="s">
        <v>1408</v>
      </c>
      <c r="B59" s="833">
        <v>2510</v>
      </c>
      <c r="C59" s="304">
        <v>2278160</v>
      </c>
      <c r="D59" s="304">
        <v>443519</v>
      </c>
      <c r="E59" s="304">
        <v>22314786</v>
      </c>
      <c r="F59" s="304">
        <v>14124</v>
      </c>
      <c r="G59" s="291"/>
      <c r="H59" s="291"/>
      <c r="I59" s="281">
        <v>14478</v>
      </c>
      <c r="J59" s="281">
        <v>39919</v>
      </c>
      <c r="K59" s="378">
        <f t="shared" ref="K59:K64" si="10">SUM(C59:J59)</f>
        <v>25104986</v>
      </c>
      <c r="L59" s="291">
        <v>22927923</v>
      </c>
      <c r="M59" s="4"/>
      <c r="N59" s="4"/>
      <c r="O59" s="4"/>
      <c r="P59" s="4"/>
      <c r="Q59" s="4"/>
      <c r="R59" s="4"/>
      <c r="S59" s="4"/>
      <c r="T59" s="4"/>
      <c r="U59" s="4"/>
      <c r="V59" s="4"/>
      <c r="W59" s="4"/>
      <c r="X59" s="4"/>
      <c r="Y59" s="4"/>
      <c r="Z59" s="4"/>
    </row>
    <row r="60" spans="1:26" ht="12.75" customHeight="1">
      <c r="A60" s="832" t="s">
        <v>1043</v>
      </c>
      <c r="B60" s="833">
        <v>2520</v>
      </c>
      <c r="C60" s="281">
        <v>7392403</v>
      </c>
      <c r="D60" s="281">
        <v>1301022</v>
      </c>
      <c r="E60" s="281">
        <v>20802824</v>
      </c>
      <c r="F60" s="281">
        <v>85702</v>
      </c>
      <c r="G60" s="280"/>
      <c r="H60" s="281">
        <v>2134677</v>
      </c>
      <c r="I60" s="281">
        <v>5475</v>
      </c>
      <c r="J60" s="281">
        <v>124997</v>
      </c>
      <c r="K60" s="378">
        <f t="shared" si="10"/>
        <v>31847100</v>
      </c>
      <c r="L60" s="280">
        <v>38741884</v>
      </c>
      <c r="M60" s="4"/>
      <c r="N60" s="4"/>
      <c r="O60" s="4"/>
      <c r="P60" s="4"/>
      <c r="Q60" s="4"/>
      <c r="R60" s="4"/>
      <c r="S60" s="4"/>
      <c r="T60" s="4"/>
      <c r="U60" s="4"/>
      <c r="V60" s="4"/>
      <c r="W60" s="4"/>
      <c r="X60" s="4"/>
      <c r="Y60" s="4"/>
      <c r="Z60" s="4"/>
    </row>
    <row r="61" spans="1:26" ht="12.75" customHeight="1">
      <c r="A61" s="832" t="s">
        <v>1409</v>
      </c>
      <c r="B61" s="833">
        <v>2540</v>
      </c>
      <c r="C61" s="281">
        <f>1235375+14059665+1</f>
        <v>15295041</v>
      </c>
      <c r="D61" s="280">
        <f>188178+3917263</f>
        <v>4105441</v>
      </c>
      <c r="E61" s="281">
        <v>2704181</v>
      </c>
      <c r="F61" s="281">
        <v>2319304</v>
      </c>
      <c r="G61" s="281">
        <v>519046</v>
      </c>
      <c r="H61" s="280"/>
      <c r="I61" s="281">
        <v>695909</v>
      </c>
      <c r="J61" s="281">
        <v>139090</v>
      </c>
      <c r="K61" s="378">
        <f t="shared" si="10"/>
        <v>25778012</v>
      </c>
      <c r="L61" s="280">
        <v>71061295</v>
      </c>
      <c r="M61" s="4"/>
      <c r="N61" s="4"/>
      <c r="O61" s="4"/>
      <c r="P61" s="4"/>
      <c r="Q61" s="4"/>
      <c r="R61" s="4"/>
      <c r="S61" s="4"/>
      <c r="T61" s="4"/>
      <c r="U61" s="4"/>
      <c r="V61" s="4"/>
      <c r="W61" s="4"/>
      <c r="X61" s="4"/>
      <c r="Y61" s="4"/>
      <c r="Z61" s="4"/>
    </row>
    <row r="62" spans="1:26" ht="12.75" customHeight="1">
      <c r="A62" s="832" t="s">
        <v>1410</v>
      </c>
      <c r="B62" s="833">
        <v>2550</v>
      </c>
      <c r="C62" s="281">
        <v>18434159</v>
      </c>
      <c r="D62" s="281">
        <v>6844780</v>
      </c>
      <c r="E62" s="281">
        <v>87512839</v>
      </c>
      <c r="F62" s="281">
        <v>707857</v>
      </c>
      <c r="G62" s="280"/>
      <c r="H62" s="281">
        <v>533</v>
      </c>
      <c r="I62" s="280"/>
      <c r="J62" s="281">
        <v>299777</v>
      </c>
      <c r="K62" s="378">
        <f t="shared" si="10"/>
        <v>113799945</v>
      </c>
      <c r="L62" s="280">
        <v>113168022</v>
      </c>
      <c r="M62" s="4"/>
      <c r="N62" s="4"/>
      <c r="O62" s="4"/>
      <c r="P62" s="4"/>
      <c r="Q62" s="4"/>
      <c r="R62" s="4"/>
      <c r="S62" s="4"/>
      <c r="T62" s="4"/>
      <c r="U62" s="4"/>
      <c r="V62" s="4"/>
      <c r="W62" s="4"/>
      <c r="X62" s="4"/>
      <c r="Y62" s="4"/>
      <c r="Z62" s="4"/>
    </row>
    <row r="63" spans="1:26" ht="12.75" customHeight="1">
      <c r="A63" s="832" t="s">
        <v>1046</v>
      </c>
      <c r="B63" s="833">
        <v>2560</v>
      </c>
      <c r="C63" s="281">
        <v>61394895</v>
      </c>
      <c r="D63" s="281">
        <v>26877227</v>
      </c>
      <c r="E63" s="281">
        <v>4779029</v>
      </c>
      <c r="F63" s="281">
        <v>98073359</v>
      </c>
      <c r="G63" s="280"/>
      <c r="H63" s="280"/>
      <c r="I63" s="281">
        <v>414759</v>
      </c>
      <c r="J63" s="281">
        <v>1012951</v>
      </c>
      <c r="K63" s="378">
        <f t="shared" si="10"/>
        <v>192552220</v>
      </c>
      <c r="L63" s="280">
        <v>221589093</v>
      </c>
      <c r="M63" s="4"/>
      <c r="N63" s="4"/>
      <c r="O63" s="4"/>
      <c r="P63" s="4"/>
      <c r="Q63" s="4"/>
      <c r="R63" s="4"/>
      <c r="S63" s="4"/>
      <c r="T63" s="4"/>
      <c r="U63" s="4"/>
      <c r="V63" s="4"/>
      <c r="W63" s="4"/>
      <c r="X63" s="4"/>
      <c r="Y63" s="4"/>
      <c r="Z63" s="4"/>
    </row>
    <row r="64" spans="1:26" ht="12.75" customHeight="1">
      <c r="A64" s="848" t="s">
        <v>1047</v>
      </c>
      <c r="B64" s="849">
        <v>2570</v>
      </c>
      <c r="C64" s="304">
        <f>2442178</f>
        <v>2442178</v>
      </c>
      <c r="D64" s="304">
        <v>470846</v>
      </c>
      <c r="E64" s="304">
        <v>27297</v>
      </c>
      <c r="F64" s="304">
        <v>6805</v>
      </c>
      <c r="G64" s="291"/>
      <c r="H64" s="291"/>
      <c r="I64" s="280"/>
      <c r="J64" s="281">
        <v>43073</v>
      </c>
      <c r="K64" s="378">
        <f t="shared" si="10"/>
        <v>2990199</v>
      </c>
      <c r="L64" s="291">
        <v>3481441</v>
      </c>
      <c r="M64" s="4"/>
      <c r="N64" s="4"/>
      <c r="O64" s="4"/>
      <c r="P64" s="4"/>
      <c r="Q64" s="4"/>
      <c r="R64" s="4"/>
      <c r="S64" s="4"/>
      <c r="T64" s="4"/>
      <c r="U64" s="4"/>
      <c r="V64" s="4"/>
      <c r="W64" s="4"/>
      <c r="X64" s="4"/>
      <c r="Y64" s="4"/>
      <c r="Z64" s="4"/>
    </row>
    <row r="65" spans="1:26" ht="12.75" customHeight="1">
      <c r="A65" s="837" t="s">
        <v>1411</v>
      </c>
      <c r="B65" s="838" t="s">
        <v>1412</v>
      </c>
      <c r="C65" s="307">
        <f t="shared" ref="C65:L65" si="11">SUM(C59:C64)</f>
        <v>107236836</v>
      </c>
      <c r="D65" s="307">
        <f t="shared" si="11"/>
        <v>40042835</v>
      </c>
      <c r="E65" s="307">
        <f t="shared" si="11"/>
        <v>138140956</v>
      </c>
      <c r="F65" s="307">
        <f t="shared" si="11"/>
        <v>101207151</v>
      </c>
      <c r="G65" s="307">
        <f t="shared" si="11"/>
        <v>519046</v>
      </c>
      <c r="H65" s="307">
        <f t="shared" si="11"/>
        <v>2135210</v>
      </c>
      <c r="I65" s="307">
        <f t="shared" si="11"/>
        <v>1130621</v>
      </c>
      <c r="J65" s="307">
        <f t="shared" si="11"/>
        <v>1659807</v>
      </c>
      <c r="K65" s="307">
        <f t="shared" si="11"/>
        <v>392072462</v>
      </c>
      <c r="L65" s="307">
        <f t="shared" si="11"/>
        <v>470969658</v>
      </c>
      <c r="M65" s="4"/>
      <c r="N65" s="4"/>
      <c r="O65" s="4"/>
      <c r="P65" s="4"/>
      <c r="Q65" s="4"/>
      <c r="R65" s="4"/>
      <c r="S65" s="4"/>
      <c r="T65" s="4"/>
      <c r="U65" s="4"/>
      <c r="V65" s="4"/>
      <c r="W65" s="4"/>
      <c r="X65" s="4"/>
      <c r="Y65" s="4"/>
      <c r="Z65" s="4"/>
    </row>
    <row r="66" spans="1:26" ht="12.75" customHeight="1">
      <c r="A66" s="411" t="s">
        <v>1413</v>
      </c>
      <c r="B66" s="850"/>
      <c r="C66" s="282"/>
      <c r="D66" s="282"/>
      <c r="E66" s="282"/>
      <c r="F66" s="282"/>
      <c r="G66" s="282"/>
      <c r="H66" s="282"/>
      <c r="I66" s="282"/>
      <c r="J66" s="282"/>
      <c r="K66" s="359"/>
      <c r="L66" s="359"/>
      <c r="M66" s="4"/>
      <c r="N66" s="4"/>
      <c r="O66" s="4"/>
      <c r="P66" s="4"/>
      <c r="Q66" s="4"/>
      <c r="R66" s="4"/>
      <c r="S66" s="4"/>
      <c r="T66" s="4"/>
      <c r="U66" s="4"/>
      <c r="V66" s="4"/>
      <c r="W66" s="4"/>
      <c r="X66" s="4"/>
      <c r="Y66" s="4"/>
      <c r="Z66" s="4"/>
    </row>
    <row r="67" spans="1:26" ht="12.75" customHeight="1">
      <c r="A67" s="832" t="s">
        <v>1414</v>
      </c>
      <c r="B67" s="833">
        <v>2610</v>
      </c>
      <c r="C67" s="281">
        <v>2079480</v>
      </c>
      <c r="D67" s="281">
        <v>478995</v>
      </c>
      <c r="E67" s="281">
        <v>1997128</v>
      </c>
      <c r="F67" s="281">
        <v>36478</v>
      </c>
      <c r="G67" s="280"/>
      <c r="H67" s="280"/>
      <c r="I67" s="281">
        <v>2340</v>
      </c>
      <c r="J67" s="281">
        <v>23784</v>
      </c>
      <c r="K67" s="378">
        <f t="shared" ref="K67:K71" si="12">SUM(C67:J67)</f>
        <v>4618205</v>
      </c>
      <c r="L67" s="291">
        <v>4139691</v>
      </c>
      <c r="M67" s="4"/>
      <c r="N67" s="4"/>
      <c r="O67" s="4"/>
      <c r="P67" s="4"/>
      <c r="Q67" s="4"/>
      <c r="R67" s="4"/>
      <c r="S67" s="4"/>
      <c r="T67" s="4"/>
      <c r="U67" s="4"/>
      <c r="V67" s="4"/>
      <c r="W67" s="4"/>
      <c r="X67" s="4"/>
      <c r="Y67" s="4"/>
      <c r="Z67" s="4"/>
    </row>
    <row r="68" spans="1:26" ht="20.25" customHeight="1">
      <c r="A68" s="832" t="s">
        <v>1415</v>
      </c>
      <c r="B68" s="833">
        <v>2620</v>
      </c>
      <c r="C68" s="281">
        <v>4291497</v>
      </c>
      <c r="D68" s="281">
        <v>739519</v>
      </c>
      <c r="E68" s="281">
        <v>2468243</v>
      </c>
      <c r="F68" s="281">
        <v>76358</v>
      </c>
      <c r="G68" s="280"/>
      <c r="H68" s="280"/>
      <c r="I68" s="280"/>
      <c r="J68" s="281">
        <v>54460</v>
      </c>
      <c r="K68" s="378">
        <f t="shared" si="12"/>
        <v>7630077</v>
      </c>
      <c r="L68" s="280">
        <v>13533152</v>
      </c>
      <c r="M68" s="4"/>
      <c r="N68" s="4"/>
      <c r="O68" s="4"/>
      <c r="P68" s="4"/>
      <c r="Q68" s="4"/>
      <c r="R68" s="4"/>
      <c r="S68" s="4"/>
      <c r="T68" s="4"/>
      <c r="U68" s="4"/>
      <c r="V68" s="4"/>
      <c r="W68" s="4"/>
      <c r="X68" s="4"/>
      <c r="Y68" s="4"/>
      <c r="Z68" s="4"/>
    </row>
    <row r="69" spans="1:26" ht="12.75" customHeight="1">
      <c r="A69" s="832" t="s">
        <v>1051</v>
      </c>
      <c r="B69" s="833">
        <v>2630</v>
      </c>
      <c r="C69" s="281">
        <v>0</v>
      </c>
      <c r="D69" s="281">
        <v>0</v>
      </c>
      <c r="E69" s="281">
        <v>5753</v>
      </c>
      <c r="F69" s="281">
        <v>168</v>
      </c>
      <c r="G69" s="280"/>
      <c r="H69" s="280"/>
      <c r="I69" s="280"/>
      <c r="J69" s="281">
        <v>0</v>
      </c>
      <c r="K69" s="378">
        <f t="shared" si="12"/>
        <v>5921</v>
      </c>
      <c r="L69" s="280">
        <v>0</v>
      </c>
      <c r="M69" s="4"/>
      <c r="N69" s="4"/>
      <c r="O69" s="4"/>
      <c r="P69" s="4"/>
      <c r="Q69" s="4"/>
      <c r="R69" s="4"/>
      <c r="S69" s="4"/>
      <c r="T69" s="4"/>
      <c r="U69" s="4"/>
      <c r="V69" s="4"/>
      <c r="W69" s="4"/>
      <c r="X69" s="4"/>
      <c r="Y69" s="4"/>
      <c r="Z69" s="4"/>
    </row>
    <row r="70" spans="1:26" ht="12.75" customHeight="1">
      <c r="A70" s="832" t="s">
        <v>1052</v>
      </c>
      <c r="B70" s="833">
        <v>2640</v>
      </c>
      <c r="C70" s="281">
        <v>12235516</v>
      </c>
      <c r="D70" s="281">
        <v>9405346</v>
      </c>
      <c r="E70" s="281">
        <v>4933616</v>
      </c>
      <c r="F70" s="281">
        <v>82261</v>
      </c>
      <c r="G70" s="280"/>
      <c r="H70" s="281">
        <v>68445</v>
      </c>
      <c r="I70" s="280"/>
      <c r="J70" s="281">
        <v>77242</v>
      </c>
      <c r="K70" s="378">
        <f t="shared" si="12"/>
        <v>26802426</v>
      </c>
      <c r="L70" s="280">
        <v>21567780</v>
      </c>
      <c r="M70" s="4"/>
      <c r="N70" s="4"/>
      <c r="O70" s="4"/>
      <c r="P70" s="4"/>
      <c r="Q70" s="4"/>
      <c r="R70" s="4"/>
      <c r="S70" s="4"/>
      <c r="T70" s="4"/>
      <c r="U70" s="4"/>
      <c r="V70" s="4"/>
      <c r="W70" s="4"/>
      <c r="X70" s="4"/>
      <c r="Y70" s="4"/>
      <c r="Z70" s="4"/>
    </row>
    <row r="71" spans="1:26" ht="12.75" customHeight="1">
      <c r="A71" s="832" t="s">
        <v>1053</v>
      </c>
      <c r="B71" s="833">
        <v>2660</v>
      </c>
      <c r="C71" s="281">
        <v>6155161</v>
      </c>
      <c r="D71" s="281">
        <v>1048842</v>
      </c>
      <c r="E71" s="281">
        <v>16459602</v>
      </c>
      <c r="F71" s="281">
        <v>7969920</v>
      </c>
      <c r="G71" s="280"/>
      <c r="H71" s="280"/>
      <c r="I71" s="281">
        <v>250080</v>
      </c>
      <c r="J71" s="281">
        <v>109003</v>
      </c>
      <c r="K71" s="378">
        <f t="shared" si="12"/>
        <v>31992608</v>
      </c>
      <c r="L71" s="280">
        <v>30431280</v>
      </c>
      <c r="M71" s="4"/>
      <c r="N71" s="4"/>
      <c r="O71" s="4"/>
      <c r="P71" s="4"/>
      <c r="Q71" s="4"/>
      <c r="R71" s="4"/>
      <c r="S71" s="4"/>
      <c r="T71" s="4"/>
      <c r="U71" s="4"/>
      <c r="V71" s="4"/>
      <c r="W71" s="4"/>
      <c r="X71" s="4"/>
      <c r="Y71" s="4"/>
      <c r="Z71" s="4"/>
    </row>
    <row r="72" spans="1:26" ht="12.75" customHeight="1">
      <c r="A72" s="837" t="s">
        <v>1416</v>
      </c>
      <c r="B72" s="851" t="s">
        <v>1417</v>
      </c>
      <c r="C72" s="307">
        <f t="shared" ref="C72:L72" si="13">SUM(C67:C71)</f>
        <v>24761654</v>
      </c>
      <c r="D72" s="307">
        <f t="shared" si="13"/>
        <v>11672702</v>
      </c>
      <c r="E72" s="307">
        <f t="shared" si="13"/>
        <v>25864342</v>
      </c>
      <c r="F72" s="307">
        <f t="shared" si="13"/>
        <v>8165185</v>
      </c>
      <c r="G72" s="307">
        <f t="shared" si="13"/>
        <v>0</v>
      </c>
      <c r="H72" s="307">
        <f t="shared" si="13"/>
        <v>68445</v>
      </c>
      <c r="I72" s="307">
        <f t="shared" si="13"/>
        <v>252420</v>
      </c>
      <c r="J72" s="307">
        <f t="shared" si="13"/>
        <v>264489</v>
      </c>
      <c r="K72" s="307">
        <f t="shared" si="13"/>
        <v>71049237</v>
      </c>
      <c r="L72" s="307">
        <f t="shared" si="13"/>
        <v>69671903</v>
      </c>
      <c r="M72" s="4"/>
      <c r="N72" s="4"/>
      <c r="O72" s="4"/>
      <c r="P72" s="4"/>
      <c r="Q72" s="4"/>
      <c r="R72" s="4"/>
      <c r="S72" s="4"/>
      <c r="T72" s="4"/>
      <c r="U72" s="4"/>
      <c r="V72" s="4"/>
      <c r="W72" s="4"/>
      <c r="X72" s="4"/>
      <c r="Y72" s="4"/>
      <c r="Z72" s="4"/>
    </row>
    <row r="73" spans="1:26" ht="12.75" customHeight="1">
      <c r="A73" s="852" t="s">
        <v>1418</v>
      </c>
      <c r="B73" s="853" t="s">
        <v>1419</v>
      </c>
      <c r="C73" s="425">
        <v>2902827</v>
      </c>
      <c r="D73" s="425">
        <v>483613</v>
      </c>
      <c r="E73" s="425">
        <v>1720520</v>
      </c>
      <c r="F73" s="425">
        <v>2478006</v>
      </c>
      <c r="G73" s="424"/>
      <c r="H73" s="425">
        <v>4738858</v>
      </c>
      <c r="I73" s="422"/>
      <c r="J73" s="502">
        <v>40942</v>
      </c>
      <c r="K73" s="307">
        <f>SUM(C73:J73)</f>
        <v>12364766</v>
      </c>
      <c r="L73" s="422">
        <v>140777986</v>
      </c>
      <c r="M73" s="4"/>
      <c r="N73" s="4"/>
      <c r="O73" s="4"/>
      <c r="P73" s="4"/>
      <c r="Q73" s="4"/>
      <c r="R73" s="4"/>
      <c r="S73" s="4"/>
      <c r="T73" s="4"/>
      <c r="U73" s="4"/>
      <c r="V73" s="4"/>
      <c r="W73" s="4"/>
      <c r="X73" s="4"/>
      <c r="Y73" s="4"/>
      <c r="Z73" s="4"/>
    </row>
    <row r="74" spans="1:26" ht="12.75" customHeight="1">
      <c r="A74" s="837" t="s">
        <v>1420</v>
      </c>
      <c r="B74" s="854">
        <v>2000</v>
      </c>
      <c r="C74" s="415">
        <f t="shared" ref="C74:L74" si="14">SUM(C42,C47,C53,C57,C65,C72,C73)</f>
        <v>575833973</v>
      </c>
      <c r="D74" s="415">
        <f t="shared" si="14"/>
        <v>171603958</v>
      </c>
      <c r="E74" s="415">
        <f t="shared" si="14"/>
        <v>226695127</v>
      </c>
      <c r="F74" s="415">
        <f t="shared" si="14"/>
        <v>126934419</v>
      </c>
      <c r="G74" s="415">
        <f t="shared" si="14"/>
        <v>519046</v>
      </c>
      <c r="H74" s="415">
        <f t="shared" si="14"/>
        <v>8589218</v>
      </c>
      <c r="I74" s="415">
        <f t="shared" si="14"/>
        <v>3925089</v>
      </c>
      <c r="J74" s="415">
        <f t="shared" si="14"/>
        <v>8589347</v>
      </c>
      <c r="K74" s="415">
        <f t="shared" si="14"/>
        <v>1122690177</v>
      </c>
      <c r="L74" s="415">
        <f t="shared" si="14"/>
        <v>1317402625</v>
      </c>
      <c r="M74" s="58"/>
      <c r="N74" s="58"/>
      <c r="O74" s="58"/>
      <c r="P74" s="58"/>
      <c r="Q74" s="58"/>
      <c r="R74" s="58"/>
      <c r="S74" s="58"/>
      <c r="T74" s="58"/>
      <c r="U74" s="58"/>
      <c r="V74" s="58"/>
      <c r="W74" s="58"/>
      <c r="X74" s="58"/>
      <c r="Y74" s="58"/>
      <c r="Z74" s="58"/>
    </row>
    <row r="75" spans="1:26" ht="18" customHeight="1">
      <c r="A75" s="855" t="s">
        <v>1421</v>
      </c>
      <c r="B75" s="856" t="s">
        <v>754</v>
      </c>
      <c r="C75" s="857">
        <v>18611974</v>
      </c>
      <c r="D75" s="425">
        <v>3100623</v>
      </c>
      <c r="E75" s="425">
        <v>32710946</v>
      </c>
      <c r="F75" s="858">
        <v>3085483</v>
      </c>
      <c r="G75" s="425">
        <v>494988</v>
      </c>
      <c r="H75" s="425">
        <v>71550</v>
      </c>
      <c r="I75" s="502">
        <v>215879</v>
      </c>
      <c r="J75" s="502">
        <v>100523</v>
      </c>
      <c r="K75" s="307">
        <f>SUM(C75:J75)</f>
        <v>58391966</v>
      </c>
      <c r="L75" s="422">
        <v>63372478</v>
      </c>
      <c r="M75" s="99"/>
      <c r="N75" s="99"/>
      <c r="O75" s="99"/>
      <c r="P75" s="99"/>
      <c r="Q75" s="99"/>
      <c r="R75" s="99"/>
      <c r="S75" s="99"/>
      <c r="T75" s="99"/>
      <c r="U75" s="99"/>
      <c r="V75" s="99"/>
      <c r="W75" s="99"/>
      <c r="X75" s="99"/>
      <c r="Y75" s="99"/>
      <c r="Z75" s="99"/>
    </row>
    <row r="76" spans="1:26" ht="18" customHeight="1">
      <c r="A76" s="416" t="s">
        <v>1422</v>
      </c>
      <c r="B76" s="840" t="s">
        <v>850</v>
      </c>
      <c r="C76" s="418"/>
      <c r="D76" s="418"/>
      <c r="E76" s="282"/>
      <c r="F76" s="418"/>
      <c r="G76" s="418"/>
      <c r="H76" s="282"/>
      <c r="I76" s="282"/>
      <c r="J76" s="282"/>
      <c r="K76" s="282"/>
      <c r="L76" s="282"/>
      <c r="M76" s="20"/>
      <c r="N76" s="20"/>
      <c r="O76" s="20"/>
      <c r="P76" s="20"/>
      <c r="Q76" s="20"/>
      <c r="R76" s="20"/>
      <c r="S76" s="20"/>
      <c r="T76" s="20"/>
      <c r="U76" s="20"/>
      <c r="V76" s="20"/>
      <c r="W76" s="20"/>
      <c r="X76" s="20"/>
      <c r="Y76" s="20"/>
      <c r="Z76" s="20"/>
    </row>
    <row r="77" spans="1:26" ht="13.5" customHeight="1">
      <c r="A77" s="841" t="s">
        <v>1423</v>
      </c>
      <c r="B77" s="842"/>
      <c r="C77" s="282"/>
      <c r="D77" s="282"/>
      <c r="E77" s="293"/>
      <c r="F77" s="282"/>
      <c r="G77" s="282"/>
      <c r="H77" s="293"/>
      <c r="I77" s="282"/>
      <c r="J77" s="282"/>
      <c r="K77" s="293"/>
      <c r="L77" s="293"/>
      <c r="M77" s="99"/>
      <c r="N77" s="99"/>
      <c r="O77" s="99"/>
      <c r="P77" s="99"/>
      <c r="Q77" s="99"/>
      <c r="R77" s="99"/>
      <c r="S77" s="99"/>
      <c r="T77" s="99"/>
      <c r="U77" s="99"/>
      <c r="V77" s="99"/>
      <c r="W77" s="99"/>
      <c r="X77" s="99"/>
      <c r="Y77" s="99"/>
      <c r="Z77" s="99"/>
    </row>
    <row r="78" spans="1:26" ht="12.75" customHeight="1">
      <c r="A78" s="832" t="s">
        <v>1424</v>
      </c>
      <c r="B78" s="833">
        <v>4110</v>
      </c>
      <c r="C78" s="282"/>
      <c r="D78" s="282"/>
      <c r="E78" s="304">
        <v>58401</v>
      </c>
      <c r="F78" s="282"/>
      <c r="G78" s="282"/>
      <c r="H78" s="859">
        <v>386888</v>
      </c>
      <c r="I78" s="282"/>
      <c r="J78" s="282"/>
      <c r="K78" s="352">
        <f t="shared" ref="K78:K83" si="15">SUM(C78:J78)</f>
        <v>445289</v>
      </c>
      <c r="L78" s="291">
        <v>341834</v>
      </c>
      <c r="M78" s="58"/>
      <c r="N78" s="58"/>
      <c r="O78" s="58"/>
      <c r="P78" s="58"/>
      <c r="Q78" s="58"/>
      <c r="R78" s="58"/>
      <c r="S78" s="58"/>
      <c r="T78" s="58"/>
      <c r="U78" s="58"/>
      <c r="V78" s="58"/>
      <c r="W78" s="58"/>
      <c r="X78" s="58"/>
      <c r="Y78" s="58"/>
      <c r="Z78" s="58"/>
    </row>
    <row r="79" spans="1:26" ht="12.75" customHeight="1">
      <c r="A79" s="832" t="s">
        <v>1425</v>
      </c>
      <c r="B79" s="833">
        <v>4120</v>
      </c>
      <c r="C79" s="282"/>
      <c r="D79" s="282"/>
      <c r="E79" s="280"/>
      <c r="F79" s="282"/>
      <c r="G79" s="282"/>
      <c r="H79" s="280"/>
      <c r="I79" s="282"/>
      <c r="J79" s="282"/>
      <c r="K79" s="352">
        <f t="shared" si="15"/>
        <v>0</v>
      </c>
      <c r="L79" s="280"/>
      <c r="M79" s="58"/>
      <c r="N79" s="58"/>
      <c r="O79" s="58"/>
      <c r="P79" s="58"/>
      <c r="Q79" s="58"/>
      <c r="R79" s="58"/>
      <c r="S79" s="58"/>
      <c r="T79" s="58"/>
      <c r="U79" s="58"/>
      <c r="V79" s="58"/>
      <c r="W79" s="58"/>
      <c r="X79" s="58"/>
      <c r="Y79" s="58"/>
      <c r="Z79" s="58"/>
    </row>
    <row r="80" spans="1:26" ht="12.75" customHeight="1">
      <c r="A80" s="832" t="s">
        <v>1426</v>
      </c>
      <c r="B80" s="833">
        <v>4130</v>
      </c>
      <c r="C80" s="282"/>
      <c r="D80" s="282"/>
      <c r="E80" s="280"/>
      <c r="F80" s="282"/>
      <c r="G80" s="282"/>
      <c r="H80" s="280"/>
      <c r="I80" s="282"/>
      <c r="J80" s="282"/>
      <c r="K80" s="352">
        <f t="shared" si="15"/>
        <v>0</v>
      </c>
      <c r="L80" s="280"/>
      <c r="M80" s="58"/>
      <c r="N80" s="58"/>
      <c r="O80" s="58"/>
      <c r="P80" s="58"/>
      <c r="Q80" s="58"/>
      <c r="R80" s="58"/>
      <c r="S80" s="58"/>
      <c r="T80" s="58"/>
      <c r="U80" s="58"/>
      <c r="V80" s="58"/>
      <c r="W80" s="58"/>
      <c r="X80" s="58"/>
      <c r="Y80" s="58"/>
      <c r="Z80" s="58"/>
    </row>
    <row r="81" spans="1:26" ht="12.75" customHeight="1">
      <c r="A81" s="832" t="s">
        <v>1427</v>
      </c>
      <c r="B81" s="833">
        <v>4140</v>
      </c>
      <c r="C81" s="282"/>
      <c r="D81" s="282"/>
      <c r="E81" s="280"/>
      <c r="F81" s="282"/>
      <c r="G81" s="282"/>
      <c r="H81" s="280"/>
      <c r="I81" s="282"/>
      <c r="J81" s="282"/>
      <c r="K81" s="352">
        <f t="shared" si="15"/>
        <v>0</v>
      </c>
      <c r="L81" s="280"/>
      <c r="M81" s="58"/>
      <c r="N81" s="58"/>
      <c r="O81" s="58"/>
      <c r="P81" s="58"/>
      <c r="Q81" s="58"/>
      <c r="R81" s="58"/>
      <c r="S81" s="58"/>
      <c r="T81" s="58"/>
      <c r="U81" s="58"/>
      <c r="V81" s="58"/>
      <c r="W81" s="58"/>
      <c r="X81" s="58"/>
      <c r="Y81" s="58"/>
      <c r="Z81" s="58"/>
    </row>
    <row r="82" spans="1:26" ht="12.75" customHeight="1">
      <c r="A82" s="832" t="s">
        <v>1428</v>
      </c>
      <c r="B82" s="833">
        <v>4170</v>
      </c>
      <c r="C82" s="282"/>
      <c r="D82" s="282"/>
      <c r="E82" s="280"/>
      <c r="F82" s="282"/>
      <c r="G82" s="282"/>
      <c r="H82" s="280"/>
      <c r="I82" s="282"/>
      <c r="J82" s="282"/>
      <c r="K82" s="352">
        <f t="shared" si="15"/>
        <v>0</v>
      </c>
      <c r="L82" s="280"/>
      <c r="M82" s="58"/>
      <c r="N82" s="58"/>
      <c r="O82" s="58"/>
      <c r="P82" s="58"/>
      <c r="Q82" s="58"/>
      <c r="R82" s="58"/>
      <c r="S82" s="58"/>
      <c r="T82" s="58"/>
      <c r="U82" s="58"/>
      <c r="V82" s="58"/>
      <c r="W82" s="58"/>
      <c r="X82" s="58"/>
      <c r="Y82" s="58"/>
      <c r="Z82" s="58"/>
    </row>
    <row r="83" spans="1:26" ht="12.75" customHeight="1">
      <c r="A83" s="845" t="s">
        <v>1429</v>
      </c>
      <c r="B83" s="846">
        <v>4190</v>
      </c>
      <c r="C83" s="860"/>
      <c r="D83" s="860"/>
      <c r="E83" s="280"/>
      <c r="F83" s="282"/>
      <c r="G83" s="282"/>
      <c r="H83" s="280"/>
      <c r="I83" s="282"/>
      <c r="J83" s="282"/>
      <c r="K83" s="352">
        <f t="shared" si="15"/>
        <v>0</v>
      </c>
      <c r="L83" s="280"/>
      <c r="M83" s="58"/>
      <c r="N83" s="58"/>
      <c r="O83" s="58"/>
      <c r="P83" s="58"/>
      <c r="Q83" s="58"/>
      <c r="R83" s="58"/>
      <c r="S83" s="58"/>
      <c r="T83" s="58"/>
      <c r="U83" s="58"/>
      <c r="V83" s="58"/>
      <c r="W83" s="58"/>
      <c r="X83" s="58"/>
      <c r="Y83" s="58"/>
      <c r="Z83" s="58"/>
    </row>
    <row r="84" spans="1:26" ht="12.75" customHeight="1">
      <c r="A84" s="837" t="s">
        <v>1430</v>
      </c>
      <c r="B84" s="861">
        <v>4100</v>
      </c>
      <c r="C84" s="282"/>
      <c r="D84" s="282"/>
      <c r="E84" s="307">
        <f>SUM(E78:E83)</f>
        <v>58401</v>
      </c>
      <c r="F84" s="282"/>
      <c r="G84" s="282"/>
      <c r="H84" s="307">
        <f>SUM(H78:H83)</f>
        <v>386888</v>
      </c>
      <c r="I84" s="282"/>
      <c r="J84" s="282"/>
      <c r="K84" s="307">
        <f t="shared" ref="K84:L84" si="16">SUM(K78:K83)</f>
        <v>445289</v>
      </c>
      <c r="L84" s="307">
        <f t="shared" si="16"/>
        <v>341834</v>
      </c>
      <c r="M84" s="58"/>
      <c r="N84" s="58"/>
      <c r="O84" s="58"/>
      <c r="P84" s="58"/>
      <c r="Q84" s="58"/>
      <c r="R84" s="58"/>
      <c r="S84" s="58"/>
      <c r="T84" s="58"/>
      <c r="U84" s="58"/>
      <c r="V84" s="58"/>
      <c r="W84" s="58"/>
      <c r="X84" s="58"/>
      <c r="Y84" s="58"/>
      <c r="Z84" s="58"/>
    </row>
    <row r="85" spans="1:26" ht="12.75" customHeight="1">
      <c r="A85" s="862" t="s">
        <v>1431</v>
      </c>
      <c r="B85" s="863">
        <v>4210</v>
      </c>
      <c r="C85" s="282"/>
      <c r="D85" s="282"/>
      <c r="E85" s="418"/>
      <c r="F85" s="282"/>
      <c r="G85" s="282"/>
      <c r="H85" s="432"/>
      <c r="I85" s="282"/>
      <c r="J85" s="282"/>
      <c r="K85" s="415">
        <f t="shared" ref="K85:K98" si="17">H85</f>
        <v>0</v>
      </c>
      <c r="L85" s="421"/>
      <c r="M85" s="58"/>
      <c r="N85" s="58"/>
      <c r="O85" s="58"/>
      <c r="P85" s="58"/>
      <c r="Q85" s="58"/>
      <c r="R85" s="58"/>
      <c r="S85" s="58"/>
      <c r="T85" s="58"/>
      <c r="U85" s="58"/>
      <c r="V85" s="58"/>
      <c r="W85" s="58"/>
      <c r="X85" s="58"/>
      <c r="Y85" s="58"/>
      <c r="Z85" s="58"/>
    </row>
    <row r="86" spans="1:26" ht="12.75" customHeight="1">
      <c r="A86" s="848" t="s">
        <v>1432</v>
      </c>
      <c r="B86" s="317">
        <v>4220</v>
      </c>
      <c r="C86" s="282"/>
      <c r="D86" s="282"/>
      <c r="E86" s="282"/>
      <c r="F86" s="282"/>
      <c r="G86" s="282"/>
      <c r="H86" s="280"/>
      <c r="I86" s="282"/>
      <c r="J86" s="282"/>
      <c r="K86" s="415">
        <f t="shared" si="17"/>
        <v>0</v>
      </c>
      <c r="L86" s="421"/>
      <c r="M86" s="58"/>
      <c r="N86" s="58"/>
      <c r="O86" s="58"/>
      <c r="P86" s="58"/>
      <c r="Q86" s="58"/>
      <c r="R86" s="58"/>
      <c r="S86" s="58"/>
      <c r="T86" s="58"/>
      <c r="U86" s="58"/>
      <c r="V86" s="58"/>
      <c r="W86" s="58"/>
      <c r="X86" s="58"/>
      <c r="Y86" s="58"/>
      <c r="Z86" s="58"/>
    </row>
    <row r="87" spans="1:26" ht="12.75" customHeight="1">
      <c r="A87" s="832" t="s">
        <v>1433</v>
      </c>
      <c r="B87" s="284">
        <v>4230</v>
      </c>
      <c r="C87" s="282"/>
      <c r="D87" s="282"/>
      <c r="E87" s="282"/>
      <c r="F87" s="282"/>
      <c r="G87" s="282"/>
      <c r="H87" s="280"/>
      <c r="I87" s="282"/>
      <c r="J87" s="282"/>
      <c r="K87" s="415">
        <f t="shared" si="17"/>
        <v>0</v>
      </c>
      <c r="L87" s="421"/>
      <c r="M87" s="58"/>
      <c r="N87" s="58"/>
      <c r="O87" s="58"/>
      <c r="P87" s="58"/>
      <c r="Q87" s="58"/>
      <c r="R87" s="58"/>
      <c r="S87" s="58"/>
      <c r="T87" s="58"/>
      <c r="U87" s="58"/>
      <c r="V87" s="58"/>
      <c r="W87" s="58"/>
      <c r="X87" s="58"/>
      <c r="Y87" s="58"/>
      <c r="Z87" s="58"/>
    </row>
    <row r="88" spans="1:26" ht="12.75" customHeight="1">
      <c r="A88" s="832" t="s">
        <v>1434</v>
      </c>
      <c r="B88" s="284">
        <v>4240</v>
      </c>
      <c r="C88" s="282"/>
      <c r="D88" s="282"/>
      <c r="E88" s="282"/>
      <c r="F88" s="282"/>
      <c r="G88" s="282"/>
      <c r="H88" s="280"/>
      <c r="I88" s="282"/>
      <c r="J88" s="282"/>
      <c r="K88" s="415">
        <f t="shared" si="17"/>
        <v>0</v>
      </c>
      <c r="L88" s="421"/>
      <c r="M88" s="58"/>
      <c r="N88" s="58"/>
      <c r="O88" s="58"/>
      <c r="P88" s="58"/>
      <c r="Q88" s="58"/>
      <c r="R88" s="58"/>
      <c r="S88" s="58"/>
      <c r="T88" s="58"/>
      <c r="U88" s="58"/>
      <c r="V88" s="58"/>
      <c r="W88" s="58"/>
      <c r="X88" s="58"/>
      <c r="Y88" s="58"/>
      <c r="Z88" s="58"/>
    </row>
    <row r="89" spans="1:26" ht="12.75" customHeight="1">
      <c r="A89" s="832" t="s">
        <v>1435</v>
      </c>
      <c r="B89" s="284">
        <v>4270</v>
      </c>
      <c r="C89" s="282"/>
      <c r="D89" s="282"/>
      <c r="E89" s="282"/>
      <c r="F89" s="282"/>
      <c r="G89" s="282"/>
      <c r="H89" s="280"/>
      <c r="I89" s="282"/>
      <c r="J89" s="282"/>
      <c r="K89" s="415">
        <f t="shared" si="17"/>
        <v>0</v>
      </c>
      <c r="L89" s="421"/>
      <c r="M89" s="58"/>
      <c r="N89" s="58"/>
      <c r="O89" s="58"/>
      <c r="P89" s="58"/>
      <c r="Q89" s="58"/>
      <c r="R89" s="58"/>
      <c r="S89" s="58"/>
      <c r="T89" s="58"/>
      <c r="U89" s="58"/>
      <c r="V89" s="58"/>
      <c r="W89" s="58"/>
      <c r="X89" s="58"/>
      <c r="Y89" s="58"/>
      <c r="Z89" s="58"/>
    </row>
    <row r="90" spans="1:26" ht="12.75" customHeight="1">
      <c r="A90" s="832" t="s">
        <v>1436</v>
      </c>
      <c r="B90" s="284">
        <v>4280</v>
      </c>
      <c r="C90" s="282"/>
      <c r="D90" s="282"/>
      <c r="E90" s="282"/>
      <c r="F90" s="282"/>
      <c r="G90" s="282"/>
      <c r="H90" s="280"/>
      <c r="I90" s="282"/>
      <c r="J90" s="282"/>
      <c r="K90" s="415">
        <f t="shared" si="17"/>
        <v>0</v>
      </c>
      <c r="L90" s="421"/>
      <c r="M90" s="58"/>
      <c r="N90" s="58"/>
      <c r="O90" s="58"/>
      <c r="P90" s="58"/>
      <c r="Q90" s="58"/>
      <c r="R90" s="58"/>
      <c r="S90" s="58"/>
      <c r="T90" s="58"/>
      <c r="U90" s="58"/>
      <c r="V90" s="58"/>
      <c r="W90" s="58"/>
      <c r="X90" s="58"/>
      <c r="Y90" s="58"/>
      <c r="Z90" s="58"/>
    </row>
    <row r="91" spans="1:26" ht="12.75" customHeight="1">
      <c r="A91" s="832" t="s">
        <v>1437</v>
      </c>
      <c r="B91" s="284">
        <v>4290</v>
      </c>
      <c r="C91" s="282"/>
      <c r="D91" s="282"/>
      <c r="E91" s="282"/>
      <c r="F91" s="282"/>
      <c r="G91" s="282"/>
      <c r="H91" s="280"/>
      <c r="I91" s="282"/>
      <c r="J91" s="282"/>
      <c r="K91" s="415">
        <f t="shared" si="17"/>
        <v>0</v>
      </c>
      <c r="L91" s="421"/>
      <c r="M91" s="58"/>
      <c r="N91" s="58"/>
      <c r="O91" s="58"/>
      <c r="P91" s="58"/>
      <c r="Q91" s="58"/>
      <c r="R91" s="58"/>
      <c r="S91" s="58"/>
      <c r="T91" s="58"/>
      <c r="U91" s="58"/>
      <c r="V91" s="58"/>
      <c r="W91" s="58"/>
      <c r="X91" s="58"/>
      <c r="Y91" s="58"/>
      <c r="Z91" s="58"/>
    </row>
    <row r="92" spans="1:26" ht="12.75" customHeight="1">
      <c r="A92" s="864" t="s">
        <v>1439</v>
      </c>
      <c r="B92" s="861">
        <v>4200</v>
      </c>
      <c r="C92" s="282"/>
      <c r="D92" s="282"/>
      <c r="E92" s="282"/>
      <c r="F92" s="282"/>
      <c r="G92" s="282"/>
      <c r="H92" s="307">
        <f>SUM(H85:H91)</f>
        <v>0</v>
      </c>
      <c r="I92" s="282"/>
      <c r="J92" s="282"/>
      <c r="K92" s="415">
        <f t="shared" si="17"/>
        <v>0</v>
      </c>
      <c r="L92" s="307">
        <f>SUM(L85:L91)</f>
        <v>0</v>
      </c>
      <c r="M92" s="58"/>
      <c r="N92" s="58"/>
      <c r="O92" s="58"/>
      <c r="P92" s="58"/>
      <c r="Q92" s="58"/>
      <c r="R92" s="58"/>
      <c r="S92" s="58"/>
      <c r="T92" s="58"/>
      <c r="U92" s="58"/>
      <c r="V92" s="58"/>
      <c r="W92" s="58"/>
      <c r="X92" s="58"/>
      <c r="Y92" s="58"/>
      <c r="Z92" s="58"/>
    </row>
    <row r="93" spans="1:26" ht="12.75" customHeight="1">
      <c r="A93" s="848" t="s">
        <v>1442</v>
      </c>
      <c r="B93" s="317">
        <v>4310</v>
      </c>
      <c r="C93" s="282"/>
      <c r="D93" s="282"/>
      <c r="E93" s="282"/>
      <c r="F93" s="282"/>
      <c r="G93" s="282"/>
      <c r="H93" s="291"/>
      <c r="I93" s="282"/>
      <c r="J93" s="282"/>
      <c r="K93" s="415">
        <f t="shared" si="17"/>
        <v>0</v>
      </c>
      <c r="L93" s="424"/>
      <c r="M93" s="58"/>
      <c r="N93" s="58"/>
      <c r="O93" s="58"/>
      <c r="P93" s="58"/>
      <c r="Q93" s="58"/>
      <c r="R93" s="58"/>
      <c r="S93" s="58"/>
      <c r="T93" s="58"/>
      <c r="U93" s="58"/>
      <c r="V93" s="58"/>
      <c r="W93" s="58"/>
      <c r="X93" s="58"/>
      <c r="Y93" s="58"/>
      <c r="Z93" s="58"/>
    </row>
    <row r="94" spans="1:26" ht="12.75" customHeight="1">
      <c r="A94" s="832" t="s">
        <v>1443</v>
      </c>
      <c r="B94" s="284">
        <v>4320</v>
      </c>
      <c r="C94" s="282"/>
      <c r="D94" s="282"/>
      <c r="E94" s="282"/>
      <c r="F94" s="282"/>
      <c r="G94" s="282"/>
      <c r="H94" s="280"/>
      <c r="I94" s="282"/>
      <c r="J94" s="282"/>
      <c r="K94" s="415">
        <f t="shared" si="17"/>
        <v>0</v>
      </c>
      <c r="L94" s="421"/>
      <c r="M94" s="58"/>
      <c r="N94" s="58"/>
      <c r="O94" s="58"/>
      <c r="P94" s="58"/>
      <c r="Q94" s="58"/>
      <c r="R94" s="58"/>
      <c r="S94" s="58"/>
      <c r="T94" s="58"/>
      <c r="U94" s="58"/>
      <c r="V94" s="58"/>
      <c r="W94" s="58"/>
      <c r="X94" s="58"/>
      <c r="Y94" s="58"/>
      <c r="Z94" s="58"/>
    </row>
    <row r="95" spans="1:26" ht="12.75">
      <c r="A95" s="832" t="s">
        <v>1444</v>
      </c>
      <c r="B95" s="284">
        <v>4330</v>
      </c>
      <c r="C95" s="282"/>
      <c r="D95" s="282"/>
      <c r="E95" s="282"/>
      <c r="F95" s="282"/>
      <c r="G95" s="282"/>
      <c r="H95" s="280"/>
      <c r="I95" s="282"/>
      <c r="J95" s="282"/>
      <c r="K95" s="415">
        <f t="shared" si="17"/>
        <v>0</v>
      </c>
      <c r="L95" s="421"/>
      <c r="M95" s="58"/>
      <c r="N95" s="58"/>
      <c r="O95" s="58"/>
      <c r="P95" s="58"/>
      <c r="Q95" s="58"/>
      <c r="R95" s="58"/>
      <c r="S95" s="58"/>
      <c r="T95" s="58"/>
      <c r="U95" s="58"/>
      <c r="V95" s="58"/>
      <c r="W95" s="58"/>
      <c r="X95" s="58"/>
      <c r="Y95" s="58"/>
      <c r="Z95" s="58"/>
    </row>
    <row r="96" spans="1:26" ht="12.75" customHeight="1">
      <c r="A96" s="832" t="s">
        <v>1445</v>
      </c>
      <c r="B96" s="284">
        <v>4340</v>
      </c>
      <c r="C96" s="282"/>
      <c r="D96" s="282"/>
      <c r="E96" s="282"/>
      <c r="F96" s="282"/>
      <c r="G96" s="282"/>
      <c r="H96" s="280"/>
      <c r="I96" s="282"/>
      <c r="J96" s="282"/>
      <c r="K96" s="415">
        <f t="shared" si="17"/>
        <v>0</v>
      </c>
      <c r="L96" s="421"/>
      <c r="M96" s="58"/>
      <c r="N96" s="58"/>
      <c r="O96" s="58"/>
      <c r="P96" s="58"/>
      <c r="Q96" s="58"/>
      <c r="R96" s="58"/>
      <c r="S96" s="58"/>
      <c r="T96" s="58"/>
      <c r="U96" s="58"/>
      <c r="V96" s="58"/>
      <c r="W96" s="58"/>
      <c r="X96" s="58"/>
      <c r="Y96" s="58"/>
      <c r="Z96" s="58"/>
    </row>
    <row r="97" spans="1:26" ht="12.75" customHeight="1">
      <c r="A97" s="832" t="s">
        <v>1446</v>
      </c>
      <c r="B97" s="284">
        <v>4370</v>
      </c>
      <c r="C97" s="282"/>
      <c r="D97" s="282"/>
      <c r="E97" s="282"/>
      <c r="F97" s="282"/>
      <c r="G97" s="282"/>
      <c r="H97" s="280"/>
      <c r="I97" s="282"/>
      <c r="J97" s="282"/>
      <c r="K97" s="415">
        <f t="shared" si="17"/>
        <v>0</v>
      </c>
      <c r="L97" s="421"/>
      <c r="M97" s="58"/>
      <c r="N97" s="58"/>
      <c r="O97" s="58"/>
      <c r="P97" s="58"/>
      <c r="Q97" s="58"/>
      <c r="R97" s="58"/>
      <c r="S97" s="58"/>
      <c r="T97" s="58"/>
      <c r="U97" s="58"/>
      <c r="V97" s="58"/>
      <c r="W97" s="58"/>
      <c r="X97" s="58"/>
      <c r="Y97" s="58"/>
      <c r="Z97" s="58"/>
    </row>
    <row r="98" spans="1:26" ht="12.75" customHeight="1">
      <c r="A98" s="832" t="s">
        <v>1447</v>
      </c>
      <c r="B98" s="284">
        <v>4380</v>
      </c>
      <c r="C98" s="282"/>
      <c r="D98" s="282"/>
      <c r="E98" s="293"/>
      <c r="F98" s="282"/>
      <c r="G98" s="282"/>
      <c r="H98" s="280"/>
      <c r="I98" s="282"/>
      <c r="J98" s="282"/>
      <c r="K98" s="415">
        <f t="shared" si="17"/>
        <v>0</v>
      </c>
      <c r="L98" s="421"/>
      <c r="M98" s="58"/>
      <c r="N98" s="58"/>
      <c r="O98" s="58"/>
      <c r="P98" s="58"/>
      <c r="Q98" s="58"/>
      <c r="R98" s="58"/>
      <c r="S98" s="58"/>
      <c r="T98" s="58"/>
      <c r="U98" s="58"/>
      <c r="V98" s="58"/>
      <c r="W98" s="58"/>
      <c r="X98" s="58"/>
      <c r="Y98" s="58"/>
      <c r="Z98" s="58"/>
    </row>
    <row r="99" spans="1:26" ht="12.75" customHeight="1">
      <c r="A99" s="832" t="s">
        <v>1448</v>
      </c>
      <c r="B99" s="284">
        <v>4390</v>
      </c>
      <c r="C99" s="282"/>
      <c r="D99" s="282"/>
      <c r="E99" s="424"/>
      <c r="F99" s="282"/>
      <c r="G99" s="282"/>
      <c r="H99" s="280"/>
      <c r="I99" s="282"/>
      <c r="J99" s="282"/>
      <c r="K99" s="415">
        <f>SUM(E99,H99)</f>
        <v>0</v>
      </c>
      <c r="L99" s="421"/>
      <c r="M99" s="58"/>
      <c r="N99" s="58"/>
      <c r="O99" s="58"/>
      <c r="P99" s="58"/>
      <c r="Q99" s="58"/>
      <c r="R99" s="58"/>
      <c r="S99" s="58"/>
      <c r="T99" s="58"/>
      <c r="U99" s="58"/>
      <c r="V99" s="58"/>
      <c r="W99" s="58"/>
      <c r="X99" s="58"/>
      <c r="Y99" s="58"/>
      <c r="Z99" s="58"/>
    </row>
    <row r="100" spans="1:26" ht="12.75" customHeight="1">
      <c r="A100" s="868" t="s">
        <v>1449</v>
      </c>
      <c r="B100" s="869">
        <v>4300</v>
      </c>
      <c r="C100" s="282"/>
      <c r="D100" s="282"/>
      <c r="E100" s="415">
        <f>SUM(E93:E99)</f>
        <v>0</v>
      </c>
      <c r="F100" s="282"/>
      <c r="G100" s="282"/>
      <c r="H100" s="415">
        <f>SUM(H93:H99)</f>
        <v>0</v>
      </c>
      <c r="I100" s="282"/>
      <c r="J100" s="282"/>
      <c r="K100" s="415">
        <f t="shared" ref="K100:L100" si="18">SUM(K93:K99)</f>
        <v>0</v>
      </c>
      <c r="L100" s="415">
        <f t="shared" si="18"/>
        <v>0</v>
      </c>
      <c r="M100" s="58"/>
      <c r="N100" s="58"/>
      <c r="O100" s="58"/>
      <c r="P100" s="58"/>
      <c r="Q100" s="58"/>
      <c r="R100" s="58"/>
      <c r="S100" s="58"/>
      <c r="T100" s="58"/>
      <c r="U100" s="58"/>
      <c r="V100" s="58"/>
      <c r="W100" s="58"/>
      <c r="X100" s="58"/>
      <c r="Y100" s="58"/>
      <c r="Z100" s="58"/>
    </row>
    <row r="101" spans="1:26" ht="12.75" customHeight="1">
      <c r="A101" s="852" t="s">
        <v>1450</v>
      </c>
      <c r="B101" s="849" t="s">
        <v>1451</v>
      </c>
      <c r="C101" s="282"/>
      <c r="D101" s="282"/>
      <c r="E101" s="422"/>
      <c r="F101" s="282"/>
      <c r="G101" s="282"/>
      <c r="H101" s="422"/>
      <c r="I101" s="282"/>
      <c r="J101" s="282"/>
      <c r="K101" s="358">
        <f>SUM(C101:J101)</f>
        <v>0</v>
      </c>
      <c r="L101" s="421"/>
      <c r="M101" s="58"/>
      <c r="N101" s="58"/>
      <c r="O101" s="58"/>
      <c r="P101" s="58"/>
      <c r="Q101" s="58"/>
      <c r="R101" s="58"/>
      <c r="S101" s="58"/>
      <c r="T101" s="58"/>
      <c r="U101" s="58"/>
      <c r="V101" s="58"/>
      <c r="W101" s="58"/>
      <c r="X101" s="58"/>
      <c r="Y101" s="58"/>
      <c r="Z101" s="58"/>
    </row>
    <row r="102" spans="1:26" ht="12.75" customHeight="1">
      <c r="A102" s="837" t="s">
        <v>1452</v>
      </c>
      <c r="B102" s="861">
        <v>4000</v>
      </c>
      <c r="C102" s="282"/>
      <c r="D102" s="282"/>
      <c r="E102" s="415">
        <f>SUM(E84,E92,E100,E101)</f>
        <v>58401</v>
      </c>
      <c r="F102" s="282"/>
      <c r="G102" s="282"/>
      <c r="H102" s="415">
        <f>SUM(H84,H92,H100,H101)</f>
        <v>386888</v>
      </c>
      <c r="I102" s="282"/>
      <c r="J102" s="282"/>
      <c r="K102" s="415">
        <f t="shared" ref="K102:L102" si="19">SUM(K84,K92,K100,K101)</f>
        <v>445289</v>
      </c>
      <c r="L102" s="415">
        <f t="shared" si="19"/>
        <v>341834</v>
      </c>
      <c r="M102" s="58"/>
      <c r="N102" s="58"/>
      <c r="O102" s="58"/>
      <c r="P102" s="58"/>
      <c r="Q102" s="58"/>
      <c r="R102" s="58"/>
      <c r="S102" s="58"/>
      <c r="T102" s="58"/>
      <c r="U102" s="58"/>
      <c r="V102" s="58"/>
      <c r="W102" s="58"/>
      <c r="X102" s="58"/>
      <c r="Y102" s="58"/>
      <c r="Z102" s="58"/>
    </row>
    <row r="103" spans="1:26" ht="18" customHeight="1">
      <c r="A103" s="416" t="s">
        <v>1453</v>
      </c>
      <c r="B103" s="840" t="s">
        <v>1454</v>
      </c>
      <c r="C103" s="282"/>
      <c r="D103" s="282"/>
      <c r="E103" s="282"/>
      <c r="F103" s="282"/>
      <c r="G103" s="282"/>
      <c r="H103" s="418"/>
      <c r="I103" s="282"/>
      <c r="J103" s="282"/>
      <c r="K103" s="418"/>
      <c r="L103" s="418"/>
      <c r="M103" s="20"/>
      <c r="N103" s="20"/>
      <c r="O103" s="20"/>
      <c r="P103" s="20"/>
      <c r="Q103" s="20"/>
      <c r="R103" s="20"/>
      <c r="S103" s="20"/>
      <c r="T103" s="20"/>
      <c r="U103" s="20"/>
      <c r="V103" s="20"/>
      <c r="W103" s="20"/>
      <c r="X103" s="20"/>
      <c r="Y103" s="20"/>
      <c r="Z103" s="20"/>
    </row>
    <row r="104" spans="1:26" ht="13.5" customHeight="1">
      <c r="A104" s="407" t="s">
        <v>1455</v>
      </c>
      <c r="B104" s="842"/>
      <c r="C104" s="282"/>
      <c r="D104" s="282"/>
      <c r="E104" s="282"/>
      <c r="F104" s="282"/>
      <c r="G104" s="282"/>
      <c r="H104" s="293"/>
      <c r="I104" s="282"/>
      <c r="J104" s="282"/>
      <c r="K104" s="293"/>
      <c r="L104" s="293"/>
      <c r="M104" s="99"/>
      <c r="N104" s="99"/>
      <c r="O104" s="99"/>
      <c r="P104" s="99"/>
      <c r="Q104" s="99"/>
      <c r="R104" s="99"/>
      <c r="S104" s="99"/>
      <c r="T104" s="99"/>
      <c r="U104" s="99"/>
      <c r="V104" s="99"/>
      <c r="W104" s="99"/>
      <c r="X104" s="99"/>
      <c r="Y104" s="99"/>
      <c r="Z104" s="99"/>
    </row>
    <row r="105" spans="1:26" ht="12.75" customHeight="1">
      <c r="A105" s="832" t="s">
        <v>1456</v>
      </c>
      <c r="B105" s="833">
        <v>5110</v>
      </c>
      <c r="C105" s="282"/>
      <c r="D105" s="282"/>
      <c r="E105" s="282"/>
      <c r="F105" s="282"/>
      <c r="G105" s="282"/>
      <c r="H105" s="291"/>
      <c r="I105" s="282"/>
      <c r="J105" s="282"/>
      <c r="K105" s="352">
        <f t="shared" ref="K105:K109" si="20">H105</f>
        <v>0</v>
      </c>
      <c r="L105" s="291">
        <v>34000000</v>
      </c>
      <c r="M105" s="58"/>
      <c r="N105" s="58"/>
      <c r="O105" s="58"/>
      <c r="P105" s="58"/>
      <c r="Q105" s="58"/>
      <c r="R105" s="58"/>
      <c r="S105" s="58"/>
      <c r="T105" s="58"/>
      <c r="U105" s="58"/>
      <c r="V105" s="58"/>
      <c r="W105" s="58"/>
      <c r="X105" s="58"/>
      <c r="Y105" s="58"/>
      <c r="Z105" s="58"/>
    </row>
    <row r="106" spans="1:26" ht="12.75" customHeight="1">
      <c r="A106" s="832" t="s">
        <v>1457</v>
      </c>
      <c r="B106" s="833">
        <v>5120</v>
      </c>
      <c r="C106" s="282"/>
      <c r="D106" s="282"/>
      <c r="E106" s="282"/>
      <c r="F106" s="282"/>
      <c r="G106" s="282"/>
      <c r="H106" s="280"/>
      <c r="I106" s="282"/>
      <c r="J106" s="282"/>
      <c r="K106" s="352">
        <f t="shared" si="20"/>
        <v>0</v>
      </c>
      <c r="L106" s="280"/>
      <c r="M106" s="58"/>
      <c r="N106" s="58"/>
      <c r="O106" s="58"/>
      <c r="P106" s="58"/>
      <c r="Q106" s="58"/>
      <c r="R106" s="58"/>
      <c r="S106" s="58"/>
      <c r="T106" s="58"/>
      <c r="U106" s="58"/>
      <c r="V106" s="58"/>
      <c r="W106" s="58"/>
      <c r="X106" s="58"/>
      <c r="Y106" s="58"/>
      <c r="Z106" s="58"/>
    </row>
    <row r="107" spans="1:26" ht="12.75" customHeight="1">
      <c r="A107" s="832" t="s">
        <v>1458</v>
      </c>
      <c r="B107" s="833">
        <v>5130</v>
      </c>
      <c r="C107" s="282"/>
      <c r="D107" s="282"/>
      <c r="E107" s="282"/>
      <c r="F107" s="282"/>
      <c r="G107" s="282"/>
      <c r="H107" s="280"/>
      <c r="I107" s="282"/>
      <c r="J107" s="282"/>
      <c r="K107" s="352">
        <f t="shared" si="20"/>
        <v>0</v>
      </c>
      <c r="L107" s="280"/>
      <c r="M107" s="58"/>
      <c r="N107" s="58"/>
      <c r="O107" s="58"/>
      <c r="P107" s="58"/>
      <c r="Q107" s="58"/>
      <c r="R107" s="58"/>
      <c r="S107" s="58"/>
      <c r="T107" s="58"/>
      <c r="U107" s="58"/>
      <c r="V107" s="58"/>
      <c r="W107" s="58"/>
      <c r="X107" s="58"/>
      <c r="Y107" s="58"/>
      <c r="Z107" s="58"/>
    </row>
    <row r="108" spans="1:26" ht="12.75" customHeight="1">
      <c r="A108" s="832" t="s">
        <v>1459</v>
      </c>
      <c r="B108" s="833" t="s">
        <v>1460</v>
      </c>
      <c r="C108" s="282"/>
      <c r="D108" s="282"/>
      <c r="E108" s="282"/>
      <c r="F108" s="282"/>
      <c r="G108" s="282"/>
      <c r="H108" s="281">
        <v>38734821</v>
      </c>
      <c r="I108" s="282"/>
      <c r="J108" s="282"/>
      <c r="K108" s="352">
        <f t="shared" si="20"/>
        <v>38734821</v>
      </c>
      <c r="L108" s="280"/>
      <c r="M108" s="58"/>
      <c r="N108" s="58"/>
      <c r="O108" s="58"/>
      <c r="P108" s="58"/>
      <c r="Q108" s="58"/>
      <c r="R108" s="58"/>
      <c r="S108" s="58"/>
      <c r="T108" s="58"/>
      <c r="U108" s="58"/>
      <c r="V108" s="58"/>
      <c r="W108" s="58"/>
      <c r="X108" s="58"/>
      <c r="Y108" s="58"/>
      <c r="Z108" s="58"/>
    </row>
    <row r="109" spans="1:26" ht="12.75" customHeight="1">
      <c r="A109" s="832" t="s">
        <v>1461</v>
      </c>
      <c r="B109" s="846">
        <v>5150</v>
      </c>
      <c r="C109" s="282"/>
      <c r="D109" s="282"/>
      <c r="E109" s="282"/>
      <c r="F109" s="282"/>
      <c r="G109" s="282"/>
      <c r="H109" s="280"/>
      <c r="I109" s="282"/>
      <c r="J109" s="282"/>
      <c r="K109" s="352">
        <f t="shared" si="20"/>
        <v>0</v>
      </c>
      <c r="L109" s="280"/>
      <c r="M109" s="58"/>
      <c r="N109" s="58"/>
      <c r="O109" s="58"/>
      <c r="P109" s="58"/>
      <c r="Q109" s="58"/>
      <c r="R109" s="58"/>
      <c r="S109" s="58"/>
      <c r="T109" s="58"/>
      <c r="U109" s="58"/>
      <c r="V109" s="58"/>
      <c r="W109" s="58"/>
      <c r="X109" s="58"/>
      <c r="Y109" s="58"/>
      <c r="Z109" s="58"/>
    </row>
    <row r="110" spans="1:26" ht="12.75" customHeight="1">
      <c r="A110" s="837" t="s">
        <v>1462</v>
      </c>
      <c r="B110" s="851" t="s">
        <v>1463</v>
      </c>
      <c r="C110" s="282"/>
      <c r="D110" s="282"/>
      <c r="E110" s="282"/>
      <c r="F110" s="282"/>
      <c r="G110" s="282"/>
      <c r="H110" s="307">
        <f>SUM(H105:H109)</f>
        <v>38734821</v>
      </c>
      <c r="I110" s="282"/>
      <c r="J110" s="282"/>
      <c r="K110" s="307">
        <f t="shared" ref="K110:L110" si="21">SUM(K105:K109)</f>
        <v>38734821</v>
      </c>
      <c r="L110" s="307">
        <f t="shared" si="21"/>
        <v>34000000</v>
      </c>
      <c r="M110" s="58"/>
      <c r="N110" s="58"/>
      <c r="O110" s="58"/>
      <c r="P110" s="58"/>
      <c r="Q110" s="58"/>
      <c r="R110" s="58"/>
      <c r="S110" s="58"/>
      <c r="T110" s="58"/>
      <c r="U110" s="58"/>
      <c r="V110" s="58"/>
      <c r="W110" s="58"/>
      <c r="X110" s="58"/>
      <c r="Y110" s="58"/>
      <c r="Z110" s="58"/>
    </row>
    <row r="111" spans="1:26" ht="12.75" customHeight="1">
      <c r="A111" s="870" t="s">
        <v>955</v>
      </c>
      <c r="B111" s="871" t="s">
        <v>1464</v>
      </c>
      <c r="C111" s="282"/>
      <c r="D111" s="282"/>
      <c r="E111" s="282"/>
      <c r="F111" s="282"/>
      <c r="G111" s="282"/>
      <c r="H111" s="432"/>
      <c r="I111" s="282"/>
      <c r="J111" s="282"/>
      <c r="K111" s="320">
        <f>H111</f>
        <v>0</v>
      </c>
      <c r="L111" s="424"/>
      <c r="M111" s="58"/>
      <c r="N111" s="58"/>
      <c r="O111" s="58"/>
      <c r="P111" s="58"/>
      <c r="Q111" s="58"/>
      <c r="R111" s="58"/>
      <c r="S111" s="58"/>
      <c r="T111" s="58"/>
      <c r="U111" s="58"/>
      <c r="V111" s="58"/>
      <c r="W111" s="58"/>
      <c r="X111" s="58"/>
      <c r="Y111" s="58"/>
      <c r="Z111" s="58"/>
    </row>
    <row r="112" spans="1:26" ht="12.75" customHeight="1">
      <c r="A112" s="837" t="s">
        <v>961</v>
      </c>
      <c r="B112" s="838" t="s">
        <v>1454</v>
      </c>
      <c r="C112" s="282"/>
      <c r="D112" s="282"/>
      <c r="E112" s="282"/>
      <c r="F112" s="282"/>
      <c r="G112" s="282"/>
      <c r="H112" s="307">
        <f>SUM(H110:H111)</f>
        <v>38734821</v>
      </c>
      <c r="I112" s="282"/>
      <c r="J112" s="282"/>
      <c r="K112" s="307">
        <f>SUM(K110:K111)</f>
        <v>38734821</v>
      </c>
      <c r="L112" s="415">
        <f>SUM(L110,L111)</f>
        <v>34000000</v>
      </c>
      <c r="M112" s="58"/>
      <c r="N112" s="58"/>
      <c r="O112" s="58"/>
      <c r="P112" s="58"/>
      <c r="Q112" s="58"/>
      <c r="R112" s="58"/>
      <c r="S112" s="58"/>
      <c r="T112" s="58"/>
      <c r="U112" s="58"/>
      <c r="V112" s="58"/>
      <c r="W112" s="58"/>
      <c r="X112" s="58"/>
      <c r="Y112" s="58"/>
      <c r="Z112" s="58"/>
    </row>
    <row r="113" spans="1:26" ht="18" customHeight="1">
      <c r="A113" s="828" t="s">
        <v>1465</v>
      </c>
      <c r="B113" s="829" t="s">
        <v>1466</v>
      </c>
      <c r="C113" s="872"/>
      <c r="D113" s="872"/>
      <c r="E113" s="282"/>
      <c r="F113" s="282"/>
      <c r="G113" s="282"/>
      <c r="H113" s="293"/>
      <c r="I113" s="282"/>
      <c r="J113" s="282"/>
      <c r="K113" s="293"/>
      <c r="L113" s="422">
        <v>98596768</v>
      </c>
      <c r="M113" s="99"/>
      <c r="N113" s="99"/>
      <c r="O113" s="99"/>
      <c r="P113" s="99"/>
      <c r="Q113" s="99"/>
      <c r="R113" s="99"/>
      <c r="S113" s="99"/>
      <c r="T113" s="99"/>
      <c r="U113" s="99"/>
      <c r="V113" s="99"/>
      <c r="W113" s="99"/>
      <c r="X113" s="99"/>
      <c r="Y113" s="99"/>
      <c r="Z113" s="99"/>
    </row>
    <row r="114" spans="1:26" ht="12.75" customHeight="1">
      <c r="A114" s="837" t="s">
        <v>516</v>
      </c>
      <c r="B114" s="873"/>
      <c r="C114" s="307">
        <f t="shared" ref="C114:L114" si="22">SUM(C33,C74,C75,C83,C102,C112,C113)</f>
        <v>2242346771</v>
      </c>
      <c r="D114" s="307">
        <f t="shared" si="22"/>
        <v>1226112781</v>
      </c>
      <c r="E114" s="307">
        <f t="shared" si="22"/>
        <v>1018166336</v>
      </c>
      <c r="F114" s="307">
        <f t="shared" si="22"/>
        <v>188206559</v>
      </c>
      <c r="G114" s="307">
        <f t="shared" si="22"/>
        <v>1016714</v>
      </c>
      <c r="H114" s="307">
        <f t="shared" si="22"/>
        <v>99520144</v>
      </c>
      <c r="I114" s="307">
        <f t="shared" si="22"/>
        <v>16220232</v>
      </c>
      <c r="J114" s="307">
        <f t="shared" si="22"/>
        <v>37310369</v>
      </c>
      <c r="K114" s="307">
        <f t="shared" si="22"/>
        <v>4828899906</v>
      </c>
      <c r="L114" s="307">
        <f t="shared" si="22"/>
        <v>5035347537</v>
      </c>
      <c r="M114" s="58"/>
      <c r="N114" s="58"/>
      <c r="O114" s="58"/>
      <c r="P114" s="58"/>
      <c r="Q114" s="58"/>
      <c r="R114" s="58"/>
      <c r="S114" s="58"/>
      <c r="T114" s="58"/>
      <c r="U114" s="58"/>
      <c r="V114" s="58"/>
      <c r="W114" s="58"/>
      <c r="X114" s="58"/>
      <c r="Y114" s="58"/>
      <c r="Z114" s="58"/>
    </row>
    <row r="115" spans="1:26" ht="12.75" customHeight="1">
      <c r="A115" s="874" t="s">
        <v>1467</v>
      </c>
      <c r="B115" s="875"/>
      <c r="C115" s="418"/>
      <c r="D115" s="418"/>
      <c r="E115" s="418"/>
      <c r="F115" s="418"/>
      <c r="G115" s="418"/>
      <c r="H115" s="418"/>
      <c r="I115" s="418"/>
      <c r="J115" s="418"/>
      <c r="K115" s="403">
        <f>'Revenues 9-14'!C275-'Expenditures 15-22'!K114</f>
        <v>-199400547</v>
      </c>
      <c r="L115" s="418"/>
      <c r="M115" s="58"/>
      <c r="N115" s="58"/>
      <c r="O115" s="58"/>
      <c r="P115" s="58"/>
      <c r="Q115" s="58"/>
      <c r="R115" s="58"/>
      <c r="S115" s="58"/>
      <c r="T115" s="58"/>
      <c r="U115" s="58"/>
      <c r="V115" s="58"/>
      <c r="W115" s="58"/>
      <c r="X115" s="58"/>
      <c r="Y115" s="58"/>
      <c r="Z115" s="58"/>
    </row>
    <row r="116" spans="1:26" ht="9" customHeight="1">
      <c r="A116" s="876"/>
      <c r="B116" s="877"/>
      <c r="C116" s="878"/>
      <c r="D116" s="878"/>
      <c r="E116" s="878"/>
      <c r="F116" s="878"/>
      <c r="G116" s="878"/>
      <c r="H116" s="878"/>
      <c r="I116" s="878"/>
      <c r="J116" s="878"/>
      <c r="K116" s="878"/>
      <c r="L116" s="878"/>
      <c r="M116" s="58"/>
      <c r="N116" s="58"/>
      <c r="O116" s="58"/>
      <c r="P116" s="58"/>
      <c r="Q116" s="58"/>
      <c r="R116" s="58"/>
      <c r="S116" s="58"/>
      <c r="T116" s="58"/>
      <c r="U116" s="58"/>
      <c r="V116" s="58"/>
      <c r="W116" s="58"/>
      <c r="X116" s="58"/>
      <c r="Y116" s="58"/>
      <c r="Z116" s="58"/>
    </row>
    <row r="117" spans="1:26" ht="30" customHeight="1">
      <c r="A117" s="1412" t="s">
        <v>1468</v>
      </c>
      <c r="B117" s="1413"/>
      <c r="C117" s="879"/>
      <c r="D117" s="880"/>
      <c r="E117" s="880"/>
      <c r="F117" s="880"/>
      <c r="G117" s="880"/>
      <c r="H117" s="880"/>
      <c r="I117" s="880"/>
      <c r="J117" s="880"/>
      <c r="K117" s="880"/>
      <c r="L117" s="881"/>
      <c r="M117" s="21"/>
      <c r="N117" s="21"/>
      <c r="O117" s="21"/>
      <c r="P117" s="21"/>
      <c r="Q117" s="21"/>
      <c r="R117" s="21"/>
      <c r="S117" s="21"/>
      <c r="T117" s="21"/>
      <c r="U117" s="21"/>
      <c r="V117" s="21"/>
      <c r="W117" s="21"/>
      <c r="X117" s="21"/>
      <c r="Y117" s="21"/>
      <c r="Z117" s="21"/>
    </row>
    <row r="118" spans="1:26" ht="18" customHeight="1">
      <c r="A118" s="882" t="s">
        <v>1469</v>
      </c>
      <c r="B118" s="883" t="s">
        <v>694</v>
      </c>
      <c r="C118" s="282"/>
      <c r="D118" s="282"/>
      <c r="E118" s="282"/>
      <c r="F118" s="282"/>
      <c r="G118" s="282"/>
      <c r="H118" s="282"/>
      <c r="I118" s="282"/>
      <c r="J118" s="282"/>
      <c r="K118" s="282"/>
      <c r="L118" s="282"/>
      <c r="M118" s="58"/>
      <c r="N118" s="58"/>
      <c r="O118" s="58"/>
      <c r="P118" s="58"/>
      <c r="Q118" s="58"/>
      <c r="R118" s="58"/>
      <c r="S118" s="58"/>
      <c r="T118" s="58"/>
      <c r="U118" s="58"/>
      <c r="V118" s="58"/>
      <c r="W118" s="58"/>
      <c r="X118" s="58"/>
      <c r="Y118" s="58"/>
      <c r="Z118" s="58"/>
    </row>
    <row r="119" spans="1:26" ht="13.5" customHeight="1">
      <c r="A119" s="884" t="s">
        <v>1380</v>
      </c>
      <c r="B119" s="842"/>
      <c r="C119" s="293"/>
      <c r="D119" s="293"/>
      <c r="E119" s="293"/>
      <c r="F119" s="282"/>
      <c r="G119" s="282"/>
      <c r="H119" s="293"/>
      <c r="I119" s="282"/>
      <c r="J119" s="282"/>
      <c r="K119" s="293"/>
      <c r="L119" s="293"/>
      <c r="M119" s="58"/>
      <c r="N119" s="58"/>
      <c r="O119" s="58"/>
      <c r="P119" s="58"/>
      <c r="Q119" s="58"/>
      <c r="R119" s="58"/>
      <c r="S119" s="58"/>
      <c r="T119" s="58"/>
      <c r="U119" s="58"/>
      <c r="V119" s="58"/>
      <c r="W119" s="58"/>
      <c r="X119" s="58"/>
      <c r="Y119" s="58"/>
      <c r="Z119" s="58"/>
    </row>
    <row r="120" spans="1:26" ht="12.75" customHeight="1">
      <c r="A120" s="845" t="s">
        <v>1470</v>
      </c>
      <c r="B120" s="846">
        <v>2190</v>
      </c>
      <c r="C120" s="280"/>
      <c r="D120" s="280"/>
      <c r="E120" s="280"/>
      <c r="F120" s="280"/>
      <c r="G120" s="280"/>
      <c r="H120" s="280"/>
      <c r="I120" s="280"/>
      <c r="J120" s="280"/>
      <c r="K120" s="352">
        <f>SUM(C120:J120)</f>
        <v>0</v>
      </c>
      <c r="L120" s="280"/>
      <c r="M120" s="58"/>
      <c r="N120" s="58"/>
      <c r="O120" s="58"/>
      <c r="P120" s="58"/>
      <c r="Q120" s="58"/>
      <c r="R120" s="58"/>
      <c r="S120" s="58"/>
      <c r="T120" s="58"/>
      <c r="U120" s="58"/>
      <c r="V120" s="58"/>
      <c r="W120" s="58"/>
      <c r="X120" s="58"/>
      <c r="Y120" s="58"/>
      <c r="Z120" s="58"/>
    </row>
    <row r="121" spans="1:26" ht="12.75" customHeight="1">
      <c r="A121" s="407" t="s">
        <v>1407</v>
      </c>
      <c r="B121" s="842"/>
      <c r="C121" s="293"/>
      <c r="D121" s="293"/>
      <c r="E121" s="293"/>
      <c r="F121" s="293"/>
      <c r="G121" s="293"/>
      <c r="H121" s="293"/>
      <c r="I121" s="282"/>
      <c r="J121" s="282"/>
      <c r="K121" s="293"/>
      <c r="L121" s="293"/>
      <c r="M121" s="58"/>
      <c r="N121" s="58"/>
      <c r="O121" s="58"/>
      <c r="P121" s="58"/>
      <c r="Q121" s="58"/>
      <c r="R121" s="58"/>
      <c r="S121" s="58"/>
      <c r="T121" s="58"/>
      <c r="U121" s="58"/>
      <c r="V121" s="58"/>
      <c r="W121" s="58"/>
      <c r="X121" s="58"/>
      <c r="Y121" s="58"/>
      <c r="Z121" s="58"/>
    </row>
    <row r="122" spans="1:26" ht="12.75" customHeight="1">
      <c r="A122" s="832" t="s">
        <v>1408</v>
      </c>
      <c r="B122" s="833">
        <v>2510</v>
      </c>
      <c r="C122" s="857">
        <v>807463</v>
      </c>
      <c r="D122" s="281">
        <v>121736</v>
      </c>
      <c r="E122" s="281">
        <v>17945</v>
      </c>
      <c r="F122" s="280"/>
      <c r="G122" s="280"/>
      <c r="H122" s="280"/>
      <c r="I122" s="280"/>
      <c r="J122" s="281">
        <v>12093</v>
      </c>
      <c r="K122" s="307">
        <f t="shared" ref="K122:K126" si="23">SUM(C122:J122)</f>
        <v>959237</v>
      </c>
      <c r="L122" s="280">
        <v>1236204</v>
      </c>
      <c r="M122" s="58"/>
      <c r="N122" s="58"/>
      <c r="O122" s="58"/>
      <c r="P122" s="58"/>
      <c r="Q122" s="58"/>
      <c r="R122" s="58"/>
      <c r="S122" s="58"/>
      <c r="T122" s="58"/>
      <c r="U122" s="58"/>
      <c r="V122" s="58"/>
      <c r="W122" s="58"/>
      <c r="X122" s="58"/>
      <c r="Y122" s="58"/>
      <c r="Z122" s="58"/>
    </row>
    <row r="123" spans="1:26" ht="12.75" customHeight="1">
      <c r="A123" s="832" t="s">
        <v>950</v>
      </c>
      <c r="B123" s="833">
        <v>2530</v>
      </c>
      <c r="C123" s="857">
        <v>199879</v>
      </c>
      <c r="D123" s="281">
        <v>34446</v>
      </c>
      <c r="E123" s="281">
        <v>2891665</v>
      </c>
      <c r="F123" s="280"/>
      <c r="G123" s="280"/>
      <c r="H123" s="280"/>
      <c r="I123" s="280"/>
      <c r="J123" s="280"/>
      <c r="K123" s="307">
        <f t="shared" si="23"/>
        <v>3125990</v>
      </c>
      <c r="L123" s="280">
        <v>5316761</v>
      </c>
      <c r="M123" s="58"/>
      <c r="N123" s="58"/>
      <c r="O123" s="58"/>
      <c r="P123" s="58"/>
      <c r="Q123" s="58"/>
      <c r="R123" s="58"/>
      <c r="S123" s="58"/>
      <c r="T123" s="58"/>
      <c r="U123" s="58"/>
      <c r="V123" s="58"/>
      <c r="W123" s="58"/>
      <c r="X123" s="58"/>
      <c r="Y123" s="58"/>
      <c r="Z123" s="58"/>
    </row>
    <row r="124" spans="1:26" ht="12.75" customHeight="1">
      <c r="A124" s="832" t="s">
        <v>1409</v>
      </c>
      <c r="B124" s="833">
        <v>2540</v>
      </c>
      <c r="C124" s="281">
        <f>147619+68731756</f>
        <v>68879375</v>
      </c>
      <c r="D124" s="280">
        <f>17028805-188178</f>
        <v>16840627</v>
      </c>
      <c r="E124" s="281">
        <v>145465000</v>
      </c>
      <c r="F124" s="281">
        <f>73346491-9900</f>
        <v>73336591</v>
      </c>
      <c r="G124" s="280"/>
      <c r="H124" s="280"/>
      <c r="I124" s="281"/>
      <c r="J124" s="281">
        <v>1199530</v>
      </c>
      <c r="K124" s="307">
        <f t="shared" si="23"/>
        <v>305721123</v>
      </c>
      <c r="L124" s="280">
        <v>324600840</v>
      </c>
      <c r="M124" s="58"/>
      <c r="N124" s="58"/>
      <c r="O124" s="58"/>
      <c r="P124" s="58"/>
      <c r="Q124" s="58"/>
      <c r="R124" s="58"/>
      <c r="S124" s="58"/>
      <c r="T124" s="58"/>
      <c r="U124" s="58"/>
      <c r="V124" s="58"/>
      <c r="W124" s="58"/>
      <c r="X124" s="58"/>
      <c r="Y124" s="58"/>
      <c r="Z124" s="58"/>
    </row>
    <row r="125" spans="1:26" ht="12.75" customHeight="1">
      <c r="A125" s="832" t="s">
        <v>1410</v>
      </c>
      <c r="B125" s="833">
        <v>2550</v>
      </c>
      <c r="C125" s="280"/>
      <c r="D125" s="280"/>
      <c r="E125" s="280"/>
      <c r="F125" s="280"/>
      <c r="G125" s="280"/>
      <c r="H125" s="280"/>
      <c r="I125" s="280"/>
      <c r="J125" s="280"/>
      <c r="K125" s="307">
        <f t="shared" si="23"/>
        <v>0</v>
      </c>
      <c r="L125" s="280"/>
      <c r="M125" s="58"/>
      <c r="N125" s="58"/>
      <c r="O125" s="58"/>
      <c r="P125" s="58"/>
      <c r="Q125" s="58"/>
      <c r="R125" s="58"/>
      <c r="S125" s="58"/>
      <c r="T125" s="58"/>
      <c r="U125" s="58"/>
      <c r="V125" s="58"/>
      <c r="W125" s="58"/>
      <c r="X125" s="58"/>
      <c r="Y125" s="58"/>
      <c r="Z125" s="58"/>
    </row>
    <row r="126" spans="1:26" ht="12.75" customHeight="1">
      <c r="A126" s="832" t="s">
        <v>1046</v>
      </c>
      <c r="B126" s="833">
        <v>2560</v>
      </c>
      <c r="C126" s="383"/>
      <c r="D126" s="383"/>
      <c r="E126" s="383"/>
      <c r="F126" s="383"/>
      <c r="G126" s="280"/>
      <c r="H126" s="383"/>
      <c r="I126" s="286"/>
      <c r="J126" s="282"/>
      <c r="K126" s="307">
        <f t="shared" si="23"/>
        <v>0</v>
      </c>
      <c r="L126" s="280"/>
      <c r="M126" s="58"/>
      <c r="N126" s="58"/>
      <c r="O126" s="58"/>
      <c r="P126" s="58"/>
      <c r="Q126" s="58"/>
      <c r="R126" s="58"/>
      <c r="S126" s="58"/>
      <c r="T126" s="58"/>
      <c r="U126" s="58"/>
      <c r="V126" s="58"/>
      <c r="W126" s="58"/>
      <c r="X126" s="58"/>
      <c r="Y126" s="58"/>
      <c r="Z126" s="58"/>
    </row>
    <row r="127" spans="1:26" ht="12.75" customHeight="1">
      <c r="A127" s="837" t="s">
        <v>1411</v>
      </c>
      <c r="B127" s="838" t="s">
        <v>1412</v>
      </c>
      <c r="C127" s="307">
        <f t="shared" ref="C127:L127" si="24">SUM(C122:C126)</f>
        <v>69886717</v>
      </c>
      <c r="D127" s="307">
        <f t="shared" si="24"/>
        <v>16996809</v>
      </c>
      <c r="E127" s="307">
        <f t="shared" si="24"/>
        <v>148374610</v>
      </c>
      <c r="F127" s="307">
        <f t="shared" si="24"/>
        <v>73336591</v>
      </c>
      <c r="G127" s="307">
        <f t="shared" si="24"/>
        <v>0</v>
      </c>
      <c r="H127" s="307">
        <f t="shared" si="24"/>
        <v>0</v>
      </c>
      <c r="I127" s="307">
        <f t="shared" si="24"/>
        <v>0</v>
      </c>
      <c r="J127" s="307">
        <f t="shared" si="24"/>
        <v>1211623</v>
      </c>
      <c r="K127" s="307">
        <f t="shared" si="24"/>
        <v>309806350</v>
      </c>
      <c r="L127" s="307">
        <f t="shared" si="24"/>
        <v>331153805</v>
      </c>
      <c r="M127" s="58"/>
      <c r="N127" s="58"/>
      <c r="O127" s="58"/>
      <c r="P127" s="58"/>
      <c r="Q127" s="58"/>
      <c r="R127" s="58"/>
      <c r="S127" s="58"/>
      <c r="T127" s="58"/>
      <c r="U127" s="58"/>
      <c r="V127" s="58"/>
      <c r="W127" s="58"/>
      <c r="X127" s="58"/>
      <c r="Y127" s="58"/>
      <c r="Z127" s="58"/>
    </row>
    <row r="128" spans="1:26" ht="12.75" customHeight="1">
      <c r="A128" s="862" t="s">
        <v>1418</v>
      </c>
      <c r="B128" s="885" t="s">
        <v>1419</v>
      </c>
      <c r="C128" s="431">
        <v>406293</v>
      </c>
      <c r="D128" s="431">
        <v>94333</v>
      </c>
      <c r="E128" s="431">
        <v>96240</v>
      </c>
      <c r="F128" s="432"/>
      <c r="G128" s="432"/>
      <c r="H128" s="431">
        <v>61200</v>
      </c>
      <c r="I128" s="431"/>
      <c r="J128" s="431">
        <v>10836</v>
      </c>
      <c r="K128" s="886">
        <f>SUM(C128:J128)</f>
        <v>668902</v>
      </c>
      <c r="L128" s="432"/>
      <c r="M128" s="58"/>
      <c r="N128" s="58"/>
      <c r="O128" s="58"/>
      <c r="P128" s="58"/>
      <c r="Q128" s="58"/>
      <c r="R128" s="58"/>
      <c r="S128" s="58"/>
      <c r="T128" s="58"/>
      <c r="U128" s="58"/>
      <c r="V128" s="58"/>
      <c r="W128" s="58"/>
      <c r="X128" s="58"/>
      <c r="Y128" s="58"/>
      <c r="Z128" s="58"/>
    </row>
    <row r="129" spans="1:26" ht="12.75" customHeight="1">
      <c r="A129" s="887" t="s">
        <v>1420</v>
      </c>
      <c r="B129" s="888" t="s">
        <v>694</v>
      </c>
      <c r="C129" s="415">
        <f t="shared" ref="C129:L129" si="25">SUM(C120,C127,C128)</f>
        <v>70293010</v>
      </c>
      <c r="D129" s="415">
        <f t="shared" si="25"/>
        <v>17091142</v>
      </c>
      <c r="E129" s="415">
        <f t="shared" si="25"/>
        <v>148470850</v>
      </c>
      <c r="F129" s="415">
        <f t="shared" si="25"/>
        <v>73336591</v>
      </c>
      <c r="G129" s="415">
        <f t="shared" si="25"/>
        <v>0</v>
      </c>
      <c r="H129" s="415">
        <f t="shared" si="25"/>
        <v>61200</v>
      </c>
      <c r="I129" s="415">
        <f t="shared" si="25"/>
        <v>0</v>
      </c>
      <c r="J129" s="415">
        <f t="shared" si="25"/>
        <v>1222459</v>
      </c>
      <c r="K129" s="415">
        <f t="shared" si="25"/>
        <v>310475252</v>
      </c>
      <c r="L129" s="415">
        <f t="shared" si="25"/>
        <v>331153805</v>
      </c>
      <c r="M129" s="58"/>
      <c r="N129" s="58"/>
      <c r="O129" s="58"/>
      <c r="P129" s="58"/>
      <c r="Q129" s="58"/>
      <c r="R129" s="58"/>
      <c r="S129" s="58"/>
      <c r="T129" s="58"/>
      <c r="U129" s="58"/>
      <c r="V129" s="58"/>
      <c r="W129" s="58"/>
      <c r="X129" s="58"/>
      <c r="Y129" s="58"/>
      <c r="Z129" s="58"/>
    </row>
    <row r="130" spans="1:26" ht="18" customHeight="1">
      <c r="A130" s="855" t="s">
        <v>1471</v>
      </c>
      <c r="B130" s="856" t="s">
        <v>754</v>
      </c>
      <c r="C130" s="422"/>
      <c r="D130" s="422"/>
      <c r="E130" s="422"/>
      <c r="F130" s="422"/>
      <c r="G130" s="422"/>
      <c r="H130" s="422"/>
      <c r="I130" s="422"/>
      <c r="J130" s="422"/>
      <c r="K130" s="307">
        <f>SUM(C130:J130)</f>
        <v>0</v>
      </c>
      <c r="L130" s="422"/>
      <c r="M130" s="58"/>
      <c r="N130" s="58"/>
      <c r="O130" s="58"/>
      <c r="P130" s="58"/>
      <c r="Q130" s="58"/>
      <c r="R130" s="58"/>
      <c r="S130" s="58"/>
      <c r="T130" s="58"/>
      <c r="U130" s="58"/>
      <c r="V130" s="58"/>
      <c r="W130" s="58"/>
      <c r="X130" s="58"/>
      <c r="Y130" s="58"/>
      <c r="Z130" s="58"/>
    </row>
    <row r="131" spans="1:26" ht="18" customHeight="1">
      <c r="A131" s="889" t="s">
        <v>1472</v>
      </c>
      <c r="B131" s="840" t="s">
        <v>850</v>
      </c>
      <c r="C131" s="282"/>
      <c r="D131" s="282"/>
      <c r="E131" s="418"/>
      <c r="F131" s="282"/>
      <c r="G131" s="282"/>
      <c r="H131" s="418"/>
      <c r="I131" s="282"/>
      <c r="J131" s="282"/>
      <c r="K131" s="418"/>
      <c r="L131" s="418"/>
      <c r="M131" s="58"/>
      <c r="N131" s="58"/>
      <c r="O131" s="58"/>
      <c r="P131" s="58"/>
      <c r="Q131" s="58"/>
      <c r="R131" s="58"/>
      <c r="S131" s="58"/>
      <c r="T131" s="58"/>
      <c r="U131" s="58"/>
      <c r="V131" s="58"/>
      <c r="W131" s="58"/>
      <c r="X131" s="58"/>
      <c r="Y131" s="58"/>
      <c r="Z131" s="58"/>
    </row>
    <row r="132" spans="1:26" ht="13.5" customHeight="1">
      <c r="A132" s="407" t="s">
        <v>1423</v>
      </c>
      <c r="B132" s="842"/>
      <c r="C132" s="282"/>
      <c r="D132" s="282"/>
      <c r="E132" s="293"/>
      <c r="F132" s="282"/>
      <c r="G132" s="282"/>
      <c r="H132" s="293"/>
      <c r="I132" s="282"/>
      <c r="J132" s="282"/>
      <c r="K132" s="293"/>
      <c r="L132" s="293"/>
      <c r="M132" s="58"/>
      <c r="N132" s="58"/>
      <c r="O132" s="58"/>
      <c r="P132" s="58"/>
      <c r="Q132" s="58"/>
      <c r="R132" s="58"/>
      <c r="S132" s="58"/>
      <c r="T132" s="58"/>
      <c r="U132" s="58"/>
      <c r="V132" s="58"/>
      <c r="W132" s="58"/>
      <c r="X132" s="58"/>
      <c r="Y132" s="58"/>
      <c r="Z132" s="58"/>
    </row>
    <row r="133" spans="1:26" ht="12.75" customHeight="1">
      <c r="A133" s="832" t="s">
        <v>1425</v>
      </c>
      <c r="B133" s="833">
        <v>4120</v>
      </c>
      <c r="C133" s="282"/>
      <c r="D133" s="282"/>
      <c r="E133" s="291"/>
      <c r="F133" s="282"/>
      <c r="G133" s="282"/>
      <c r="H133" s="291"/>
      <c r="I133" s="282"/>
      <c r="J133" s="282"/>
      <c r="K133" s="378">
        <f t="shared" ref="K133:K135" si="26">SUM(E133,H133)</f>
        <v>0</v>
      </c>
      <c r="L133" s="291"/>
      <c r="M133" s="58"/>
      <c r="N133" s="58"/>
      <c r="O133" s="58"/>
      <c r="P133" s="58"/>
      <c r="Q133" s="58"/>
      <c r="R133" s="58"/>
      <c r="S133" s="58"/>
      <c r="T133" s="58"/>
      <c r="U133" s="58"/>
      <c r="V133" s="58"/>
      <c r="W133" s="58"/>
      <c r="X133" s="58"/>
      <c r="Y133" s="58"/>
      <c r="Z133" s="58"/>
    </row>
    <row r="134" spans="1:26" ht="12.75" customHeight="1">
      <c r="A134" s="832" t="s">
        <v>1427</v>
      </c>
      <c r="B134" s="833">
        <v>4140</v>
      </c>
      <c r="C134" s="282"/>
      <c r="D134" s="282"/>
      <c r="E134" s="280"/>
      <c r="F134" s="282"/>
      <c r="G134" s="282"/>
      <c r="H134" s="280"/>
      <c r="I134" s="282"/>
      <c r="J134" s="282"/>
      <c r="K134" s="378">
        <f t="shared" si="26"/>
        <v>0</v>
      </c>
      <c r="L134" s="280"/>
      <c r="M134" s="58"/>
      <c r="N134" s="58"/>
      <c r="O134" s="58"/>
      <c r="P134" s="58"/>
      <c r="Q134" s="58"/>
      <c r="R134" s="58"/>
      <c r="S134" s="58"/>
      <c r="T134" s="58"/>
      <c r="U134" s="58"/>
      <c r="V134" s="58"/>
      <c r="W134" s="58"/>
      <c r="X134" s="58"/>
      <c r="Y134" s="58"/>
      <c r="Z134" s="58"/>
    </row>
    <row r="135" spans="1:26" ht="12.75" customHeight="1">
      <c r="A135" s="845" t="s">
        <v>1473</v>
      </c>
      <c r="B135" s="846">
        <v>4190</v>
      </c>
      <c r="C135" s="282"/>
      <c r="D135" s="282"/>
      <c r="E135" s="280"/>
      <c r="F135" s="282"/>
      <c r="G135" s="282"/>
      <c r="H135" s="280"/>
      <c r="I135" s="282"/>
      <c r="J135" s="282"/>
      <c r="K135" s="378">
        <f t="shared" si="26"/>
        <v>0</v>
      </c>
      <c r="L135" s="280"/>
      <c r="M135" s="58"/>
      <c r="N135" s="58"/>
      <c r="O135" s="58"/>
      <c r="P135" s="58"/>
      <c r="Q135" s="58"/>
      <c r="R135" s="58"/>
      <c r="S135" s="58"/>
      <c r="T135" s="58"/>
      <c r="U135" s="58"/>
      <c r="V135" s="58"/>
      <c r="W135" s="58"/>
      <c r="X135" s="58"/>
      <c r="Y135" s="58"/>
      <c r="Z135" s="58"/>
    </row>
    <row r="136" spans="1:26" ht="12.75" customHeight="1">
      <c r="A136" s="837" t="s">
        <v>1474</v>
      </c>
      <c r="B136" s="861">
        <v>4100</v>
      </c>
      <c r="C136" s="282"/>
      <c r="D136" s="282"/>
      <c r="E136" s="307">
        <f>SUM(E133:E135)</f>
        <v>0</v>
      </c>
      <c r="F136" s="282"/>
      <c r="G136" s="282"/>
      <c r="H136" s="307">
        <f>SUM(H133:H135)</f>
        <v>0</v>
      </c>
      <c r="I136" s="282"/>
      <c r="J136" s="282"/>
      <c r="K136" s="307">
        <f t="shared" ref="K136:L136" si="27">SUM(K133:K135)</f>
        <v>0</v>
      </c>
      <c r="L136" s="307">
        <f t="shared" si="27"/>
        <v>0</v>
      </c>
      <c r="M136" s="58"/>
      <c r="N136" s="58"/>
      <c r="O136" s="58"/>
      <c r="P136" s="58"/>
      <c r="Q136" s="58"/>
      <c r="R136" s="58"/>
      <c r="S136" s="58"/>
      <c r="T136" s="58"/>
      <c r="U136" s="58"/>
      <c r="V136" s="58"/>
      <c r="W136" s="58"/>
      <c r="X136" s="58"/>
      <c r="Y136" s="58"/>
      <c r="Z136" s="58"/>
    </row>
    <row r="137" spans="1:26" ht="12.75" customHeight="1">
      <c r="A137" s="852" t="s">
        <v>1475</v>
      </c>
      <c r="B137" s="849" t="s">
        <v>1451</v>
      </c>
      <c r="C137" s="282"/>
      <c r="D137" s="282"/>
      <c r="E137" s="282"/>
      <c r="F137" s="282"/>
      <c r="G137" s="282"/>
      <c r="H137" s="422"/>
      <c r="I137" s="282"/>
      <c r="J137" s="282"/>
      <c r="K137" s="378">
        <f>SUM(E137,H137)</f>
        <v>0</v>
      </c>
      <c r="L137" s="422"/>
      <c r="M137" s="58"/>
      <c r="N137" s="58"/>
      <c r="O137" s="58"/>
      <c r="P137" s="58"/>
      <c r="Q137" s="58"/>
      <c r="R137" s="58"/>
      <c r="S137" s="58"/>
      <c r="T137" s="58"/>
      <c r="U137" s="58"/>
      <c r="V137" s="58"/>
      <c r="W137" s="58"/>
      <c r="X137" s="58"/>
      <c r="Y137" s="58"/>
      <c r="Z137" s="58"/>
    </row>
    <row r="138" spans="1:26" ht="12.75" customHeight="1">
      <c r="A138" s="837" t="s">
        <v>1452</v>
      </c>
      <c r="B138" s="861">
        <v>4000</v>
      </c>
      <c r="C138" s="282"/>
      <c r="D138" s="282"/>
      <c r="E138" s="307">
        <f>SUM(E136)</f>
        <v>0</v>
      </c>
      <c r="F138" s="282"/>
      <c r="G138" s="282"/>
      <c r="H138" s="358">
        <f>SUM(H136:H137)</f>
        <v>0</v>
      </c>
      <c r="I138" s="282"/>
      <c r="J138" s="282"/>
      <c r="K138" s="378">
        <f t="shared" ref="K138:L138" si="28">SUM(K136,K137)</f>
        <v>0</v>
      </c>
      <c r="L138" s="358">
        <f t="shared" si="28"/>
        <v>0</v>
      </c>
      <c r="M138" s="58"/>
      <c r="N138" s="58"/>
      <c r="O138" s="58"/>
      <c r="P138" s="58"/>
      <c r="Q138" s="58"/>
      <c r="R138" s="58"/>
      <c r="S138" s="58"/>
      <c r="T138" s="58"/>
      <c r="U138" s="58"/>
      <c r="V138" s="58"/>
      <c r="W138" s="58"/>
      <c r="X138" s="58"/>
      <c r="Y138" s="58"/>
      <c r="Z138" s="58"/>
    </row>
    <row r="139" spans="1:26" ht="18" customHeight="1">
      <c r="A139" s="416" t="s">
        <v>1476</v>
      </c>
      <c r="B139" s="829" t="s">
        <v>1454</v>
      </c>
      <c r="C139" s="282"/>
      <c r="D139" s="282"/>
      <c r="E139" s="282"/>
      <c r="F139" s="282"/>
      <c r="G139" s="282"/>
      <c r="H139" s="418"/>
      <c r="I139" s="282"/>
      <c r="J139" s="282"/>
      <c r="K139" s="418"/>
      <c r="L139" s="418"/>
      <c r="M139" s="58"/>
      <c r="N139" s="58"/>
      <c r="O139" s="58"/>
      <c r="P139" s="58"/>
      <c r="Q139" s="58"/>
      <c r="R139" s="58"/>
      <c r="S139" s="58"/>
      <c r="T139" s="58"/>
      <c r="U139" s="58"/>
      <c r="V139" s="58"/>
      <c r="W139" s="58"/>
      <c r="X139" s="58"/>
      <c r="Y139" s="58"/>
      <c r="Z139" s="58"/>
    </row>
    <row r="140" spans="1:26" ht="13.5" customHeight="1">
      <c r="A140" s="407" t="s">
        <v>1455</v>
      </c>
      <c r="B140" s="842"/>
      <c r="C140" s="282"/>
      <c r="D140" s="282"/>
      <c r="E140" s="282"/>
      <c r="F140" s="282"/>
      <c r="G140" s="282"/>
      <c r="H140" s="293"/>
      <c r="I140" s="282"/>
      <c r="J140" s="282"/>
      <c r="K140" s="293"/>
      <c r="L140" s="293"/>
      <c r="M140" s="58"/>
      <c r="N140" s="58"/>
      <c r="O140" s="58"/>
      <c r="P140" s="58"/>
      <c r="Q140" s="58"/>
      <c r="R140" s="58"/>
      <c r="S140" s="58"/>
      <c r="T140" s="58"/>
      <c r="U140" s="58"/>
      <c r="V140" s="58"/>
      <c r="W140" s="58"/>
      <c r="X140" s="58"/>
      <c r="Y140" s="58"/>
      <c r="Z140" s="58"/>
    </row>
    <row r="141" spans="1:26" ht="12.75" customHeight="1">
      <c r="A141" s="832" t="s">
        <v>1456</v>
      </c>
      <c r="B141" s="833">
        <v>5110</v>
      </c>
      <c r="C141" s="282"/>
      <c r="D141" s="282"/>
      <c r="E141" s="282"/>
      <c r="F141" s="282"/>
      <c r="G141" s="282"/>
      <c r="H141" s="291"/>
      <c r="I141" s="282"/>
      <c r="J141" s="282"/>
      <c r="K141" s="378">
        <f t="shared" ref="K141:K145" si="29">SUM(H141)</f>
        <v>0</v>
      </c>
      <c r="L141" s="291"/>
      <c r="M141" s="58"/>
      <c r="N141" s="58"/>
      <c r="O141" s="58"/>
      <c r="P141" s="58"/>
      <c r="Q141" s="58"/>
      <c r="R141" s="58"/>
      <c r="S141" s="58"/>
      <c r="T141" s="58"/>
      <c r="U141" s="58"/>
      <c r="V141" s="58"/>
      <c r="W141" s="58"/>
      <c r="X141" s="58"/>
      <c r="Y141" s="58"/>
      <c r="Z141" s="58"/>
    </row>
    <row r="142" spans="1:26" ht="12.75" customHeight="1">
      <c r="A142" s="832" t="s">
        <v>1457</v>
      </c>
      <c r="B142" s="833">
        <v>5120</v>
      </c>
      <c r="C142" s="282"/>
      <c r="D142" s="282"/>
      <c r="E142" s="282"/>
      <c r="F142" s="282"/>
      <c r="G142" s="282"/>
      <c r="H142" s="280"/>
      <c r="I142" s="282"/>
      <c r="J142" s="282"/>
      <c r="K142" s="378">
        <f t="shared" si="29"/>
        <v>0</v>
      </c>
      <c r="L142" s="280"/>
      <c r="M142" s="58"/>
      <c r="N142" s="58"/>
      <c r="O142" s="58"/>
      <c r="P142" s="58"/>
      <c r="Q142" s="58"/>
      <c r="R142" s="58"/>
      <c r="S142" s="58"/>
      <c r="T142" s="58"/>
      <c r="U142" s="58"/>
      <c r="V142" s="58"/>
      <c r="W142" s="58"/>
      <c r="X142" s="58"/>
      <c r="Y142" s="58"/>
      <c r="Z142" s="58"/>
    </row>
    <row r="143" spans="1:26" ht="12.75" customHeight="1">
      <c r="A143" s="832" t="s">
        <v>1458</v>
      </c>
      <c r="B143" s="846" t="s">
        <v>1477</v>
      </c>
      <c r="C143" s="282"/>
      <c r="D143" s="282"/>
      <c r="E143" s="282"/>
      <c r="F143" s="282"/>
      <c r="G143" s="282"/>
      <c r="H143" s="280"/>
      <c r="I143" s="282"/>
      <c r="J143" s="282"/>
      <c r="K143" s="378">
        <f t="shared" si="29"/>
        <v>0</v>
      </c>
      <c r="L143" s="280"/>
      <c r="M143" s="58"/>
      <c r="N143" s="58"/>
      <c r="O143" s="58"/>
      <c r="P143" s="58"/>
      <c r="Q143" s="58"/>
      <c r="R143" s="58"/>
      <c r="S143" s="58"/>
      <c r="T143" s="58"/>
      <c r="U143" s="58"/>
      <c r="V143" s="58"/>
      <c r="W143" s="58"/>
      <c r="X143" s="58"/>
      <c r="Y143" s="58"/>
      <c r="Z143" s="58"/>
    </row>
    <row r="144" spans="1:26" ht="12.75" customHeight="1">
      <c r="A144" s="832" t="s">
        <v>1459</v>
      </c>
      <c r="B144" s="833" t="s">
        <v>1460</v>
      </c>
      <c r="C144" s="282"/>
      <c r="D144" s="282"/>
      <c r="E144" s="282"/>
      <c r="F144" s="282"/>
      <c r="G144" s="282"/>
      <c r="H144" s="280"/>
      <c r="I144" s="282"/>
      <c r="J144" s="282"/>
      <c r="K144" s="378">
        <f t="shared" si="29"/>
        <v>0</v>
      </c>
      <c r="L144" s="280"/>
      <c r="M144" s="58"/>
      <c r="N144" s="58"/>
      <c r="O144" s="58"/>
      <c r="P144" s="58"/>
      <c r="Q144" s="58"/>
      <c r="R144" s="58"/>
      <c r="S144" s="58"/>
      <c r="T144" s="58"/>
      <c r="U144" s="58"/>
      <c r="V144" s="58"/>
      <c r="W144" s="58"/>
      <c r="X144" s="58"/>
      <c r="Y144" s="58"/>
      <c r="Z144" s="58"/>
    </row>
    <row r="145" spans="1:26" ht="12.75" customHeight="1">
      <c r="A145" s="832" t="s">
        <v>1478</v>
      </c>
      <c r="B145" s="833" t="s">
        <v>1479</v>
      </c>
      <c r="C145" s="282"/>
      <c r="D145" s="282"/>
      <c r="E145" s="282"/>
      <c r="F145" s="282"/>
      <c r="G145" s="282"/>
      <c r="H145" s="280"/>
      <c r="I145" s="282"/>
      <c r="J145" s="282"/>
      <c r="K145" s="378">
        <f t="shared" si="29"/>
        <v>0</v>
      </c>
      <c r="L145" s="280"/>
      <c r="M145" s="58"/>
      <c r="N145" s="58"/>
      <c r="O145" s="58"/>
      <c r="P145" s="58"/>
      <c r="Q145" s="58"/>
      <c r="R145" s="58"/>
      <c r="S145" s="58"/>
      <c r="T145" s="58"/>
      <c r="U145" s="58"/>
      <c r="V145" s="58"/>
      <c r="W145" s="58"/>
      <c r="X145" s="58"/>
      <c r="Y145" s="58"/>
      <c r="Z145" s="58"/>
    </row>
    <row r="146" spans="1:26" ht="12.75" customHeight="1">
      <c r="A146" s="890" t="s">
        <v>1480</v>
      </c>
      <c r="B146" s="838" t="s">
        <v>1463</v>
      </c>
      <c r="C146" s="282"/>
      <c r="D146" s="282"/>
      <c r="E146" s="282"/>
      <c r="F146" s="282"/>
      <c r="G146" s="282"/>
      <c r="H146" s="307">
        <f>SUM(H141:H145)</f>
        <v>0</v>
      </c>
      <c r="I146" s="282"/>
      <c r="J146" s="282"/>
      <c r="K146" s="307">
        <f t="shared" ref="K146:L146" si="30">SUM(K141:K145)</f>
        <v>0</v>
      </c>
      <c r="L146" s="307">
        <f t="shared" si="30"/>
        <v>0</v>
      </c>
      <c r="M146" s="58"/>
      <c r="N146" s="58"/>
      <c r="O146" s="58"/>
      <c r="P146" s="58"/>
      <c r="Q146" s="58"/>
      <c r="R146" s="58"/>
      <c r="S146" s="58"/>
      <c r="T146" s="58"/>
      <c r="U146" s="58"/>
      <c r="V146" s="58"/>
      <c r="W146" s="58"/>
      <c r="X146" s="58"/>
      <c r="Y146" s="58"/>
      <c r="Z146" s="58"/>
    </row>
    <row r="147" spans="1:26" ht="12.75" customHeight="1">
      <c r="A147" s="891" t="s">
        <v>1481</v>
      </c>
      <c r="B147" s="892" t="s">
        <v>1464</v>
      </c>
      <c r="C147" s="282"/>
      <c r="D147" s="282"/>
      <c r="E147" s="282"/>
      <c r="F147" s="282"/>
      <c r="G147" s="282"/>
      <c r="H147" s="292"/>
      <c r="I147" s="282"/>
      <c r="J147" s="282"/>
      <c r="K147" s="378">
        <f>SUM(H147)</f>
        <v>0</v>
      </c>
      <c r="L147" s="292"/>
      <c r="M147" s="58"/>
      <c r="N147" s="58"/>
      <c r="O147" s="58"/>
      <c r="P147" s="58"/>
      <c r="Q147" s="58"/>
      <c r="R147" s="58"/>
      <c r="S147" s="58"/>
      <c r="T147" s="58"/>
      <c r="U147" s="58"/>
      <c r="V147" s="58"/>
      <c r="W147" s="58"/>
      <c r="X147" s="58"/>
      <c r="Y147" s="58"/>
      <c r="Z147" s="58"/>
    </row>
    <row r="148" spans="1:26" ht="12.75" customHeight="1">
      <c r="A148" s="837" t="s">
        <v>961</v>
      </c>
      <c r="B148" s="838" t="s">
        <v>1454</v>
      </c>
      <c r="C148" s="282"/>
      <c r="D148" s="282"/>
      <c r="E148" s="282"/>
      <c r="F148" s="282"/>
      <c r="G148" s="282"/>
      <c r="H148" s="307">
        <f>SUM(H146,H147)</f>
        <v>0</v>
      </c>
      <c r="I148" s="282"/>
      <c r="J148" s="282"/>
      <c r="K148" s="307">
        <f>SUM(K146:K147)</f>
        <v>0</v>
      </c>
      <c r="L148" s="307">
        <f>SUM(L141:L145,L147)</f>
        <v>0</v>
      </c>
      <c r="M148" s="58"/>
      <c r="N148" s="58"/>
      <c r="O148" s="58"/>
      <c r="P148" s="58"/>
      <c r="Q148" s="58"/>
      <c r="R148" s="58"/>
      <c r="S148" s="58"/>
      <c r="T148" s="58"/>
      <c r="U148" s="58"/>
      <c r="V148" s="58"/>
      <c r="W148" s="58"/>
      <c r="X148" s="58"/>
      <c r="Y148" s="58"/>
      <c r="Z148" s="58"/>
    </row>
    <row r="149" spans="1:26" ht="18" customHeight="1">
      <c r="A149" s="828" t="s">
        <v>1482</v>
      </c>
      <c r="B149" s="829" t="s">
        <v>1466</v>
      </c>
      <c r="C149" s="282"/>
      <c r="D149" s="282"/>
      <c r="E149" s="282"/>
      <c r="F149" s="282"/>
      <c r="G149" s="282"/>
      <c r="H149" s="359"/>
      <c r="I149" s="293"/>
      <c r="J149" s="282"/>
      <c r="K149" s="293"/>
      <c r="L149" s="424"/>
      <c r="M149" s="58"/>
      <c r="N149" s="58"/>
      <c r="O149" s="58"/>
      <c r="P149" s="58"/>
      <c r="Q149" s="58"/>
      <c r="R149" s="58"/>
      <c r="S149" s="58"/>
      <c r="T149" s="58"/>
      <c r="U149" s="58"/>
      <c r="V149" s="58"/>
      <c r="W149" s="58"/>
      <c r="X149" s="58"/>
      <c r="Y149" s="58"/>
      <c r="Z149" s="58"/>
    </row>
    <row r="150" spans="1:26" ht="12.75" customHeight="1">
      <c r="A150" s="1411" t="s">
        <v>1483</v>
      </c>
      <c r="B150" s="1395"/>
      <c r="C150" s="307">
        <f t="shared" ref="C150:L150" si="31">SUM(C129,C130,C138,C148,C149)</f>
        <v>70293010</v>
      </c>
      <c r="D150" s="307">
        <f t="shared" si="31"/>
        <v>17091142</v>
      </c>
      <c r="E150" s="307">
        <f t="shared" si="31"/>
        <v>148470850</v>
      </c>
      <c r="F150" s="307">
        <f t="shared" si="31"/>
        <v>73336591</v>
      </c>
      <c r="G150" s="307">
        <f t="shared" si="31"/>
        <v>0</v>
      </c>
      <c r="H150" s="307">
        <f t="shared" si="31"/>
        <v>61200</v>
      </c>
      <c r="I150" s="307">
        <f t="shared" si="31"/>
        <v>0</v>
      </c>
      <c r="J150" s="307">
        <f t="shared" si="31"/>
        <v>1222459</v>
      </c>
      <c r="K150" s="307">
        <f t="shared" si="31"/>
        <v>310475252</v>
      </c>
      <c r="L150" s="307">
        <f t="shared" si="31"/>
        <v>331153805</v>
      </c>
      <c r="M150" s="58"/>
      <c r="N150" s="58"/>
      <c r="O150" s="58"/>
      <c r="P150" s="58"/>
      <c r="Q150" s="58"/>
      <c r="R150" s="58"/>
      <c r="S150" s="58"/>
      <c r="T150" s="58"/>
      <c r="U150" s="58"/>
      <c r="V150" s="58"/>
      <c r="W150" s="58"/>
      <c r="X150" s="58"/>
      <c r="Y150" s="58"/>
      <c r="Z150" s="58"/>
    </row>
    <row r="151" spans="1:26" ht="12.75" customHeight="1">
      <c r="A151" s="1416" t="s">
        <v>1484</v>
      </c>
      <c r="B151" s="1417"/>
      <c r="C151" s="418"/>
      <c r="D151" s="418"/>
      <c r="E151" s="418"/>
      <c r="F151" s="418"/>
      <c r="G151" s="418"/>
      <c r="H151" s="418"/>
      <c r="I151" s="418"/>
      <c r="J151" s="282"/>
      <c r="K151" s="403">
        <f>'Revenues 9-14'!D275-'Expenditures 15-22'!K150</f>
        <v>0</v>
      </c>
      <c r="L151" s="418"/>
      <c r="M151" s="58"/>
      <c r="N151" s="58"/>
      <c r="O151" s="58"/>
      <c r="P151" s="58"/>
      <c r="Q151" s="58"/>
      <c r="R151" s="58"/>
      <c r="S151" s="58"/>
      <c r="T151" s="58"/>
      <c r="U151" s="58"/>
      <c r="V151" s="58"/>
      <c r="W151" s="58"/>
      <c r="X151" s="58"/>
      <c r="Y151" s="58"/>
      <c r="Z151" s="58"/>
    </row>
    <row r="152" spans="1:26" ht="9" customHeight="1">
      <c r="A152" s="876"/>
      <c r="B152" s="893"/>
      <c r="C152" s="878"/>
      <c r="D152" s="878"/>
      <c r="E152" s="878"/>
      <c r="F152" s="878"/>
      <c r="G152" s="878"/>
      <c r="H152" s="878"/>
      <c r="I152" s="878"/>
      <c r="J152" s="878"/>
      <c r="K152" s="878"/>
      <c r="L152" s="878"/>
      <c r="M152" s="58"/>
      <c r="N152" s="58"/>
      <c r="O152" s="58"/>
      <c r="P152" s="58"/>
      <c r="Q152" s="58"/>
      <c r="R152" s="58"/>
      <c r="S152" s="58"/>
      <c r="T152" s="58"/>
      <c r="U152" s="58"/>
      <c r="V152" s="58"/>
      <c r="W152" s="58"/>
      <c r="X152" s="58"/>
      <c r="Y152" s="58"/>
      <c r="Z152" s="58"/>
    </row>
    <row r="153" spans="1:26" ht="30" customHeight="1">
      <c r="A153" s="1412" t="s">
        <v>1485</v>
      </c>
      <c r="B153" s="1413"/>
      <c r="C153" s="879"/>
      <c r="D153" s="880"/>
      <c r="E153" s="880"/>
      <c r="F153" s="880"/>
      <c r="G153" s="880"/>
      <c r="H153" s="880"/>
      <c r="I153" s="880"/>
      <c r="J153" s="880"/>
      <c r="K153" s="880"/>
      <c r="L153" s="881"/>
      <c r="M153" s="50"/>
      <c r="N153" s="50"/>
      <c r="O153" s="50"/>
      <c r="P153" s="50"/>
      <c r="Q153" s="50"/>
      <c r="R153" s="50"/>
      <c r="S153" s="50"/>
      <c r="T153" s="50"/>
      <c r="U153" s="50"/>
      <c r="V153" s="50"/>
      <c r="W153" s="50"/>
      <c r="X153" s="50"/>
      <c r="Y153" s="50"/>
      <c r="Z153" s="50"/>
    </row>
    <row r="154" spans="1:26" ht="18" customHeight="1">
      <c r="A154" s="894" t="s">
        <v>1486</v>
      </c>
      <c r="B154" s="895" t="s">
        <v>850</v>
      </c>
      <c r="C154" s="282"/>
      <c r="D154" s="282"/>
      <c r="E154" s="282"/>
      <c r="F154" s="282"/>
      <c r="G154" s="282"/>
      <c r="H154" s="424"/>
      <c r="I154" s="282"/>
      <c r="J154" s="282"/>
      <c r="K154" s="415">
        <f>SUM(H154)</f>
        <v>0</v>
      </c>
      <c r="L154" s="424"/>
      <c r="M154" s="99"/>
      <c r="N154" s="99"/>
      <c r="O154" s="99"/>
      <c r="P154" s="99"/>
      <c r="Q154" s="99"/>
      <c r="R154" s="99"/>
      <c r="S154" s="99"/>
      <c r="T154" s="99"/>
      <c r="U154" s="99"/>
      <c r="V154" s="99"/>
      <c r="W154" s="99"/>
      <c r="X154" s="99"/>
      <c r="Y154" s="99"/>
      <c r="Z154" s="99"/>
    </row>
    <row r="155" spans="1:26" ht="18" customHeight="1">
      <c r="A155" s="416" t="s">
        <v>1487</v>
      </c>
      <c r="B155" s="829" t="s">
        <v>1454</v>
      </c>
      <c r="C155" s="282"/>
      <c r="D155" s="282"/>
      <c r="E155" s="282"/>
      <c r="F155" s="282"/>
      <c r="G155" s="282"/>
      <c r="H155" s="282"/>
      <c r="I155" s="282"/>
      <c r="J155" s="282"/>
      <c r="K155" s="282"/>
      <c r="L155" s="282"/>
      <c r="M155" s="99"/>
      <c r="N155" s="99"/>
      <c r="O155" s="99"/>
      <c r="P155" s="99"/>
      <c r="Q155" s="99"/>
      <c r="R155" s="99"/>
      <c r="S155" s="99"/>
      <c r="T155" s="99"/>
      <c r="U155" s="99"/>
      <c r="V155" s="99"/>
      <c r="W155" s="99"/>
      <c r="X155" s="99"/>
      <c r="Y155" s="99"/>
      <c r="Z155" s="99"/>
    </row>
    <row r="156" spans="1:26" ht="13.5" customHeight="1">
      <c r="A156" s="407" t="s">
        <v>1455</v>
      </c>
      <c r="B156" s="842"/>
      <c r="C156" s="282"/>
      <c r="D156" s="282"/>
      <c r="E156" s="282"/>
      <c r="F156" s="282"/>
      <c r="G156" s="282"/>
      <c r="H156" s="282"/>
      <c r="I156" s="282"/>
      <c r="J156" s="282"/>
      <c r="K156" s="293"/>
      <c r="L156" s="293"/>
      <c r="M156" s="99"/>
      <c r="N156" s="99"/>
      <c r="O156" s="99"/>
      <c r="P156" s="99"/>
      <c r="Q156" s="99"/>
      <c r="R156" s="99"/>
      <c r="S156" s="99"/>
      <c r="T156" s="99"/>
      <c r="U156" s="99"/>
      <c r="V156" s="99"/>
      <c r="W156" s="99"/>
      <c r="X156" s="99"/>
      <c r="Y156" s="99"/>
      <c r="Z156" s="99"/>
    </row>
    <row r="157" spans="1:26" ht="12.75" customHeight="1">
      <c r="A157" s="832" t="s">
        <v>1456</v>
      </c>
      <c r="B157" s="833">
        <v>5110</v>
      </c>
      <c r="C157" s="282"/>
      <c r="D157" s="282"/>
      <c r="E157" s="282"/>
      <c r="F157" s="282"/>
      <c r="G157" s="282"/>
      <c r="H157" s="280"/>
      <c r="I157" s="282"/>
      <c r="J157" s="282"/>
      <c r="K157" s="352">
        <f t="shared" ref="K157:K161" si="32">SUM(C157:J157)</f>
        <v>0</v>
      </c>
      <c r="L157" s="280"/>
      <c r="M157" s="58"/>
      <c r="N157" s="58"/>
      <c r="O157" s="58"/>
      <c r="P157" s="58"/>
      <c r="Q157" s="58"/>
      <c r="R157" s="58"/>
      <c r="S157" s="58"/>
      <c r="T157" s="58"/>
      <c r="U157" s="58"/>
      <c r="V157" s="58"/>
      <c r="W157" s="58"/>
      <c r="X157" s="58"/>
      <c r="Y157" s="58"/>
      <c r="Z157" s="58"/>
    </row>
    <row r="158" spans="1:26" ht="12.75" customHeight="1">
      <c r="A158" s="832" t="s">
        <v>1457</v>
      </c>
      <c r="B158" s="833">
        <v>5120</v>
      </c>
      <c r="C158" s="282"/>
      <c r="D158" s="282"/>
      <c r="E158" s="282"/>
      <c r="F158" s="282"/>
      <c r="G158" s="282"/>
      <c r="H158" s="280"/>
      <c r="I158" s="282"/>
      <c r="J158" s="282"/>
      <c r="K158" s="352">
        <f t="shared" si="32"/>
        <v>0</v>
      </c>
      <c r="L158" s="280"/>
      <c r="M158" s="58"/>
      <c r="N158" s="58"/>
      <c r="O158" s="58"/>
      <c r="P158" s="58"/>
      <c r="Q158" s="58"/>
      <c r="R158" s="58"/>
      <c r="S158" s="58"/>
      <c r="T158" s="58"/>
      <c r="U158" s="58"/>
      <c r="V158" s="58"/>
      <c r="W158" s="58"/>
      <c r="X158" s="58"/>
      <c r="Y158" s="58"/>
      <c r="Z158" s="58"/>
    </row>
    <row r="159" spans="1:26" ht="12.75" customHeight="1">
      <c r="A159" s="832" t="s">
        <v>1458</v>
      </c>
      <c r="B159" s="833" t="s">
        <v>1477</v>
      </c>
      <c r="C159" s="282"/>
      <c r="D159" s="282"/>
      <c r="E159" s="282"/>
      <c r="F159" s="282"/>
      <c r="G159" s="282"/>
      <c r="H159" s="280"/>
      <c r="I159" s="282"/>
      <c r="J159" s="282"/>
      <c r="K159" s="352">
        <f t="shared" si="32"/>
        <v>0</v>
      </c>
      <c r="L159" s="280"/>
      <c r="M159" s="58"/>
      <c r="N159" s="58"/>
      <c r="O159" s="58"/>
      <c r="P159" s="58"/>
      <c r="Q159" s="58"/>
      <c r="R159" s="58"/>
      <c r="S159" s="58"/>
      <c r="T159" s="58"/>
      <c r="U159" s="58"/>
      <c r="V159" s="58"/>
      <c r="W159" s="58"/>
      <c r="X159" s="58"/>
      <c r="Y159" s="58"/>
      <c r="Z159" s="58"/>
    </row>
    <row r="160" spans="1:26" ht="12.75" customHeight="1">
      <c r="A160" s="832" t="s">
        <v>1459</v>
      </c>
      <c r="B160" s="846" t="s">
        <v>1460</v>
      </c>
      <c r="C160" s="282"/>
      <c r="D160" s="282"/>
      <c r="E160" s="282"/>
      <c r="F160" s="282"/>
      <c r="G160" s="282"/>
      <c r="H160" s="280"/>
      <c r="I160" s="282"/>
      <c r="J160" s="282"/>
      <c r="K160" s="352">
        <f t="shared" si="32"/>
        <v>0</v>
      </c>
      <c r="L160" s="280"/>
      <c r="M160" s="58"/>
      <c r="N160" s="58"/>
      <c r="O160" s="58"/>
      <c r="P160" s="58"/>
      <c r="Q160" s="58"/>
      <c r="R160" s="58"/>
      <c r="S160" s="58"/>
      <c r="T160" s="58"/>
      <c r="U160" s="58"/>
      <c r="V160" s="58"/>
      <c r="W160" s="58"/>
      <c r="X160" s="58"/>
      <c r="Y160" s="58"/>
      <c r="Z160" s="58"/>
    </row>
    <row r="161" spans="1:26" ht="12.75" customHeight="1">
      <c r="A161" s="832" t="s">
        <v>1478</v>
      </c>
      <c r="B161" s="833" t="s">
        <v>1479</v>
      </c>
      <c r="C161" s="282"/>
      <c r="D161" s="282"/>
      <c r="E161" s="282"/>
      <c r="F161" s="282"/>
      <c r="G161" s="282"/>
      <c r="H161" s="280"/>
      <c r="I161" s="282"/>
      <c r="J161" s="282"/>
      <c r="K161" s="352">
        <f t="shared" si="32"/>
        <v>0</v>
      </c>
      <c r="L161" s="280"/>
      <c r="M161" s="58"/>
      <c r="N161" s="58"/>
      <c r="O161" s="58"/>
      <c r="P161" s="58"/>
      <c r="Q161" s="58"/>
      <c r="R161" s="58"/>
      <c r="S161" s="58"/>
      <c r="T161" s="58"/>
      <c r="U161" s="58"/>
      <c r="V161" s="58"/>
      <c r="W161" s="58"/>
      <c r="X161" s="58"/>
      <c r="Y161" s="58"/>
      <c r="Z161" s="58"/>
    </row>
    <row r="162" spans="1:26" ht="12.75" customHeight="1">
      <c r="A162" s="837" t="s">
        <v>1488</v>
      </c>
      <c r="B162" s="851" t="s">
        <v>1463</v>
      </c>
      <c r="C162" s="282"/>
      <c r="D162" s="282"/>
      <c r="E162" s="282"/>
      <c r="F162" s="282"/>
      <c r="G162" s="282"/>
      <c r="H162" s="307">
        <f>SUM(H157:H161)</f>
        <v>0</v>
      </c>
      <c r="I162" s="282"/>
      <c r="J162" s="282"/>
      <c r="K162" s="307">
        <f t="shared" ref="K162:L162" si="33">SUM(K157:K161)</f>
        <v>0</v>
      </c>
      <c r="L162" s="307">
        <f t="shared" si="33"/>
        <v>0</v>
      </c>
      <c r="M162" s="58"/>
      <c r="N162" s="58"/>
      <c r="O162" s="58"/>
      <c r="P162" s="58"/>
      <c r="Q162" s="58"/>
      <c r="R162" s="58"/>
      <c r="S162" s="58"/>
      <c r="T162" s="58"/>
      <c r="U162" s="58"/>
      <c r="V162" s="58"/>
      <c r="W162" s="58"/>
      <c r="X162" s="58"/>
      <c r="Y162" s="58"/>
      <c r="Z162" s="58"/>
    </row>
    <row r="163" spans="1:26" ht="13.5" customHeight="1">
      <c r="A163" s="896" t="s">
        <v>1489</v>
      </c>
      <c r="B163" s="897" t="s">
        <v>1464</v>
      </c>
      <c r="C163" s="282"/>
      <c r="D163" s="282"/>
      <c r="E163" s="282"/>
      <c r="F163" s="282"/>
      <c r="G163" s="282"/>
      <c r="H163" s="432">
        <f>528317015-H164</f>
        <v>375504015</v>
      </c>
      <c r="I163" s="282"/>
      <c r="J163" s="282"/>
      <c r="K163" s="352">
        <f>SUM(C163:H163)</f>
        <v>375504015</v>
      </c>
      <c r="L163" s="431">
        <v>560730358</v>
      </c>
      <c r="M163" s="58"/>
      <c r="N163" s="58"/>
      <c r="O163" s="58"/>
      <c r="P163" s="58"/>
      <c r="Q163" s="58"/>
      <c r="R163" s="58"/>
      <c r="S163" s="58"/>
      <c r="T163" s="58"/>
      <c r="U163" s="58"/>
      <c r="V163" s="58"/>
      <c r="W163" s="58"/>
      <c r="X163" s="58"/>
      <c r="Y163" s="58"/>
      <c r="Z163" s="58"/>
    </row>
    <row r="164" spans="1:26" ht="33.75" customHeight="1">
      <c r="A164" s="896" t="s">
        <v>1490</v>
      </c>
      <c r="B164" s="898" t="s">
        <v>1491</v>
      </c>
      <c r="C164" s="282"/>
      <c r="D164" s="282"/>
      <c r="E164" s="282"/>
      <c r="F164" s="282"/>
      <c r="G164" s="282"/>
      <c r="H164" s="291">
        <f>'Short-Term Long-Term Debt 25'!H49</f>
        <v>152813000</v>
      </c>
      <c r="I164" s="282"/>
      <c r="J164" s="282"/>
      <c r="K164" s="352">
        <f t="shared" ref="K164:K165" si="34">SUM(C164:J164)</f>
        <v>152813000</v>
      </c>
      <c r="L164" s="291"/>
      <c r="M164" s="58"/>
      <c r="N164" s="58"/>
      <c r="O164" s="58"/>
      <c r="P164" s="58"/>
      <c r="Q164" s="58"/>
      <c r="R164" s="58"/>
      <c r="S164" s="58"/>
      <c r="T164" s="58"/>
      <c r="U164" s="58"/>
      <c r="V164" s="58"/>
      <c r="W164" s="58"/>
      <c r="X164" s="58"/>
      <c r="Y164" s="58"/>
      <c r="Z164" s="58"/>
    </row>
    <row r="165" spans="1:26" ht="13.5" customHeight="1">
      <c r="A165" s="841" t="s">
        <v>1492</v>
      </c>
      <c r="B165" s="899" t="s">
        <v>1493</v>
      </c>
      <c r="C165" s="282"/>
      <c r="D165" s="282"/>
      <c r="E165" s="900">
        <v>2641166</v>
      </c>
      <c r="F165" s="282"/>
      <c r="G165" s="282"/>
      <c r="H165" s="291"/>
      <c r="I165" s="282"/>
      <c r="J165" s="282"/>
      <c r="K165" s="352">
        <f t="shared" si="34"/>
        <v>2641166</v>
      </c>
      <c r="L165" s="291">
        <v>3004393</v>
      </c>
      <c r="M165" s="58"/>
      <c r="N165" s="58"/>
      <c r="O165" s="58"/>
      <c r="P165" s="58"/>
      <c r="Q165" s="58"/>
      <c r="R165" s="58"/>
      <c r="S165" s="58"/>
      <c r="T165" s="58"/>
      <c r="U165" s="58"/>
      <c r="V165" s="58"/>
      <c r="W165" s="58"/>
      <c r="X165" s="58"/>
      <c r="Y165" s="58"/>
      <c r="Z165" s="58"/>
    </row>
    <row r="166" spans="1:26" ht="12.75" customHeight="1">
      <c r="A166" s="837" t="s">
        <v>961</v>
      </c>
      <c r="B166" s="838" t="s">
        <v>1454</v>
      </c>
      <c r="C166" s="282"/>
      <c r="D166" s="282"/>
      <c r="E166" s="358">
        <f>SUM(E162,E163,E164,E165)</f>
        <v>2641166</v>
      </c>
      <c r="F166" s="282"/>
      <c r="G166" s="282"/>
      <c r="H166" s="415">
        <f>SUM(H162,H163,H164,H165)</f>
        <v>528317015</v>
      </c>
      <c r="I166" s="282"/>
      <c r="J166" s="282"/>
      <c r="K166" s="415">
        <f t="shared" ref="K166:L166" si="35">SUM(K162,K163,K164,K165)</f>
        <v>530958181</v>
      </c>
      <c r="L166" s="415">
        <f t="shared" si="35"/>
        <v>563734751</v>
      </c>
      <c r="M166" s="58"/>
      <c r="N166" s="58"/>
      <c r="O166" s="58"/>
      <c r="P166" s="58"/>
      <c r="Q166" s="58"/>
      <c r="R166" s="58"/>
      <c r="S166" s="58"/>
      <c r="T166" s="58"/>
      <c r="U166" s="58"/>
      <c r="V166" s="58"/>
      <c r="W166" s="58"/>
      <c r="X166" s="58"/>
      <c r="Y166" s="58"/>
      <c r="Z166" s="58"/>
    </row>
    <row r="167" spans="1:26" ht="18" customHeight="1">
      <c r="A167" s="901" t="s">
        <v>1494</v>
      </c>
      <c r="B167" s="856" t="s">
        <v>1466</v>
      </c>
      <c r="C167" s="282"/>
      <c r="D167" s="282"/>
      <c r="E167" s="293"/>
      <c r="F167" s="282"/>
      <c r="G167" s="282"/>
      <c r="H167" s="359"/>
      <c r="I167" s="282"/>
      <c r="J167" s="282"/>
      <c r="K167" s="293"/>
      <c r="L167" s="422"/>
      <c r="M167" s="58"/>
      <c r="N167" s="58"/>
      <c r="O167" s="58"/>
      <c r="P167" s="58"/>
      <c r="Q167" s="58"/>
      <c r="R167" s="58"/>
      <c r="S167" s="58"/>
      <c r="T167" s="58"/>
      <c r="U167" s="58"/>
      <c r="V167" s="58"/>
      <c r="W167" s="58"/>
      <c r="X167" s="58"/>
      <c r="Y167" s="58"/>
      <c r="Z167" s="58"/>
    </row>
    <row r="168" spans="1:26" ht="12.75" customHeight="1">
      <c r="A168" s="902" t="s">
        <v>1495</v>
      </c>
      <c r="B168" s="903"/>
      <c r="C168" s="282"/>
      <c r="D168" s="282"/>
      <c r="E168" s="415">
        <f>SUM(E154,E166,E167)</f>
        <v>2641166</v>
      </c>
      <c r="F168" s="282"/>
      <c r="G168" s="282"/>
      <c r="H168" s="415">
        <f>SUM(H154,H166,H167)</f>
        <v>528317015</v>
      </c>
      <c r="I168" s="282"/>
      <c r="J168" s="282"/>
      <c r="K168" s="415">
        <f t="shared" ref="K168:L168" si="36">SUM(K154,K166,K167)</f>
        <v>530958181</v>
      </c>
      <c r="L168" s="415">
        <f t="shared" si="36"/>
        <v>563734751</v>
      </c>
      <c r="M168" s="58"/>
      <c r="N168" s="58"/>
      <c r="O168" s="58"/>
      <c r="P168" s="58"/>
      <c r="Q168" s="58"/>
      <c r="R168" s="58"/>
      <c r="S168" s="58"/>
      <c r="T168" s="58"/>
      <c r="U168" s="58"/>
      <c r="V168" s="58"/>
      <c r="W168" s="58"/>
      <c r="X168" s="58"/>
      <c r="Y168" s="58"/>
      <c r="Z168" s="58"/>
    </row>
    <row r="169" spans="1:26" ht="12.75" customHeight="1">
      <c r="A169" s="874" t="s">
        <v>1467</v>
      </c>
      <c r="B169" s="904"/>
      <c r="C169" s="282"/>
      <c r="D169" s="282"/>
      <c r="E169" s="282"/>
      <c r="F169" s="282"/>
      <c r="G169" s="282"/>
      <c r="H169" s="418"/>
      <c r="I169" s="282"/>
      <c r="J169" s="282"/>
      <c r="K169" s="403">
        <f>'Revenues 9-14'!E275-'Expenditures 15-22'!K168</f>
        <v>98247106</v>
      </c>
      <c r="L169" s="418"/>
      <c r="M169" s="58"/>
      <c r="N169" s="58"/>
      <c r="O169" s="58"/>
      <c r="P169" s="58"/>
      <c r="Q169" s="58"/>
      <c r="R169" s="58"/>
      <c r="S169" s="58"/>
      <c r="T169" s="58"/>
      <c r="U169" s="58"/>
      <c r="V169" s="58"/>
      <c r="W169" s="58"/>
      <c r="X169" s="58"/>
      <c r="Y169" s="58"/>
      <c r="Z169" s="58"/>
    </row>
    <row r="170" spans="1:26" ht="9" customHeight="1">
      <c r="A170" s="876"/>
      <c r="B170" s="905"/>
      <c r="C170" s="878"/>
      <c r="D170" s="878"/>
      <c r="E170" s="878"/>
      <c r="F170" s="878"/>
      <c r="G170" s="878"/>
      <c r="H170" s="878"/>
      <c r="I170" s="878"/>
      <c r="J170" s="878"/>
      <c r="K170" s="878"/>
      <c r="L170" s="878"/>
      <c r="M170" s="58"/>
      <c r="N170" s="58"/>
      <c r="O170" s="58"/>
      <c r="P170" s="58"/>
      <c r="Q170" s="58"/>
      <c r="R170" s="58"/>
      <c r="S170" s="58"/>
      <c r="T170" s="58"/>
      <c r="U170" s="58"/>
      <c r="V170" s="58"/>
      <c r="W170" s="58"/>
      <c r="X170" s="58"/>
      <c r="Y170" s="58"/>
      <c r="Z170" s="58"/>
    </row>
    <row r="171" spans="1:26" ht="30" customHeight="1">
      <c r="A171" s="906" t="s">
        <v>1496</v>
      </c>
      <c r="B171" s="907"/>
      <c r="C171" s="879"/>
      <c r="D171" s="880"/>
      <c r="E171" s="880"/>
      <c r="F171" s="880"/>
      <c r="G171" s="880"/>
      <c r="H171" s="880"/>
      <c r="I171" s="880"/>
      <c r="J171" s="880"/>
      <c r="K171" s="880"/>
      <c r="L171" s="881"/>
      <c r="M171" s="4"/>
      <c r="N171" s="4"/>
      <c r="O171" s="4"/>
      <c r="P171" s="4"/>
      <c r="Q171" s="4"/>
      <c r="R171" s="4"/>
      <c r="S171" s="4"/>
      <c r="T171" s="4"/>
      <c r="U171" s="4"/>
      <c r="V171" s="4"/>
      <c r="W171" s="4"/>
      <c r="X171" s="4"/>
      <c r="Y171" s="4"/>
      <c r="Z171" s="4"/>
    </row>
    <row r="172" spans="1:26" ht="18" customHeight="1">
      <c r="A172" s="908" t="s">
        <v>1497</v>
      </c>
      <c r="B172" s="909"/>
      <c r="C172" s="282"/>
      <c r="D172" s="282"/>
      <c r="E172" s="282"/>
      <c r="F172" s="282"/>
      <c r="G172" s="282"/>
      <c r="H172" s="282"/>
      <c r="I172" s="282"/>
      <c r="J172" s="282"/>
      <c r="K172" s="282"/>
      <c r="L172" s="282"/>
      <c r="M172" s="58"/>
      <c r="N172" s="58"/>
      <c r="O172" s="58"/>
      <c r="P172" s="58"/>
      <c r="Q172" s="58"/>
      <c r="R172" s="58"/>
      <c r="S172" s="58"/>
      <c r="T172" s="58"/>
      <c r="U172" s="58"/>
      <c r="V172" s="58"/>
      <c r="W172" s="58"/>
      <c r="X172" s="58"/>
      <c r="Y172" s="58"/>
      <c r="Z172" s="58"/>
    </row>
    <row r="173" spans="1:26" ht="13.5" customHeight="1">
      <c r="A173" s="910" t="s">
        <v>1380</v>
      </c>
      <c r="B173" s="842"/>
      <c r="C173" s="293"/>
      <c r="D173" s="293"/>
      <c r="E173" s="293"/>
      <c r="F173" s="282"/>
      <c r="G173" s="282"/>
      <c r="H173" s="293"/>
      <c r="I173" s="282"/>
      <c r="J173" s="282"/>
      <c r="K173" s="293"/>
      <c r="L173" s="293"/>
      <c r="M173" s="58"/>
      <c r="N173" s="58"/>
      <c r="O173" s="58"/>
      <c r="P173" s="58"/>
      <c r="Q173" s="58"/>
      <c r="R173" s="58"/>
      <c r="S173" s="58"/>
      <c r="T173" s="58"/>
      <c r="U173" s="58"/>
      <c r="V173" s="58"/>
      <c r="W173" s="58"/>
      <c r="X173" s="58"/>
      <c r="Y173" s="58"/>
      <c r="Z173" s="58"/>
    </row>
    <row r="174" spans="1:26" ht="12.75" customHeight="1">
      <c r="A174" s="832" t="s">
        <v>1470</v>
      </c>
      <c r="B174" s="833">
        <v>2190</v>
      </c>
      <c r="C174" s="280"/>
      <c r="D174" s="280"/>
      <c r="E174" s="280"/>
      <c r="F174" s="280"/>
      <c r="G174" s="280"/>
      <c r="H174" s="280"/>
      <c r="I174" s="280"/>
      <c r="J174" s="280"/>
      <c r="K174" s="352">
        <f>SUM(C174:J174)</f>
        <v>0</v>
      </c>
      <c r="L174" s="280"/>
      <c r="M174" s="58"/>
      <c r="N174" s="58"/>
      <c r="O174" s="58"/>
      <c r="P174" s="58"/>
      <c r="Q174" s="58"/>
      <c r="R174" s="58"/>
      <c r="S174" s="58"/>
      <c r="T174" s="58"/>
      <c r="U174" s="58"/>
      <c r="V174" s="58"/>
      <c r="W174" s="58"/>
      <c r="X174" s="58"/>
      <c r="Y174" s="58"/>
      <c r="Z174" s="58"/>
    </row>
    <row r="175" spans="1:26" ht="12.75" customHeight="1">
      <c r="A175" s="411" t="s">
        <v>1407</v>
      </c>
      <c r="B175" s="850"/>
      <c r="C175" s="293"/>
      <c r="D175" s="293"/>
      <c r="E175" s="293"/>
      <c r="F175" s="293"/>
      <c r="G175" s="293"/>
      <c r="H175" s="293"/>
      <c r="I175" s="282"/>
      <c r="J175" s="282"/>
      <c r="K175" s="293"/>
      <c r="L175" s="293"/>
      <c r="M175" s="58"/>
      <c r="N175" s="58"/>
      <c r="O175" s="58"/>
      <c r="P175" s="58"/>
      <c r="Q175" s="58"/>
      <c r="R175" s="58"/>
      <c r="S175" s="58"/>
      <c r="T175" s="58"/>
      <c r="U175" s="58"/>
      <c r="V175" s="58"/>
      <c r="W175" s="58"/>
      <c r="X175" s="58"/>
      <c r="Y175" s="58"/>
      <c r="Z175" s="58"/>
    </row>
    <row r="176" spans="1:26" ht="12.75" customHeight="1">
      <c r="A176" s="832" t="s">
        <v>1410</v>
      </c>
      <c r="B176" s="833">
        <v>2550</v>
      </c>
      <c r="C176" s="280"/>
      <c r="D176" s="280"/>
      <c r="E176" s="280"/>
      <c r="F176" s="280"/>
      <c r="G176" s="280"/>
      <c r="H176" s="280"/>
      <c r="I176" s="280"/>
      <c r="J176" s="280"/>
      <c r="K176" s="352">
        <f t="shared" ref="K176:K177" si="37">SUM(C176:J176)</f>
        <v>0</v>
      </c>
      <c r="L176" s="280"/>
      <c r="M176" s="58"/>
      <c r="N176" s="58"/>
      <c r="O176" s="58"/>
      <c r="P176" s="58"/>
      <c r="Q176" s="58"/>
      <c r="R176" s="58"/>
      <c r="S176" s="58"/>
      <c r="T176" s="58"/>
      <c r="U176" s="58"/>
      <c r="V176" s="58"/>
      <c r="W176" s="58"/>
      <c r="X176" s="58"/>
      <c r="Y176" s="58"/>
      <c r="Z176" s="58"/>
    </row>
    <row r="177" spans="1:26" ht="12.75" customHeight="1">
      <c r="A177" s="848" t="s">
        <v>1418</v>
      </c>
      <c r="B177" s="849">
        <v>2900</v>
      </c>
      <c r="C177" s="424"/>
      <c r="D177" s="424"/>
      <c r="E177" s="424"/>
      <c r="F177" s="424"/>
      <c r="G177" s="424"/>
      <c r="H177" s="424"/>
      <c r="I177" s="424"/>
      <c r="J177" s="424"/>
      <c r="K177" s="415">
        <f t="shared" si="37"/>
        <v>0</v>
      </c>
      <c r="L177" s="424"/>
      <c r="M177" s="58"/>
      <c r="N177" s="58"/>
      <c r="O177" s="58"/>
      <c r="P177" s="58"/>
      <c r="Q177" s="58"/>
      <c r="R177" s="58"/>
      <c r="S177" s="58"/>
      <c r="T177" s="58"/>
      <c r="U177" s="58"/>
      <c r="V177" s="58"/>
      <c r="W177" s="58"/>
      <c r="X177" s="58"/>
      <c r="Y177" s="58"/>
      <c r="Z177" s="58"/>
    </row>
    <row r="178" spans="1:26" ht="12.75" customHeight="1">
      <c r="A178" s="890" t="s">
        <v>1420</v>
      </c>
      <c r="B178" s="838" t="s">
        <v>694</v>
      </c>
      <c r="C178" s="415">
        <f t="shared" ref="C178:K178" si="38">SUM(C174,C176,C177)</f>
        <v>0</v>
      </c>
      <c r="D178" s="415">
        <f t="shared" si="38"/>
        <v>0</v>
      </c>
      <c r="E178" s="415">
        <f t="shared" si="38"/>
        <v>0</v>
      </c>
      <c r="F178" s="415">
        <f t="shared" si="38"/>
        <v>0</v>
      </c>
      <c r="G178" s="415">
        <f t="shared" si="38"/>
        <v>0</v>
      </c>
      <c r="H178" s="415">
        <f t="shared" si="38"/>
        <v>0</v>
      </c>
      <c r="I178" s="415">
        <f t="shared" si="38"/>
        <v>0</v>
      </c>
      <c r="J178" s="415">
        <f t="shared" si="38"/>
        <v>0</v>
      </c>
      <c r="K178" s="415">
        <f t="shared" si="38"/>
        <v>0</v>
      </c>
      <c r="L178" s="415">
        <f>SUM(L174, L176:L177)</f>
        <v>0</v>
      </c>
      <c r="M178" s="58"/>
      <c r="N178" s="58"/>
      <c r="O178" s="58"/>
      <c r="P178" s="58"/>
      <c r="Q178" s="58"/>
      <c r="R178" s="58"/>
      <c r="S178" s="58"/>
      <c r="T178" s="58"/>
      <c r="U178" s="58"/>
      <c r="V178" s="58"/>
      <c r="W178" s="58"/>
      <c r="X178" s="58"/>
      <c r="Y178" s="58"/>
      <c r="Z178" s="58"/>
    </row>
    <row r="179" spans="1:26" ht="18" customHeight="1">
      <c r="A179" s="911" t="s">
        <v>1498</v>
      </c>
      <c r="B179" s="856">
        <v>3000</v>
      </c>
      <c r="C179" s="422"/>
      <c r="D179" s="422"/>
      <c r="E179" s="422"/>
      <c r="F179" s="422"/>
      <c r="G179" s="422"/>
      <c r="H179" s="422"/>
      <c r="I179" s="422"/>
      <c r="J179" s="422"/>
      <c r="K179" s="307">
        <f>SUM(C179:J179)</f>
        <v>0</v>
      </c>
      <c r="L179" s="422"/>
      <c r="M179" s="58"/>
      <c r="N179" s="58"/>
      <c r="O179" s="58"/>
      <c r="P179" s="58"/>
      <c r="Q179" s="58"/>
      <c r="R179" s="58"/>
      <c r="S179" s="58"/>
      <c r="T179" s="58"/>
      <c r="U179" s="58"/>
      <c r="V179" s="58"/>
      <c r="W179" s="58"/>
      <c r="X179" s="58"/>
      <c r="Y179" s="58"/>
      <c r="Z179" s="58"/>
    </row>
    <row r="180" spans="1:26" ht="18" customHeight="1">
      <c r="A180" s="828" t="s">
        <v>1499</v>
      </c>
      <c r="B180" s="840" t="s">
        <v>850</v>
      </c>
      <c r="C180" s="282"/>
      <c r="D180" s="282"/>
      <c r="E180" s="282"/>
      <c r="F180" s="282"/>
      <c r="G180" s="282"/>
      <c r="H180" s="282"/>
      <c r="I180" s="282"/>
      <c r="J180" s="282"/>
      <c r="K180" s="282"/>
      <c r="L180" s="282"/>
      <c r="M180" s="58"/>
      <c r="N180" s="58"/>
      <c r="O180" s="58"/>
      <c r="P180" s="58"/>
      <c r="Q180" s="58"/>
      <c r="R180" s="58"/>
      <c r="S180" s="58"/>
      <c r="T180" s="58"/>
      <c r="U180" s="58"/>
      <c r="V180" s="58"/>
      <c r="W180" s="58"/>
      <c r="X180" s="58"/>
      <c r="Y180" s="58"/>
      <c r="Z180" s="58"/>
    </row>
    <row r="181" spans="1:26" ht="12.75" customHeight="1">
      <c r="A181" s="841" t="s">
        <v>1500</v>
      </c>
      <c r="B181" s="842"/>
      <c r="C181" s="282"/>
      <c r="D181" s="282"/>
      <c r="E181" s="282"/>
      <c r="F181" s="282"/>
      <c r="G181" s="282"/>
      <c r="H181" s="282"/>
      <c r="I181" s="282"/>
      <c r="J181" s="282"/>
      <c r="K181" s="282"/>
      <c r="L181" s="282"/>
      <c r="M181" s="58"/>
      <c r="N181" s="58"/>
      <c r="O181" s="58"/>
      <c r="P181" s="58"/>
      <c r="Q181" s="58"/>
      <c r="R181" s="58"/>
      <c r="S181" s="58"/>
      <c r="T181" s="58"/>
      <c r="U181" s="58"/>
      <c r="V181" s="58"/>
      <c r="W181" s="58"/>
      <c r="X181" s="58"/>
      <c r="Y181" s="58"/>
      <c r="Z181" s="58"/>
    </row>
    <row r="182" spans="1:26" ht="12.75" customHeight="1">
      <c r="A182" s="832" t="s">
        <v>1424</v>
      </c>
      <c r="B182" s="833">
        <v>4110</v>
      </c>
      <c r="C182" s="282"/>
      <c r="D182" s="282"/>
      <c r="E182" s="280"/>
      <c r="F182" s="282"/>
      <c r="G182" s="282"/>
      <c r="H182" s="280"/>
      <c r="I182" s="282"/>
      <c r="J182" s="282"/>
      <c r="K182" s="352">
        <f t="shared" ref="K182:K187" si="39">SUM(E182,H182)</f>
        <v>0</v>
      </c>
      <c r="L182" s="280"/>
      <c r="M182" s="58"/>
      <c r="N182" s="58"/>
      <c r="O182" s="58"/>
      <c r="P182" s="58"/>
      <c r="Q182" s="58"/>
      <c r="R182" s="58"/>
      <c r="S182" s="58"/>
      <c r="T182" s="58"/>
      <c r="U182" s="58"/>
      <c r="V182" s="58"/>
      <c r="W182" s="58"/>
      <c r="X182" s="58"/>
      <c r="Y182" s="58"/>
      <c r="Z182" s="58"/>
    </row>
    <row r="183" spans="1:26" ht="12.75" customHeight="1">
      <c r="A183" s="832" t="s">
        <v>1425</v>
      </c>
      <c r="B183" s="833">
        <v>4120</v>
      </c>
      <c r="C183" s="282"/>
      <c r="D183" s="282"/>
      <c r="E183" s="280"/>
      <c r="F183" s="282"/>
      <c r="G183" s="282"/>
      <c r="H183" s="280"/>
      <c r="I183" s="282"/>
      <c r="J183" s="282"/>
      <c r="K183" s="352">
        <f t="shared" si="39"/>
        <v>0</v>
      </c>
      <c r="L183" s="280"/>
      <c r="M183" s="58"/>
      <c r="N183" s="58"/>
      <c r="O183" s="58"/>
      <c r="P183" s="58"/>
      <c r="Q183" s="58"/>
      <c r="R183" s="58"/>
      <c r="S183" s="58"/>
      <c r="T183" s="58"/>
      <c r="U183" s="58"/>
      <c r="V183" s="58"/>
      <c r="W183" s="58"/>
      <c r="X183" s="58"/>
      <c r="Y183" s="58"/>
      <c r="Z183" s="58"/>
    </row>
    <row r="184" spans="1:26" ht="12.75" customHeight="1">
      <c r="A184" s="832" t="s">
        <v>1426</v>
      </c>
      <c r="B184" s="846">
        <v>4130</v>
      </c>
      <c r="C184" s="282"/>
      <c r="D184" s="282"/>
      <c r="E184" s="280"/>
      <c r="F184" s="282"/>
      <c r="G184" s="282"/>
      <c r="H184" s="280"/>
      <c r="I184" s="282"/>
      <c r="J184" s="282"/>
      <c r="K184" s="352">
        <f t="shared" si="39"/>
        <v>0</v>
      </c>
      <c r="L184" s="280"/>
      <c r="M184" s="58"/>
      <c r="N184" s="58"/>
      <c r="O184" s="58"/>
      <c r="P184" s="58"/>
      <c r="Q184" s="58"/>
      <c r="R184" s="58"/>
      <c r="S184" s="58"/>
      <c r="T184" s="58"/>
      <c r="U184" s="58"/>
      <c r="V184" s="58"/>
      <c r="W184" s="58"/>
      <c r="X184" s="58"/>
      <c r="Y184" s="58"/>
      <c r="Z184" s="58"/>
    </row>
    <row r="185" spans="1:26" ht="12.75" customHeight="1">
      <c r="A185" s="832" t="s">
        <v>1427</v>
      </c>
      <c r="B185" s="833">
        <v>4140</v>
      </c>
      <c r="C185" s="282"/>
      <c r="D185" s="282"/>
      <c r="E185" s="280"/>
      <c r="F185" s="282"/>
      <c r="G185" s="282"/>
      <c r="H185" s="280"/>
      <c r="I185" s="282"/>
      <c r="J185" s="282"/>
      <c r="K185" s="352">
        <f t="shared" si="39"/>
        <v>0</v>
      </c>
      <c r="L185" s="280"/>
      <c r="M185" s="58"/>
      <c r="N185" s="58"/>
      <c r="O185" s="58"/>
      <c r="P185" s="58"/>
      <c r="Q185" s="58"/>
      <c r="R185" s="58"/>
      <c r="S185" s="58"/>
      <c r="T185" s="58"/>
      <c r="U185" s="58"/>
      <c r="V185" s="58"/>
      <c r="W185" s="58"/>
      <c r="X185" s="58"/>
      <c r="Y185" s="58"/>
      <c r="Z185" s="58"/>
    </row>
    <row r="186" spans="1:26" ht="12.75" customHeight="1">
      <c r="A186" s="832" t="s">
        <v>1428</v>
      </c>
      <c r="B186" s="833">
        <v>4170</v>
      </c>
      <c r="C186" s="282"/>
      <c r="D186" s="282"/>
      <c r="E186" s="280"/>
      <c r="F186" s="282"/>
      <c r="G186" s="282"/>
      <c r="H186" s="280"/>
      <c r="I186" s="282"/>
      <c r="J186" s="282"/>
      <c r="K186" s="352">
        <f t="shared" si="39"/>
        <v>0</v>
      </c>
      <c r="L186" s="280"/>
      <c r="M186" s="58"/>
      <c r="N186" s="58"/>
      <c r="O186" s="58"/>
      <c r="P186" s="58"/>
      <c r="Q186" s="58"/>
      <c r="R186" s="58"/>
      <c r="S186" s="58"/>
      <c r="T186" s="58"/>
      <c r="U186" s="58"/>
      <c r="V186" s="58"/>
      <c r="W186" s="58"/>
      <c r="X186" s="58"/>
      <c r="Y186" s="58"/>
      <c r="Z186" s="58"/>
    </row>
    <row r="187" spans="1:26" ht="12.75" customHeight="1">
      <c r="A187" s="845" t="s">
        <v>1501</v>
      </c>
      <c r="B187" s="846">
        <v>4190</v>
      </c>
      <c r="C187" s="282"/>
      <c r="D187" s="282"/>
      <c r="E187" s="280"/>
      <c r="F187" s="282"/>
      <c r="G187" s="282"/>
      <c r="H187" s="280"/>
      <c r="I187" s="282"/>
      <c r="J187" s="282"/>
      <c r="K187" s="352">
        <f t="shared" si="39"/>
        <v>0</v>
      </c>
      <c r="L187" s="280"/>
      <c r="M187" s="58"/>
      <c r="N187" s="58"/>
      <c r="O187" s="58"/>
      <c r="P187" s="58"/>
      <c r="Q187" s="58"/>
      <c r="R187" s="58"/>
      <c r="S187" s="58"/>
      <c r="T187" s="58"/>
      <c r="U187" s="58"/>
      <c r="V187" s="58"/>
      <c r="W187" s="58"/>
      <c r="X187" s="58"/>
      <c r="Y187" s="58"/>
      <c r="Z187" s="58"/>
    </row>
    <row r="188" spans="1:26" ht="12.75" customHeight="1">
      <c r="A188" s="837" t="s">
        <v>1502</v>
      </c>
      <c r="B188" s="838" t="s">
        <v>1503</v>
      </c>
      <c r="C188" s="282"/>
      <c r="D188" s="282"/>
      <c r="E188" s="307">
        <f>SUM(E182:E187)</f>
        <v>0</v>
      </c>
      <c r="F188" s="282"/>
      <c r="G188" s="282"/>
      <c r="H188" s="307">
        <f>SUM(H182:H187)</f>
        <v>0</v>
      </c>
      <c r="I188" s="282"/>
      <c r="J188" s="282"/>
      <c r="K188" s="307">
        <f t="shared" ref="K188:L188" si="40">SUM(K182:K187)</f>
        <v>0</v>
      </c>
      <c r="L188" s="307">
        <f t="shared" si="40"/>
        <v>0</v>
      </c>
      <c r="M188" s="58"/>
      <c r="N188" s="58"/>
      <c r="O188" s="58"/>
      <c r="P188" s="58"/>
      <c r="Q188" s="58"/>
      <c r="R188" s="58"/>
      <c r="S188" s="58"/>
      <c r="T188" s="58"/>
      <c r="U188" s="58"/>
      <c r="V188" s="58"/>
      <c r="W188" s="58"/>
      <c r="X188" s="58"/>
      <c r="Y188" s="58"/>
      <c r="Z188" s="58"/>
    </row>
    <row r="189" spans="1:26" ht="13.5" customHeight="1">
      <c r="A189" s="896" t="s">
        <v>1504</v>
      </c>
      <c r="B189" s="912" t="s">
        <v>1451</v>
      </c>
      <c r="C189" s="282"/>
      <c r="D189" s="282"/>
      <c r="E189" s="432"/>
      <c r="F189" s="282"/>
      <c r="G189" s="282"/>
      <c r="H189" s="432"/>
      <c r="I189" s="282"/>
      <c r="J189" s="282"/>
      <c r="K189" s="886">
        <f>SUM(E189,H189)</f>
        <v>0</v>
      </c>
      <c r="L189" s="432"/>
      <c r="M189" s="58"/>
      <c r="N189" s="58"/>
      <c r="O189" s="58"/>
      <c r="P189" s="58"/>
      <c r="Q189" s="58"/>
      <c r="R189" s="58"/>
      <c r="S189" s="58"/>
      <c r="T189" s="58"/>
      <c r="U189" s="58"/>
      <c r="V189" s="58"/>
      <c r="W189" s="58"/>
      <c r="X189" s="58"/>
      <c r="Y189" s="58"/>
      <c r="Z189" s="58"/>
    </row>
    <row r="190" spans="1:26" ht="12.75" customHeight="1">
      <c r="A190" s="837" t="s">
        <v>1452</v>
      </c>
      <c r="B190" s="838" t="s">
        <v>850</v>
      </c>
      <c r="C190" s="282"/>
      <c r="D190" s="282"/>
      <c r="E190" s="415">
        <f>SUM(E188,E189)</f>
        <v>0</v>
      </c>
      <c r="F190" s="282"/>
      <c r="G190" s="282"/>
      <c r="H190" s="415">
        <f>SUM(H188,H189)</f>
        <v>0</v>
      </c>
      <c r="I190" s="282"/>
      <c r="J190" s="282"/>
      <c r="K190" s="415">
        <f t="shared" ref="K190:L190" si="41">SUM(K188,K189)</f>
        <v>0</v>
      </c>
      <c r="L190" s="415">
        <f t="shared" si="41"/>
        <v>0</v>
      </c>
      <c r="M190" s="58"/>
      <c r="N190" s="58"/>
      <c r="O190" s="58"/>
      <c r="P190" s="58"/>
      <c r="Q190" s="58"/>
      <c r="R190" s="58"/>
      <c r="S190" s="58"/>
      <c r="T190" s="58"/>
      <c r="U190" s="58"/>
      <c r="V190" s="58"/>
      <c r="W190" s="58"/>
      <c r="X190" s="58"/>
      <c r="Y190" s="58"/>
      <c r="Z190" s="58"/>
    </row>
    <row r="191" spans="1:26" ht="18" customHeight="1">
      <c r="A191" s="416" t="s">
        <v>1505</v>
      </c>
      <c r="B191" s="840" t="s">
        <v>1454</v>
      </c>
      <c r="C191" s="282"/>
      <c r="D191" s="282"/>
      <c r="E191" s="282"/>
      <c r="F191" s="282"/>
      <c r="G191" s="282"/>
      <c r="H191" s="282"/>
      <c r="I191" s="282"/>
      <c r="J191" s="282"/>
      <c r="K191" s="282"/>
      <c r="L191" s="282"/>
      <c r="M191" s="58"/>
      <c r="N191" s="58"/>
      <c r="O191" s="58"/>
      <c r="P191" s="58"/>
      <c r="Q191" s="58"/>
      <c r="R191" s="58"/>
      <c r="S191" s="58"/>
      <c r="T191" s="58"/>
      <c r="U191" s="58"/>
      <c r="V191" s="58"/>
      <c r="W191" s="58"/>
      <c r="X191" s="58"/>
      <c r="Y191" s="58"/>
      <c r="Z191" s="58"/>
    </row>
    <row r="192" spans="1:26" ht="13.5" customHeight="1">
      <c r="A192" s="407" t="s">
        <v>1506</v>
      </c>
      <c r="B192" s="842"/>
      <c r="C192" s="282"/>
      <c r="D192" s="282"/>
      <c r="E192" s="282"/>
      <c r="F192" s="282"/>
      <c r="G192" s="282"/>
      <c r="H192" s="282"/>
      <c r="I192" s="282"/>
      <c r="J192" s="282"/>
      <c r="K192" s="282"/>
      <c r="L192" s="282"/>
      <c r="M192" s="58"/>
      <c r="N192" s="58"/>
      <c r="O192" s="58"/>
      <c r="P192" s="58"/>
      <c r="Q192" s="58"/>
      <c r="R192" s="58"/>
      <c r="S192" s="58"/>
      <c r="T192" s="58"/>
      <c r="U192" s="58"/>
      <c r="V192" s="58"/>
      <c r="W192" s="58"/>
      <c r="X192" s="58"/>
      <c r="Y192" s="58"/>
      <c r="Z192" s="58"/>
    </row>
    <row r="193" spans="1:26" ht="12.75" customHeight="1">
      <c r="A193" s="832" t="s">
        <v>1456</v>
      </c>
      <c r="B193" s="833">
        <v>5110</v>
      </c>
      <c r="C193" s="282"/>
      <c r="D193" s="282"/>
      <c r="E193" s="282"/>
      <c r="F193" s="282"/>
      <c r="G193" s="282"/>
      <c r="H193" s="280"/>
      <c r="I193" s="282"/>
      <c r="J193" s="282"/>
      <c r="K193" s="352">
        <f t="shared" ref="K193:K197" si="42">SUM(H193)</f>
        <v>0</v>
      </c>
      <c r="L193" s="280"/>
      <c r="M193" s="58"/>
      <c r="N193" s="58"/>
      <c r="O193" s="58"/>
      <c r="P193" s="58"/>
      <c r="Q193" s="58"/>
      <c r="R193" s="58"/>
      <c r="S193" s="58"/>
      <c r="T193" s="58"/>
      <c r="U193" s="58"/>
      <c r="V193" s="58"/>
      <c r="W193" s="58"/>
      <c r="X193" s="58"/>
      <c r="Y193" s="58"/>
      <c r="Z193" s="58"/>
    </row>
    <row r="194" spans="1:26" ht="12.75" customHeight="1">
      <c r="A194" s="832" t="s">
        <v>1457</v>
      </c>
      <c r="B194" s="833">
        <v>5120</v>
      </c>
      <c r="C194" s="282"/>
      <c r="D194" s="282"/>
      <c r="E194" s="282"/>
      <c r="F194" s="282"/>
      <c r="G194" s="282"/>
      <c r="H194" s="280"/>
      <c r="I194" s="282"/>
      <c r="J194" s="282"/>
      <c r="K194" s="352">
        <f t="shared" si="42"/>
        <v>0</v>
      </c>
      <c r="L194" s="280"/>
      <c r="M194" s="58"/>
      <c r="N194" s="58"/>
      <c r="O194" s="58"/>
      <c r="P194" s="58"/>
      <c r="Q194" s="58"/>
      <c r="R194" s="58"/>
      <c r="S194" s="58"/>
      <c r="T194" s="58"/>
      <c r="U194" s="58"/>
      <c r="V194" s="58"/>
      <c r="W194" s="58"/>
      <c r="X194" s="58"/>
      <c r="Y194" s="58"/>
      <c r="Z194" s="58"/>
    </row>
    <row r="195" spans="1:26" ht="12.75" customHeight="1">
      <c r="A195" s="832" t="s">
        <v>1458</v>
      </c>
      <c r="B195" s="846" t="s">
        <v>1477</v>
      </c>
      <c r="C195" s="282"/>
      <c r="D195" s="282"/>
      <c r="E195" s="282"/>
      <c r="F195" s="282"/>
      <c r="G195" s="282"/>
      <c r="H195" s="280"/>
      <c r="I195" s="282"/>
      <c r="J195" s="282"/>
      <c r="K195" s="352">
        <f t="shared" si="42"/>
        <v>0</v>
      </c>
      <c r="L195" s="280"/>
      <c r="M195" s="58"/>
      <c r="N195" s="58"/>
      <c r="O195" s="58"/>
      <c r="P195" s="58"/>
      <c r="Q195" s="58"/>
      <c r="R195" s="58"/>
      <c r="S195" s="58"/>
      <c r="T195" s="58"/>
      <c r="U195" s="58"/>
      <c r="V195" s="58"/>
      <c r="W195" s="58"/>
      <c r="X195" s="58"/>
      <c r="Y195" s="58"/>
      <c r="Z195" s="58"/>
    </row>
    <row r="196" spans="1:26" ht="12.75" customHeight="1">
      <c r="A196" s="832" t="s">
        <v>1459</v>
      </c>
      <c r="B196" s="833" t="s">
        <v>1460</v>
      </c>
      <c r="C196" s="282"/>
      <c r="D196" s="282"/>
      <c r="E196" s="282"/>
      <c r="F196" s="282"/>
      <c r="G196" s="282"/>
      <c r="H196" s="280"/>
      <c r="I196" s="282"/>
      <c r="J196" s="282"/>
      <c r="K196" s="352">
        <f t="shared" si="42"/>
        <v>0</v>
      </c>
      <c r="L196" s="280"/>
      <c r="M196" s="58"/>
      <c r="N196" s="58"/>
      <c r="O196" s="58"/>
      <c r="P196" s="58"/>
      <c r="Q196" s="58"/>
      <c r="R196" s="58"/>
      <c r="S196" s="58"/>
      <c r="T196" s="58"/>
      <c r="U196" s="58"/>
      <c r="V196" s="58"/>
      <c r="W196" s="58"/>
      <c r="X196" s="58"/>
      <c r="Y196" s="58"/>
      <c r="Z196" s="58"/>
    </row>
    <row r="197" spans="1:26" ht="12.75" customHeight="1">
      <c r="A197" s="913" t="s">
        <v>1478</v>
      </c>
      <c r="B197" s="833" t="s">
        <v>1479</v>
      </c>
      <c r="C197" s="282"/>
      <c r="D197" s="282"/>
      <c r="E197" s="282"/>
      <c r="F197" s="282"/>
      <c r="G197" s="282"/>
      <c r="H197" s="286"/>
      <c r="I197" s="282"/>
      <c r="J197" s="282"/>
      <c r="K197" s="352">
        <f t="shared" si="42"/>
        <v>0</v>
      </c>
      <c r="L197" s="286"/>
      <c r="M197" s="58"/>
      <c r="N197" s="58"/>
      <c r="O197" s="58"/>
      <c r="P197" s="58"/>
      <c r="Q197" s="58"/>
      <c r="R197" s="58"/>
      <c r="S197" s="58"/>
      <c r="T197" s="58"/>
      <c r="U197" s="58"/>
      <c r="V197" s="58"/>
      <c r="W197" s="58"/>
      <c r="X197" s="58"/>
      <c r="Y197" s="58"/>
      <c r="Z197" s="58"/>
    </row>
    <row r="198" spans="1:26" ht="12.75" customHeight="1">
      <c r="A198" s="837" t="s">
        <v>1488</v>
      </c>
      <c r="B198" s="838" t="s">
        <v>1463</v>
      </c>
      <c r="C198" s="282"/>
      <c r="D198" s="282"/>
      <c r="E198" s="282"/>
      <c r="F198" s="282"/>
      <c r="G198" s="282"/>
      <c r="H198" s="307">
        <f>SUM(H193:H197)</f>
        <v>0</v>
      </c>
      <c r="I198" s="282"/>
      <c r="J198" s="282"/>
      <c r="K198" s="307">
        <f t="shared" ref="K198:L198" si="43">SUM(K193:K197)</f>
        <v>0</v>
      </c>
      <c r="L198" s="307">
        <f t="shared" si="43"/>
        <v>0</v>
      </c>
      <c r="M198" s="58"/>
      <c r="N198" s="58"/>
      <c r="O198" s="58"/>
      <c r="P198" s="58"/>
      <c r="Q198" s="58"/>
      <c r="R198" s="58"/>
      <c r="S198" s="58"/>
      <c r="T198" s="58"/>
      <c r="U198" s="58"/>
      <c r="V198" s="58"/>
      <c r="W198" s="58"/>
      <c r="X198" s="58"/>
      <c r="Y198" s="58"/>
      <c r="Z198" s="58"/>
    </row>
    <row r="199" spans="1:26" ht="13.5" customHeight="1">
      <c r="A199" s="914" t="s">
        <v>1489</v>
      </c>
      <c r="B199" s="897" t="s">
        <v>1464</v>
      </c>
      <c r="C199" s="282"/>
      <c r="D199" s="282"/>
      <c r="E199" s="282"/>
      <c r="F199" s="282"/>
      <c r="G199" s="282"/>
      <c r="H199" s="432"/>
      <c r="I199" s="282"/>
      <c r="J199" s="282"/>
      <c r="K199" s="886">
        <f t="shared" ref="K199:K200" si="44">SUM(H199)</f>
        <v>0</v>
      </c>
      <c r="L199" s="432"/>
      <c r="M199" s="58"/>
      <c r="N199" s="58"/>
      <c r="O199" s="58"/>
      <c r="P199" s="58"/>
      <c r="Q199" s="58"/>
      <c r="R199" s="58"/>
      <c r="S199" s="58"/>
      <c r="T199" s="58"/>
      <c r="U199" s="58"/>
      <c r="V199" s="58"/>
      <c r="W199" s="58"/>
      <c r="X199" s="58"/>
      <c r="Y199" s="58"/>
      <c r="Z199" s="58"/>
    </row>
    <row r="200" spans="1:26" ht="30" customHeight="1">
      <c r="A200" s="915" t="s">
        <v>1507</v>
      </c>
      <c r="B200" s="899" t="s">
        <v>1491</v>
      </c>
      <c r="C200" s="282"/>
      <c r="D200" s="282"/>
      <c r="E200" s="282"/>
      <c r="F200" s="282"/>
      <c r="G200" s="282"/>
      <c r="H200" s="280"/>
      <c r="I200" s="282"/>
      <c r="J200" s="282"/>
      <c r="K200" s="352">
        <f t="shared" si="44"/>
        <v>0</v>
      </c>
      <c r="L200" s="280"/>
      <c r="M200" s="58"/>
      <c r="N200" s="58"/>
      <c r="O200" s="58"/>
      <c r="P200" s="58"/>
      <c r="Q200" s="58"/>
      <c r="R200" s="58"/>
      <c r="S200" s="58"/>
      <c r="T200" s="58"/>
      <c r="U200" s="58"/>
      <c r="V200" s="58"/>
      <c r="W200" s="58"/>
      <c r="X200" s="58"/>
      <c r="Y200" s="58"/>
      <c r="Z200" s="58"/>
    </row>
    <row r="201" spans="1:26" ht="13.5" customHeight="1">
      <c r="A201" s="841" t="s">
        <v>1492</v>
      </c>
      <c r="B201" s="899" t="s">
        <v>1493</v>
      </c>
      <c r="C201" s="282"/>
      <c r="D201" s="282"/>
      <c r="E201" s="282"/>
      <c r="F201" s="282"/>
      <c r="G201" s="282"/>
      <c r="H201" s="280"/>
      <c r="I201" s="282"/>
      <c r="J201" s="282"/>
      <c r="K201" s="352">
        <f>H201</f>
        <v>0</v>
      </c>
      <c r="L201" s="280"/>
      <c r="M201" s="58"/>
      <c r="N201" s="58"/>
      <c r="O201" s="58"/>
      <c r="P201" s="58"/>
      <c r="Q201" s="58"/>
      <c r="R201" s="58"/>
      <c r="S201" s="58"/>
      <c r="T201" s="58"/>
      <c r="U201" s="58"/>
      <c r="V201" s="58"/>
      <c r="W201" s="58"/>
      <c r="X201" s="58"/>
      <c r="Y201" s="58"/>
      <c r="Z201" s="58"/>
    </row>
    <row r="202" spans="1:26" ht="12.75" customHeight="1">
      <c r="A202" s="887" t="s">
        <v>961</v>
      </c>
      <c r="B202" s="888" t="s">
        <v>1454</v>
      </c>
      <c r="C202" s="282"/>
      <c r="D202" s="282"/>
      <c r="E202" s="282"/>
      <c r="F202" s="282"/>
      <c r="G202" s="282"/>
      <c r="H202" s="415">
        <f>SUM(H198,H199,H200,H201)</f>
        <v>0</v>
      </c>
      <c r="I202" s="282"/>
      <c r="J202" s="282"/>
      <c r="K202" s="415">
        <f t="shared" ref="K202:L202" si="45">SUM(K198,K199,K200,K201)</f>
        <v>0</v>
      </c>
      <c r="L202" s="415">
        <f t="shared" si="45"/>
        <v>0</v>
      </c>
      <c r="M202" s="58"/>
      <c r="N202" s="58"/>
      <c r="O202" s="58"/>
      <c r="P202" s="58"/>
      <c r="Q202" s="58"/>
      <c r="R202" s="58"/>
      <c r="S202" s="58"/>
      <c r="T202" s="58"/>
      <c r="U202" s="58"/>
      <c r="V202" s="58"/>
      <c r="W202" s="58"/>
      <c r="X202" s="58"/>
      <c r="Y202" s="58"/>
      <c r="Z202" s="58"/>
    </row>
    <row r="203" spans="1:26" ht="18" customHeight="1">
      <c r="A203" s="828" t="s">
        <v>1508</v>
      </c>
      <c r="B203" s="829" t="s">
        <v>1466</v>
      </c>
      <c r="C203" s="293"/>
      <c r="D203" s="293"/>
      <c r="E203" s="293"/>
      <c r="F203" s="293"/>
      <c r="G203" s="293"/>
      <c r="H203" s="293"/>
      <c r="I203" s="282"/>
      <c r="J203" s="282"/>
      <c r="K203" s="293"/>
      <c r="L203" s="422"/>
      <c r="M203" s="58"/>
      <c r="N203" s="58"/>
      <c r="O203" s="58"/>
      <c r="P203" s="58"/>
      <c r="Q203" s="58"/>
      <c r="R203" s="58"/>
      <c r="S203" s="58"/>
      <c r="T203" s="58"/>
      <c r="U203" s="58"/>
      <c r="V203" s="58"/>
      <c r="W203" s="58"/>
      <c r="X203" s="58"/>
      <c r="Y203" s="58"/>
      <c r="Z203" s="58"/>
    </row>
    <row r="204" spans="1:26" ht="12.75" customHeight="1">
      <c r="A204" s="916" t="s">
        <v>1509</v>
      </c>
      <c r="B204" s="917"/>
      <c r="C204" s="307">
        <f t="shared" ref="C204:D204" si="46">SUM(C178,C179)</f>
        <v>0</v>
      </c>
      <c r="D204" s="307">
        <f t="shared" si="46"/>
        <v>0</v>
      </c>
      <c r="E204" s="307">
        <f>SUM(E178,E179,E190)</f>
        <v>0</v>
      </c>
      <c r="F204" s="307">
        <f t="shared" ref="F204:G204" si="47">SUM(F178,F179)</f>
        <v>0</v>
      </c>
      <c r="G204" s="307">
        <f t="shared" si="47"/>
        <v>0</v>
      </c>
      <c r="H204" s="307">
        <f>SUM(H178,H179,H190,H202,H203)</f>
        <v>0</v>
      </c>
      <c r="I204" s="307">
        <f t="shared" ref="I204:J204" si="48">SUM(I178,I179)</f>
        <v>0</v>
      </c>
      <c r="J204" s="307">
        <f t="shared" si="48"/>
        <v>0</v>
      </c>
      <c r="K204" s="352">
        <f t="shared" ref="K204:L204" si="49">SUM(K178,K179,K190,K202,K203)</f>
        <v>0</v>
      </c>
      <c r="L204" s="307">
        <f t="shared" si="49"/>
        <v>0</v>
      </c>
      <c r="M204" s="58"/>
      <c r="N204" s="58"/>
      <c r="O204" s="58"/>
      <c r="P204" s="58"/>
      <c r="Q204" s="58"/>
      <c r="R204" s="58"/>
      <c r="S204" s="58"/>
      <c r="T204" s="58"/>
      <c r="U204" s="58"/>
      <c r="V204" s="58"/>
      <c r="W204" s="58"/>
      <c r="X204" s="58"/>
      <c r="Y204" s="58"/>
      <c r="Z204" s="58"/>
    </row>
    <row r="205" spans="1:26" ht="12.75" customHeight="1">
      <c r="A205" s="874" t="s">
        <v>1467</v>
      </c>
      <c r="B205" s="904"/>
      <c r="C205" s="418"/>
      <c r="D205" s="418"/>
      <c r="E205" s="418"/>
      <c r="F205" s="418"/>
      <c r="G205" s="418"/>
      <c r="H205" s="418"/>
      <c r="I205" s="282"/>
      <c r="J205" s="282"/>
      <c r="K205" s="403">
        <f>'Revenues 9-14'!F275-'Expenditures 15-22'!K204</f>
        <v>0</v>
      </c>
      <c r="L205" s="418"/>
      <c r="M205" s="58"/>
      <c r="N205" s="58"/>
      <c r="O205" s="58"/>
      <c r="P205" s="58"/>
      <c r="Q205" s="58"/>
      <c r="R205" s="58"/>
      <c r="S205" s="58"/>
      <c r="T205" s="58"/>
      <c r="U205" s="58"/>
      <c r="V205" s="58"/>
      <c r="W205" s="58"/>
      <c r="X205" s="58"/>
      <c r="Y205" s="58"/>
      <c r="Z205" s="58"/>
    </row>
    <row r="206" spans="1:26" ht="9" customHeight="1">
      <c r="A206" s="876"/>
      <c r="B206" s="905"/>
      <c r="C206" s="878"/>
      <c r="D206" s="878"/>
      <c r="E206" s="878"/>
      <c r="F206" s="878"/>
      <c r="G206" s="878"/>
      <c r="H206" s="878"/>
      <c r="I206" s="878"/>
      <c r="J206" s="878"/>
      <c r="K206" s="878"/>
      <c r="L206" s="878"/>
      <c r="M206" s="58"/>
      <c r="N206" s="58"/>
      <c r="O206" s="58"/>
      <c r="P206" s="58"/>
      <c r="Q206" s="58"/>
      <c r="R206" s="58"/>
      <c r="S206" s="58"/>
      <c r="T206" s="58"/>
      <c r="U206" s="58"/>
      <c r="V206" s="58"/>
      <c r="W206" s="58"/>
      <c r="X206" s="58"/>
      <c r="Y206" s="58"/>
      <c r="Z206" s="58"/>
    </row>
    <row r="207" spans="1:26" ht="30" customHeight="1">
      <c r="A207" s="1418" t="s">
        <v>1510</v>
      </c>
      <c r="B207" s="1413"/>
      <c r="C207" s="879"/>
      <c r="D207" s="880"/>
      <c r="E207" s="880"/>
      <c r="F207" s="880"/>
      <c r="G207" s="880"/>
      <c r="H207" s="880"/>
      <c r="I207" s="880"/>
      <c r="J207" s="880"/>
      <c r="K207" s="880"/>
      <c r="L207" s="881"/>
      <c r="M207" s="4"/>
      <c r="N207" s="4"/>
      <c r="O207" s="4"/>
      <c r="P207" s="4"/>
      <c r="Q207" s="4"/>
      <c r="R207" s="4"/>
      <c r="S207" s="4"/>
      <c r="T207" s="4"/>
      <c r="U207" s="4"/>
      <c r="V207" s="4"/>
      <c r="W207" s="4"/>
      <c r="X207" s="4"/>
      <c r="Y207" s="4"/>
      <c r="Z207" s="4"/>
    </row>
    <row r="208" spans="1:26" ht="18" customHeight="1">
      <c r="A208" s="405" t="s">
        <v>1511</v>
      </c>
      <c r="B208" s="883" t="s">
        <v>688</v>
      </c>
      <c r="C208" s="282"/>
      <c r="D208" s="293"/>
      <c r="E208" s="282"/>
      <c r="F208" s="282"/>
      <c r="G208" s="282"/>
      <c r="H208" s="282"/>
      <c r="I208" s="282"/>
      <c r="J208" s="282"/>
      <c r="K208" s="293"/>
      <c r="L208" s="293"/>
      <c r="M208" s="58"/>
      <c r="N208" s="58"/>
      <c r="O208" s="58"/>
      <c r="P208" s="58"/>
      <c r="Q208" s="58"/>
      <c r="R208" s="58"/>
      <c r="S208" s="58"/>
      <c r="T208" s="58"/>
      <c r="U208" s="58"/>
      <c r="V208" s="58"/>
      <c r="W208" s="58"/>
      <c r="X208" s="58"/>
      <c r="Y208" s="58"/>
      <c r="Z208" s="58"/>
    </row>
    <row r="209" spans="1:26" ht="12.75" customHeight="1">
      <c r="A209" s="832" t="s">
        <v>1331</v>
      </c>
      <c r="B209" s="833">
        <v>1100</v>
      </c>
      <c r="C209" s="282"/>
      <c r="D209" s="280"/>
      <c r="E209" s="282"/>
      <c r="F209" s="282"/>
      <c r="G209" s="282"/>
      <c r="H209" s="282"/>
      <c r="I209" s="282"/>
      <c r="J209" s="282"/>
      <c r="K209" s="352">
        <f t="shared" ref="K209:K222" si="50">D209</f>
        <v>0</v>
      </c>
      <c r="L209" s="280"/>
      <c r="M209" s="58"/>
      <c r="N209" s="58"/>
      <c r="O209" s="58"/>
      <c r="P209" s="58"/>
      <c r="Q209" s="58"/>
      <c r="R209" s="58"/>
      <c r="S209" s="58"/>
      <c r="T209" s="58"/>
      <c r="U209" s="58"/>
      <c r="V209" s="58"/>
      <c r="W209" s="58"/>
      <c r="X209" s="58"/>
      <c r="Y209" s="58"/>
      <c r="Z209" s="58"/>
    </row>
    <row r="210" spans="1:26" ht="12.75" customHeight="1">
      <c r="A210" s="832" t="s">
        <v>1334</v>
      </c>
      <c r="B210" s="833" t="s">
        <v>1335</v>
      </c>
      <c r="C210" s="282"/>
      <c r="D210" s="280"/>
      <c r="E210" s="282"/>
      <c r="F210" s="282"/>
      <c r="G210" s="282"/>
      <c r="H210" s="282"/>
      <c r="I210" s="282"/>
      <c r="J210" s="282"/>
      <c r="K210" s="352">
        <f t="shared" si="50"/>
        <v>0</v>
      </c>
      <c r="L210" s="280"/>
      <c r="M210" s="58"/>
      <c r="N210" s="58"/>
      <c r="O210" s="58"/>
      <c r="P210" s="58"/>
      <c r="Q210" s="58"/>
      <c r="R210" s="58"/>
      <c r="S210" s="58"/>
      <c r="T210" s="58"/>
      <c r="U210" s="58"/>
      <c r="V210" s="58"/>
      <c r="W210" s="58"/>
      <c r="X210" s="58"/>
      <c r="Y210" s="58"/>
      <c r="Z210" s="58"/>
    </row>
    <row r="211" spans="1:26" ht="12.75" customHeight="1">
      <c r="A211" s="832" t="s">
        <v>1336</v>
      </c>
      <c r="B211" s="833">
        <v>1200</v>
      </c>
      <c r="C211" s="282"/>
      <c r="D211" s="280"/>
      <c r="E211" s="282"/>
      <c r="F211" s="282"/>
      <c r="G211" s="282"/>
      <c r="H211" s="282"/>
      <c r="I211" s="282"/>
      <c r="J211" s="282"/>
      <c r="K211" s="352">
        <f t="shared" si="50"/>
        <v>0</v>
      </c>
      <c r="L211" s="280"/>
      <c r="M211" s="58"/>
      <c r="N211" s="58"/>
      <c r="O211" s="58"/>
      <c r="P211" s="58"/>
      <c r="Q211" s="58"/>
      <c r="R211" s="58"/>
      <c r="S211" s="58"/>
      <c r="T211" s="58"/>
      <c r="U211" s="58"/>
      <c r="V211" s="58"/>
      <c r="W211" s="58"/>
      <c r="X211" s="58"/>
      <c r="Y211" s="58"/>
      <c r="Z211" s="58"/>
    </row>
    <row r="212" spans="1:26" ht="12.75" customHeight="1">
      <c r="A212" s="832" t="s">
        <v>1512</v>
      </c>
      <c r="B212" s="833" t="s">
        <v>1338</v>
      </c>
      <c r="C212" s="282"/>
      <c r="D212" s="280"/>
      <c r="E212" s="282"/>
      <c r="F212" s="282"/>
      <c r="G212" s="282"/>
      <c r="H212" s="282"/>
      <c r="I212" s="282"/>
      <c r="J212" s="282"/>
      <c r="K212" s="352">
        <f t="shared" si="50"/>
        <v>0</v>
      </c>
      <c r="L212" s="280"/>
      <c r="M212" s="58"/>
      <c r="N212" s="58"/>
      <c r="O212" s="58"/>
      <c r="P212" s="58"/>
      <c r="Q212" s="58"/>
      <c r="R212" s="58"/>
      <c r="S212" s="58"/>
      <c r="T212" s="58"/>
      <c r="U212" s="58"/>
      <c r="V212" s="58"/>
      <c r="W212" s="58"/>
      <c r="X212" s="58"/>
      <c r="Y212" s="58"/>
      <c r="Z212" s="58"/>
    </row>
    <row r="213" spans="1:26" ht="12.75" customHeight="1">
      <c r="A213" s="832" t="s">
        <v>1513</v>
      </c>
      <c r="B213" s="833">
        <v>1250</v>
      </c>
      <c r="C213" s="282"/>
      <c r="D213" s="280"/>
      <c r="E213" s="282"/>
      <c r="F213" s="282"/>
      <c r="G213" s="282"/>
      <c r="H213" s="282"/>
      <c r="I213" s="282"/>
      <c r="J213" s="282"/>
      <c r="K213" s="352">
        <f t="shared" si="50"/>
        <v>0</v>
      </c>
      <c r="L213" s="280"/>
      <c r="M213" s="58"/>
      <c r="N213" s="58"/>
      <c r="O213" s="58"/>
      <c r="P213" s="58"/>
      <c r="Q213" s="58"/>
      <c r="R213" s="58"/>
      <c r="S213" s="58"/>
      <c r="T213" s="58"/>
      <c r="U213" s="58"/>
      <c r="V213" s="58"/>
      <c r="W213" s="58"/>
      <c r="X213" s="58"/>
      <c r="Y213" s="58"/>
      <c r="Z213" s="58"/>
    </row>
    <row r="214" spans="1:26" ht="12.75" customHeight="1">
      <c r="A214" s="832" t="s">
        <v>1514</v>
      </c>
      <c r="B214" s="833" t="s">
        <v>1341</v>
      </c>
      <c r="C214" s="282"/>
      <c r="D214" s="280"/>
      <c r="E214" s="282"/>
      <c r="F214" s="282"/>
      <c r="G214" s="282"/>
      <c r="H214" s="282"/>
      <c r="I214" s="282"/>
      <c r="J214" s="282"/>
      <c r="K214" s="352">
        <f t="shared" si="50"/>
        <v>0</v>
      </c>
      <c r="L214" s="280"/>
      <c r="M214" s="58"/>
      <c r="N214" s="58"/>
      <c r="O214" s="58"/>
      <c r="P214" s="58"/>
      <c r="Q214" s="58"/>
      <c r="R214" s="58"/>
      <c r="S214" s="58"/>
      <c r="T214" s="58"/>
      <c r="U214" s="58"/>
      <c r="V214" s="58"/>
      <c r="W214" s="58"/>
      <c r="X214" s="58"/>
      <c r="Y214" s="58"/>
      <c r="Z214" s="58"/>
    </row>
    <row r="215" spans="1:26" ht="12.75" customHeight="1">
      <c r="A215" s="832" t="s">
        <v>1342</v>
      </c>
      <c r="B215" s="833">
        <v>1300</v>
      </c>
      <c r="C215" s="282"/>
      <c r="D215" s="280"/>
      <c r="E215" s="282"/>
      <c r="F215" s="282"/>
      <c r="G215" s="282"/>
      <c r="H215" s="282"/>
      <c r="I215" s="282"/>
      <c r="J215" s="282"/>
      <c r="K215" s="352">
        <f t="shared" si="50"/>
        <v>0</v>
      </c>
      <c r="L215" s="280"/>
      <c r="M215" s="58"/>
      <c r="N215" s="58"/>
      <c r="O215" s="58"/>
      <c r="P215" s="58"/>
      <c r="Q215" s="58"/>
      <c r="R215" s="58"/>
      <c r="S215" s="58"/>
      <c r="T215" s="58"/>
      <c r="U215" s="58"/>
      <c r="V215" s="58"/>
      <c r="W215" s="58"/>
      <c r="X215" s="58"/>
      <c r="Y215" s="58"/>
      <c r="Z215" s="58"/>
    </row>
    <row r="216" spans="1:26" ht="12.75" customHeight="1">
      <c r="A216" s="832" t="s">
        <v>1343</v>
      </c>
      <c r="B216" s="833">
        <v>1400</v>
      </c>
      <c r="C216" s="282"/>
      <c r="D216" s="280"/>
      <c r="E216" s="282"/>
      <c r="F216" s="282"/>
      <c r="G216" s="282"/>
      <c r="H216" s="282"/>
      <c r="I216" s="282"/>
      <c r="J216" s="282"/>
      <c r="K216" s="352">
        <f t="shared" si="50"/>
        <v>0</v>
      </c>
      <c r="L216" s="280"/>
      <c r="M216" s="58"/>
      <c r="N216" s="58"/>
      <c r="O216" s="58"/>
      <c r="P216" s="58"/>
      <c r="Q216" s="58"/>
      <c r="R216" s="58"/>
      <c r="S216" s="58"/>
      <c r="T216" s="58"/>
      <c r="U216" s="58"/>
      <c r="V216" s="58"/>
      <c r="W216" s="58"/>
      <c r="X216" s="58"/>
      <c r="Y216" s="58"/>
      <c r="Z216" s="58"/>
    </row>
    <row r="217" spans="1:26" ht="12.75" customHeight="1">
      <c r="A217" s="832" t="s">
        <v>1344</v>
      </c>
      <c r="B217" s="833">
        <v>1500</v>
      </c>
      <c r="C217" s="282"/>
      <c r="D217" s="280"/>
      <c r="E217" s="282"/>
      <c r="F217" s="282"/>
      <c r="G217" s="282"/>
      <c r="H217" s="282"/>
      <c r="I217" s="282"/>
      <c r="J217" s="282"/>
      <c r="K217" s="352">
        <f t="shared" si="50"/>
        <v>0</v>
      </c>
      <c r="L217" s="280"/>
      <c r="M217" s="58"/>
      <c r="N217" s="58"/>
      <c r="O217" s="58"/>
      <c r="P217" s="58"/>
      <c r="Q217" s="58"/>
      <c r="R217" s="58"/>
      <c r="S217" s="58"/>
      <c r="T217" s="58"/>
      <c r="U217" s="58"/>
      <c r="V217" s="58"/>
      <c r="W217" s="58"/>
      <c r="X217" s="58"/>
      <c r="Y217" s="58"/>
      <c r="Z217" s="58"/>
    </row>
    <row r="218" spans="1:26" ht="12.75" customHeight="1">
      <c r="A218" s="832" t="s">
        <v>1345</v>
      </c>
      <c r="B218" s="833">
        <v>1600</v>
      </c>
      <c r="C218" s="282"/>
      <c r="D218" s="280"/>
      <c r="E218" s="282"/>
      <c r="F218" s="282"/>
      <c r="G218" s="282"/>
      <c r="H218" s="282"/>
      <c r="I218" s="282"/>
      <c r="J218" s="282"/>
      <c r="K218" s="352">
        <f t="shared" si="50"/>
        <v>0</v>
      </c>
      <c r="L218" s="280"/>
      <c r="M218" s="58"/>
      <c r="N218" s="58"/>
      <c r="O218" s="58"/>
      <c r="P218" s="58"/>
      <c r="Q218" s="58"/>
      <c r="R218" s="58"/>
      <c r="S218" s="58"/>
      <c r="T218" s="58"/>
      <c r="U218" s="58"/>
      <c r="V218" s="58"/>
      <c r="W218" s="58"/>
      <c r="X218" s="58"/>
      <c r="Y218" s="58"/>
      <c r="Z218" s="58"/>
    </row>
    <row r="219" spans="1:26" ht="12.75" customHeight="1">
      <c r="A219" s="832" t="s">
        <v>1346</v>
      </c>
      <c r="B219" s="833">
        <v>1650</v>
      </c>
      <c r="C219" s="282"/>
      <c r="D219" s="280"/>
      <c r="E219" s="282"/>
      <c r="F219" s="282"/>
      <c r="G219" s="282"/>
      <c r="H219" s="282"/>
      <c r="I219" s="282"/>
      <c r="J219" s="282"/>
      <c r="K219" s="352">
        <f t="shared" si="50"/>
        <v>0</v>
      </c>
      <c r="L219" s="280"/>
      <c r="M219" s="58"/>
      <c r="N219" s="58"/>
      <c r="O219" s="58"/>
      <c r="P219" s="58"/>
      <c r="Q219" s="58"/>
      <c r="R219" s="58"/>
      <c r="S219" s="58"/>
      <c r="T219" s="58"/>
      <c r="U219" s="58"/>
      <c r="V219" s="58"/>
      <c r="W219" s="58"/>
      <c r="X219" s="58"/>
      <c r="Y219" s="58"/>
      <c r="Z219" s="58"/>
    </row>
    <row r="220" spans="1:26" ht="12.75" customHeight="1">
      <c r="A220" s="832" t="s">
        <v>1348</v>
      </c>
      <c r="B220" s="833" t="s">
        <v>1349</v>
      </c>
      <c r="C220" s="282"/>
      <c r="D220" s="280"/>
      <c r="E220" s="282"/>
      <c r="F220" s="282"/>
      <c r="G220" s="282"/>
      <c r="H220" s="282"/>
      <c r="I220" s="282"/>
      <c r="J220" s="282"/>
      <c r="K220" s="352">
        <f t="shared" si="50"/>
        <v>0</v>
      </c>
      <c r="L220" s="280"/>
      <c r="M220" s="58"/>
      <c r="N220" s="58"/>
      <c r="O220" s="58"/>
      <c r="P220" s="58"/>
      <c r="Q220" s="58"/>
      <c r="R220" s="58"/>
      <c r="S220" s="58"/>
      <c r="T220" s="58"/>
      <c r="U220" s="58"/>
      <c r="V220" s="58"/>
      <c r="W220" s="58"/>
      <c r="X220" s="58"/>
      <c r="Y220" s="58"/>
      <c r="Z220" s="58"/>
    </row>
    <row r="221" spans="1:26" ht="12.75" customHeight="1">
      <c r="A221" s="832" t="s">
        <v>1350</v>
      </c>
      <c r="B221" s="833">
        <v>1800</v>
      </c>
      <c r="C221" s="282"/>
      <c r="D221" s="280"/>
      <c r="E221" s="282"/>
      <c r="F221" s="282"/>
      <c r="G221" s="282"/>
      <c r="H221" s="282"/>
      <c r="I221" s="282"/>
      <c r="J221" s="282"/>
      <c r="K221" s="352">
        <f t="shared" si="50"/>
        <v>0</v>
      </c>
      <c r="L221" s="280"/>
      <c r="M221" s="58"/>
      <c r="N221" s="58"/>
      <c r="O221" s="58"/>
      <c r="P221" s="58"/>
      <c r="Q221" s="58"/>
      <c r="R221" s="58"/>
      <c r="S221" s="58"/>
      <c r="T221" s="58"/>
      <c r="U221" s="58"/>
      <c r="V221" s="58"/>
      <c r="W221" s="58"/>
      <c r="X221" s="58"/>
      <c r="Y221" s="58"/>
      <c r="Z221" s="58"/>
    </row>
    <row r="222" spans="1:26" ht="12.75" customHeight="1">
      <c r="A222" s="832" t="s">
        <v>1515</v>
      </c>
      <c r="B222" s="833">
        <v>1900</v>
      </c>
      <c r="C222" s="282"/>
      <c r="D222" s="280"/>
      <c r="E222" s="282"/>
      <c r="F222" s="282"/>
      <c r="G222" s="282"/>
      <c r="H222" s="282"/>
      <c r="I222" s="282"/>
      <c r="J222" s="282"/>
      <c r="K222" s="352">
        <f t="shared" si="50"/>
        <v>0</v>
      </c>
      <c r="L222" s="280"/>
      <c r="M222" s="58"/>
      <c r="N222" s="58"/>
      <c r="O222" s="58"/>
      <c r="P222" s="58"/>
      <c r="Q222" s="58"/>
      <c r="R222" s="58"/>
      <c r="S222" s="58"/>
      <c r="T222" s="58"/>
      <c r="U222" s="58"/>
      <c r="V222" s="58"/>
      <c r="W222" s="58"/>
      <c r="X222" s="58"/>
      <c r="Y222" s="58"/>
      <c r="Z222" s="58"/>
    </row>
    <row r="223" spans="1:26" ht="12.75" customHeight="1">
      <c r="A223" s="837" t="s">
        <v>1516</v>
      </c>
      <c r="B223" s="851" t="s">
        <v>688</v>
      </c>
      <c r="C223" s="282"/>
      <c r="D223" s="307">
        <f>SUM(D209:D222)</f>
        <v>0</v>
      </c>
      <c r="E223" s="282"/>
      <c r="F223" s="282"/>
      <c r="G223" s="282"/>
      <c r="H223" s="282"/>
      <c r="I223" s="282"/>
      <c r="J223" s="282"/>
      <c r="K223" s="307">
        <f t="shared" ref="K223:L223" si="51">SUM(K209:K222)</f>
        <v>0</v>
      </c>
      <c r="L223" s="307">
        <f t="shared" si="51"/>
        <v>0</v>
      </c>
      <c r="M223" s="58"/>
      <c r="N223" s="58"/>
      <c r="O223" s="58"/>
      <c r="P223" s="58"/>
      <c r="Q223" s="58"/>
      <c r="R223" s="58"/>
      <c r="S223" s="58"/>
      <c r="T223" s="58"/>
      <c r="U223" s="58"/>
      <c r="V223" s="58"/>
      <c r="W223" s="58"/>
      <c r="X223" s="58"/>
      <c r="Y223" s="58"/>
      <c r="Z223" s="58"/>
    </row>
    <row r="224" spans="1:26" ht="18" customHeight="1">
      <c r="A224" s="416" t="s">
        <v>1517</v>
      </c>
      <c r="B224" s="829" t="s">
        <v>694</v>
      </c>
      <c r="C224" s="282"/>
      <c r="D224" s="282"/>
      <c r="E224" s="282"/>
      <c r="F224" s="282"/>
      <c r="G224" s="282"/>
      <c r="H224" s="282"/>
      <c r="I224" s="282"/>
      <c r="J224" s="282"/>
      <c r="K224" s="282"/>
      <c r="L224" s="282"/>
      <c r="M224" s="58"/>
      <c r="N224" s="58"/>
      <c r="O224" s="58"/>
      <c r="P224" s="58"/>
      <c r="Q224" s="58"/>
      <c r="R224" s="58"/>
      <c r="S224" s="58"/>
      <c r="T224" s="58"/>
      <c r="U224" s="58"/>
      <c r="V224" s="58"/>
      <c r="W224" s="58"/>
      <c r="X224" s="58"/>
      <c r="Y224" s="58"/>
      <c r="Z224" s="58"/>
    </row>
    <row r="225" spans="1:26" ht="13.5" customHeight="1">
      <c r="A225" s="407" t="s">
        <v>1380</v>
      </c>
      <c r="B225" s="842"/>
      <c r="C225" s="282"/>
      <c r="D225" s="282"/>
      <c r="E225" s="282"/>
      <c r="F225" s="282"/>
      <c r="G225" s="282"/>
      <c r="H225" s="282"/>
      <c r="I225" s="282"/>
      <c r="J225" s="282"/>
      <c r="K225" s="282"/>
      <c r="L225" s="282"/>
      <c r="M225" s="58"/>
      <c r="N225" s="58"/>
      <c r="O225" s="58"/>
      <c r="P225" s="58"/>
      <c r="Q225" s="58"/>
      <c r="R225" s="58"/>
      <c r="S225" s="58"/>
      <c r="T225" s="58"/>
      <c r="U225" s="58"/>
      <c r="V225" s="58"/>
      <c r="W225" s="58"/>
      <c r="X225" s="58"/>
      <c r="Y225" s="58"/>
      <c r="Z225" s="58"/>
    </row>
    <row r="226" spans="1:26" ht="12.75" customHeight="1">
      <c r="A226" s="832" t="s">
        <v>1381</v>
      </c>
      <c r="B226" s="833">
        <v>2110</v>
      </c>
      <c r="C226" s="282"/>
      <c r="D226" s="280"/>
      <c r="E226" s="282"/>
      <c r="F226" s="282"/>
      <c r="G226" s="282"/>
      <c r="H226" s="282"/>
      <c r="I226" s="282"/>
      <c r="J226" s="282"/>
      <c r="K226" s="352">
        <f t="shared" ref="K226:K231" si="52">D226</f>
        <v>0</v>
      </c>
      <c r="L226" s="280"/>
      <c r="M226" s="58"/>
      <c r="N226" s="58"/>
      <c r="O226" s="58"/>
      <c r="P226" s="58"/>
      <c r="Q226" s="58"/>
      <c r="R226" s="58"/>
      <c r="S226" s="58"/>
      <c r="T226" s="58"/>
      <c r="U226" s="58"/>
      <c r="V226" s="58"/>
      <c r="W226" s="58"/>
      <c r="X226" s="58"/>
      <c r="Y226" s="58"/>
      <c r="Z226" s="58"/>
    </row>
    <row r="227" spans="1:26" ht="12.75" customHeight="1">
      <c r="A227" s="832" t="s">
        <v>1382</v>
      </c>
      <c r="B227" s="833">
        <v>2120</v>
      </c>
      <c r="C227" s="282"/>
      <c r="D227" s="280"/>
      <c r="E227" s="282"/>
      <c r="F227" s="282"/>
      <c r="G227" s="282"/>
      <c r="H227" s="282"/>
      <c r="I227" s="282"/>
      <c r="J227" s="282"/>
      <c r="K227" s="352">
        <f t="shared" si="52"/>
        <v>0</v>
      </c>
      <c r="L227" s="280"/>
      <c r="M227" s="58"/>
      <c r="N227" s="58"/>
      <c r="O227" s="58"/>
      <c r="P227" s="58"/>
      <c r="Q227" s="58"/>
      <c r="R227" s="58"/>
      <c r="S227" s="58"/>
      <c r="T227" s="58"/>
      <c r="U227" s="58"/>
      <c r="V227" s="58"/>
      <c r="W227" s="58"/>
      <c r="X227" s="58"/>
      <c r="Y227" s="58"/>
      <c r="Z227" s="58"/>
    </row>
    <row r="228" spans="1:26" ht="12.75" customHeight="1">
      <c r="A228" s="832" t="s">
        <v>1383</v>
      </c>
      <c r="B228" s="833">
        <v>2130</v>
      </c>
      <c r="C228" s="282"/>
      <c r="D228" s="280"/>
      <c r="E228" s="282"/>
      <c r="F228" s="282"/>
      <c r="G228" s="282"/>
      <c r="H228" s="282"/>
      <c r="I228" s="282"/>
      <c r="J228" s="282"/>
      <c r="K228" s="352">
        <f t="shared" si="52"/>
        <v>0</v>
      </c>
      <c r="L228" s="280"/>
      <c r="M228" s="58"/>
      <c r="N228" s="58"/>
      <c r="O228" s="58"/>
      <c r="P228" s="58"/>
      <c r="Q228" s="58"/>
      <c r="R228" s="58"/>
      <c r="S228" s="58"/>
      <c r="T228" s="58"/>
      <c r="U228" s="58"/>
      <c r="V228" s="58"/>
      <c r="W228" s="58"/>
      <c r="X228" s="58"/>
      <c r="Y228" s="58"/>
      <c r="Z228" s="58"/>
    </row>
    <row r="229" spans="1:26" ht="12.75" customHeight="1">
      <c r="A229" s="832" t="s">
        <v>1384</v>
      </c>
      <c r="B229" s="833">
        <v>2140</v>
      </c>
      <c r="C229" s="282"/>
      <c r="D229" s="280"/>
      <c r="E229" s="282"/>
      <c r="F229" s="282"/>
      <c r="G229" s="282"/>
      <c r="H229" s="282"/>
      <c r="I229" s="282"/>
      <c r="J229" s="282"/>
      <c r="K229" s="352">
        <f t="shared" si="52"/>
        <v>0</v>
      </c>
      <c r="L229" s="280"/>
      <c r="M229" s="58"/>
      <c r="N229" s="58"/>
      <c r="O229" s="58"/>
      <c r="P229" s="58"/>
      <c r="Q229" s="58"/>
      <c r="R229" s="58"/>
      <c r="S229" s="58"/>
      <c r="T229" s="58"/>
      <c r="U229" s="58"/>
      <c r="V229" s="58"/>
      <c r="W229" s="58"/>
      <c r="X229" s="58"/>
      <c r="Y229" s="58"/>
      <c r="Z229" s="58"/>
    </row>
    <row r="230" spans="1:26" ht="12.75" customHeight="1">
      <c r="A230" s="832" t="s">
        <v>1385</v>
      </c>
      <c r="B230" s="833">
        <v>2150</v>
      </c>
      <c r="C230" s="282"/>
      <c r="D230" s="280"/>
      <c r="E230" s="282"/>
      <c r="F230" s="282"/>
      <c r="G230" s="282"/>
      <c r="H230" s="282"/>
      <c r="I230" s="282"/>
      <c r="J230" s="282"/>
      <c r="K230" s="352">
        <f t="shared" si="52"/>
        <v>0</v>
      </c>
      <c r="L230" s="280"/>
      <c r="M230" s="58"/>
      <c r="N230" s="58"/>
      <c r="O230" s="58"/>
      <c r="P230" s="58"/>
      <c r="Q230" s="58"/>
      <c r="R230" s="58"/>
      <c r="S230" s="58"/>
      <c r="T230" s="58"/>
      <c r="U230" s="58"/>
      <c r="V230" s="58"/>
      <c r="W230" s="58"/>
      <c r="X230" s="58"/>
      <c r="Y230" s="58"/>
      <c r="Z230" s="58"/>
    </row>
    <row r="231" spans="1:26" ht="12.75" customHeight="1">
      <c r="A231" s="832" t="s">
        <v>1470</v>
      </c>
      <c r="B231" s="833">
        <v>2190</v>
      </c>
      <c r="C231" s="282"/>
      <c r="D231" s="280"/>
      <c r="E231" s="282"/>
      <c r="F231" s="282"/>
      <c r="G231" s="282"/>
      <c r="H231" s="282"/>
      <c r="I231" s="282"/>
      <c r="J231" s="282"/>
      <c r="K231" s="352">
        <f t="shared" si="52"/>
        <v>0</v>
      </c>
      <c r="L231" s="280"/>
      <c r="M231" s="58"/>
      <c r="N231" s="58"/>
      <c r="O231" s="58"/>
      <c r="P231" s="58"/>
      <c r="Q231" s="58"/>
      <c r="R231" s="58"/>
      <c r="S231" s="58"/>
      <c r="T231" s="58"/>
      <c r="U231" s="58"/>
      <c r="V231" s="58"/>
      <c r="W231" s="58"/>
      <c r="X231" s="58"/>
      <c r="Y231" s="58"/>
      <c r="Z231" s="58"/>
    </row>
    <row r="232" spans="1:26" ht="12.75" customHeight="1">
      <c r="A232" s="837" t="s">
        <v>1387</v>
      </c>
      <c r="B232" s="851" t="s">
        <v>1388</v>
      </c>
      <c r="C232" s="282"/>
      <c r="D232" s="307">
        <f>SUM(D226:D231)</f>
        <v>0</v>
      </c>
      <c r="E232" s="282"/>
      <c r="F232" s="282"/>
      <c r="G232" s="282"/>
      <c r="H232" s="282"/>
      <c r="I232" s="282"/>
      <c r="J232" s="282"/>
      <c r="K232" s="307">
        <f t="shared" ref="K232:L232" si="53">SUM(K226:K231)</f>
        <v>0</v>
      </c>
      <c r="L232" s="307">
        <f t="shared" si="53"/>
        <v>0</v>
      </c>
      <c r="M232" s="58"/>
      <c r="N232" s="58"/>
      <c r="O232" s="58"/>
      <c r="P232" s="58"/>
      <c r="Q232" s="58"/>
      <c r="R232" s="58"/>
      <c r="S232" s="58"/>
      <c r="T232" s="58"/>
      <c r="U232" s="58"/>
      <c r="V232" s="58"/>
      <c r="W232" s="58"/>
      <c r="X232" s="58"/>
      <c r="Y232" s="58"/>
      <c r="Z232" s="58"/>
    </row>
    <row r="233" spans="1:26" ht="12.75" customHeight="1">
      <c r="A233" s="411" t="s">
        <v>1389</v>
      </c>
      <c r="B233" s="850"/>
      <c r="C233" s="282"/>
      <c r="D233" s="359"/>
      <c r="E233" s="282"/>
      <c r="F233" s="282"/>
      <c r="G233" s="282"/>
      <c r="H233" s="282"/>
      <c r="I233" s="282"/>
      <c r="J233" s="282"/>
      <c r="K233" s="359"/>
      <c r="L233" s="359"/>
      <c r="M233" s="58"/>
      <c r="N233" s="58"/>
      <c r="O233" s="58"/>
      <c r="P233" s="58"/>
      <c r="Q233" s="58"/>
      <c r="R233" s="58"/>
      <c r="S233" s="58"/>
      <c r="T233" s="58"/>
      <c r="U233" s="58"/>
      <c r="V233" s="58"/>
      <c r="W233" s="58"/>
      <c r="X233" s="58"/>
      <c r="Y233" s="58"/>
      <c r="Z233" s="58"/>
    </row>
    <row r="234" spans="1:26" ht="12.75" customHeight="1">
      <c r="A234" s="832" t="s">
        <v>1390</v>
      </c>
      <c r="B234" s="833">
        <v>2210</v>
      </c>
      <c r="C234" s="282"/>
      <c r="D234" s="291"/>
      <c r="E234" s="282"/>
      <c r="F234" s="282"/>
      <c r="G234" s="282"/>
      <c r="H234" s="282"/>
      <c r="I234" s="282"/>
      <c r="J234" s="282"/>
      <c r="K234" s="378">
        <f t="shared" ref="K234:K236" si="54">D234</f>
        <v>0</v>
      </c>
      <c r="L234" s="291"/>
      <c r="M234" s="58"/>
      <c r="N234" s="58"/>
      <c r="O234" s="58"/>
      <c r="P234" s="58"/>
      <c r="Q234" s="58"/>
      <c r="R234" s="58"/>
      <c r="S234" s="58"/>
      <c r="T234" s="58"/>
      <c r="U234" s="58"/>
      <c r="V234" s="58"/>
      <c r="W234" s="58"/>
      <c r="X234" s="58"/>
      <c r="Y234" s="58"/>
      <c r="Z234" s="58"/>
    </row>
    <row r="235" spans="1:26" ht="12.75" customHeight="1">
      <c r="A235" s="832" t="s">
        <v>1391</v>
      </c>
      <c r="B235" s="833">
        <v>2220</v>
      </c>
      <c r="C235" s="282"/>
      <c r="D235" s="280"/>
      <c r="E235" s="282"/>
      <c r="F235" s="282"/>
      <c r="G235" s="282"/>
      <c r="H235" s="282"/>
      <c r="I235" s="282"/>
      <c r="J235" s="282"/>
      <c r="K235" s="378">
        <f t="shared" si="54"/>
        <v>0</v>
      </c>
      <c r="L235" s="280"/>
      <c r="M235" s="58"/>
      <c r="N235" s="58"/>
      <c r="O235" s="58"/>
      <c r="P235" s="58"/>
      <c r="Q235" s="58"/>
      <c r="R235" s="58"/>
      <c r="S235" s="58"/>
      <c r="T235" s="58"/>
      <c r="U235" s="58"/>
      <c r="V235" s="58"/>
      <c r="W235" s="58"/>
      <c r="X235" s="58"/>
      <c r="Y235" s="58"/>
      <c r="Z235" s="58"/>
    </row>
    <row r="236" spans="1:26" ht="12.75" customHeight="1">
      <c r="A236" s="832" t="s">
        <v>1392</v>
      </c>
      <c r="B236" s="833">
        <v>2230</v>
      </c>
      <c r="C236" s="282"/>
      <c r="D236" s="280"/>
      <c r="E236" s="282"/>
      <c r="F236" s="282"/>
      <c r="G236" s="282"/>
      <c r="H236" s="282"/>
      <c r="I236" s="282"/>
      <c r="J236" s="282"/>
      <c r="K236" s="378">
        <f t="shared" si="54"/>
        <v>0</v>
      </c>
      <c r="L236" s="280"/>
      <c r="M236" s="58"/>
      <c r="N236" s="58"/>
      <c r="O236" s="58"/>
      <c r="P236" s="58"/>
      <c r="Q236" s="58"/>
      <c r="R236" s="58"/>
      <c r="S236" s="58"/>
      <c r="T236" s="58"/>
      <c r="U236" s="58"/>
      <c r="V236" s="58"/>
      <c r="W236" s="58"/>
      <c r="X236" s="58"/>
      <c r="Y236" s="58"/>
      <c r="Z236" s="58"/>
    </row>
    <row r="237" spans="1:26" ht="12.75" customHeight="1">
      <c r="A237" s="918" t="s">
        <v>1393</v>
      </c>
      <c r="B237" s="306">
        <v>2200</v>
      </c>
      <c r="C237" s="282"/>
      <c r="D237" s="307">
        <f>SUM(D234:D236)</f>
        <v>0</v>
      </c>
      <c r="E237" s="282"/>
      <c r="F237" s="282"/>
      <c r="G237" s="282"/>
      <c r="H237" s="282"/>
      <c r="I237" s="282"/>
      <c r="J237" s="282"/>
      <c r="K237" s="307">
        <f t="shared" ref="K237:L237" si="55">SUM(K234:K236)</f>
        <v>0</v>
      </c>
      <c r="L237" s="307">
        <f t="shared" si="55"/>
        <v>0</v>
      </c>
      <c r="M237" s="58"/>
      <c r="N237" s="58"/>
      <c r="O237" s="58"/>
      <c r="P237" s="58"/>
      <c r="Q237" s="58"/>
      <c r="R237" s="58"/>
      <c r="S237" s="58"/>
      <c r="T237" s="58"/>
      <c r="U237" s="58"/>
      <c r="V237" s="58"/>
      <c r="W237" s="58"/>
      <c r="X237" s="58"/>
      <c r="Y237" s="58"/>
      <c r="Z237" s="58"/>
    </row>
    <row r="238" spans="1:26" ht="12.75" customHeight="1">
      <c r="A238" s="411" t="s">
        <v>1395</v>
      </c>
      <c r="B238" s="919"/>
      <c r="C238" s="282"/>
      <c r="D238" s="359"/>
      <c r="E238" s="282"/>
      <c r="F238" s="282"/>
      <c r="G238" s="282"/>
      <c r="H238" s="282"/>
      <c r="I238" s="282"/>
      <c r="J238" s="282"/>
      <c r="K238" s="359"/>
      <c r="L238" s="359"/>
      <c r="M238" s="58"/>
      <c r="N238" s="58"/>
      <c r="O238" s="58"/>
      <c r="P238" s="58"/>
      <c r="Q238" s="58"/>
      <c r="R238" s="58"/>
      <c r="S238" s="58"/>
      <c r="T238" s="58"/>
      <c r="U238" s="58"/>
      <c r="V238" s="58"/>
      <c r="W238" s="58"/>
      <c r="X238" s="58"/>
      <c r="Y238" s="58"/>
      <c r="Z238" s="58"/>
    </row>
    <row r="239" spans="1:26" ht="12.75" customHeight="1">
      <c r="A239" s="832" t="s">
        <v>1396</v>
      </c>
      <c r="B239" s="833">
        <v>2310</v>
      </c>
      <c r="C239" s="282"/>
      <c r="D239" s="291"/>
      <c r="E239" s="282"/>
      <c r="F239" s="282"/>
      <c r="G239" s="282"/>
      <c r="H239" s="282"/>
      <c r="I239" s="282"/>
      <c r="J239" s="282"/>
      <c r="K239" s="378">
        <f t="shared" ref="K239:K250" si="56">D239</f>
        <v>0</v>
      </c>
      <c r="L239" s="291"/>
      <c r="M239" s="58"/>
      <c r="N239" s="58"/>
      <c r="O239" s="58"/>
      <c r="P239" s="58"/>
      <c r="Q239" s="58"/>
      <c r="R239" s="58"/>
      <c r="S239" s="58"/>
      <c r="T239" s="58"/>
      <c r="U239" s="58"/>
      <c r="V239" s="58"/>
      <c r="W239" s="58"/>
      <c r="X239" s="58"/>
      <c r="Y239" s="58"/>
      <c r="Z239" s="58"/>
    </row>
    <row r="240" spans="1:26" ht="12.75" customHeight="1">
      <c r="A240" s="832" t="s">
        <v>1397</v>
      </c>
      <c r="B240" s="833">
        <v>2320</v>
      </c>
      <c r="C240" s="282"/>
      <c r="D240" s="280"/>
      <c r="E240" s="282"/>
      <c r="F240" s="282"/>
      <c r="G240" s="282"/>
      <c r="H240" s="282"/>
      <c r="I240" s="282"/>
      <c r="J240" s="282"/>
      <c r="K240" s="378">
        <f t="shared" si="56"/>
        <v>0</v>
      </c>
      <c r="L240" s="280"/>
      <c r="M240" s="58"/>
      <c r="N240" s="58"/>
      <c r="O240" s="58"/>
      <c r="P240" s="58"/>
      <c r="Q240" s="58"/>
      <c r="R240" s="58"/>
      <c r="S240" s="58"/>
      <c r="T240" s="58"/>
      <c r="U240" s="58"/>
      <c r="V240" s="58"/>
      <c r="W240" s="58"/>
      <c r="X240" s="58"/>
      <c r="Y240" s="58"/>
      <c r="Z240" s="58"/>
    </row>
    <row r="241" spans="1:26" ht="12.75" customHeight="1">
      <c r="A241" s="832" t="s">
        <v>1518</v>
      </c>
      <c r="B241" s="833">
        <v>2330</v>
      </c>
      <c r="C241" s="282"/>
      <c r="D241" s="280"/>
      <c r="E241" s="282"/>
      <c r="F241" s="282"/>
      <c r="G241" s="282"/>
      <c r="H241" s="282"/>
      <c r="I241" s="282"/>
      <c r="J241" s="282"/>
      <c r="K241" s="378">
        <f t="shared" si="56"/>
        <v>0</v>
      </c>
      <c r="L241" s="280"/>
      <c r="M241" s="58"/>
      <c r="N241" s="58"/>
      <c r="O241" s="58"/>
      <c r="P241" s="58"/>
      <c r="Q241" s="58"/>
      <c r="R241" s="58"/>
      <c r="S241" s="58"/>
      <c r="T241" s="58"/>
      <c r="U241" s="58"/>
      <c r="V241" s="58"/>
      <c r="W241" s="58"/>
      <c r="X241" s="58"/>
      <c r="Y241" s="58"/>
      <c r="Z241" s="58"/>
    </row>
    <row r="242" spans="1:26" ht="12.75" customHeight="1">
      <c r="A242" s="835" t="s">
        <v>1519</v>
      </c>
      <c r="B242" s="819" t="s">
        <v>1520</v>
      </c>
      <c r="C242" s="282"/>
      <c r="D242" s="286"/>
      <c r="E242" s="282"/>
      <c r="F242" s="282"/>
      <c r="G242" s="282"/>
      <c r="H242" s="282"/>
      <c r="I242" s="282"/>
      <c r="J242" s="282"/>
      <c r="K242" s="378">
        <f t="shared" si="56"/>
        <v>0</v>
      </c>
      <c r="L242" s="280"/>
      <c r="M242" s="58"/>
      <c r="N242" s="58"/>
      <c r="O242" s="58"/>
      <c r="P242" s="58"/>
      <c r="Q242" s="58"/>
      <c r="R242" s="58"/>
      <c r="S242" s="58"/>
      <c r="T242" s="58"/>
      <c r="U242" s="58"/>
      <c r="V242" s="58"/>
      <c r="W242" s="58"/>
      <c r="X242" s="58"/>
      <c r="Y242" s="58"/>
      <c r="Z242" s="58"/>
    </row>
    <row r="243" spans="1:26" ht="23.25" customHeight="1">
      <c r="A243" s="835" t="s">
        <v>1521</v>
      </c>
      <c r="B243" s="920" t="s">
        <v>1522</v>
      </c>
      <c r="C243" s="282"/>
      <c r="D243" s="286"/>
      <c r="E243" s="282"/>
      <c r="F243" s="282"/>
      <c r="G243" s="282"/>
      <c r="H243" s="282"/>
      <c r="I243" s="282"/>
      <c r="J243" s="282"/>
      <c r="K243" s="378">
        <f t="shared" si="56"/>
        <v>0</v>
      </c>
      <c r="L243" s="280"/>
      <c r="M243" s="58"/>
      <c r="N243" s="58"/>
      <c r="O243" s="58"/>
      <c r="P243" s="58"/>
      <c r="Q243" s="58"/>
      <c r="R243" s="58"/>
      <c r="S243" s="58"/>
      <c r="T243" s="58"/>
      <c r="U243" s="58"/>
      <c r="V243" s="58"/>
      <c r="W243" s="58"/>
      <c r="X243" s="58"/>
      <c r="Y243" s="58"/>
      <c r="Z243" s="58"/>
    </row>
    <row r="244" spans="1:26" ht="12.75" customHeight="1">
      <c r="A244" s="835" t="s">
        <v>1523</v>
      </c>
      <c r="B244" s="819" t="s">
        <v>1524</v>
      </c>
      <c r="C244" s="282"/>
      <c r="D244" s="286"/>
      <c r="E244" s="282"/>
      <c r="F244" s="282"/>
      <c r="G244" s="282"/>
      <c r="H244" s="282"/>
      <c r="I244" s="282"/>
      <c r="J244" s="282"/>
      <c r="K244" s="378">
        <f t="shared" si="56"/>
        <v>0</v>
      </c>
      <c r="L244" s="280"/>
      <c r="M244" s="58"/>
      <c r="N244" s="58"/>
      <c r="O244" s="58"/>
      <c r="P244" s="58"/>
      <c r="Q244" s="58"/>
      <c r="R244" s="58"/>
      <c r="S244" s="58"/>
      <c r="T244" s="58"/>
      <c r="U244" s="58"/>
      <c r="V244" s="58"/>
      <c r="W244" s="58"/>
      <c r="X244" s="58"/>
      <c r="Y244" s="58"/>
      <c r="Z244" s="58"/>
    </row>
    <row r="245" spans="1:26" ht="12.75" customHeight="1">
      <c r="A245" s="835" t="s">
        <v>1525</v>
      </c>
      <c r="B245" s="819" t="s">
        <v>1526</v>
      </c>
      <c r="C245" s="282"/>
      <c r="D245" s="286"/>
      <c r="E245" s="282"/>
      <c r="F245" s="282"/>
      <c r="G245" s="282"/>
      <c r="H245" s="282"/>
      <c r="I245" s="282"/>
      <c r="J245" s="282"/>
      <c r="K245" s="378">
        <f t="shared" si="56"/>
        <v>0</v>
      </c>
      <c r="L245" s="280"/>
      <c r="M245" s="58"/>
      <c r="N245" s="58"/>
      <c r="O245" s="58"/>
      <c r="P245" s="58"/>
      <c r="Q245" s="58"/>
      <c r="R245" s="58"/>
      <c r="S245" s="58"/>
      <c r="T245" s="58"/>
      <c r="U245" s="58"/>
      <c r="V245" s="58"/>
      <c r="W245" s="58"/>
      <c r="X245" s="58"/>
      <c r="Y245" s="58"/>
      <c r="Z245" s="58"/>
    </row>
    <row r="246" spans="1:26" ht="12.75" customHeight="1">
      <c r="A246" s="835" t="s">
        <v>1527</v>
      </c>
      <c r="B246" s="819" t="s">
        <v>1528</v>
      </c>
      <c r="C246" s="282"/>
      <c r="D246" s="286"/>
      <c r="E246" s="282"/>
      <c r="F246" s="282"/>
      <c r="G246" s="282"/>
      <c r="H246" s="282"/>
      <c r="I246" s="282"/>
      <c r="J246" s="282"/>
      <c r="K246" s="378">
        <f t="shared" si="56"/>
        <v>0</v>
      </c>
      <c r="L246" s="280"/>
      <c r="M246" s="58"/>
      <c r="N246" s="58"/>
      <c r="O246" s="58"/>
      <c r="P246" s="58"/>
      <c r="Q246" s="58"/>
      <c r="R246" s="58"/>
      <c r="S246" s="58"/>
      <c r="T246" s="58"/>
      <c r="U246" s="58"/>
      <c r="V246" s="58"/>
      <c r="W246" s="58"/>
      <c r="X246" s="58"/>
      <c r="Y246" s="58"/>
      <c r="Z246" s="58"/>
    </row>
    <row r="247" spans="1:26" ht="12.75" customHeight="1">
      <c r="A247" s="835" t="s">
        <v>1529</v>
      </c>
      <c r="B247" s="819" t="s">
        <v>1530</v>
      </c>
      <c r="C247" s="282"/>
      <c r="D247" s="286"/>
      <c r="E247" s="282"/>
      <c r="F247" s="282"/>
      <c r="G247" s="282"/>
      <c r="H247" s="282"/>
      <c r="I247" s="282"/>
      <c r="J247" s="282"/>
      <c r="K247" s="378">
        <f t="shared" si="56"/>
        <v>0</v>
      </c>
      <c r="L247" s="280"/>
      <c r="M247" s="58"/>
      <c r="N247" s="58"/>
      <c r="O247" s="58"/>
      <c r="P247" s="58"/>
      <c r="Q247" s="58"/>
      <c r="R247" s="58"/>
      <c r="S247" s="58"/>
      <c r="T247" s="58"/>
      <c r="U247" s="58"/>
      <c r="V247" s="58"/>
      <c r="W247" s="58"/>
      <c r="X247" s="58"/>
      <c r="Y247" s="58"/>
      <c r="Z247" s="58"/>
    </row>
    <row r="248" spans="1:26" ht="12.75" customHeight="1">
      <c r="A248" s="835" t="s">
        <v>1531</v>
      </c>
      <c r="B248" s="920" t="s">
        <v>1532</v>
      </c>
      <c r="C248" s="282"/>
      <c r="D248" s="286"/>
      <c r="E248" s="282"/>
      <c r="F248" s="282"/>
      <c r="G248" s="282"/>
      <c r="H248" s="282"/>
      <c r="I248" s="282"/>
      <c r="J248" s="282"/>
      <c r="K248" s="378">
        <f t="shared" si="56"/>
        <v>0</v>
      </c>
      <c r="L248" s="280"/>
      <c r="M248" s="58"/>
      <c r="N248" s="58"/>
      <c r="O248" s="58"/>
      <c r="P248" s="58"/>
      <c r="Q248" s="58"/>
      <c r="R248" s="58"/>
      <c r="S248" s="58"/>
      <c r="T248" s="58"/>
      <c r="U248" s="58"/>
      <c r="V248" s="58"/>
      <c r="W248" s="58"/>
      <c r="X248" s="58"/>
      <c r="Y248" s="58"/>
      <c r="Z248" s="58"/>
    </row>
    <row r="249" spans="1:26" ht="12.75" customHeight="1">
      <c r="A249" s="835" t="s">
        <v>1533</v>
      </c>
      <c r="B249" s="819" t="s">
        <v>1534</v>
      </c>
      <c r="C249" s="282"/>
      <c r="D249" s="286"/>
      <c r="E249" s="282"/>
      <c r="F249" s="282"/>
      <c r="G249" s="282"/>
      <c r="H249" s="282"/>
      <c r="I249" s="282"/>
      <c r="J249" s="282"/>
      <c r="K249" s="378">
        <f t="shared" si="56"/>
        <v>0</v>
      </c>
      <c r="L249" s="280"/>
      <c r="M249" s="58"/>
      <c r="N249" s="58"/>
      <c r="O249" s="58"/>
      <c r="P249" s="58"/>
      <c r="Q249" s="58"/>
      <c r="R249" s="58"/>
      <c r="S249" s="58"/>
      <c r="T249" s="58"/>
      <c r="U249" s="58"/>
      <c r="V249" s="58"/>
      <c r="W249" s="58"/>
      <c r="X249" s="58"/>
      <c r="Y249" s="58"/>
      <c r="Z249" s="58"/>
    </row>
    <row r="250" spans="1:26" ht="12.75" customHeight="1">
      <c r="A250" s="835" t="s">
        <v>982</v>
      </c>
      <c r="B250" s="833" t="s">
        <v>1535</v>
      </c>
      <c r="C250" s="282"/>
      <c r="D250" s="286"/>
      <c r="E250" s="282"/>
      <c r="F250" s="282"/>
      <c r="G250" s="282"/>
      <c r="H250" s="282"/>
      <c r="I250" s="282"/>
      <c r="J250" s="282"/>
      <c r="K250" s="378">
        <f t="shared" si="56"/>
        <v>0</v>
      </c>
      <c r="L250" s="280"/>
      <c r="M250" s="58"/>
      <c r="N250" s="58"/>
      <c r="O250" s="58"/>
      <c r="P250" s="58"/>
      <c r="Q250" s="58"/>
      <c r="R250" s="58"/>
      <c r="S250" s="58"/>
      <c r="T250" s="58"/>
      <c r="U250" s="58"/>
      <c r="V250" s="58"/>
      <c r="W250" s="58"/>
      <c r="X250" s="58"/>
      <c r="Y250" s="58"/>
      <c r="Z250" s="58"/>
    </row>
    <row r="251" spans="1:26" ht="12.75" customHeight="1">
      <c r="A251" s="837" t="s">
        <v>1400</v>
      </c>
      <c r="B251" s="921">
        <v>2300</v>
      </c>
      <c r="C251" s="282"/>
      <c r="D251" s="307">
        <f>SUM(D239:D250)</f>
        <v>0</v>
      </c>
      <c r="E251" s="282"/>
      <c r="F251" s="282"/>
      <c r="G251" s="282"/>
      <c r="H251" s="282"/>
      <c r="I251" s="282"/>
      <c r="J251" s="282"/>
      <c r="K251" s="307">
        <f t="shared" ref="K251:L251" si="57">SUM(K239:K250)</f>
        <v>0</v>
      </c>
      <c r="L251" s="307">
        <f t="shared" si="57"/>
        <v>0</v>
      </c>
      <c r="M251" s="58"/>
      <c r="N251" s="58"/>
      <c r="O251" s="58"/>
      <c r="P251" s="58"/>
      <c r="Q251" s="58"/>
      <c r="R251" s="58"/>
      <c r="S251" s="58"/>
      <c r="T251" s="58"/>
      <c r="U251" s="58"/>
      <c r="V251" s="58"/>
      <c r="W251" s="58"/>
      <c r="X251" s="58"/>
      <c r="Y251" s="58"/>
      <c r="Z251" s="58"/>
    </row>
    <row r="252" spans="1:26" ht="12.75" customHeight="1">
      <c r="A252" s="411" t="s">
        <v>1402</v>
      </c>
      <c r="B252" s="922"/>
      <c r="C252" s="282"/>
      <c r="D252" s="359"/>
      <c r="E252" s="282"/>
      <c r="F252" s="282"/>
      <c r="G252" s="282"/>
      <c r="H252" s="282"/>
      <c r="I252" s="282"/>
      <c r="J252" s="282"/>
      <c r="K252" s="359"/>
      <c r="L252" s="359"/>
      <c r="M252" s="58"/>
      <c r="N252" s="58"/>
      <c r="O252" s="58"/>
      <c r="P252" s="58"/>
      <c r="Q252" s="58"/>
      <c r="R252" s="58"/>
      <c r="S252" s="58"/>
      <c r="T252" s="58"/>
      <c r="U252" s="58"/>
      <c r="V252" s="58"/>
      <c r="W252" s="58"/>
      <c r="X252" s="58"/>
      <c r="Y252" s="58"/>
      <c r="Z252" s="58"/>
    </row>
    <row r="253" spans="1:26" ht="12.75" customHeight="1">
      <c r="A253" s="832" t="s">
        <v>1403</v>
      </c>
      <c r="B253" s="923">
        <v>2410</v>
      </c>
      <c r="C253" s="282"/>
      <c r="D253" s="291"/>
      <c r="E253" s="282"/>
      <c r="F253" s="282"/>
      <c r="G253" s="282"/>
      <c r="H253" s="282"/>
      <c r="I253" s="282"/>
      <c r="J253" s="282"/>
      <c r="K253" s="378">
        <f t="shared" ref="K253:K254" si="58">D253</f>
        <v>0</v>
      </c>
      <c r="L253" s="291"/>
      <c r="M253" s="58"/>
      <c r="N253" s="58"/>
      <c r="O253" s="58"/>
      <c r="P253" s="58"/>
      <c r="Q253" s="58"/>
      <c r="R253" s="58"/>
      <c r="S253" s="58"/>
      <c r="T253" s="58"/>
      <c r="U253" s="58"/>
      <c r="V253" s="58"/>
      <c r="W253" s="58"/>
      <c r="X253" s="58"/>
      <c r="Y253" s="58"/>
      <c r="Z253" s="58"/>
    </row>
    <row r="254" spans="1:26" ht="23.25" customHeight="1">
      <c r="A254" s="845" t="s">
        <v>1536</v>
      </c>
      <c r="B254" s="924">
        <v>2490</v>
      </c>
      <c r="C254" s="282"/>
      <c r="D254" s="280"/>
      <c r="E254" s="282"/>
      <c r="F254" s="282"/>
      <c r="G254" s="282"/>
      <c r="H254" s="282"/>
      <c r="I254" s="282"/>
      <c r="J254" s="282"/>
      <c r="K254" s="378">
        <f t="shared" si="58"/>
        <v>0</v>
      </c>
      <c r="L254" s="280"/>
      <c r="M254" s="58"/>
      <c r="N254" s="58"/>
      <c r="O254" s="58"/>
      <c r="P254" s="58"/>
      <c r="Q254" s="58"/>
      <c r="R254" s="58"/>
      <c r="S254" s="58"/>
      <c r="T254" s="58"/>
      <c r="U254" s="58"/>
      <c r="V254" s="58"/>
      <c r="W254" s="58"/>
      <c r="X254" s="58"/>
      <c r="Y254" s="58"/>
      <c r="Z254" s="58"/>
    </row>
    <row r="255" spans="1:26" ht="12.75" customHeight="1">
      <c r="A255" s="916" t="s">
        <v>1405</v>
      </c>
      <c r="B255" s="925" t="s">
        <v>1406</v>
      </c>
      <c r="C255" s="282"/>
      <c r="D255" s="307">
        <f>SUM(D253:D254)</f>
        <v>0</v>
      </c>
      <c r="E255" s="282"/>
      <c r="F255" s="282"/>
      <c r="G255" s="282"/>
      <c r="H255" s="282"/>
      <c r="I255" s="282"/>
      <c r="J255" s="282"/>
      <c r="K255" s="307">
        <f t="shared" ref="K255:L255" si="59">SUM(K253:K254)</f>
        <v>0</v>
      </c>
      <c r="L255" s="307">
        <f t="shared" si="59"/>
        <v>0</v>
      </c>
      <c r="M255" s="58"/>
      <c r="N255" s="58"/>
      <c r="O255" s="58"/>
      <c r="P255" s="58"/>
      <c r="Q255" s="58"/>
      <c r="R255" s="58"/>
      <c r="S255" s="58"/>
      <c r="T255" s="58"/>
      <c r="U255" s="58"/>
      <c r="V255" s="58"/>
      <c r="W255" s="58"/>
      <c r="X255" s="58"/>
      <c r="Y255" s="58"/>
      <c r="Z255" s="58"/>
    </row>
    <row r="256" spans="1:26" ht="12.75" customHeight="1">
      <c r="A256" s="411" t="s">
        <v>1407</v>
      </c>
      <c r="B256" s="922"/>
      <c r="C256" s="282"/>
      <c r="D256" s="282"/>
      <c r="E256" s="282"/>
      <c r="F256" s="282"/>
      <c r="G256" s="282"/>
      <c r="H256" s="282"/>
      <c r="I256" s="282"/>
      <c r="J256" s="282"/>
      <c r="K256" s="359"/>
      <c r="L256" s="359"/>
      <c r="M256" s="58"/>
      <c r="N256" s="58"/>
      <c r="O256" s="58"/>
      <c r="P256" s="58"/>
      <c r="Q256" s="58"/>
      <c r="R256" s="58"/>
      <c r="S256" s="58"/>
      <c r="T256" s="58"/>
      <c r="U256" s="58"/>
      <c r="V256" s="58"/>
      <c r="W256" s="58"/>
      <c r="X256" s="58"/>
      <c r="Y256" s="58"/>
      <c r="Z256" s="58"/>
    </row>
    <row r="257" spans="1:26" ht="12.75" customHeight="1">
      <c r="A257" s="832" t="s">
        <v>1408</v>
      </c>
      <c r="B257" s="923">
        <v>2510</v>
      </c>
      <c r="C257" s="282"/>
      <c r="D257" s="280"/>
      <c r="E257" s="282"/>
      <c r="F257" s="282"/>
      <c r="G257" s="282"/>
      <c r="H257" s="282"/>
      <c r="I257" s="282"/>
      <c r="J257" s="282"/>
      <c r="K257" s="378">
        <f t="shared" ref="K257:K263" si="60">D257</f>
        <v>0</v>
      </c>
      <c r="L257" s="291"/>
      <c r="M257" s="58"/>
      <c r="N257" s="58"/>
      <c r="O257" s="58"/>
      <c r="P257" s="58"/>
      <c r="Q257" s="58"/>
      <c r="R257" s="58"/>
      <c r="S257" s="58"/>
      <c r="T257" s="58"/>
      <c r="U257" s="58"/>
      <c r="V257" s="58"/>
      <c r="W257" s="58"/>
      <c r="X257" s="58"/>
      <c r="Y257" s="58"/>
      <c r="Z257" s="58"/>
    </row>
    <row r="258" spans="1:26" ht="12.75" customHeight="1">
      <c r="A258" s="832" t="s">
        <v>1043</v>
      </c>
      <c r="B258" s="923">
        <v>2520</v>
      </c>
      <c r="C258" s="282"/>
      <c r="D258" s="280"/>
      <c r="E258" s="282"/>
      <c r="F258" s="282"/>
      <c r="G258" s="282"/>
      <c r="H258" s="282"/>
      <c r="I258" s="282"/>
      <c r="J258" s="282"/>
      <c r="K258" s="378">
        <f t="shared" si="60"/>
        <v>0</v>
      </c>
      <c r="L258" s="280"/>
      <c r="M258" s="58"/>
      <c r="N258" s="58"/>
      <c r="O258" s="58"/>
      <c r="P258" s="58"/>
      <c r="Q258" s="58"/>
      <c r="R258" s="58"/>
      <c r="S258" s="58"/>
      <c r="T258" s="58"/>
      <c r="U258" s="58"/>
      <c r="V258" s="58"/>
      <c r="W258" s="58"/>
      <c r="X258" s="58"/>
      <c r="Y258" s="58"/>
      <c r="Z258" s="58"/>
    </row>
    <row r="259" spans="1:26" ht="12.75" customHeight="1">
      <c r="A259" s="832" t="s">
        <v>950</v>
      </c>
      <c r="B259" s="833">
        <v>2530</v>
      </c>
      <c r="C259" s="282"/>
      <c r="D259" s="280"/>
      <c r="E259" s="282"/>
      <c r="F259" s="282"/>
      <c r="G259" s="282"/>
      <c r="H259" s="282"/>
      <c r="I259" s="282"/>
      <c r="J259" s="282"/>
      <c r="K259" s="378">
        <f t="shared" si="60"/>
        <v>0</v>
      </c>
      <c r="L259" s="280"/>
      <c r="M259" s="58"/>
      <c r="N259" s="58"/>
      <c r="O259" s="58"/>
      <c r="P259" s="58"/>
      <c r="Q259" s="58"/>
      <c r="R259" s="58"/>
      <c r="S259" s="58"/>
      <c r="T259" s="58"/>
      <c r="U259" s="58"/>
      <c r="V259" s="58"/>
      <c r="W259" s="58"/>
      <c r="X259" s="58"/>
      <c r="Y259" s="58"/>
      <c r="Z259" s="58"/>
    </row>
    <row r="260" spans="1:26" ht="12.75" customHeight="1">
      <c r="A260" s="832" t="s">
        <v>1409</v>
      </c>
      <c r="B260" s="833">
        <v>2540</v>
      </c>
      <c r="C260" s="282"/>
      <c r="D260" s="280"/>
      <c r="E260" s="282"/>
      <c r="F260" s="282"/>
      <c r="G260" s="282"/>
      <c r="H260" s="282"/>
      <c r="I260" s="282"/>
      <c r="J260" s="282"/>
      <c r="K260" s="378">
        <f t="shared" si="60"/>
        <v>0</v>
      </c>
      <c r="L260" s="280"/>
      <c r="M260" s="58"/>
      <c r="N260" s="58"/>
      <c r="O260" s="58"/>
      <c r="P260" s="58"/>
      <c r="Q260" s="58"/>
      <c r="R260" s="58"/>
      <c r="S260" s="58"/>
      <c r="T260" s="58"/>
      <c r="U260" s="58"/>
      <c r="V260" s="58"/>
      <c r="W260" s="58"/>
      <c r="X260" s="58"/>
      <c r="Y260" s="58"/>
      <c r="Z260" s="58"/>
    </row>
    <row r="261" spans="1:26" ht="12.75" customHeight="1">
      <c r="A261" s="832" t="s">
        <v>1410</v>
      </c>
      <c r="B261" s="833">
        <v>2550</v>
      </c>
      <c r="C261" s="282"/>
      <c r="D261" s="280"/>
      <c r="E261" s="282"/>
      <c r="F261" s="282"/>
      <c r="G261" s="282"/>
      <c r="H261" s="282"/>
      <c r="I261" s="282"/>
      <c r="J261" s="282"/>
      <c r="K261" s="378">
        <f t="shared" si="60"/>
        <v>0</v>
      </c>
      <c r="L261" s="280"/>
      <c r="M261" s="58"/>
      <c r="N261" s="58"/>
      <c r="O261" s="58"/>
      <c r="P261" s="58"/>
      <c r="Q261" s="58"/>
      <c r="R261" s="58"/>
      <c r="S261" s="58"/>
      <c r="T261" s="58"/>
      <c r="U261" s="58"/>
      <c r="V261" s="58"/>
      <c r="W261" s="58"/>
      <c r="X261" s="58"/>
      <c r="Y261" s="58"/>
      <c r="Z261" s="58"/>
    </row>
    <row r="262" spans="1:26" ht="12.75" customHeight="1">
      <c r="A262" s="832" t="s">
        <v>1046</v>
      </c>
      <c r="B262" s="833">
        <v>2560</v>
      </c>
      <c r="C262" s="282"/>
      <c r="D262" s="280"/>
      <c r="E262" s="282"/>
      <c r="F262" s="282"/>
      <c r="G262" s="282"/>
      <c r="H262" s="282"/>
      <c r="I262" s="282"/>
      <c r="J262" s="282"/>
      <c r="K262" s="378">
        <f t="shared" si="60"/>
        <v>0</v>
      </c>
      <c r="L262" s="280"/>
      <c r="M262" s="58"/>
      <c r="N262" s="58"/>
      <c r="O262" s="58"/>
      <c r="P262" s="58"/>
      <c r="Q262" s="58"/>
      <c r="R262" s="58"/>
      <c r="S262" s="58"/>
      <c r="T262" s="58"/>
      <c r="U262" s="58"/>
      <c r="V262" s="58"/>
      <c r="W262" s="58"/>
      <c r="X262" s="58"/>
      <c r="Y262" s="58"/>
      <c r="Z262" s="58"/>
    </row>
    <row r="263" spans="1:26" ht="12.75" customHeight="1">
      <c r="A263" s="832" t="s">
        <v>1047</v>
      </c>
      <c r="B263" s="833">
        <v>2570</v>
      </c>
      <c r="C263" s="282"/>
      <c r="D263" s="280"/>
      <c r="E263" s="282"/>
      <c r="F263" s="282"/>
      <c r="G263" s="282"/>
      <c r="H263" s="282"/>
      <c r="I263" s="282"/>
      <c r="J263" s="282"/>
      <c r="K263" s="378">
        <f t="shared" si="60"/>
        <v>0</v>
      </c>
      <c r="L263" s="280"/>
      <c r="M263" s="58"/>
      <c r="N263" s="58"/>
      <c r="O263" s="58"/>
      <c r="P263" s="58"/>
      <c r="Q263" s="58"/>
      <c r="R263" s="58"/>
      <c r="S263" s="58"/>
      <c r="T263" s="58"/>
      <c r="U263" s="58"/>
      <c r="V263" s="58"/>
      <c r="W263" s="58"/>
      <c r="X263" s="58"/>
      <c r="Y263" s="58"/>
      <c r="Z263" s="58"/>
    </row>
    <row r="264" spans="1:26" ht="12.75" customHeight="1">
      <c r="A264" s="837" t="s">
        <v>1411</v>
      </c>
      <c r="B264" s="851" t="s">
        <v>1412</v>
      </c>
      <c r="C264" s="282"/>
      <c r="D264" s="307">
        <f>SUM(D257:D263)</f>
        <v>0</v>
      </c>
      <c r="E264" s="282"/>
      <c r="F264" s="282"/>
      <c r="G264" s="282"/>
      <c r="H264" s="282"/>
      <c r="I264" s="282"/>
      <c r="J264" s="282"/>
      <c r="K264" s="307">
        <f t="shared" ref="K264:L264" si="61">SUM(K257:K263)</f>
        <v>0</v>
      </c>
      <c r="L264" s="307">
        <f t="shared" si="61"/>
        <v>0</v>
      </c>
      <c r="M264" s="58"/>
      <c r="N264" s="58"/>
      <c r="O264" s="58"/>
      <c r="P264" s="58"/>
      <c r="Q264" s="58"/>
      <c r="R264" s="58"/>
      <c r="S264" s="58"/>
      <c r="T264" s="58"/>
      <c r="U264" s="58"/>
      <c r="V264" s="58"/>
      <c r="W264" s="58"/>
      <c r="X264" s="58"/>
      <c r="Y264" s="58"/>
      <c r="Z264" s="58"/>
    </row>
    <row r="265" spans="1:26" ht="12.75" customHeight="1">
      <c r="A265" s="896" t="s">
        <v>1413</v>
      </c>
      <c r="B265" s="843"/>
      <c r="C265" s="282"/>
      <c r="D265" s="359"/>
      <c r="E265" s="282"/>
      <c r="F265" s="282"/>
      <c r="G265" s="282"/>
      <c r="H265" s="282"/>
      <c r="I265" s="282"/>
      <c r="J265" s="282"/>
      <c r="K265" s="359"/>
      <c r="L265" s="359"/>
      <c r="M265" s="58"/>
      <c r="N265" s="58"/>
      <c r="O265" s="58"/>
      <c r="P265" s="58"/>
      <c r="Q265" s="58"/>
      <c r="R265" s="58"/>
      <c r="S265" s="58"/>
      <c r="T265" s="58"/>
      <c r="U265" s="58"/>
      <c r="V265" s="58"/>
      <c r="W265" s="58"/>
      <c r="X265" s="58"/>
      <c r="Y265" s="58"/>
      <c r="Z265" s="58"/>
    </row>
    <row r="266" spans="1:26" ht="12.75" customHeight="1">
      <c r="A266" s="832" t="s">
        <v>1414</v>
      </c>
      <c r="B266" s="833">
        <v>2610</v>
      </c>
      <c r="C266" s="282"/>
      <c r="D266" s="291"/>
      <c r="E266" s="282"/>
      <c r="F266" s="282"/>
      <c r="G266" s="282"/>
      <c r="H266" s="282"/>
      <c r="I266" s="282"/>
      <c r="J266" s="282"/>
      <c r="K266" s="378">
        <f t="shared" ref="K266:K270" si="62">D266</f>
        <v>0</v>
      </c>
      <c r="L266" s="291"/>
      <c r="M266" s="58"/>
      <c r="N266" s="58"/>
      <c r="O266" s="58"/>
      <c r="P266" s="58"/>
      <c r="Q266" s="58"/>
      <c r="R266" s="58"/>
      <c r="S266" s="58"/>
      <c r="T266" s="58"/>
      <c r="U266" s="58"/>
      <c r="V266" s="58"/>
      <c r="W266" s="58"/>
      <c r="X266" s="58"/>
      <c r="Y266" s="58"/>
      <c r="Z266" s="58"/>
    </row>
    <row r="267" spans="1:26" ht="20.25" customHeight="1">
      <c r="A267" s="832" t="s">
        <v>1415</v>
      </c>
      <c r="B267" s="846">
        <v>2620</v>
      </c>
      <c r="C267" s="282"/>
      <c r="D267" s="280"/>
      <c r="E267" s="282"/>
      <c r="F267" s="282"/>
      <c r="G267" s="282"/>
      <c r="H267" s="282"/>
      <c r="I267" s="282"/>
      <c r="J267" s="282"/>
      <c r="K267" s="378">
        <f t="shared" si="62"/>
        <v>0</v>
      </c>
      <c r="L267" s="280"/>
      <c r="M267" s="58"/>
      <c r="N267" s="58"/>
      <c r="O267" s="58"/>
      <c r="P267" s="58"/>
      <c r="Q267" s="58"/>
      <c r="R267" s="58"/>
      <c r="S267" s="58"/>
      <c r="T267" s="58"/>
      <c r="U267" s="58"/>
      <c r="V267" s="58"/>
      <c r="W267" s="58"/>
      <c r="X267" s="58"/>
      <c r="Y267" s="58"/>
      <c r="Z267" s="58"/>
    </row>
    <row r="268" spans="1:26" ht="12" customHeight="1">
      <c r="A268" s="832" t="s">
        <v>1051</v>
      </c>
      <c r="B268" s="833">
        <v>2630</v>
      </c>
      <c r="C268" s="282"/>
      <c r="D268" s="280"/>
      <c r="E268" s="282"/>
      <c r="F268" s="282"/>
      <c r="G268" s="282"/>
      <c r="H268" s="282"/>
      <c r="I268" s="282"/>
      <c r="J268" s="282"/>
      <c r="K268" s="378">
        <f t="shared" si="62"/>
        <v>0</v>
      </c>
      <c r="L268" s="280"/>
      <c r="M268" s="58"/>
      <c r="N268" s="58"/>
      <c r="O268" s="58"/>
      <c r="P268" s="58"/>
      <c r="Q268" s="58"/>
      <c r="R268" s="58"/>
      <c r="S268" s="58"/>
      <c r="T268" s="58"/>
      <c r="U268" s="58"/>
      <c r="V268" s="58"/>
      <c r="W268" s="58"/>
      <c r="X268" s="58"/>
      <c r="Y268" s="58"/>
      <c r="Z268" s="58"/>
    </row>
    <row r="269" spans="1:26" ht="12.75" customHeight="1">
      <c r="A269" s="832" t="s">
        <v>1052</v>
      </c>
      <c r="B269" s="833">
        <v>2640</v>
      </c>
      <c r="C269" s="282"/>
      <c r="D269" s="280"/>
      <c r="E269" s="282"/>
      <c r="F269" s="282"/>
      <c r="G269" s="282"/>
      <c r="H269" s="282"/>
      <c r="I269" s="282"/>
      <c r="J269" s="282"/>
      <c r="K269" s="378">
        <f t="shared" si="62"/>
        <v>0</v>
      </c>
      <c r="L269" s="280"/>
      <c r="M269" s="58"/>
      <c r="N269" s="58"/>
      <c r="O269" s="58"/>
      <c r="P269" s="58"/>
      <c r="Q269" s="58"/>
      <c r="R269" s="58"/>
      <c r="S269" s="58"/>
      <c r="T269" s="58"/>
      <c r="U269" s="58"/>
      <c r="V269" s="58"/>
      <c r="W269" s="58"/>
      <c r="X269" s="58"/>
      <c r="Y269" s="58"/>
      <c r="Z269" s="58"/>
    </row>
    <row r="270" spans="1:26" ht="12.75" customHeight="1">
      <c r="A270" s="832" t="s">
        <v>1053</v>
      </c>
      <c r="B270" s="833">
        <v>2660</v>
      </c>
      <c r="C270" s="282"/>
      <c r="D270" s="280"/>
      <c r="E270" s="282"/>
      <c r="F270" s="282"/>
      <c r="G270" s="282"/>
      <c r="H270" s="282"/>
      <c r="I270" s="282"/>
      <c r="J270" s="282"/>
      <c r="K270" s="378">
        <f t="shared" si="62"/>
        <v>0</v>
      </c>
      <c r="L270" s="280"/>
      <c r="M270" s="58"/>
      <c r="N270" s="58"/>
      <c r="O270" s="58"/>
      <c r="P270" s="58"/>
      <c r="Q270" s="58"/>
      <c r="R270" s="58"/>
      <c r="S270" s="58"/>
      <c r="T270" s="58"/>
      <c r="U270" s="58"/>
      <c r="V270" s="58"/>
      <c r="W270" s="58"/>
      <c r="X270" s="58"/>
      <c r="Y270" s="58"/>
      <c r="Z270" s="58"/>
    </row>
    <row r="271" spans="1:26" ht="12.75" customHeight="1">
      <c r="A271" s="890" t="s">
        <v>1416</v>
      </c>
      <c r="B271" s="838" t="s">
        <v>1417</v>
      </c>
      <c r="C271" s="282"/>
      <c r="D271" s="307">
        <f>SUM(D266:D270)</f>
        <v>0</v>
      </c>
      <c r="E271" s="282"/>
      <c r="F271" s="282"/>
      <c r="G271" s="282"/>
      <c r="H271" s="282"/>
      <c r="I271" s="282"/>
      <c r="J271" s="282"/>
      <c r="K271" s="307">
        <f t="shared" ref="K271:L271" si="63">SUM(K266:K270)</f>
        <v>0</v>
      </c>
      <c r="L271" s="307">
        <f t="shared" si="63"/>
        <v>0</v>
      </c>
      <c r="M271" s="58"/>
      <c r="N271" s="58"/>
      <c r="O271" s="58"/>
      <c r="P271" s="58"/>
      <c r="Q271" s="58"/>
      <c r="R271" s="58"/>
      <c r="S271" s="58"/>
      <c r="T271" s="58"/>
      <c r="U271" s="58"/>
      <c r="V271" s="58"/>
      <c r="W271" s="58"/>
      <c r="X271" s="58"/>
      <c r="Y271" s="58"/>
      <c r="Z271" s="58"/>
    </row>
    <row r="272" spans="1:26" ht="13.5" customHeight="1">
      <c r="A272" s="852" t="s">
        <v>1418</v>
      </c>
      <c r="B272" s="885" t="s">
        <v>1419</v>
      </c>
      <c r="C272" s="282"/>
      <c r="D272" s="432"/>
      <c r="E272" s="282"/>
      <c r="F272" s="282"/>
      <c r="G272" s="282"/>
      <c r="H272" s="282"/>
      <c r="I272" s="282"/>
      <c r="J272" s="282"/>
      <c r="K272" s="886">
        <f>D272</f>
        <v>0</v>
      </c>
      <c r="L272" s="432"/>
      <c r="M272" s="58"/>
      <c r="N272" s="58"/>
      <c r="O272" s="58"/>
      <c r="P272" s="58"/>
      <c r="Q272" s="58"/>
      <c r="R272" s="58"/>
      <c r="S272" s="58"/>
      <c r="T272" s="58"/>
      <c r="U272" s="58"/>
      <c r="V272" s="58"/>
      <c r="W272" s="58"/>
      <c r="X272" s="58"/>
      <c r="Y272" s="58"/>
      <c r="Z272" s="58"/>
    </row>
    <row r="273" spans="1:26" ht="12.75" customHeight="1">
      <c r="A273" s="926" t="s">
        <v>1420</v>
      </c>
      <c r="B273" s="927">
        <v>2000</v>
      </c>
      <c r="C273" s="282"/>
      <c r="D273" s="415">
        <f>SUM(D232,D237,D251,D255,D264,D271,D272)</f>
        <v>0</v>
      </c>
      <c r="E273" s="282"/>
      <c r="F273" s="282"/>
      <c r="G273" s="282"/>
      <c r="H273" s="282"/>
      <c r="I273" s="282"/>
      <c r="J273" s="282"/>
      <c r="K273" s="415">
        <f t="shared" ref="K273:L273" si="64">SUM(K232,K237,K251,K255,K264,K271,K272)</f>
        <v>0</v>
      </c>
      <c r="L273" s="415">
        <f t="shared" si="64"/>
        <v>0</v>
      </c>
      <c r="M273" s="58"/>
      <c r="N273" s="58"/>
      <c r="O273" s="58"/>
      <c r="P273" s="58"/>
      <c r="Q273" s="58"/>
      <c r="R273" s="58"/>
      <c r="S273" s="58"/>
      <c r="T273" s="58"/>
      <c r="U273" s="58"/>
      <c r="V273" s="58"/>
      <c r="W273" s="58"/>
      <c r="X273" s="58"/>
      <c r="Y273" s="58"/>
      <c r="Z273" s="58"/>
    </row>
    <row r="274" spans="1:26" ht="18" customHeight="1">
      <c r="A274" s="928" t="s">
        <v>1537</v>
      </c>
      <c r="B274" s="829">
        <v>3000</v>
      </c>
      <c r="C274" s="282"/>
      <c r="D274" s="422"/>
      <c r="E274" s="282"/>
      <c r="F274" s="282"/>
      <c r="G274" s="282"/>
      <c r="H274" s="282"/>
      <c r="I274" s="282"/>
      <c r="J274" s="282"/>
      <c r="K274" s="358">
        <f>D274</f>
        <v>0</v>
      </c>
      <c r="L274" s="422"/>
      <c r="M274" s="58"/>
      <c r="N274" s="58"/>
      <c r="O274" s="58"/>
      <c r="P274" s="58"/>
      <c r="Q274" s="58"/>
      <c r="R274" s="58"/>
      <c r="S274" s="58"/>
      <c r="T274" s="58"/>
      <c r="U274" s="58"/>
      <c r="V274" s="58"/>
      <c r="W274" s="58"/>
      <c r="X274" s="58"/>
      <c r="Y274" s="58"/>
      <c r="Z274" s="58"/>
    </row>
    <row r="275" spans="1:26" ht="18" customHeight="1">
      <c r="A275" s="882" t="s">
        <v>1538</v>
      </c>
      <c r="B275" s="883" t="s">
        <v>850</v>
      </c>
      <c r="C275" s="282"/>
      <c r="D275" s="418"/>
      <c r="E275" s="282"/>
      <c r="F275" s="282"/>
      <c r="G275" s="282"/>
      <c r="H275" s="282"/>
      <c r="I275" s="282"/>
      <c r="J275" s="282"/>
      <c r="K275" s="282"/>
      <c r="L275" s="282"/>
      <c r="M275" s="58"/>
      <c r="N275" s="58"/>
      <c r="O275" s="58"/>
      <c r="P275" s="58"/>
      <c r="Q275" s="58"/>
      <c r="R275" s="58"/>
      <c r="S275" s="58"/>
      <c r="T275" s="58"/>
      <c r="U275" s="58"/>
      <c r="V275" s="58"/>
      <c r="W275" s="58"/>
      <c r="X275" s="58"/>
      <c r="Y275" s="58"/>
      <c r="Z275" s="58"/>
    </row>
    <row r="276" spans="1:26" ht="12.75" customHeight="1">
      <c r="A276" s="832" t="s">
        <v>1425</v>
      </c>
      <c r="B276" s="833">
        <v>4120</v>
      </c>
      <c r="C276" s="282"/>
      <c r="D276" s="280"/>
      <c r="E276" s="282"/>
      <c r="F276" s="282"/>
      <c r="G276" s="282"/>
      <c r="H276" s="282"/>
      <c r="I276" s="282"/>
      <c r="J276" s="282"/>
      <c r="K276" s="352">
        <f t="shared" ref="K276:K277" si="65">D276</f>
        <v>0</v>
      </c>
      <c r="L276" s="280"/>
      <c r="M276" s="58"/>
      <c r="N276" s="58"/>
      <c r="O276" s="58"/>
      <c r="P276" s="58"/>
      <c r="Q276" s="58"/>
      <c r="R276" s="58"/>
      <c r="S276" s="58"/>
      <c r="T276" s="58"/>
      <c r="U276" s="58"/>
      <c r="V276" s="58"/>
      <c r="W276" s="58"/>
      <c r="X276" s="58"/>
      <c r="Y276" s="58"/>
      <c r="Z276" s="58"/>
    </row>
    <row r="277" spans="1:26" ht="12.75" customHeight="1">
      <c r="A277" s="832" t="s">
        <v>1427</v>
      </c>
      <c r="B277" s="833">
        <v>4140</v>
      </c>
      <c r="C277" s="282"/>
      <c r="D277" s="280"/>
      <c r="E277" s="282"/>
      <c r="F277" s="282"/>
      <c r="G277" s="282"/>
      <c r="H277" s="282"/>
      <c r="I277" s="282"/>
      <c r="J277" s="282"/>
      <c r="K277" s="352">
        <f t="shared" si="65"/>
        <v>0</v>
      </c>
      <c r="L277" s="280"/>
      <c r="M277" s="58"/>
      <c r="N277" s="58"/>
      <c r="O277" s="58"/>
      <c r="P277" s="58"/>
      <c r="Q277" s="58"/>
      <c r="R277" s="58"/>
      <c r="S277" s="58"/>
      <c r="T277" s="58"/>
      <c r="U277" s="58"/>
      <c r="V277" s="58"/>
      <c r="W277" s="58"/>
      <c r="X277" s="58"/>
      <c r="Y277" s="58"/>
      <c r="Z277" s="58"/>
    </row>
    <row r="278" spans="1:26" ht="12.75" customHeight="1">
      <c r="A278" s="837" t="s">
        <v>1452</v>
      </c>
      <c r="B278" s="838" t="s">
        <v>850</v>
      </c>
      <c r="C278" s="282"/>
      <c r="D278" s="307">
        <f>SUM(D276:D277)</f>
        <v>0</v>
      </c>
      <c r="E278" s="282"/>
      <c r="F278" s="282"/>
      <c r="G278" s="282"/>
      <c r="H278" s="282"/>
      <c r="I278" s="282"/>
      <c r="J278" s="282"/>
      <c r="K278" s="307">
        <f t="shared" ref="K278:L278" si="66">SUM(K276:K277)</f>
        <v>0</v>
      </c>
      <c r="L278" s="307">
        <f t="shared" si="66"/>
        <v>0</v>
      </c>
      <c r="M278" s="58"/>
      <c r="N278" s="58"/>
      <c r="O278" s="58"/>
      <c r="P278" s="58"/>
      <c r="Q278" s="58"/>
      <c r="R278" s="58"/>
      <c r="S278" s="58"/>
      <c r="T278" s="58"/>
      <c r="U278" s="58"/>
      <c r="V278" s="58"/>
      <c r="W278" s="58"/>
      <c r="X278" s="58"/>
      <c r="Y278" s="58"/>
      <c r="Z278" s="58"/>
    </row>
    <row r="279" spans="1:26" ht="18" customHeight="1">
      <c r="A279" s="416" t="s">
        <v>1539</v>
      </c>
      <c r="B279" s="840" t="s">
        <v>1454</v>
      </c>
      <c r="C279" s="282"/>
      <c r="D279" s="282"/>
      <c r="E279" s="282"/>
      <c r="F279" s="282"/>
      <c r="G279" s="282"/>
      <c r="H279" s="282"/>
      <c r="I279" s="282"/>
      <c r="J279" s="282"/>
      <c r="K279" s="282"/>
      <c r="L279" s="282"/>
      <c r="M279" s="58"/>
      <c r="N279" s="58"/>
      <c r="O279" s="58"/>
      <c r="P279" s="58"/>
      <c r="Q279" s="58"/>
      <c r="R279" s="58"/>
      <c r="S279" s="58"/>
      <c r="T279" s="58"/>
      <c r="U279" s="58"/>
      <c r="V279" s="58"/>
      <c r="W279" s="58"/>
      <c r="X279" s="58"/>
      <c r="Y279" s="58"/>
      <c r="Z279" s="58"/>
    </row>
    <row r="280" spans="1:26" ht="13.5" customHeight="1">
      <c r="A280" s="407" t="s">
        <v>1506</v>
      </c>
      <c r="B280" s="842"/>
      <c r="C280" s="282"/>
      <c r="D280" s="282"/>
      <c r="E280" s="282"/>
      <c r="F280" s="282"/>
      <c r="G280" s="282"/>
      <c r="H280" s="293"/>
      <c r="I280" s="282"/>
      <c r="J280" s="282"/>
      <c r="K280" s="282"/>
      <c r="L280" s="282"/>
      <c r="M280" s="58"/>
      <c r="N280" s="58"/>
      <c r="O280" s="58"/>
      <c r="P280" s="58"/>
      <c r="Q280" s="58"/>
      <c r="R280" s="58"/>
      <c r="S280" s="58"/>
      <c r="T280" s="58"/>
      <c r="U280" s="58"/>
      <c r="V280" s="58"/>
      <c r="W280" s="58"/>
      <c r="X280" s="58"/>
      <c r="Y280" s="58"/>
      <c r="Z280" s="58"/>
    </row>
    <row r="281" spans="1:26" ht="12.75" customHeight="1">
      <c r="A281" s="832" t="s">
        <v>1456</v>
      </c>
      <c r="B281" s="833">
        <v>5110</v>
      </c>
      <c r="C281" s="282"/>
      <c r="D281" s="282"/>
      <c r="E281" s="282"/>
      <c r="F281" s="282"/>
      <c r="G281" s="282"/>
      <c r="H281" s="280"/>
      <c r="I281" s="282"/>
      <c r="J281" s="282"/>
      <c r="K281" s="352">
        <f t="shared" ref="K281:K285" si="67">H281</f>
        <v>0</v>
      </c>
      <c r="L281" s="280"/>
      <c r="M281" s="58"/>
      <c r="N281" s="58"/>
      <c r="O281" s="58"/>
      <c r="P281" s="58"/>
      <c r="Q281" s="58"/>
      <c r="R281" s="58"/>
      <c r="S281" s="58"/>
      <c r="T281" s="58"/>
      <c r="U281" s="58"/>
      <c r="V281" s="58"/>
      <c r="W281" s="58"/>
      <c r="X281" s="58"/>
      <c r="Y281" s="58"/>
      <c r="Z281" s="58"/>
    </row>
    <row r="282" spans="1:26" ht="12.75" customHeight="1">
      <c r="A282" s="832" t="s">
        <v>1457</v>
      </c>
      <c r="B282" s="833">
        <v>5120</v>
      </c>
      <c r="C282" s="282"/>
      <c r="D282" s="282"/>
      <c r="E282" s="282"/>
      <c r="F282" s="282"/>
      <c r="G282" s="282"/>
      <c r="H282" s="280"/>
      <c r="I282" s="282"/>
      <c r="J282" s="282"/>
      <c r="K282" s="352">
        <f t="shared" si="67"/>
        <v>0</v>
      </c>
      <c r="L282" s="280"/>
      <c r="M282" s="58"/>
      <c r="N282" s="58"/>
      <c r="O282" s="58"/>
      <c r="P282" s="58"/>
      <c r="Q282" s="58"/>
      <c r="R282" s="58"/>
      <c r="S282" s="58"/>
      <c r="T282" s="58"/>
      <c r="U282" s="58"/>
      <c r="V282" s="58"/>
      <c r="W282" s="58"/>
      <c r="X282" s="58"/>
      <c r="Y282" s="58"/>
      <c r="Z282" s="58"/>
    </row>
    <row r="283" spans="1:26" ht="12.75" customHeight="1">
      <c r="A283" s="832" t="s">
        <v>1458</v>
      </c>
      <c r="B283" s="846" t="s">
        <v>1477</v>
      </c>
      <c r="C283" s="282"/>
      <c r="D283" s="282"/>
      <c r="E283" s="282"/>
      <c r="F283" s="282"/>
      <c r="G283" s="282"/>
      <c r="H283" s="280"/>
      <c r="I283" s="282"/>
      <c r="J283" s="282"/>
      <c r="K283" s="352">
        <f t="shared" si="67"/>
        <v>0</v>
      </c>
      <c r="L283" s="280"/>
      <c r="M283" s="58"/>
      <c r="N283" s="58"/>
      <c r="O283" s="58"/>
      <c r="P283" s="58"/>
      <c r="Q283" s="58"/>
      <c r="R283" s="58"/>
      <c r="S283" s="58"/>
      <c r="T283" s="58"/>
      <c r="U283" s="58"/>
      <c r="V283" s="58"/>
      <c r="W283" s="58"/>
      <c r="X283" s="58"/>
      <c r="Y283" s="58"/>
      <c r="Z283" s="58"/>
    </row>
    <row r="284" spans="1:26" ht="12.75" customHeight="1">
      <c r="A284" s="832" t="s">
        <v>1459</v>
      </c>
      <c r="B284" s="833" t="s">
        <v>1460</v>
      </c>
      <c r="C284" s="282"/>
      <c r="D284" s="282"/>
      <c r="E284" s="282"/>
      <c r="F284" s="282"/>
      <c r="G284" s="282"/>
      <c r="H284" s="280"/>
      <c r="I284" s="282"/>
      <c r="J284" s="282"/>
      <c r="K284" s="352">
        <f t="shared" si="67"/>
        <v>0</v>
      </c>
      <c r="L284" s="280"/>
      <c r="M284" s="58"/>
      <c r="N284" s="58"/>
      <c r="O284" s="58"/>
      <c r="P284" s="58"/>
      <c r="Q284" s="58"/>
      <c r="R284" s="58"/>
      <c r="S284" s="58"/>
      <c r="T284" s="58"/>
      <c r="U284" s="58"/>
      <c r="V284" s="58"/>
      <c r="W284" s="58"/>
      <c r="X284" s="58"/>
      <c r="Y284" s="58"/>
      <c r="Z284" s="58"/>
    </row>
    <row r="285" spans="1:26" ht="12.75" customHeight="1">
      <c r="A285" s="832" t="s">
        <v>670</v>
      </c>
      <c r="B285" s="833" t="s">
        <v>1479</v>
      </c>
      <c r="C285" s="282"/>
      <c r="D285" s="282"/>
      <c r="E285" s="282"/>
      <c r="F285" s="282"/>
      <c r="G285" s="282"/>
      <c r="H285" s="280"/>
      <c r="I285" s="282"/>
      <c r="J285" s="282"/>
      <c r="K285" s="352">
        <f t="shared" si="67"/>
        <v>0</v>
      </c>
      <c r="L285" s="280"/>
      <c r="M285" s="58"/>
      <c r="N285" s="58"/>
      <c r="O285" s="58"/>
      <c r="P285" s="58"/>
      <c r="Q285" s="58"/>
      <c r="R285" s="58"/>
      <c r="S285" s="58"/>
      <c r="T285" s="58"/>
      <c r="U285" s="58"/>
      <c r="V285" s="58"/>
      <c r="W285" s="58"/>
      <c r="X285" s="58"/>
      <c r="Y285" s="58"/>
      <c r="Z285" s="58"/>
    </row>
    <row r="286" spans="1:26" ht="12.75" customHeight="1">
      <c r="A286" s="837" t="s">
        <v>1540</v>
      </c>
      <c r="B286" s="838" t="s">
        <v>1454</v>
      </c>
      <c r="C286" s="282"/>
      <c r="D286" s="282"/>
      <c r="E286" s="282"/>
      <c r="F286" s="282"/>
      <c r="G286" s="282"/>
      <c r="H286" s="307">
        <f>SUM(H281:H285)</f>
        <v>0</v>
      </c>
      <c r="I286" s="282"/>
      <c r="J286" s="282"/>
      <c r="K286" s="307">
        <f t="shared" ref="K286:L286" si="68">SUM(K281:K285)</f>
        <v>0</v>
      </c>
      <c r="L286" s="307">
        <f t="shared" si="68"/>
        <v>0</v>
      </c>
      <c r="M286" s="58"/>
      <c r="N286" s="58"/>
      <c r="O286" s="58"/>
      <c r="P286" s="58"/>
      <c r="Q286" s="58"/>
      <c r="R286" s="58"/>
      <c r="S286" s="58"/>
      <c r="T286" s="58"/>
      <c r="U286" s="58"/>
      <c r="V286" s="58"/>
      <c r="W286" s="58"/>
      <c r="X286" s="58"/>
      <c r="Y286" s="58"/>
      <c r="Z286" s="58"/>
    </row>
    <row r="287" spans="1:26" ht="18" customHeight="1">
      <c r="A287" s="929" t="s">
        <v>1541</v>
      </c>
      <c r="B287" s="829" t="s">
        <v>1466</v>
      </c>
      <c r="C287" s="282"/>
      <c r="D287" s="293"/>
      <c r="E287" s="282"/>
      <c r="F287" s="282"/>
      <c r="G287" s="282"/>
      <c r="H287" s="293"/>
      <c r="I287" s="282"/>
      <c r="J287" s="282"/>
      <c r="K287" s="293"/>
      <c r="L287" s="421"/>
      <c r="M287" s="58"/>
      <c r="N287" s="58"/>
      <c r="O287" s="58"/>
      <c r="P287" s="58"/>
      <c r="Q287" s="58"/>
      <c r="R287" s="58"/>
      <c r="S287" s="58"/>
      <c r="T287" s="58"/>
      <c r="U287" s="58"/>
      <c r="V287" s="58"/>
      <c r="W287" s="58"/>
      <c r="X287" s="58"/>
      <c r="Y287" s="58"/>
      <c r="Z287" s="58"/>
    </row>
    <row r="288" spans="1:26" ht="12.75" customHeight="1">
      <c r="A288" s="1411" t="s">
        <v>518</v>
      </c>
      <c r="B288" s="1395"/>
      <c r="C288" s="282"/>
      <c r="D288" s="307">
        <f>SUM(D223,D273,D274,D278)</f>
        <v>0</v>
      </c>
      <c r="E288" s="282"/>
      <c r="F288" s="282"/>
      <c r="G288" s="282"/>
      <c r="H288" s="307">
        <f>H286</f>
        <v>0</v>
      </c>
      <c r="I288" s="282"/>
      <c r="J288" s="282"/>
      <c r="K288" s="307">
        <f t="shared" ref="K288:L288" si="69">SUM(K223,K273,K274,K278,K286,K287)</f>
        <v>0</v>
      </c>
      <c r="L288" s="307">
        <f t="shared" si="69"/>
        <v>0</v>
      </c>
      <c r="M288" s="58"/>
      <c r="N288" s="58"/>
      <c r="O288" s="58"/>
      <c r="P288" s="58"/>
      <c r="Q288" s="58"/>
      <c r="R288" s="58"/>
      <c r="S288" s="58"/>
      <c r="T288" s="58"/>
      <c r="U288" s="58"/>
      <c r="V288" s="58"/>
      <c r="W288" s="58"/>
      <c r="X288" s="58"/>
      <c r="Y288" s="58"/>
      <c r="Z288" s="58"/>
    </row>
    <row r="289" spans="1:26" ht="12.75" customHeight="1">
      <c r="A289" s="930" t="s">
        <v>1467</v>
      </c>
      <c r="B289" s="931"/>
      <c r="C289" s="282"/>
      <c r="D289" s="418"/>
      <c r="E289" s="282"/>
      <c r="F289" s="282"/>
      <c r="G289" s="282"/>
      <c r="H289" s="290"/>
      <c r="I289" s="282"/>
      <c r="J289" s="282"/>
      <c r="K289" s="403">
        <f>'Revenues 9-14'!G275-'Expenditures 15-22'!K288</f>
        <v>0</v>
      </c>
      <c r="L289" s="290"/>
      <c r="M289" s="58"/>
      <c r="N289" s="58"/>
      <c r="O289" s="58"/>
      <c r="P289" s="58"/>
      <c r="Q289" s="58"/>
      <c r="R289" s="58"/>
      <c r="S289" s="58"/>
      <c r="T289" s="58"/>
      <c r="U289" s="58"/>
      <c r="V289" s="58"/>
      <c r="W289" s="58"/>
      <c r="X289" s="58"/>
      <c r="Y289" s="58"/>
      <c r="Z289" s="58"/>
    </row>
    <row r="290" spans="1:26" ht="9" customHeight="1">
      <c r="A290" s="876"/>
      <c r="B290" s="905"/>
      <c r="C290" s="878"/>
      <c r="D290" s="878"/>
      <c r="E290" s="878"/>
      <c r="F290" s="878"/>
      <c r="G290" s="878"/>
      <c r="H290" s="878"/>
      <c r="I290" s="878"/>
      <c r="J290" s="878"/>
      <c r="K290" s="878"/>
      <c r="L290" s="878"/>
      <c r="M290" s="58"/>
      <c r="N290" s="58"/>
      <c r="O290" s="58"/>
      <c r="P290" s="58"/>
      <c r="Q290" s="58"/>
      <c r="R290" s="58"/>
      <c r="S290" s="58"/>
      <c r="T290" s="58"/>
      <c r="U290" s="58"/>
      <c r="V290" s="58"/>
      <c r="W290" s="58"/>
      <c r="X290" s="58"/>
      <c r="Y290" s="58"/>
      <c r="Z290" s="58"/>
    </row>
    <row r="291" spans="1:26" ht="30" customHeight="1">
      <c r="A291" s="1412" t="s">
        <v>1542</v>
      </c>
      <c r="B291" s="1413"/>
      <c r="C291" s="879"/>
      <c r="D291" s="880"/>
      <c r="E291" s="880"/>
      <c r="F291" s="880"/>
      <c r="G291" s="880"/>
      <c r="H291" s="880"/>
      <c r="I291" s="880"/>
      <c r="J291" s="880"/>
      <c r="K291" s="880"/>
      <c r="L291" s="881"/>
      <c r="M291" s="58"/>
      <c r="N291" s="58"/>
      <c r="O291" s="58"/>
      <c r="P291" s="58"/>
      <c r="Q291" s="58"/>
      <c r="R291" s="58"/>
      <c r="S291" s="58"/>
      <c r="T291" s="58"/>
      <c r="U291" s="58"/>
      <c r="V291" s="58"/>
      <c r="W291" s="58"/>
      <c r="X291" s="58"/>
      <c r="Y291" s="58"/>
      <c r="Z291" s="58"/>
    </row>
    <row r="292" spans="1:26" ht="18" customHeight="1">
      <c r="A292" s="416" t="s">
        <v>1543</v>
      </c>
      <c r="B292" s="883" t="s">
        <v>694</v>
      </c>
      <c r="C292" s="282"/>
      <c r="D292" s="282"/>
      <c r="E292" s="282"/>
      <c r="F292" s="282"/>
      <c r="G292" s="282"/>
      <c r="H292" s="282"/>
      <c r="I292" s="282"/>
      <c r="J292" s="282"/>
      <c r="K292" s="282"/>
      <c r="L292" s="282"/>
      <c r="M292" s="58"/>
      <c r="N292" s="58"/>
      <c r="O292" s="58"/>
      <c r="P292" s="58"/>
      <c r="Q292" s="58"/>
      <c r="R292" s="58"/>
      <c r="S292" s="58"/>
      <c r="T292" s="58"/>
      <c r="U292" s="58"/>
      <c r="V292" s="58"/>
      <c r="W292" s="58"/>
      <c r="X292" s="58"/>
      <c r="Y292" s="58"/>
      <c r="Z292" s="58"/>
    </row>
    <row r="293" spans="1:26" ht="13.5" customHeight="1">
      <c r="A293" s="932" t="s">
        <v>1407</v>
      </c>
      <c r="B293" s="850"/>
      <c r="C293" s="293"/>
      <c r="D293" s="293"/>
      <c r="E293" s="293"/>
      <c r="F293" s="293"/>
      <c r="G293" s="293"/>
      <c r="H293" s="293"/>
      <c r="I293" s="282"/>
      <c r="J293" s="282"/>
      <c r="K293" s="293"/>
      <c r="L293" s="293"/>
      <c r="M293" s="58"/>
      <c r="N293" s="58"/>
      <c r="O293" s="58"/>
      <c r="P293" s="58"/>
      <c r="Q293" s="58"/>
      <c r="R293" s="58"/>
      <c r="S293" s="58"/>
      <c r="T293" s="58"/>
      <c r="U293" s="58"/>
      <c r="V293" s="58"/>
      <c r="W293" s="58"/>
      <c r="X293" s="58"/>
      <c r="Y293" s="58"/>
      <c r="Z293" s="58"/>
    </row>
    <row r="294" spans="1:26" ht="12.75" customHeight="1">
      <c r="A294" s="933" t="s">
        <v>1544</v>
      </c>
      <c r="B294" s="284">
        <v>2530</v>
      </c>
      <c r="C294" s="281">
        <f>663701-1</f>
        <v>663700</v>
      </c>
      <c r="D294" s="281">
        <f>166916-'Acct Summary 7-8'!H18</f>
        <v>90397</v>
      </c>
      <c r="E294" s="281">
        <v>13519433</v>
      </c>
      <c r="F294" s="280"/>
      <c r="G294" s="281">
        <v>174806177</v>
      </c>
      <c r="H294" s="281">
        <v>6023959</v>
      </c>
      <c r="I294" s="281">
        <v>4514153</v>
      </c>
      <c r="J294" s="281">
        <v>11864</v>
      </c>
      <c r="K294" s="352">
        <f t="shared" ref="K294:K295" si="70">SUM(C294:J294)</f>
        <v>199629683</v>
      </c>
      <c r="L294" s="280">
        <v>337506639</v>
      </c>
      <c r="M294" s="58"/>
      <c r="N294" s="58"/>
      <c r="O294" s="58"/>
      <c r="P294" s="58"/>
      <c r="Q294" s="58"/>
      <c r="R294" s="58"/>
      <c r="S294" s="58"/>
      <c r="T294" s="58"/>
      <c r="U294" s="58"/>
      <c r="V294" s="58"/>
      <c r="W294" s="58"/>
      <c r="X294" s="58"/>
      <c r="Y294" s="58"/>
      <c r="Z294" s="58"/>
    </row>
    <row r="295" spans="1:26" ht="13.5" customHeight="1">
      <c r="A295" s="933" t="s">
        <v>1418</v>
      </c>
      <c r="B295" s="833" t="s">
        <v>1419</v>
      </c>
      <c r="C295" s="280"/>
      <c r="D295" s="280"/>
      <c r="E295" s="280"/>
      <c r="F295" s="280"/>
      <c r="G295" s="281">
        <v>4907297</v>
      </c>
      <c r="H295" s="280"/>
      <c r="I295" s="281">
        <v>220951</v>
      </c>
      <c r="J295" s="280"/>
      <c r="K295" s="352">
        <f t="shared" si="70"/>
        <v>5128248</v>
      </c>
      <c r="L295" s="280"/>
      <c r="M295" s="58"/>
      <c r="N295" s="58"/>
      <c r="O295" s="58"/>
      <c r="P295" s="58"/>
      <c r="Q295" s="58"/>
      <c r="R295" s="58"/>
      <c r="S295" s="58"/>
      <c r="T295" s="58"/>
      <c r="U295" s="58"/>
      <c r="V295" s="58"/>
      <c r="W295" s="58"/>
      <c r="X295" s="58"/>
      <c r="Y295" s="58"/>
      <c r="Z295" s="58"/>
    </row>
    <row r="296" spans="1:26" ht="12.75" customHeight="1">
      <c r="A296" s="837" t="s">
        <v>1420</v>
      </c>
      <c r="B296" s="838" t="s">
        <v>694</v>
      </c>
      <c r="C296" s="415">
        <f t="shared" ref="C296:L296" si="71">SUM(C294:C295)</f>
        <v>663700</v>
      </c>
      <c r="D296" s="415">
        <f t="shared" si="71"/>
        <v>90397</v>
      </c>
      <c r="E296" s="415">
        <f t="shared" si="71"/>
        <v>13519433</v>
      </c>
      <c r="F296" s="415">
        <f t="shared" si="71"/>
        <v>0</v>
      </c>
      <c r="G296" s="415">
        <f t="shared" si="71"/>
        <v>179713474</v>
      </c>
      <c r="H296" s="415">
        <f t="shared" si="71"/>
        <v>6023959</v>
      </c>
      <c r="I296" s="415">
        <f t="shared" si="71"/>
        <v>4735104</v>
      </c>
      <c r="J296" s="415">
        <f t="shared" si="71"/>
        <v>11864</v>
      </c>
      <c r="K296" s="415">
        <f t="shared" si="71"/>
        <v>204757931</v>
      </c>
      <c r="L296" s="415">
        <f t="shared" si="71"/>
        <v>337506639</v>
      </c>
      <c r="M296" s="58"/>
      <c r="N296" s="58"/>
      <c r="O296" s="58"/>
      <c r="P296" s="58"/>
      <c r="Q296" s="58"/>
      <c r="R296" s="58"/>
      <c r="S296" s="58"/>
      <c r="T296" s="58"/>
      <c r="U296" s="58"/>
      <c r="V296" s="58"/>
      <c r="W296" s="58"/>
      <c r="X296" s="58"/>
      <c r="Y296" s="58"/>
      <c r="Z296" s="58"/>
    </row>
    <row r="297" spans="1:26" ht="18" customHeight="1">
      <c r="A297" s="416" t="s">
        <v>1545</v>
      </c>
      <c r="B297" s="829" t="s">
        <v>850</v>
      </c>
      <c r="C297" s="282"/>
      <c r="D297" s="282"/>
      <c r="E297" s="282"/>
      <c r="F297" s="282"/>
      <c r="G297" s="282"/>
      <c r="H297" s="282"/>
      <c r="I297" s="282"/>
      <c r="J297" s="282"/>
      <c r="K297" s="282"/>
      <c r="L297" s="282"/>
      <c r="M297" s="58"/>
      <c r="N297" s="58"/>
      <c r="O297" s="58"/>
      <c r="P297" s="58"/>
      <c r="Q297" s="58"/>
      <c r="R297" s="58"/>
      <c r="S297" s="58"/>
      <c r="T297" s="58"/>
      <c r="U297" s="58"/>
      <c r="V297" s="58"/>
      <c r="W297" s="58"/>
      <c r="X297" s="58"/>
      <c r="Y297" s="58"/>
      <c r="Z297" s="58"/>
    </row>
    <row r="298" spans="1:26" ht="13.5" customHeight="1">
      <c r="A298" s="407" t="s">
        <v>1546</v>
      </c>
      <c r="B298" s="842"/>
      <c r="C298" s="282"/>
      <c r="D298" s="282"/>
      <c r="E298" s="282"/>
      <c r="F298" s="282"/>
      <c r="G298" s="282"/>
      <c r="H298" s="282"/>
      <c r="I298" s="282"/>
      <c r="J298" s="282"/>
      <c r="K298" s="282"/>
      <c r="L298" s="282"/>
      <c r="M298" s="58"/>
      <c r="N298" s="58"/>
      <c r="O298" s="58"/>
      <c r="P298" s="58"/>
      <c r="Q298" s="58"/>
      <c r="R298" s="58"/>
      <c r="S298" s="58"/>
      <c r="T298" s="58"/>
      <c r="U298" s="58"/>
      <c r="V298" s="58"/>
      <c r="W298" s="58"/>
      <c r="X298" s="58"/>
      <c r="Y298" s="58"/>
      <c r="Z298" s="58"/>
    </row>
    <row r="299" spans="1:26" ht="12.75" customHeight="1">
      <c r="A299" s="934" t="s">
        <v>1547</v>
      </c>
      <c r="B299" s="833" t="s">
        <v>1503</v>
      </c>
      <c r="C299" s="282"/>
      <c r="D299" s="282"/>
      <c r="E299" s="280"/>
      <c r="F299" s="282"/>
      <c r="G299" s="282"/>
      <c r="H299" s="281"/>
      <c r="I299" s="282"/>
      <c r="J299" s="282"/>
      <c r="K299" s="352">
        <f t="shared" ref="K299:K302" si="72">SUM(E299,H299)</f>
        <v>0</v>
      </c>
      <c r="L299" s="280"/>
      <c r="M299" s="58"/>
      <c r="N299" s="58"/>
      <c r="O299" s="58"/>
      <c r="P299" s="58"/>
      <c r="Q299" s="58"/>
      <c r="R299" s="58"/>
      <c r="S299" s="58"/>
      <c r="T299" s="58"/>
      <c r="U299" s="58"/>
      <c r="V299" s="58"/>
      <c r="W299" s="58"/>
      <c r="X299" s="58"/>
      <c r="Y299" s="58"/>
      <c r="Z299" s="58"/>
    </row>
    <row r="300" spans="1:26" ht="12.75" customHeight="1">
      <c r="A300" s="832" t="s">
        <v>1425</v>
      </c>
      <c r="B300" s="833">
        <v>4120</v>
      </c>
      <c r="C300" s="282"/>
      <c r="D300" s="282"/>
      <c r="E300" s="280"/>
      <c r="F300" s="282"/>
      <c r="G300" s="282"/>
      <c r="H300" s="281"/>
      <c r="I300" s="282"/>
      <c r="J300" s="282"/>
      <c r="K300" s="352">
        <f t="shared" si="72"/>
        <v>0</v>
      </c>
      <c r="L300" s="280"/>
      <c r="M300" s="58"/>
      <c r="N300" s="58"/>
      <c r="O300" s="58"/>
      <c r="P300" s="58"/>
      <c r="Q300" s="58"/>
      <c r="R300" s="58"/>
      <c r="S300" s="58"/>
      <c r="T300" s="58"/>
      <c r="U300" s="58"/>
      <c r="V300" s="58"/>
      <c r="W300" s="58"/>
      <c r="X300" s="58"/>
      <c r="Y300" s="58"/>
      <c r="Z300" s="58"/>
    </row>
    <row r="301" spans="1:26" ht="12.75" customHeight="1">
      <c r="A301" s="832" t="s">
        <v>1427</v>
      </c>
      <c r="B301" s="833">
        <v>4140</v>
      </c>
      <c r="C301" s="282"/>
      <c r="D301" s="282"/>
      <c r="E301" s="280"/>
      <c r="F301" s="282"/>
      <c r="G301" s="282"/>
      <c r="H301" s="280"/>
      <c r="I301" s="282"/>
      <c r="J301" s="282"/>
      <c r="K301" s="352">
        <f t="shared" si="72"/>
        <v>0</v>
      </c>
      <c r="L301" s="280"/>
      <c r="M301" s="58"/>
      <c r="N301" s="58"/>
      <c r="O301" s="58"/>
      <c r="P301" s="58"/>
      <c r="Q301" s="58"/>
      <c r="R301" s="58"/>
      <c r="S301" s="58"/>
      <c r="T301" s="58"/>
      <c r="U301" s="58"/>
      <c r="V301" s="58"/>
      <c r="W301" s="58"/>
      <c r="X301" s="58"/>
      <c r="Y301" s="58"/>
      <c r="Z301" s="58"/>
    </row>
    <row r="302" spans="1:26" ht="12.75" customHeight="1">
      <c r="A302" s="845" t="s">
        <v>1429</v>
      </c>
      <c r="B302" s="846">
        <v>4190</v>
      </c>
      <c r="C302" s="282"/>
      <c r="D302" s="282"/>
      <c r="E302" s="280"/>
      <c r="F302" s="282"/>
      <c r="G302" s="282"/>
      <c r="H302" s="280"/>
      <c r="I302" s="282"/>
      <c r="J302" s="282"/>
      <c r="K302" s="352">
        <f t="shared" si="72"/>
        <v>0</v>
      </c>
      <c r="L302" s="280"/>
      <c r="M302" s="58"/>
      <c r="N302" s="58"/>
      <c r="O302" s="58"/>
      <c r="P302" s="58"/>
      <c r="Q302" s="58"/>
      <c r="R302" s="58"/>
      <c r="S302" s="58"/>
      <c r="T302" s="58"/>
      <c r="U302" s="58"/>
      <c r="V302" s="58"/>
      <c r="W302" s="58"/>
      <c r="X302" s="58"/>
      <c r="Y302" s="58"/>
      <c r="Z302" s="58"/>
    </row>
    <row r="303" spans="1:26" ht="12.75" customHeight="1">
      <c r="A303" s="837" t="s">
        <v>1452</v>
      </c>
      <c r="B303" s="851" t="s">
        <v>850</v>
      </c>
      <c r="C303" s="282"/>
      <c r="D303" s="282"/>
      <c r="E303" s="307">
        <f>SUM(E299:E302)</f>
        <v>0</v>
      </c>
      <c r="F303" s="282"/>
      <c r="G303" s="282"/>
      <c r="H303" s="307">
        <f>SUM(H299:H302)</f>
        <v>0</v>
      </c>
      <c r="I303" s="282"/>
      <c r="J303" s="282"/>
      <c r="K303" s="307">
        <f t="shared" ref="K303:L303" si="73">SUM(K299:K302)</f>
        <v>0</v>
      </c>
      <c r="L303" s="415">
        <f t="shared" si="73"/>
        <v>0</v>
      </c>
      <c r="M303" s="58"/>
      <c r="N303" s="58"/>
      <c r="O303" s="58"/>
      <c r="P303" s="58"/>
      <c r="Q303" s="58"/>
      <c r="R303" s="58"/>
      <c r="S303" s="58"/>
      <c r="T303" s="58"/>
      <c r="U303" s="58"/>
      <c r="V303" s="58"/>
      <c r="W303" s="58"/>
      <c r="X303" s="58"/>
      <c r="Y303" s="58"/>
      <c r="Z303" s="58"/>
    </row>
    <row r="304" spans="1:26" ht="18" customHeight="1">
      <c r="A304" s="901" t="s">
        <v>1548</v>
      </c>
      <c r="B304" s="856" t="s">
        <v>1466</v>
      </c>
      <c r="C304" s="293"/>
      <c r="D304" s="293"/>
      <c r="E304" s="293"/>
      <c r="F304" s="293"/>
      <c r="G304" s="293"/>
      <c r="H304" s="293"/>
      <c r="I304" s="293"/>
      <c r="J304" s="282"/>
      <c r="K304" s="293"/>
      <c r="L304" s="422"/>
      <c r="M304" s="58"/>
      <c r="N304" s="58"/>
      <c r="O304" s="58"/>
      <c r="P304" s="58"/>
      <c r="Q304" s="58"/>
      <c r="R304" s="58"/>
      <c r="S304" s="58"/>
      <c r="T304" s="58"/>
      <c r="U304" s="58"/>
      <c r="V304" s="58"/>
      <c r="W304" s="58"/>
      <c r="X304" s="58"/>
      <c r="Y304" s="58"/>
      <c r="Z304" s="58"/>
    </row>
    <row r="305" spans="1:26" ht="12.75" customHeight="1">
      <c r="A305" s="1423" t="s">
        <v>1509</v>
      </c>
      <c r="B305" s="1391"/>
      <c r="C305" s="307">
        <f t="shared" ref="C305:D305" si="74">SUM(C296)</f>
        <v>663700</v>
      </c>
      <c r="D305" s="307">
        <f t="shared" si="74"/>
        <v>90397</v>
      </c>
      <c r="E305" s="307">
        <f>SUM(E296,E303)</f>
        <v>13519433</v>
      </c>
      <c r="F305" s="307">
        <f t="shared" ref="F305:G305" si="75">SUM(F296)</f>
        <v>0</v>
      </c>
      <c r="G305" s="307">
        <f t="shared" si="75"/>
        <v>179713474</v>
      </c>
      <c r="H305" s="307">
        <f>SUM(H296,H303)</f>
        <v>6023959</v>
      </c>
      <c r="I305" s="307">
        <f t="shared" ref="I305:J305" si="76">SUM(I296)</f>
        <v>4735104</v>
      </c>
      <c r="J305" s="307">
        <f t="shared" si="76"/>
        <v>11864</v>
      </c>
      <c r="K305" s="307">
        <f t="shared" ref="K305:L305" si="77">SUM(K296,K303,K304)</f>
        <v>204757931</v>
      </c>
      <c r="L305" s="307">
        <f t="shared" si="77"/>
        <v>337506639</v>
      </c>
      <c r="M305" s="58"/>
      <c r="N305" s="58"/>
      <c r="O305" s="58"/>
      <c r="P305" s="58"/>
      <c r="Q305" s="58"/>
      <c r="R305" s="58"/>
      <c r="S305" s="58"/>
      <c r="T305" s="58"/>
      <c r="U305" s="58"/>
      <c r="V305" s="58"/>
      <c r="W305" s="58"/>
      <c r="X305" s="58"/>
      <c r="Y305" s="58"/>
      <c r="Z305" s="58"/>
    </row>
    <row r="306" spans="1:26" ht="23.25" customHeight="1">
      <c r="A306" s="1420" t="s">
        <v>1467</v>
      </c>
      <c r="B306" s="1397"/>
      <c r="C306" s="359"/>
      <c r="D306" s="359"/>
      <c r="E306" s="359"/>
      <c r="F306" s="359"/>
      <c r="G306" s="359"/>
      <c r="H306" s="359"/>
      <c r="I306" s="359"/>
      <c r="J306" s="359"/>
      <c r="K306" s="886">
        <f>'Revenues 9-14'!H275-'Expenditures 15-22'!K305</f>
        <v>-96455673</v>
      </c>
      <c r="L306" s="359"/>
      <c r="M306" s="58"/>
      <c r="N306" s="58"/>
      <c r="O306" s="58"/>
      <c r="P306" s="58"/>
      <c r="Q306" s="58"/>
      <c r="R306" s="58"/>
      <c r="S306" s="58"/>
      <c r="T306" s="58"/>
      <c r="U306" s="58"/>
      <c r="V306" s="58"/>
      <c r="W306" s="58"/>
      <c r="X306" s="58"/>
      <c r="Y306" s="58"/>
      <c r="Z306" s="58"/>
    </row>
    <row r="307" spans="1:26" ht="9" customHeight="1">
      <c r="A307" s="935"/>
      <c r="B307" s="936"/>
      <c r="C307" s="937"/>
      <c r="D307" s="937"/>
      <c r="E307" s="937"/>
      <c r="F307" s="937"/>
      <c r="G307" s="937"/>
      <c r="H307" s="937"/>
      <c r="I307" s="937"/>
      <c r="J307" s="937"/>
      <c r="K307" s="937"/>
      <c r="L307" s="937"/>
      <c r="M307" s="58"/>
      <c r="N307" s="58"/>
      <c r="O307" s="58"/>
      <c r="P307" s="58"/>
      <c r="Q307" s="58"/>
      <c r="R307" s="58"/>
      <c r="S307" s="58"/>
      <c r="T307" s="58"/>
      <c r="U307" s="58"/>
      <c r="V307" s="58"/>
      <c r="W307" s="58"/>
      <c r="X307" s="58"/>
      <c r="Y307" s="58"/>
      <c r="Z307" s="58"/>
    </row>
    <row r="308" spans="1:26" ht="30" customHeight="1">
      <c r="A308" s="1421" t="s">
        <v>1549</v>
      </c>
      <c r="B308" s="1393"/>
      <c r="C308" s="938"/>
      <c r="D308" s="939"/>
      <c r="E308" s="939"/>
      <c r="F308" s="939"/>
      <c r="G308" s="939"/>
      <c r="H308" s="939"/>
      <c r="I308" s="939"/>
      <c r="J308" s="939"/>
      <c r="K308" s="939"/>
      <c r="L308" s="940"/>
      <c r="M308" s="58"/>
      <c r="N308" s="58"/>
      <c r="O308" s="58"/>
      <c r="P308" s="58"/>
      <c r="Q308" s="58"/>
      <c r="R308" s="58"/>
      <c r="S308" s="58"/>
      <c r="T308" s="58"/>
      <c r="U308" s="58"/>
      <c r="V308" s="58"/>
      <c r="W308" s="58"/>
      <c r="X308" s="58"/>
      <c r="Y308" s="58"/>
      <c r="Z308" s="58"/>
    </row>
    <row r="309" spans="1:26" ht="9" customHeight="1">
      <c r="A309" s="935"/>
      <c r="B309" s="936"/>
      <c r="C309" s="287"/>
      <c r="D309" s="287"/>
      <c r="E309" s="287"/>
      <c r="F309" s="287"/>
      <c r="G309" s="287"/>
      <c r="H309" s="287"/>
      <c r="I309" s="287"/>
      <c r="J309" s="287"/>
      <c r="K309" s="287"/>
      <c r="L309" s="287"/>
      <c r="M309" s="58"/>
      <c r="N309" s="58"/>
      <c r="O309" s="58"/>
      <c r="P309" s="58"/>
      <c r="Q309" s="58"/>
      <c r="R309" s="58"/>
      <c r="S309" s="58"/>
      <c r="T309" s="58"/>
      <c r="U309" s="58"/>
      <c r="V309" s="58"/>
      <c r="W309" s="58"/>
      <c r="X309" s="58"/>
      <c r="Y309" s="58"/>
      <c r="Z309" s="58"/>
    </row>
    <row r="310" spans="1:26" ht="30" customHeight="1">
      <c r="A310" s="1422" t="s">
        <v>1550</v>
      </c>
      <c r="B310" s="1393"/>
      <c r="C310" s="938"/>
      <c r="D310" s="939"/>
      <c r="E310" s="939"/>
      <c r="F310" s="939"/>
      <c r="G310" s="939"/>
      <c r="H310" s="939"/>
      <c r="I310" s="939"/>
      <c r="J310" s="939"/>
      <c r="K310" s="939"/>
      <c r="L310" s="940"/>
      <c r="M310" s="58"/>
      <c r="N310" s="58"/>
      <c r="O310" s="58"/>
      <c r="P310" s="58"/>
      <c r="Q310" s="58"/>
      <c r="R310" s="58"/>
      <c r="S310" s="58"/>
      <c r="T310" s="58"/>
      <c r="U310" s="58"/>
      <c r="V310" s="58"/>
      <c r="W310" s="58"/>
      <c r="X310" s="58"/>
      <c r="Y310" s="58"/>
      <c r="Z310" s="58"/>
    </row>
    <row r="311" spans="1:26" ht="13.5" customHeight="1">
      <c r="A311" s="941" t="s">
        <v>1395</v>
      </c>
      <c r="B311" s="942"/>
      <c r="C311" s="282"/>
      <c r="D311" s="282"/>
      <c r="E311" s="282"/>
      <c r="F311" s="282"/>
      <c r="G311" s="282"/>
      <c r="H311" s="282"/>
      <c r="I311" s="282"/>
      <c r="J311" s="282"/>
      <c r="K311" s="282"/>
      <c r="L311" s="282"/>
      <c r="M311" s="58"/>
      <c r="N311" s="58"/>
      <c r="O311" s="58"/>
      <c r="P311" s="58"/>
      <c r="Q311" s="58"/>
      <c r="R311" s="58"/>
      <c r="S311" s="58"/>
      <c r="T311" s="58"/>
      <c r="U311" s="58"/>
      <c r="V311" s="58"/>
      <c r="W311" s="58"/>
      <c r="X311" s="58"/>
      <c r="Y311" s="58"/>
      <c r="Z311" s="58"/>
    </row>
    <row r="312" spans="1:26" ht="12.75" customHeight="1">
      <c r="A312" s="543" t="s">
        <v>1519</v>
      </c>
      <c r="B312" s="943" t="s">
        <v>1520</v>
      </c>
      <c r="C312" s="280"/>
      <c r="D312" s="280"/>
      <c r="E312" s="281"/>
      <c r="F312" s="280"/>
      <c r="G312" s="280"/>
      <c r="H312" s="280"/>
      <c r="I312" s="280"/>
      <c r="J312" s="280"/>
      <c r="K312" s="352">
        <f t="shared" ref="K312:K322" si="78">SUM(C312:J312)</f>
        <v>0</v>
      </c>
      <c r="L312" s="280">
        <v>2392321</v>
      </c>
      <c r="M312" s="58"/>
      <c r="N312" s="58"/>
      <c r="O312" s="58"/>
      <c r="P312" s="58"/>
      <c r="Q312" s="58"/>
      <c r="R312" s="58"/>
      <c r="S312" s="58"/>
      <c r="T312" s="58"/>
      <c r="U312" s="58"/>
      <c r="V312" s="58"/>
      <c r="W312" s="58"/>
      <c r="X312" s="58"/>
      <c r="Y312" s="58"/>
      <c r="Z312" s="58"/>
    </row>
    <row r="313" spans="1:26" ht="12.75" customHeight="1">
      <c r="A313" s="543" t="s">
        <v>1521</v>
      </c>
      <c r="B313" s="944" t="s">
        <v>1522</v>
      </c>
      <c r="C313" s="280"/>
      <c r="D313" s="280"/>
      <c r="E313" s="280"/>
      <c r="F313" s="280"/>
      <c r="G313" s="280"/>
      <c r="H313" s="280"/>
      <c r="I313" s="280"/>
      <c r="J313" s="280"/>
      <c r="K313" s="352">
        <f t="shared" si="78"/>
        <v>0</v>
      </c>
      <c r="L313" s="280"/>
      <c r="M313" s="58"/>
      <c r="N313" s="58"/>
      <c r="O313" s="58"/>
      <c r="P313" s="58"/>
      <c r="Q313" s="58"/>
      <c r="R313" s="58"/>
      <c r="S313" s="58"/>
      <c r="T313" s="58"/>
      <c r="U313" s="58"/>
      <c r="V313" s="58"/>
      <c r="W313" s="58"/>
      <c r="X313" s="58"/>
      <c r="Y313" s="58"/>
      <c r="Z313" s="58"/>
    </row>
    <row r="314" spans="1:26" ht="12.75" customHeight="1">
      <c r="A314" s="543" t="s">
        <v>1523</v>
      </c>
      <c r="B314" s="943" t="s">
        <v>1524</v>
      </c>
      <c r="C314" s="280"/>
      <c r="D314" s="280"/>
      <c r="E314" s="280"/>
      <c r="F314" s="280"/>
      <c r="G314" s="280"/>
      <c r="H314" s="280"/>
      <c r="I314" s="280"/>
      <c r="J314" s="280"/>
      <c r="K314" s="352">
        <f t="shared" si="78"/>
        <v>0</v>
      </c>
      <c r="L314" s="280"/>
      <c r="M314" s="58"/>
      <c r="N314" s="58"/>
      <c r="O314" s="58"/>
      <c r="P314" s="58"/>
      <c r="Q314" s="58"/>
      <c r="R314" s="58"/>
      <c r="S314" s="58"/>
      <c r="T314" s="58"/>
      <c r="U314" s="58"/>
      <c r="V314" s="58"/>
      <c r="W314" s="58"/>
      <c r="X314" s="58"/>
      <c r="Y314" s="58"/>
      <c r="Z314" s="58"/>
    </row>
    <row r="315" spans="1:26" ht="12.75" customHeight="1">
      <c r="A315" s="543" t="s">
        <v>1525</v>
      </c>
      <c r="B315" s="943" t="s">
        <v>1526</v>
      </c>
      <c r="C315" s="280"/>
      <c r="D315" s="280"/>
      <c r="E315" s="281"/>
      <c r="F315" s="280"/>
      <c r="G315" s="280"/>
      <c r="H315" s="280"/>
      <c r="I315" s="280"/>
      <c r="J315" s="280"/>
      <c r="K315" s="352">
        <f t="shared" si="78"/>
        <v>0</v>
      </c>
      <c r="L315" s="280"/>
      <c r="M315" s="58"/>
      <c r="N315" s="58"/>
      <c r="O315" s="58"/>
      <c r="P315" s="58"/>
      <c r="Q315" s="58"/>
      <c r="R315" s="58"/>
      <c r="S315" s="58"/>
      <c r="T315" s="58"/>
      <c r="U315" s="58"/>
      <c r="V315" s="58"/>
      <c r="W315" s="58"/>
      <c r="X315" s="58"/>
      <c r="Y315" s="58"/>
      <c r="Z315" s="58"/>
    </row>
    <row r="316" spans="1:26" ht="12.75" customHeight="1">
      <c r="A316" s="543" t="s">
        <v>1527</v>
      </c>
      <c r="B316" s="943" t="s">
        <v>1528</v>
      </c>
      <c r="C316" s="281">
        <v>41122850</v>
      </c>
      <c r="D316" s="280">
        <v>13959535</v>
      </c>
      <c r="E316" s="281">
        <v>7603223</v>
      </c>
      <c r="F316" s="280"/>
      <c r="G316" s="280"/>
      <c r="H316" s="280"/>
      <c r="I316" s="280"/>
      <c r="J316" s="281">
        <v>729413</v>
      </c>
      <c r="K316" s="352">
        <f t="shared" si="78"/>
        <v>63415021</v>
      </c>
      <c r="L316" s="280">
        <v>100000</v>
      </c>
      <c r="M316" s="58"/>
      <c r="N316" s="58"/>
      <c r="O316" s="58"/>
      <c r="P316" s="58"/>
      <c r="Q316" s="58"/>
      <c r="R316" s="58"/>
      <c r="S316" s="58"/>
      <c r="T316" s="58"/>
      <c r="U316" s="58"/>
      <c r="V316" s="58"/>
      <c r="W316" s="58"/>
      <c r="X316" s="58"/>
      <c r="Y316" s="58"/>
      <c r="Z316" s="58"/>
    </row>
    <row r="317" spans="1:26" ht="12.75" customHeight="1">
      <c r="A317" s="543" t="s">
        <v>1529</v>
      </c>
      <c r="B317" s="943" t="s">
        <v>1530</v>
      </c>
      <c r="C317" s="280"/>
      <c r="D317" s="281"/>
      <c r="E317" s="281"/>
      <c r="F317" s="280"/>
      <c r="G317" s="280"/>
      <c r="H317" s="280"/>
      <c r="I317" s="280"/>
      <c r="J317" s="280"/>
      <c r="K317" s="352">
        <f t="shared" si="78"/>
        <v>0</v>
      </c>
      <c r="L317" s="280"/>
      <c r="M317" s="58"/>
      <c r="N317" s="58"/>
      <c r="O317" s="58"/>
      <c r="P317" s="58"/>
      <c r="Q317" s="58"/>
      <c r="R317" s="58"/>
      <c r="S317" s="58"/>
      <c r="T317" s="58"/>
      <c r="U317" s="58"/>
      <c r="V317" s="58"/>
      <c r="W317" s="58"/>
      <c r="X317" s="58"/>
      <c r="Y317" s="58"/>
      <c r="Z317" s="58"/>
    </row>
    <row r="318" spans="1:26" ht="12.75" customHeight="1">
      <c r="A318" s="543" t="s">
        <v>1531</v>
      </c>
      <c r="B318" s="944" t="s">
        <v>1532</v>
      </c>
      <c r="C318" s="281">
        <v>3948380</v>
      </c>
      <c r="D318" s="281">
        <v>224628</v>
      </c>
      <c r="E318" s="281">
        <v>16317992</v>
      </c>
      <c r="F318" s="281">
        <v>175135</v>
      </c>
      <c r="G318" s="280"/>
      <c r="H318" s="281">
        <v>700</v>
      </c>
      <c r="I318" s="281">
        <v>31382</v>
      </c>
      <c r="J318" s="281">
        <v>1387</v>
      </c>
      <c r="K318" s="352">
        <f t="shared" si="78"/>
        <v>20699604</v>
      </c>
      <c r="L318" s="280">
        <v>84821317</v>
      </c>
      <c r="M318" s="58"/>
      <c r="N318" s="58"/>
      <c r="O318" s="58"/>
      <c r="P318" s="58"/>
      <c r="Q318" s="58"/>
      <c r="R318" s="58"/>
      <c r="S318" s="58"/>
      <c r="T318" s="58"/>
      <c r="U318" s="58"/>
      <c r="V318" s="58"/>
      <c r="W318" s="58"/>
      <c r="X318" s="58"/>
      <c r="Y318" s="58"/>
      <c r="Z318" s="58"/>
    </row>
    <row r="319" spans="1:26" ht="12.75" customHeight="1">
      <c r="A319" s="543" t="s">
        <v>1533</v>
      </c>
      <c r="B319" s="943" t="s">
        <v>1534</v>
      </c>
      <c r="C319" s="280"/>
      <c r="D319" s="280"/>
      <c r="E319" s="280"/>
      <c r="F319" s="280"/>
      <c r="G319" s="280"/>
      <c r="H319" s="280"/>
      <c r="I319" s="280"/>
      <c r="K319" s="352">
        <f t="shared" si="78"/>
        <v>0</v>
      </c>
      <c r="L319" s="280"/>
      <c r="M319" s="58"/>
      <c r="N319" s="58"/>
      <c r="O319" s="58"/>
      <c r="P319" s="58"/>
      <c r="Q319" s="58"/>
      <c r="R319" s="58"/>
      <c r="S319" s="58"/>
      <c r="T319" s="58"/>
      <c r="U319" s="58"/>
      <c r="V319" s="58"/>
      <c r="W319" s="58"/>
      <c r="X319" s="58"/>
      <c r="Y319" s="58"/>
      <c r="Z319" s="58"/>
    </row>
    <row r="320" spans="1:26" ht="12.75" customHeight="1">
      <c r="A320" s="543" t="s">
        <v>982</v>
      </c>
      <c r="B320" s="943" t="s">
        <v>1535</v>
      </c>
      <c r="C320" s="280"/>
      <c r="D320" s="280"/>
      <c r="E320" s="280"/>
      <c r="F320" s="280"/>
      <c r="G320" s="280"/>
      <c r="H320" s="280"/>
      <c r="I320" s="280"/>
      <c r="J320" s="280"/>
      <c r="K320" s="352">
        <f t="shared" si="78"/>
        <v>0</v>
      </c>
      <c r="L320" s="280"/>
      <c r="M320" s="58"/>
      <c r="N320" s="58"/>
      <c r="O320" s="58"/>
      <c r="P320" s="58"/>
      <c r="Q320" s="58"/>
      <c r="R320" s="58"/>
      <c r="S320" s="58"/>
      <c r="T320" s="58"/>
      <c r="U320" s="58"/>
      <c r="V320" s="58"/>
      <c r="W320" s="58"/>
      <c r="X320" s="58"/>
      <c r="Y320" s="58"/>
      <c r="Z320" s="58"/>
    </row>
    <row r="321" spans="1:26" ht="12.75" customHeight="1">
      <c r="A321" s="945" t="s">
        <v>1551</v>
      </c>
      <c r="B321" s="833" t="s">
        <v>1552</v>
      </c>
      <c r="C321" s="286"/>
      <c r="D321" s="286"/>
      <c r="E321" s="289">
        <v>2054282</v>
      </c>
      <c r="F321" s="286"/>
      <c r="G321" s="286"/>
      <c r="H321" s="286"/>
      <c r="I321" s="286"/>
      <c r="J321" s="286"/>
      <c r="K321" s="321">
        <f t="shared" si="78"/>
        <v>2054282</v>
      </c>
      <c r="L321" s="286">
        <v>6058267</v>
      </c>
      <c r="M321" s="58"/>
      <c r="N321" s="58"/>
      <c r="O321" s="58"/>
      <c r="P321" s="58"/>
      <c r="Q321" s="58"/>
      <c r="R321" s="58"/>
      <c r="S321" s="58"/>
      <c r="T321" s="58"/>
      <c r="U321" s="58"/>
      <c r="V321" s="58"/>
      <c r="W321" s="58"/>
      <c r="X321" s="58"/>
      <c r="Y321" s="58"/>
      <c r="Z321" s="58"/>
    </row>
    <row r="322" spans="1:26" ht="12.75" customHeight="1">
      <c r="A322" s="945" t="s">
        <v>1553</v>
      </c>
      <c r="B322" s="833" t="s">
        <v>1554</v>
      </c>
      <c r="C322" s="286"/>
      <c r="D322" s="286"/>
      <c r="E322" s="286"/>
      <c r="F322" s="286"/>
      <c r="G322" s="286"/>
      <c r="H322" s="286"/>
      <c r="I322" s="286"/>
      <c r="J322" s="286"/>
      <c r="K322" s="321">
        <f t="shared" si="78"/>
        <v>0</v>
      </c>
      <c r="L322" s="286"/>
      <c r="M322" s="58"/>
      <c r="N322" s="58"/>
      <c r="O322" s="58"/>
      <c r="P322" s="58"/>
      <c r="Q322" s="58"/>
      <c r="R322" s="58"/>
      <c r="S322" s="58"/>
      <c r="T322" s="58"/>
      <c r="U322" s="58"/>
      <c r="V322" s="58"/>
      <c r="W322" s="58"/>
      <c r="X322" s="58"/>
      <c r="Y322" s="58"/>
      <c r="Z322" s="58"/>
    </row>
    <row r="323" spans="1:26" ht="12.75" customHeight="1">
      <c r="A323" s="949" t="s">
        <v>1400</v>
      </c>
      <c r="B323" s="950" t="s">
        <v>694</v>
      </c>
      <c r="C323" s="307">
        <f t="shared" ref="C323:L323" si="79">SUM(C312:C322)</f>
        <v>45071230</v>
      </c>
      <c r="D323" s="307">
        <f t="shared" si="79"/>
        <v>14184163</v>
      </c>
      <c r="E323" s="307">
        <f t="shared" si="79"/>
        <v>25975497</v>
      </c>
      <c r="F323" s="307">
        <f t="shared" si="79"/>
        <v>175135</v>
      </c>
      <c r="G323" s="307">
        <f t="shared" si="79"/>
        <v>0</v>
      </c>
      <c r="H323" s="307">
        <f t="shared" si="79"/>
        <v>700</v>
      </c>
      <c r="I323" s="307">
        <f t="shared" si="79"/>
        <v>31382</v>
      </c>
      <c r="J323" s="307">
        <f t="shared" si="79"/>
        <v>730800</v>
      </c>
      <c r="K323" s="307">
        <f t="shared" si="79"/>
        <v>86168907</v>
      </c>
      <c r="L323" s="307">
        <f t="shared" si="79"/>
        <v>93371905</v>
      </c>
      <c r="M323" s="58"/>
      <c r="N323" s="58"/>
      <c r="O323" s="58"/>
      <c r="P323" s="58"/>
      <c r="Q323" s="58"/>
      <c r="R323" s="58"/>
      <c r="S323" s="58"/>
      <c r="T323" s="58"/>
      <c r="U323" s="58"/>
      <c r="V323" s="58"/>
      <c r="W323" s="58"/>
      <c r="X323" s="58"/>
      <c r="Y323" s="58"/>
      <c r="Z323" s="58"/>
    </row>
    <row r="324" spans="1:26" ht="18" customHeight="1">
      <c r="A324" s="951" t="s">
        <v>1561</v>
      </c>
      <c r="B324" s="883" t="s">
        <v>1454</v>
      </c>
      <c r="C324" s="282"/>
      <c r="D324" s="282"/>
      <c r="E324" s="282"/>
      <c r="F324" s="282"/>
      <c r="G324" s="282"/>
      <c r="H324" s="282"/>
      <c r="I324" s="282"/>
      <c r="J324" s="282"/>
      <c r="K324" s="282"/>
      <c r="L324" s="282"/>
      <c r="M324" s="58"/>
      <c r="N324" s="58"/>
      <c r="O324" s="58"/>
      <c r="P324" s="58"/>
      <c r="Q324" s="58"/>
      <c r="R324" s="58"/>
      <c r="S324" s="58"/>
      <c r="T324" s="58"/>
      <c r="U324" s="58"/>
      <c r="V324" s="58"/>
      <c r="W324" s="58"/>
      <c r="X324" s="58"/>
      <c r="Y324" s="58"/>
      <c r="Z324" s="58"/>
    </row>
    <row r="325" spans="1:26" ht="13.5" customHeight="1">
      <c r="A325" s="407" t="s">
        <v>1455</v>
      </c>
      <c r="B325" s="842"/>
      <c r="C325" s="282"/>
      <c r="D325" s="282"/>
      <c r="E325" s="282"/>
      <c r="F325" s="282"/>
      <c r="G325" s="282"/>
      <c r="H325" s="293"/>
      <c r="I325" s="282"/>
      <c r="J325" s="282"/>
      <c r="K325" s="293"/>
      <c r="L325" s="293"/>
      <c r="M325" s="58"/>
      <c r="N325" s="58"/>
      <c r="O325" s="58"/>
      <c r="P325" s="58"/>
      <c r="Q325" s="58"/>
      <c r="R325" s="58"/>
      <c r="S325" s="58"/>
      <c r="T325" s="58"/>
      <c r="U325" s="58"/>
      <c r="V325" s="58"/>
      <c r="W325" s="58"/>
      <c r="X325" s="58"/>
      <c r="Y325" s="58"/>
      <c r="Z325" s="58"/>
    </row>
    <row r="326" spans="1:26" ht="12.75" customHeight="1">
      <c r="A326" s="934" t="s">
        <v>1456</v>
      </c>
      <c r="B326" s="833" t="s">
        <v>1563</v>
      </c>
      <c r="C326" s="282"/>
      <c r="D326" s="282"/>
      <c r="E326" s="282"/>
      <c r="F326" s="282"/>
      <c r="G326" s="282"/>
      <c r="H326" s="291"/>
      <c r="I326" s="282"/>
      <c r="J326" s="282"/>
      <c r="K326" s="352">
        <f t="shared" ref="K326:K328" si="80">H326</f>
        <v>0</v>
      </c>
      <c r="L326" s="291"/>
      <c r="M326" s="58"/>
      <c r="N326" s="58"/>
      <c r="O326" s="58"/>
      <c r="P326" s="58"/>
      <c r="Q326" s="58"/>
      <c r="R326" s="58"/>
      <c r="S326" s="58"/>
      <c r="T326" s="58"/>
      <c r="U326" s="58"/>
      <c r="V326" s="58"/>
      <c r="W326" s="58"/>
      <c r="X326" s="58"/>
      <c r="Y326" s="58"/>
      <c r="Z326" s="58"/>
    </row>
    <row r="327" spans="1:26" ht="12.75" customHeight="1">
      <c r="A327" s="934" t="s">
        <v>1458</v>
      </c>
      <c r="B327" s="833" t="s">
        <v>1477</v>
      </c>
      <c r="C327" s="282"/>
      <c r="D327" s="282"/>
      <c r="E327" s="282"/>
      <c r="F327" s="282"/>
      <c r="G327" s="282"/>
      <c r="H327" s="291"/>
      <c r="I327" s="282"/>
      <c r="J327" s="282"/>
      <c r="K327" s="352">
        <f t="shared" si="80"/>
        <v>0</v>
      </c>
      <c r="L327" s="291"/>
      <c r="M327" s="58"/>
      <c r="N327" s="58"/>
      <c r="O327" s="58"/>
      <c r="P327" s="58"/>
      <c r="Q327" s="58"/>
      <c r="R327" s="58"/>
      <c r="S327" s="58"/>
      <c r="T327" s="58"/>
      <c r="U327" s="58"/>
      <c r="V327" s="58"/>
      <c r="W327" s="58"/>
      <c r="X327" s="58"/>
      <c r="Y327" s="58"/>
      <c r="Z327" s="58"/>
    </row>
    <row r="328" spans="1:26" ht="12.75" customHeight="1">
      <c r="A328" s="832" t="s">
        <v>1564</v>
      </c>
      <c r="B328" s="846">
        <v>5150</v>
      </c>
      <c r="C328" s="282"/>
      <c r="D328" s="282"/>
      <c r="E328" s="282"/>
      <c r="F328" s="282"/>
      <c r="G328" s="282"/>
      <c r="H328" s="281"/>
      <c r="I328" s="282"/>
      <c r="J328" s="282"/>
      <c r="K328" s="352">
        <f t="shared" si="80"/>
        <v>0</v>
      </c>
      <c r="L328" s="280"/>
      <c r="M328" s="58"/>
      <c r="N328" s="58"/>
      <c r="O328" s="58"/>
      <c r="P328" s="58"/>
      <c r="Q328" s="58"/>
      <c r="R328" s="58"/>
      <c r="S328" s="58"/>
      <c r="T328" s="58"/>
      <c r="U328" s="58"/>
      <c r="V328" s="58"/>
      <c r="W328" s="58"/>
      <c r="X328" s="58"/>
      <c r="Y328" s="58"/>
      <c r="Z328" s="58"/>
    </row>
    <row r="329" spans="1:26" ht="20.25" customHeight="1">
      <c r="A329" s="837" t="s">
        <v>1565</v>
      </c>
      <c r="B329" s="838" t="s">
        <v>1454</v>
      </c>
      <c r="C329" s="282"/>
      <c r="D329" s="282"/>
      <c r="E329" s="282"/>
      <c r="F329" s="282"/>
      <c r="G329" s="282"/>
      <c r="H329" s="307">
        <f>SUM(H326:H328)</f>
        <v>0</v>
      </c>
      <c r="I329" s="282"/>
      <c r="J329" s="282"/>
      <c r="K329" s="307">
        <f t="shared" ref="K329:L329" si="81">SUM(K326:K328)</f>
        <v>0</v>
      </c>
      <c r="L329" s="307">
        <f t="shared" si="81"/>
        <v>0</v>
      </c>
      <c r="M329" s="58"/>
      <c r="N329" s="58"/>
      <c r="O329" s="58"/>
      <c r="P329" s="58"/>
      <c r="Q329" s="58"/>
      <c r="R329" s="58"/>
      <c r="S329" s="58"/>
      <c r="T329" s="58"/>
      <c r="U329" s="58"/>
      <c r="V329" s="58"/>
      <c r="W329" s="58"/>
      <c r="X329" s="58"/>
      <c r="Y329" s="58"/>
      <c r="Z329" s="58"/>
    </row>
    <row r="330" spans="1:26" ht="18" customHeight="1">
      <c r="A330" s="901" t="s">
        <v>1566</v>
      </c>
      <c r="B330" s="856" t="s">
        <v>1466</v>
      </c>
      <c r="C330" s="282"/>
      <c r="D330" s="282"/>
      <c r="E330" s="282"/>
      <c r="F330" s="282"/>
      <c r="G330" s="282"/>
      <c r="H330" s="282"/>
      <c r="I330" s="282"/>
      <c r="J330" s="282"/>
      <c r="K330" s="282"/>
      <c r="L330" s="422"/>
      <c r="M330" s="58"/>
      <c r="N330" s="58"/>
      <c r="O330" s="58"/>
      <c r="P330" s="58"/>
      <c r="Q330" s="58"/>
      <c r="R330" s="58"/>
      <c r="S330" s="58"/>
      <c r="T330" s="58"/>
      <c r="U330" s="58"/>
      <c r="V330" s="58"/>
      <c r="W330" s="58"/>
      <c r="X330" s="58"/>
      <c r="Y330" s="58"/>
      <c r="Z330" s="58"/>
    </row>
    <row r="331" spans="1:26" ht="12.75" customHeight="1">
      <c r="A331" s="887" t="s">
        <v>518</v>
      </c>
      <c r="B331" s="956"/>
      <c r="C331" s="307">
        <f t="shared" ref="C331:G331" si="82">SUM(C323)</f>
        <v>45071230</v>
      </c>
      <c r="D331" s="307">
        <f t="shared" si="82"/>
        <v>14184163</v>
      </c>
      <c r="E331" s="307">
        <f t="shared" si="82"/>
        <v>25975497</v>
      </c>
      <c r="F331" s="307">
        <f t="shared" si="82"/>
        <v>175135</v>
      </c>
      <c r="G331" s="307">
        <f t="shared" si="82"/>
        <v>0</v>
      </c>
      <c r="H331" s="307">
        <f>SUM(H323,H329)</f>
        <v>700</v>
      </c>
      <c r="I331" s="307">
        <f t="shared" ref="I331:J331" si="83">SUM(I323)</f>
        <v>31382</v>
      </c>
      <c r="J331" s="307">
        <f t="shared" si="83"/>
        <v>730800</v>
      </c>
      <c r="K331" s="307">
        <f>SUM(K323,K329)</f>
        <v>86168907</v>
      </c>
      <c r="L331" s="415">
        <f>SUM(L323,L329,L330)</f>
        <v>93371905</v>
      </c>
      <c r="M331" s="58"/>
      <c r="N331" s="58"/>
      <c r="O331" s="58"/>
      <c r="P331" s="58"/>
      <c r="Q331" s="58"/>
      <c r="R331" s="58"/>
      <c r="S331" s="58"/>
      <c r="T331" s="58"/>
      <c r="U331" s="58"/>
      <c r="V331" s="58"/>
      <c r="W331" s="58"/>
      <c r="X331" s="58"/>
      <c r="Y331" s="58"/>
      <c r="Z331" s="58"/>
    </row>
    <row r="332" spans="1:26" ht="12.75" customHeight="1">
      <c r="A332" s="1416" t="s">
        <v>1467</v>
      </c>
      <c r="B332" s="1417"/>
      <c r="C332" s="282"/>
      <c r="D332" s="282"/>
      <c r="E332" s="282"/>
      <c r="F332" s="282"/>
      <c r="G332" s="282"/>
      <c r="H332" s="282"/>
      <c r="I332" s="282"/>
      <c r="J332" s="282"/>
      <c r="K332" s="403">
        <f>'Revenues 9-14'!J275-'Expenditures 15-22'!K331</f>
        <v>-7771725</v>
      </c>
      <c r="L332" s="282"/>
      <c r="M332" s="58"/>
      <c r="N332" s="58"/>
      <c r="O332" s="58"/>
      <c r="P332" s="58"/>
      <c r="Q332" s="58"/>
      <c r="R332" s="58"/>
      <c r="S332" s="58"/>
      <c r="T332" s="58"/>
      <c r="U332" s="58"/>
      <c r="V332" s="58"/>
      <c r="W332" s="58"/>
      <c r="X332" s="58"/>
      <c r="Y332" s="58"/>
      <c r="Z332" s="58"/>
    </row>
    <row r="333" spans="1:26" ht="6" customHeight="1">
      <c r="A333" s="876"/>
      <c r="B333" s="893"/>
      <c r="C333" s="878"/>
      <c r="D333" s="878"/>
      <c r="E333" s="878"/>
      <c r="F333" s="878"/>
      <c r="G333" s="878"/>
      <c r="H333" s="878"/>
      <c r="I333" s="878"/>
      <c r="J333" s="878"/>
      <c r="K333" s="878"/>
      <c r="L333" s="878"/>
      <c r="M333" s="58"/>
      <c r="N333" s="58"/>
      <c r="O333" s="58"/>
      <c r="P333" s="58"/>
      <c r="Q333" s="58"/>
      <c r="R333" s="58"/>
      <c r="S333" s="58"/>
      <c r="T333" s="58"/>
      <c r="U333" s="58"/>
      <c r="V333" s="58"/>
      <c r="W333" s="58"/>
      <c r="X333" s="58"/>
      <c r="Y333" s="58"/>
      <c r="Z333" s="58"/>
    </row>
    <row r="334" spans="1:26" ht="30" customHeight="1">
      <c r="A334" s="1419" t="s">
        <v>1570</v>
      </c>
      <c r="B334" s="1413"/>
      <c r="C334" s="879"/>
      <c r="D334" s="880"/>
      <c r="E334" s="880"/>
      <c r="F334" s="880"/>
      <c r="G334" s="880"/>
      <c r="H334" s="880"/>
      <c r="I334" s="880"/>
      <c r="J334" s="880"/>
      <c r="K334" s="880"/>
      <c r="L334" s="881"/>
      <c r="M334" s="50"/>
      <c r="N334" s="50"/>
      <c r="O334" s="50"/>
      <c r="P334" s="50"/>
      <c r="Q334" s="50"/>
      <c r="R334" s="50"/>
      <c r="S334" s="50"/>
      <c r="T334" s="50"/>
      <c r="U334" s="50"/>
      <c r="V334" s="50"/>
      <c r="W334" s="50"/>
      <c r="X334" s="50"/>
      <c r="Y334" s="50"/>
      <c r="Z334" s="50"/>
    </row>
    <row r="335" spans="1:26" ht="18" customHeight="1">
      <c r="A335" s="405" t="s">
        <v>1572</v>
      </c>
      <c r="B335" s="883" t="s">
        <v>694</v>
      </c>
      <c r="C335" s="282"/>
      <c r="D335" s="282"/>
      <c r="E335" s="282"/>
      <c r="F335" s="282"/>
      <c r="G335" s="282"/>
      <c r="H335" s="282"/>
      <c r="I335" s="282"/>
      <c r="J335" s="282"/>
      <c r="K335" s="282"/>
      <c r="L335" s="282"/>
      <c r="M335" s="4"/>
      <c r="N335" s="4"/>
      <c r="O335" s="4"/>
      <c r="P335" s="4"/>
      <c r="Q335" s="4"/>
      <c r="R335" s="4"/>
      <c r="S335" s="4"/>
      <c r="T335" s="4"/>
      <c r="U335" s="4"/>
      <c r="V335" s="4"/>
      <c r="W335" s="4"/>
      <c r="X335" s="4"/>
      <c r="Y335" s="4"/>
      <c r="Z335" s="4"/>
    </row>
    <row r="336" spans="1:26" ht="13.5" customHeight="1">
      <c r="A336" s="965" t="s">
        <v>1407</v>
      </c>
      <c r="B336" s="967"/>
      <c r="C336" s="293"/>
      <c r="D336" s="293"/>
      <c r="E336" s="293"/>
      <c r="F336" s="293"/>
      <c r="G336" s="293"/>
      <c r="H336" s="293"/>
      <c r="I336" s="282"/>
      <c r="J336" s="282"/>
      <c r="K336" s="293"/>
      <c r="L336" s="293"/>
      <c r="M336" s="58"/>
      <c r="N336" s="58"/>
      <c r="O336" s="58"/>
      <c r="P336" s="58"/>
      <c r="Q336" s="58"/>
      <c r="R336" s="58"/>
      <c r="S336" s="58"/>
      <c r="T336" s="58"/>
      <c r="U336" s="58"/>
      <c r="V336" s="58"/>
      <c r="W336" s="58"/>
      <c r="X336" s="58"/>
      <c r="Y336" s="58"/>
      <c r="Z336" s="58"/>
    </row>
    <row r="337" spans="1:26" ht="12.75" customHeight="1">
      <c r="A337" s="832" t="s">
        <v>950</v>
      </c>
      <c r="B337" s="833">
        <v>2530</v>
      </c>
      <c r="C337" s="280"/>
      <c r="D337" s="280"/>
      <c r="E337" s="280"/>
      <c r="F337" s="280"/>
      <c r="G337" s="280"/>
      <c r="H337" s="280"/>
      <c r="I337" s="280"/>
      <c r="J337" s="280"/>
      <c r="K337" s="352">
        <f t="shared" ref="K337:K338" si="84">SUM(C337:J337)</f>
        <v>0</v>
      </c>
      <c r="L337" s="280"/>
      <c r="M337" s="58"/>
      <c r="N337" s="58"/>
      <c r="O337" s="58"/>
      <c r="P337" s="58"/>
      <c r="Q337" s="58"/>
      <c r="R337" s="58"/>
      <c r="S337" s="58"/>
      <c r="T337" s="58"/>
      <c r="U337" s="58"/>
      <c r="V337" s="58"/>
      <c r="W337" s="58"/>
      <c r="X337" s="58"/>
      <c r="Y337" s="58"/>
      <c r="Z337" s="58"/>
    </row>
    <row r="338" spans="1:26" ht="12.75" customHeight="1">
      <c r="A338" s="832" t="s">
        <v>1409</v>
      </c>
      <c r="B338" s="833">
        <v>2540</v>
      </c>
      <c r="C338" s="280"/>
      <c r="D338" s="280"/>
      <c r="E338" s="280"/>
      <c r="F338" s="280"/>
      <c r="G338" s="280"/>
      <c r="H338" s="280"/>
      <c r="I338" s="280"/>
      <c r="J338" s="280"/>
      <c r="K338" s="352">
        <f t="shared" si="84"/>
        <v>0</v>
      </c>
      <c r="L338" s="280"/>
      <c r="M338" s="58"/>
      <c r="N338" s="58"/>
      <c r="O338" s="58"/>
      <c r="P338" s="58"/>
      <c r="Q338" s="58"/>
      <c r="R338" s="58"/>
      <c r="S338" s="58"/>
      <c r="T338" s="58"/>
      <c r="U338" s="58"/>
      <c r="V338" s="58"/>
      <c r="W338" s="58"/>
      <c r="X338" s="58"/>
      <c r="Y338" s="58"/>
      <c r="Z338" s="58"/>
    </row>
    <row r="339" spans="1:26" ht="12.75" customHeight="1">
      <c r="A339" s="837" t="s">
        <v>1411</v>
      </c>
      <c r="B339" s="838" t="s">
        <v>1412</v>
      </c>
      <c r="C339" s="307">
        <f t="shared" ref="C339:L339" si="85">SUM(C337:C338)</f>
        <v>0</v>
      </c>
      <c r="D339" s="307">
        <f t="shared" si="85"/>
        <v>0</v>
      </c>
      <c r="E339" s="307">
        <f t="shared" si="85"/>
        <v>0</v>
      </c>
      <c r="F339" s="307">
        <f t="shared" si="85"/>
        <v>0</v>
      </c>
      <c r="G339" s="307">
        <f t="shared" si="85"/>
        <v>0</v>
      </c>
      <c r="H339" s="307">
        <f t="shared" si="85"/>
        <v>0</v>
      </c>
      <c r="I339" s="307">
        <f t="shared" si="85"/>
        <v>0</v>
      </c>
      <c r="J339" s="307">
        <f t="shared" si="85"/>
        <v>0</v>
      </c>
      <c r="K339" s="307">
        <f t="shared" si="85"/>
        <v>0</v>
      </c>
      <c r="L339" s="307">
        <f t="shared" si="85"/>
        <v>0</v>
      </c>
      <c r="M339" s="58"/>
      <c r="N339" s="58"/>
      <c r="O339" s="58"/>
      <c r="P339" s="58"/>
      <c r="Q339" s="58"/>
      <c r="R339" s="58"/>
      <c r="S339" s="58"/>
      <c r="T339" s="58"/>
      <c r="U339" s="58"/>
      <c r="V339" s="58"/>
      <c r="W339" s="58"/>
      <c r="X339" s="58"/>
      <c r="Y339" s="58"/>
      <c r="Z339" s="58"/>
    </row>
    <row r="340" spans="1:26" ht="12.75" customHeight="1">
      <c r="A340" s="852" t="s">
        <v>1418</v>
      </c>
      <c r="B340" s="849" t="s">
        <v>1419</v>
      </c>
      <c r="C340" s="291"/>
      <c r="D340" s="291"/>
      <c r="E340" s="291"/>
      <c r="F340" s="291"/>
      <c r="G340" s="291"/>
      <c r="H340" s="291"/>
      <c r="I340" s="291"/>
      <c r="J340" s="291"/>
      <c r="K340" s="352">
        <f>SUM(C340:J340)</f>
        <v>0</v>
      </c>
      <c r="L340" s="291"/>
      <c r="M340" s="58"/>
      <c r="N340" s="58"/>
      <c r="O340" s="58"/>
      <c r="P340" s="58"/>
      <c r="Q340" s="58"/>
      <c r="R340" s="58"/>
      <c r="S340" s="58"/>
      <c r="T340" s="58"/>
      <c r="U340" s="58"/>
      <c r="V340" s="58"/>
      <c r="W340" s="58"/>
      <c r="X340" s="58"/>
      <c r="Y340" s="58"/>
      <c r="Z340" s="58"/>
    </row>
    <row r="341" spans="1:26" ht="12.75" customHeight="1">
      <c r="A341" s="837" t="s">
        <v>1574</v>
      </c>
      <c r="B341" s="851" t="s">
        <v>694</v>
      </c>
      <c r="C341" s="307">
        <f t="shared" ref="C341:L341" si="86">SUM(C339:C340)</f>
        <v>0</v>
      </c>
      <c r="D341" s="307">
        <f t="shared" si="86"/>
        <v>0</v>
      </c>
      <c r="E341" s="307">
        <f t="shared" si="86"/>
        <v>0</v>
      </c>
      <c r="F341" s="307">
        <f t="shared" si="86"/>
        <v>0</v>
      </c>
      <c r="G341" s="307">
        <f t="shared" si="86"/>
        <v>0</v>
      </c>
      <c r="H341" s="307">
        <f t="shared" si="86"/>
        <v>0</v>
      </c>
      <c r="I341" s="307">
        <f t="shared" si="86"/>
        <v>0</v>
      </c>
      <c r="J341" s="307">
        <f t="shared" si="86"/>
        <v>0</v>
      </c>
      <c r="K341" s="307">
        <f t="shared" si="86"/>
        <v>0</v>
      </c>
      <c r="L341" s="307">
        <f t="shared" si="86"/>
        <v>0</v>
      </c>
      <c r="M341" s="58"/>
      <c r="N341" s="58"/>
      <c r="O341" s="58"/>
      <c r="P341" s="58"/>
      <c r="Q341" s="58"/>
      <c r="R341" s="58"/>
      <c r="S341" s="58"/>
      <c r="T341" s="58"/>
      <c r="U341" s="58"/>
      <c r="V341" s="58"/>
      <c r="W341" s="58"/>
      <c r="X341" s="58"/>
      <c r="Y341" s="58"/>
      <c r="Z341" s="58"/>
    </row>
    <row r="342" spans="1:26" ht="18" customHeight="1">
      <c r="A342" s="416" t="s">
        <v>1575</v>
      </c>
      <c r="B342" s="840" t="s">
        <v>850</v>
      </c>
      <c r="C342" s="282"/>
      <c r="D342" s="282"/>
      <c r="E342" s="282"/>
      <c r="F342" s="282"/>
      <c r="G342" s="282"/>
      <c r="H342" s="282"/>
      <c r="I342" s="282"/>
      <c r="J342" s="282"/>
      <c r="K342" s="282"/>
      <c r="L342" s="282"/>
      <c r="M342" s="4"/>
      <c r="N342" s="4"/>
      <c r="O342" s="4"/>
      <c r="P342" s="4"/>
      <c r="Q342" s="4"/>
      <c r="R342" s="4"/>
      <c r="S342" s="4"/>
      <c r="T342" s="4"/>
      <c r="U342" s="4"/>
      <c r="V342" s="4"/>
      <c r="W342" s="4"/>
      <c r="X342" s="4"/>
      <c r="Y342" s="4"/>
      <c r="Z342" s="4"/>
    </row>
    <row r="343" spans="1:26" ht="12.75" customHeight="1">
      <c r="A343" s="970" t="s">
        <v>1577</v>
      </c>
      <c r="B343" s="846" t="s">
        <v>1578</v>
      </c>
      <c r="C343" s="282"/>
      <c r="D343" s="282"/>
      <c r="E343" s="282"/>
      <c r="F343" s="282"/>
      <c r="G343" s="282"/>
      <c r="H343" s="421"/>
      <c r="I343" s="693"/>
      <c r="J343" s="282"/>
      <c r="K343" s="352">
        <f>SUM(C343:J343)</f>
        <v>0</v>
      </c>
      <c r="L343" s="421"/>
      <c r="M343" s="58"/>
      <c r="N343" s="58"/>
      <c r="O343" s="58"/>
      <c r="P343" s="58"/>
      <c r="Q343" s="58"/>
      <c r="R343" s="58"/>
      <c r="S343" s="58"/>
      <c r="T343" s="58"/>
      <c r="U343" s="58"/>
      <c r="V343" s="58"/>
      <c r="W343" s="58"/>
      <c r="X343" s="58"/>
      <c r="Y343" s="58"/>
      <c r="Z343" s="58"/>
    </row>
    <row r="344" spans="1:26" ht="12.75" customHeight="1">
      <c r="A344" s="837" t="s">
        <v>1452</v>
      </c>
      <c r="B344" s="838" t="s">
        <v>850</v>
      </c>
      <c r="C344" s="282"/>
      <c r="D344" s="282"/>
      <c r="E344" s="282"/>
      <c r="F344" s="282"/>
      <c r="G344" s="282"/>
      <c r="H344" s="358">
        <f>H343</f>
        <v>0</v>
      </c>
      <c r="I344" s="693"/>
      <c r="J344" s="282"/>
      <c r="K344" s="358">
        <f t="shared" ref="K344:L344" si="87">K343</f>
        <v>0</v>
      </c>
      <c r="L344" s="358">
        <f t="shared" si="87"/>
        <v>0</v>
      </c>
      <c r="M344" s="58"/>
      <c r="N344" s="58"/>
      <c r="O344" s="58"/>
      <c r="P344" s="58"/>
      <c r="Q344" s="58"/>
      <c r="R344" s="58"/>
      <c r="S344" s="58"/>
      <c r="T344" s="58"/>
      <c r="U344" s="58"/>
      <c r="V344" s="58"/>
      <c r="W344" s="58"/>
      <c r="X344" s="58"/>
      <c r="Y344" s="58"/>
      <c r="Z344" s="58"/>
    </row>
    <row r="345" spans="1:26" ht="18" customHeight="1">
      <c r="A345" s="416" t="s">
        <v>1579</v>
      </c>
      <c r="B345" s="840" t="s">
        <v>1454</v>
      </c>
      <c r="C345" s="282"/>
      <c r="D345" s="282"/>
      <c r="E345" s="282"/>
      <c r="F345" s="282"/>
      <c r="G345" s="282"/>
      <c r="H345" s="282"/>
      <c r="I345" s="282"/>
      <c r="J345" s="282"/>
      <c r="K345" s="282"/>
      <c r="L345" s="282"/>
      <c r="M345" s="4"/>
      <c r="N345" s="4"/>
      <c r="O345" s="4"/>
      <c r="P345" s="4"/>
      <c r="Q345" s="4"/>
      <c r="R345" s="4"/>
      <c r="S345" s="4"/>
      <c r="T345" s="4"/>
      <c r="U345" s="4"/>
      <c r="V345" s="4"/>
      <c r="W345" s="4"/>
      <c r="X345" s="4"/>
      <c r="Y345" s="4"/>
      <c r="Z345" s="4"/>
    </row>
    <row r="346" spans="1:26" ht="13.5" customHeight="1">
      <c r="A346" s="407" t="s">
        <v>1580</v>
      </c>
      <c r="B346" s="842"/>
      <c r="C346" s="282"/>
      <c r="D346" s="282"/>
      <c r="E346" s="282"/>
      <c r="F346" s="282"/>
      <c r="G346" s="282"/>
      <c r="H346" s="282"/>
      <c r="I346" s="282"/>
      <c r="J346" s="282"/>
      <c r="K346" s="293"/>
      <c r="L346" s="293"/>
      <c r="M346" s="4"/>
      <c r="N346" s="4"/>
      <c r="O346" s="4"/>
      <c r="P346" s="4"/>
      <c r="Q346" s="4"/>
      <c r="R346" s="4"/>
      <c r="S346" s="4"/>
      <c r="T346" s="4"/>
      <c r="U346" s="4"/>
      <c r="V346" s="4"/>
      <c r="W346" s="4"/>
      <c r="X346" s="4"/>
      <c r="Y346" s="4"/>
      <c r="Z346" s="4"/>
    </row>
    <row r="347" spans="1:26" ht="12.75" customHeight="1">
      <c r="A347" s="832" t="s">
        <v>1456</v>
      </c>
      <c r="B347" s="833">
        <v>5110</v>
      </c>
      <c r="C347" s="282"/>
      <c r="D347" s="282"/>
      <c r="E347" s="282"/>
      <c r="F347" s="282"/>
      <c r="G347" s="282"/>
      <c r="H347" s="280"/>
      <c r="I347" s="282"/>
      <c r="J347" s="282"/>
      <c r="K347" s="352">
        <f t="shared" ref="K347:K348" si="88">SUM(C347:J347)</f>
        <v>0</v>
      </c>
      <c r="L347" s="280"/>
      <c r="M347" s="58"/>
      <c r="N347" s="58"/>
      <c r="O347" s="58"/>
      <c r="P347" s="58"/>
      <c r="Q347" s="58"/>
      <c r="R347" s="58"/>
      <c r="S347" s="58"/>
      <c r="T347" s="58"/>
      <c r="U347" s="58"/>
      <c r="V347" s="58"/>
      <c r="W347" s="58"/>
      <c r="X347" s="58"/>
      <c r="Y347" s="58"/>
      <c r="Z347" s="58"/>
    </row>
    <row r="348" spans="1:26" ht="12.75" customHeight="1">
      <c r="A348" s="835" t="s">
        <v>1478</v>
      </c>
      <c r="B348" s="819" t="s">
        <v>1479</v>
      </c>
      <c r="C348" s="282"/>
      <c r="D348" s="282"/>
      <c r="E348" s="282"/>
      <c r="F348" s="282"/>
      <c r="G348" s="282"/>
      <c r="H348" s="280"/>
      <c r="I348" s="282"/>
      <c r="J348" s="282"/>
      <c r="K348" s="352">
        <f t="shared" si="88"/>
        <v>0</v>
      </c>
      <c r="L348" s="280"/>
      <c r="M348" s="58"/>
      <c r="N348" s="58"/>
      <c r="O348" s="58"/>
      <c r="P348" s="58"/>
      <c r="Q348" s="58"/>
      <c r="R348" s="58"/>
      <c r="S348" s="58"/>
      <c r="T348" s="58"/>
      <c r="U348" s="58"/>
      <c r="V348" s="58"/>
      <c r="W348" s="58"/>
      <c r="X348" s="58"/>
      <c r="Y348" s="58"/>
      <c r="Z348" s="58"/>
    </row>
    <row r="349" spans="1:26" ht="12.75" customHeight="1">
      <c r="A349" s="837" t="s">
        <v>1480</v>
      </c>
      <c r="B349" s="838" t="s">
        <v>1463</v>
      </c>
      <c r="C349" s="282"/>
      <c r="D349" s="282"/>
      <c r="E349" s="282"/>
      <c r="F349" s="282"/>
      <c r="G349" s="282"/>
      <c r="H349" s="415">
        <f>SUM(H347:H348)</f>
        <v>0</v>
      </c>
      <c r="I349" s="282"/>
      <c r="J349" s="282"/>
      <c r="K349" s="415">
        <f t="shared" ref="K349:L349" si="89">SUM(K347:K348)</f>
        <v>0</v>
      </c>
      <c r="L349" s="415">
        <f t="shared" si="89"/>
        <v>0</v>
      </c>
      <c r="M349" s="58"/>
      <c r="N349" s="58"/>
      <c r="O349" s="58"/>
      <c r="P349" s="58"/>
      <c r="Q349" s="58"/>
      <c r="R349" s="58"/>
      <c r="S349" s="58"/>
      <c r="T349" s="58"/>
      <c r="U349" s="58"/>
      <c r="V349" s="58"/>
      <c r="W349" s="58"/>
      <c r="X349" s="58"/>
      <c r="Y349" s="58"/>
      <c r="Z349" s="58"/>
    </row>
    <row r="350" spans="1:26" ht="13.5" customHeight="1">
      <c r="A350" s="891" t="s">
        <v>1489</v>
      </c>
      <c r="B350" s="892" t="s">
        <v>1464</v>
      </c>
      <c r="C350" s="282"/>
      <c r="D350" s="282"/>
      <c r="E350" s="282"/>
      <c r="F350" s="282"/>
      <c r="G350" s="282"/>
      <c r="H350" s="292"/>
      <c r="I350" s="282"/>
      <c r="J350" s="282"/>
      <c r="K350" s="321">
        <f t="shared" ref="K350:K351" si="90">SUM(C350:J350)</f>
        <v>0</v>
      </c>
      <c r="L350" s="292"/>
      <c r="M350" s="58"/>
      <c r="N350" s="58"/>
      <c r="O350" s="58"/>
      <c r="P350" s="58"/>
      <c r="Q350" s="58"/>
      <c r="R350" s="58"/>
      <c r="S350" s="58"/>
      <c r="T350" s="58"/>
      <c r="U350" s="58"/>
      <c r="V350" s="58"/>
      <c r="W350" s="58"/>
      <c r="X350" s="58"/>
      <c r="Y350" s="58"/>
      <c r="Z350" s="58"/>
    </row>
    <row r="351" spans="1:26" ht="29.25" customHeight="1">
      <c r="A351" s="975" t="s">
        <v>1582</v>
      </c>
      <c r="B351" s="976">
        <v>5300</v>
      </c>
      <c r="C351" s="305"/>
      <c r="D351" s="282"/>
      <c r="E351" s="282"/>
      <c r="F351" s="305"/>
      <c r="G351" s="282"/>
      <c r="H351" s="280"/>
      <c r="I351" s="282"/>
      <c r="J351" s="282"/>
      <c r="K351" s="352">
        <f t="shared" si="90"/>
        <v>0</v>
      </c>
      <c r="L351" s="977"/>
      <c r="M351" s="219"/>
      <c r="N351" s="219"/>
      <c r="O351" s="219"/>
      <c r="P351" s="219"/>
      <c r="Q351" s="219"/>
      <c r="R351" s="219"/>
      <c r="S351" s="219"/>
      <c r="T351" s="219"/>
      <c r="U351" s="219"/>
      <c r="V351" s="219"/>
      <c r="W351" s="219"/>
      <c r="X351" s="219"/>
      <c r="Y351" s="219"/>
      <c r="Z351" s="219"/>
    </row>
    <row r="352" spans="1:26" ht="12.75" customHeight="1">
      <c r="A352" s="887" t="s">
        <v>1586</v>
      </c>
      <c r="B352" s="838" t="s">
        <v>1454</v>
      </c>
      <c r="C352" s="282"/>
      <c r="D352" s="282"/>
      <c r="E352" s="282"/>
      <c r="F352" s="282"/>
      <c r="G352" s="282"/>
      <c r="H352" s="415">
        <f>SUM(H349,H350,H351)</f>
        <v>0</v>
      </c>
      <c r="I352" s="282"/>
      <c r="J352" s="282"/>
      <c r="K352" s="415">
        <f t="shared" ref="K352:L352" si="91">SUM(K349,K350,K351)</f>
        <v>0</v>
      </c>
      <c r="L352" s="415">
        <f t="shared" si="91"/>
        <v>0</v>
      </c>
      <c r="M352" s="58"/>
      <c r="N352" s="58"/>
      <c r="O352" s="58"/>
      <c r="P352" s="58"/>
      <c r="Q352" s="58"/>
      <c r="R352" s="58"/>
      <c r="S352" s="58"/>
      <c r="T352" s="58"/>
      <c r="U352" s="58"/>
      <c r="V352" s="58"/>
      <c r="W352" s="58"/>
      <c r="X352" s="58"/>
      <c r="Y352" s="58"/>
      <c r="Z352" s="58"/>
    </row>
    <row r="353" spans="1:26" ht="18" customHeight="1">
      <c r="A353" s="828" t="s">
        <v>1587</v>
      </c>
      <c r="B353" s="829" t="s">
        <v>1466</v>
      </c>
      <c r="C353" s="293"/>
      <c r="D353" s="293"/>
      <c r="E353" s="293"/>
      <c r="F353" s="293"/>
      <c r="G353" s="293"/>
      <c r="H353" s="293"/>
      <c r="I353" s="293"/>
      <c r="J353" s="282"/>
      <c r="K353" s="293"/>
      <c r="L353" s="424"/>
      <c r="M353" s="4"/>
      <c r="N353" s="4"/>
      <c r="O353" s="4"/>
      <c r="P353" s="4"/>
      <c r="Q353" s="4"/>
      <c r="R353" s="4"/>
      <c r="S353" s="4"/>
      <c r="T353" s="4"/>
      <c r="U353" s="4"/>
      <c r="V353" s="4"/>
      <c r="W353" s="4"/>
      <c r="X353" s="4"/>
      <c r="Y353" s="4"/>
      <c r="Z353" s="4"/>
    </row>
    <row r="354" spans="1:26" ht="12.75" customHeight="1">
      <c r="A354" s="916" t="s">
        <v>518</v>
      </c>
      <c r="B354" s="982"/>
      <c r="C354" s="307">
        <f t="shared" ref="C354:L354" si="92">SUM(C341,C344,C352,C353)</f>
        <v>0</v>
      </c>
      <c r="D354" s="307">
        <f t="shared" si="92"/>
        <v>0</v>
      </c>
      <c r="E354" s="307">
        <f t="shared" si="92"/>
        <v>0</v>
      </c>
      <c r="F354" s="307">
        <f t="shared" si="92"/>
        <v>0</v>
      </c>
      <c r="G354" s="307">
        <f t="shared" si="92"/>
        <v>0</v>
      </c>
      <c r="H354" s="307">
        <f t="shared" si="92"/>
        <v>0</v>
      </c>
      <c r="I354" s="307">
        <f t="shared" si="92"/>
        <v>0</v>
      </c>
      <c r="J354" s="307">
        <f t="shared" si="92"/>
        <v>0</v>
      </c>
      <c r="K354" s="307">
        <f t="shared" si="92"/>
        <v>0</v>
      </c>
      <c r="L354" s="307">
        <f t="shared" si="92"/>
        <v>0</v>
      </c>
      <c r="M354" s="58"/>
      <c r="N354" s="58"/>
      <c r="O354" s="58"/>
      <c r="P354" s="58"/>
      <c r="Q354" s="58"/>
      <c r="R354" s="58"/>
      <c r="S354" s="58"/>
      <c r="T354" s="58"/>
      <c r="U354" s="58"/>
      <c r="V354" s="58"/>
      <c r="W354" s="58"/>
      <c r="X354" s="58"/>
      <c r="Y354" s="58"/>
      <c r="Z354" s="58"/>
    </row>
    <row r="355" spans="1:26" ht="12.75" customHeight="1">
      <c r="A355" s="935" t="s">
        <v>1467</v>
      </c>
      <c r="B355" s="992"/>
      <c r="C355" s="383"/>
      <c r="D355" s="383"/>
      <c r="E355" s="359"/>
      <c r="F355" s="359"/>
      <c r="G355" s="359"/>
      <c r="H355" s="359"/>
      <c r="I355" s="359"/>
      <c r="J355" s="293"/>
      <c r="K355" s="352">
        <f>'Revenues 9-14'!K275-'Expenditures 15-22'!K354</f>
        <v>0</v>
      </c>
      <c r="L355" s="383"/>
      <c r="M355" s="58"/>
      <c r="N355" s="58"/>
      <c r="O355" s="58"/>
      <c r="P355" s="58"/>
      <c r="Q355" s="58"/>
      <c r="R355" s="58"/>
      <c r="S355" s="58"/>
      <c r="T355" s="58"/>
      <c r="U355" s="58"/>
      <c r="V355" s="58"/>
      <c r="W355" s="58"/>
      <c r="X355" s="58"/>
      <c r="Y355" s="58"/>
      <c r="Z355" s="58"/>
    </row>
    <row r="356" spans="1:26" ht="12.75" customHeight="1">
      <c r="A356" s="993"/>
      <c r="B356" s="760"/>
      <c r="C356" s="4"/>
      <c r="D356" s="4"/>
      <c r="E356" s="4"/>
      <c r="F356" s="4"/>
      <c r="G356" s="4"/>
      <c r="H356" s="4"/>
      <c r="I356" s="4"/>
      <c r="J356" s="4"/>
      <c r="K356" s="135"/>
      <c r="L356" s="4"/>
      <c r="M356" s="58"/>
      <c r="N356" s="58"/>
      <c r="O356" s="58"/>
      <c r="P356" s="58"/>
      <c r="Q356" s="58"/>
      <c r="R356" s="58"/>
      <c r="S356" s="58"/>
      <c r="T356" s="58"/>
      <c r="U356" s="58"/>
      <c r="V356" s="58"/>
      <c r="W356" s="58"/>
      <c r="X356" s="58"/>
      <c r="Y356" s="58"/>
      <c r="Z356" s="58"/>
    </row>
    <row r="357" spans="1:26" ht="12.75" customHeight="1">
      <c r="A357" s="993"/>
      <c r="B357" s="760"/>
      <c r="C357" s="4"/>
      <c r="D357" s="4"/>
      <c r="E357" s="4"/>
      <c r="F357" s="4"/>
      <c r="G357" s="4"/>
      <c r="H357" s="4"/>
      <c r="I357" s="4"/>
      <c r="J357" s="4"/>
      <c r="K357" s="135"/>
      <c r="L357" s="4"/>
      <c r="M357" s="58"/>
      <c r="N357" s="58"/>
      <c r="O357" s="58"/>
      <c r="P357" s="58"/>
      <c r="Q357" s="58"/>
      <c r="R357" s="58"/>
      <c r="S357" s="58"/>
      <c r="T357" s="58"/>
      <c r="U357" s="58"/>
      <c r="V357" s="58"/>
      <c r="W357" s="58"/>
      <c r="X357" s="58"/>
      <c r="Y357" s="58"/>
      <c r="Z357" s="58"/>
    </row>
    <row r="358" spans="1:26" ht="12.75" customHeight="1">
      <c r="A358" s="993"/>
      <c r="B358" s="760"/>
      <c r="C358" s="4"/>
      <c r="D358" s="4"/>
      <c r="E358" s="4"/>
      <c r="F358" s="4"/>
      <c r="G358" s="4"/>
      <c r="H358" s="4"/>
      <c r="I358" s="4"/>
      <c r="J358" s="4"/>
      <c r="K358" s="135"/>
      <c r="L358" s="4"/>
      <c r="M358" s="58"/>
      <c r="N358" s="58"/>
      <c r="O358" s="58"/>
      <c r="P358" s="58"/>
      <c r="Q358" s="58"/>
      <c r="R358" s="58"/>
      <c r="S358" s="58"/>
      <c r="T358" s="58"/>
      <c r="U358" s="58"/>
      <c r="V358" s="58"/>
      <c r="W358" s="58"/>
      <c r="X358" s="58"/>
      <c r="Y358" s="58"/>
      <c r="Z358" s="58"/>
    </row>
    <row r="359" spans="1:26" ht="12.75" customHeight="1">
      <c r="A359" s="993"/>
      <c r="B359" s="760"/>
      <c r="C359" s="4"/>
      <c r="D359" s="4"/>
      <c r="E359" s="4"/>
      <c r="F359" s="4"/>
      <c r="G359" s="4"/>
      <c r="H359" s="4"/>
      <c r="I359" s="4"/>
      <c r="J359" s="4"/>
      <c r="K359" s="135"/>
      <c r="L359" s="4"/>
      <c r="M359" s="58"/>
      <c r="N359" s="58"/>
      <c r="O359" s="58"/>
      <c r="P359" s="58"/>
      <c r="Q359" s="58"/>
      <c r="R359" s="58"/>
      <c r="S359" s="58"/>
      <c r="T359" s="58"/>
      <c r="U359" s="58"/>
      <c r="V359" s="58"/>
      <c r="W359" s="58"/>
      <c r="X359" s="58"/>
      <c r="Y359" s="58"/>
      <c r="Z359" s="58"/>
    </row>
    <row r="360" spans="1:26" ht="12.75" customHeight="1">
      <c r="A360" s="993"/>
      <c r="B360" s="760"/>
      <c r="C360" s="4"/>
      <c r="D360" s="4"/>
      <c r="E360" s="4"/>
      <c r="F360" s="4"/>
      <c r="G360" s="4"/>
      <c r="H360" s="4"/>
      <c r="I360" s="4"/>
      <c r="J360" s="4"/>
      <c r="K360" s="135"/>
      <c r="L360" s="4"/>
      <c r="M360" s="58"/>
      <c r="N360" s="58"/>
      <c r="O360" s="58"/>
      <c r="P360" s="58"/>
      <c r="Q360" s="58"/>
      <c r="R360" s="58"/>
      <c r="S360" s="58"/>
      <c r="T360" s="58"/>
      <c r="U360" s="58"/>
      <c r="V360" s="58"/>
      <c r="W360" s="58"/>
      <c r="X360" s="58"/>
      <c r="Y360" s="58"/>
      <c r="Z360" s="58"/>
    </row>
    <row r="361" spans="1:26" ht="12.75" customHeight="1">
      <c r="A361" s="993"/>
      <c r="B361" s="760"/>
      <c r="C361" s="4"/>
      <c r="D361" s="4"/>
      <c r="E361" s="4"/>
      <c r="F361" s="4"/>
      <c r="G361" s="4"/>
      <c r="H361" s="4"/>
      <c r="I361" s="4"/>
      <c r="J361" s="4"/>
      <c r="K361" s="135"/>
      <c r="L361" s="4"/>
      <c r="M361" s="58"/>
      <c r="N361" s="58"/>
      <c r="O361" s="58"/>
      <c r="P361" s="58"/>
      <c r="Q361" s="58"/>
      <c r="R361" s="58"/>
      <c r="S361" s="58"/>
      <c r="T361" s="58"/>
      <c r="U361" s="58"/>
      <c r="V361" s="58"/>
      <c r="W361" s="58"/>
      <c r="X361" s="58"/>
      <c r="Y361" s="58"/>
      <c r="Z361" s="58"/>
    </row>
    <row r="362" spans="1:26" ht="12.75" customHeight="1">
      <c r="A362" s="993"/>
      <c r="B362" s="760"/>
      <c r="C362" s="4"/>
      <c r="D362" s="4"/>
      <c r="E362" s="4"/>
      <c r="F362" s="4"/>
      <c r="G362" s="4"/>
      <c r="H362" s="4"/>
      <c r="I362" s="4"/>
      <c r="J362" s="4"/>
      <c r="K362" s="135"/>
      <c r="L362" s="4"/>
      <c r="M362" s="58"/>
      <c r="N362" s="58"/>
      <c r="O362" s="58"/>
      <c r="P362" s="58"/>
      <c r="Q362" s="58"/>
      <c r="R362" s="58"/>
      <c r="S362" s="58"/>
      <c r="T362" s="58"/>
      <c r="U362" s="58"/>
      <c r="V362" s="58"/>
      <c r="W362" s="58"/>
      <c r="X362" s="58"/>
      <c r="Y362" s="58"/>
      <c r="Z362" s="58"/>
    </row>
    <row r="363" spans="1:26" ht="12.75" customHeight="1">
      <c r="A363" s="993"/>
      <c r="B363" s="760"/>
      <c r="C363" s="4"/>
      <c r="D363" s="4"/>
      <c r="E363" s="4"/>
      <c r="F363" s="4"/>
      <c r="G363" s="4"/>
      <c r="H363" s="4"/>
      <c r="I363" s="4"/>
      <c r="J363" s="4"/>
      <c r="K363" s="135"/>
      <c r="L363" s="4"/>
      <c r="M363" s="58"/>
      <c r="N363" s="58"/>
      <c r="O363" s="58"/>
      <c r="P363" s="58"/>
      <c r="Q363" s="58"/>
      <c r="R363" s="58"/>
      <c r="S363" s="58"/>
      <c r="T363" s="58"/>
      <c r="U363" s="58"/>
      <c r="V363" s="58"/>
      <c r="W363" s="58"/>
      <c r="X363" s="58"/>
      <c r="Y363" s="58"/>
      <c r="Z363" s="58"/>
    </row>
    <row r="364" spans="1:26" ht="12.75" customHeight="1">
      <c r="A364" s="993"/>
      <c r="B364" s="760"/>
      <c r="C364" s="4"/>
      <c r="D364" s="4"/>
      <c r="E364" s="4"/>
      <c r="F364" s="4"/>
      <c r="G364" s="4"/>
      <c r="H364" s="4"/>
      <c r="I364" s="4"/>
      <c r="J364" s="4"/>
      <c r="K364" s="135"/>
      <c r="L364" s="4"/>
      <c r="M364" s="58"/>
      <c r="N364" s="58"/>
      <c r="O364" s="58"/>
      <c r="P364" s="58"/>
      <c r="Q364" s="58"/>
      <c r="R364" s="58"/>
      <c r="S364" s="58"/>
      <c r="T364" s="58"/>
      <c r="U364" s="58"/>
      <c r="V364" s="58"/>
      <c r="W364" s="58"/>
      <c r="X364" s="58"/>
      <c r="Y364" s="58"/>
      <c r="Z364" s="58"/>
    </row>
    <row r="365" spans="1:26" ht="12.75" customHeight="1">
      <c r="A365" s="993"/>
      <c r="B365" s="760"/>
      <c r="C365" s="4"/>
      <c r="D365" s="4"/>
      <c r="E365" s="4"/>
      <c r="F365" s="4"/>
      <c r="G365" s="4"/>
      <c r="H365" s="4"/>
      <c r="I365" s="4"/>
      <c r="J365" s="4"/>
      <c r="K365" s="135"/>
      <c r="L365" s="4"/>
      <c r="M365" s="58"/>
      <c r="N365" s="58"/>
      <c r="O365" s="58"/>
      <c r="P365" s="58"/>
      <c r="Q365" s="58"/>
      <c r="R365" s="58"/>
      <c r="S365" s="58"/>
      <c r="T365" s="58"/>
      <c r="U365" s="58"/>
      <c r="V365" s="58"/>
      <c r="W365" s="58"/>
      <c r="X365" s="58"/>
      <c r="Y365" s="58"/>
      <c r="Z365" s="58"/>
    </row>
    <row r="366" spans="1:26" ht="12.75" customHeight="1">
      <c r="A366" s="993"/>
      <c r="B366" s="760"/>
      <c r="C366" s="4"/>
      <c r="D366" s="4"/>
      <c r="E366" s="4"/>
      <c r="F366" s="4"/>
      <c r="G366" s="4"/>
      <c r="H366" s="4"/>
      <c r="I366" s="4"/>
      <c r="J366" s="4"/>
      <c r="K366" s="135"/>
      <c r="L366" s="4"/>
      <c r="M366" s="58"/>
      <c r="N366" s="58"/>
      <c r="O366" s="58"/>
      <c r="P366" s="58"/>
      <c r="Q366" s="58"/>
      <c r="R366" s="58"/>
      <c r="S366" s="58"/>
      <c r="T366" s="58"/>
      <c r="U366" s="58"/>
      <c r="V366" s="58"/>
      <c r="W366" s="58"/>
      <c r="X366" s="58"/>
      <c r="Y366" s="58"/>
      <c r="Z366" s="58"/>
    </row>
    <row r="367" spans="1:26" ht="12.75" customHeight="1">
      <c r="A367" s="993"/>
      <c r="B367" s="760"/>
      <c r="C367" s="4"/>
      <c r="D367" s="4"/>
      <c r="E367" s="4"/>
      <c r="F367" s="4"/>
      <c r="G367" s="4"/>
      <c r="H367" s="4"/>
      <c r="I367" s="4"/>
      <c r="J367" s="4"/>
      <c r="K367" s="135"/>
      <c r="L367" s="4"/>
      <c r="M367" s="58"/>
      <c r="N367" s="58"/>
      <c r="O367" s="58"/>
      <c r="P367" s="58"/>
      <c r="Q367" s="58"/>
      <c r="R367" s="58"/>
      <c r="S367" s="58"/>
      <c r="T367" s="58"/>
      <c r="U367" s="58"/>
      <c r="V367" s="58"/>
      <c r="W367" s="58"/>
      <c r="X367" s="58"/>
      <c r="Y367" s="58"/>
      <c r="Z367" s="58"/>
    </row>
    <row r="368" spans="1:26" ht="12.75" customHeight="1">
      <c r="A368" s="993"/>
      <c r="B368" s="760"/>
      <c r="C368" s="4"/>
      <c r="D368" s="4"/>
      <c r="E368" s="4"/>
      <c r="F368" s="4"/>
      <c r="G368" s="4"/>
      <c r="H368" s="4"/>
      <c r="I368" s="4"/>
      <c r="J368" s="4"/>
      <c r="K368" s="135"/>
      <c r="L368" s="4"/>
      <c r="M368" s="58"/>
      <c r="N368" s="58"/>
      <c r="O368" s="58"/>
      <c r="P368" s="58"/>
      <c r="Q368" s="58"/>
      <c r="R368" s="58"/>
      <c r="S368" s="58"/>
      <c r="T368" s="58"/>
      <c r="U368" s="58"/>
      <c r="V368" s="58"/>
      <c r="W368" s="58"/>
      <c r="X368" s="58"/>
      <c r="Y368" s="58"/>
      <c r="Z368" s="58"/>
    </row>
    <row r="369" spans="1:26" ht="12.75" customHeight="1">
      <c r="A369" s="993"/>
      <c r="B369" s="760"/>
      <c r="C369" s="4"/>
      <c r="D369" s="4"/>
      <c r="E369" s="4"/>
      <c r="F369" s="4"/>
      <c r="G369" s="4"/>
      <c r="H369" s="4"/>
      <c r="I369" s="4"/>
      <c r="J369" s="4"/>
      <c r="K369" s="135"/>
      <c r="L369" s="4"/>
      <c r="M369" s="58"/>
      <c r="N369" s="58"/>
      <c r="O369" s="58"/>
      <c r="P369" s="58"/>
      <c r="Q369" s="58"/>
      <c r="R369" s="58"/>
      <c r="S369" s="58"/>
      <c r="T369" s="58"/>
      <c r="U369" s="58"/>
      <c r="V369" s="58"/>
      <c r="W369" s="58"/>
      <c r="X369" s="58"/>
      <c r="Y369" s="58"/>
      <c r="Z369" s="58"/>
    </row>
    <row r="370" spans="1:26" ht="12.75" customHeight="1">
      <c r="A370" s="993"/>
      <c r="B370" s="760"/>
      <c r="C370" s="4"/>
      <c r="D370" s="4"/>
      <c r="E370" s="4"/>
      <c r="F370" s="4"/>
      <c r="G370" s="4"/>
      <c r="H370" s="4"/>
      <c r="I370" s="4"/>
      <c r="J370" s="4"/>
      <c r="K370" s="135"/>
      <c r="L370" s="4"/>
      <c r="M370" s="58"/>
      <c r="N370" s="58"/>
      <c r="O370" s="58"/>
      <c r="P370" s="58"/>
      <c r="Q370" s="58"/>
      <c r="R370" s="58"/>
      <c r="S370" s="58"/>
      <c r="T370" s="58"/>
      <c r="U370" s="58"/>
      <c r="V370" s="58"/>
      <c r="W370" s="58"/>
      <c r="X370" s="58"/>
      <c r="Y370" s="58"/>
      <c r="Z370" s="58"/>
    </row>
    <row r="371" spans="1:26" ht="12.75" customHeight="1">
      <c r="A371" s="993"/>
      <c r="B371" s="760"/>
      <c r="C371" s="4"/>
      <c r="D371" s="4"/>
      <c r="E371" s="4"/>
      <c r="F371" s="4"/>
      <c r="G371" s="4"/>
      <c r="H371" s="4"/>
      <c r="I371" s="4"/>
      <c r="J371" s="4"/>
      <c r="K371" s="135"/>
      <c r="L371" s="4"/>
      <c r="M371" s="58"/>
      <c r="N371" s="58"/>
      <c r="O371" s="58"/>
      <c r="P371" s="58"/>
      <c r="Q371" s="58"/>
      <c r="R371" s="58"/>
      <c r="S371" s="58"/>
      <c r="T371" s="58"/>
      <c r="U371" s="58"/>
      <c r="V371" s="58"/>
      <c r="W371" s="58"/>
      <c r="X371" s="58"/>
      <c r="Y371" s="58"/>
      <c r="Z371" s="58"/>
    </row>
    <row r="372" spans="1:26" ht="12.75" customHeight="1">
      <c r="A372" s="993"/>
      <c r="B372" s="760"/>
      <c r="C372" s="4"/>
      <c r="D372" s="4"/>
      <c r="E372" s="4"/>
      <c r="F372" s="4"/>
      <c r="G372" s="4"/>
      <c r="H372" s="4"/>
      <c r="I372" s="4"/>
      <c r="J372" s="4"/>
      <c r="K372" s="135"/>
      <c r="L372" s="4"/>
      <c r="M372" s="58"/>
      <c r="N372" s="58"/>
      <c r="O372" s="58"/>
      <c r="P372" s="58"/>
      <c r="Q372" s="58"/>
      <c r="R372" s="58"/>
      <c r="S372" s="58"/>
      <c r="T372" s="58"/>
      <c r="U372" s="58"/>
      <c r="V372" s="58"/>
      <c r="W372" s="58"/>
      <c r="X372" s="58"/>
      <c r="Y372" s="58"/>
      <c r="Z372" s="58"/>
    </row>
    <row r="373" spans="1:26" ht="12.75" customHeight="1">
      <c r="A373" s="993"/>
      <c r="B373" s="760"/>
      <c r="C373" s="4"/>
      <c r="D373" s="4"/>
      <c r="E373" s="4"/>
      <c r="F373" s="4"/>
      <c r="G373" s="4"/>
      <c r="H373" s="4"/>
      <c r="I373" s="4"/>
      <c r="J373" s="4"/>
      <c r="K373" s="135"/>
      <c r="L373" s="4"/>
      <c r="M373" s="58"/>
      <c r="N373" s="58"/>
      <c r="O373" s="58"/>
      <c r="P373" s="58"/>
      <c r="Q373" s="58"/>
      <c r="R373" s="58"/>
      <c r="S373" s="58"/>
      <c r="T373" s="58"/>
      <c r="U373" s="58"/>
      <c r="V373" s="58"/>
      <c r="W373" s="58"/>
      <c r="X373" s="58"/>
      <c r="Y373" s="58"/>
      <c r="Z373" s="58"/>
    </row>
    <row r="374" spans="1:26" ht="12.75" customHeight="1">
      <c r="A374" s="993"/>
      <c r="B374" s="760"/>
      <c r="C374" s="4"/>
      <c r="D374" s="4"/>
      <c r="E374" s="4"/>
      <c r="F374" s="4"/>
      <c r="G374" s="4"/>
      <c r="H374" s="4"/>
      <c r="I374" s="4"/>
      <c r="J374" s="4"/>
      <c r="K374" s="135"/>
      <c r="L374" s="4"/>
      <c r="M374" s="58"/>
      <c r="N374" s="58"/>
      <c r="O374" s="58"/>
      <c r="P374" s="58"/>
      <c r="Q374" s="58"/>
      <c r="R374" s="58"/>
      <c r="S374" s="58"/>
      <c r="T374" s="58"/>
      <c r="U374" s="58"/>
      <c r="V374" s="58"/>
      <c r="W374" s="58"/>
      <c r="X374" s="58"/>
      <c r="Y374" s="58"/>
      <c r="Z374" s="58"/>
    </row>
    <row r="375" spans="1:26" ht="12.75" customHeight="1">
      <c r="A375" s="993"/>
      <c r="B375" s="760"/>
      <c r="C375" s="4"/>
      <c r="D375" s="4"/>
      <c r="E375" s="4"/>
      <c r="F375" s="4"/>
      <c r="G375" s="4"/>
      <c r="H375" s="4"/>
      <c r="I375" s="4"/>
      <c r="J375" s="4"/>
      <c r="K375" s="135"/>
      <c r="L375" s="4"/>
      <c r="M375" s="58"/>
      <c r="N375" s="58"/>
      <c r="O375" s="58"/>
      <c r="P375" s="58"/>
      <c r="Q375" s="58"/>
      <c r="R375" s="58"/>
      <c r="S375" s="58"/>
      <c r="T375" s="58"/>
      <c r="U375" s="58"/>
      <c r="V375" s="58"/>
      <c r="W375" s="58"/>
      <c r="X375" s="58"/>
      <c r="Y375" s="58"/>
      <c r="Z375" s="58"/>
    </row>
    <row r="376" spans="1:26" ht="12.75" customHeight="1">
      <c r="A376" s="993"/>
      <c r="B376" s="760"/>
      <c r="C376" s="4"/>
      <c r="D376" s="4"/>
      <c r="E376" s="4"/>
      <c r="F376" s="4"/>
      <c r="G376" s="4"/>
      <c r="H376" s="4"/>
      <c r="I376" s="4"/>
      <c r="J376" s="4"/>
      <c r="K376" s="135"/>
      <c r="L376" s="4"/>
      <c r="M376" s="58"/>
      <c r="N376" s="58"/>
      <c r="O376" s="58"/>
      <c r="P376" s="58"/>
      <c r="Q376" s="58"/>
      <c r="R376" s="58"/>
      <c r="S376" s="58"/>
      <c r="T376" s="58"/>
      <c r="U376" s="58"/>
      <c r="V376" s="58"/>
      <c r="W376" s="58"/>
      <c r="X376" s="58"/>
      <c r="Y376" s="58"/>
      <c r="Z376" s="58"/>
    </row>
    <row r="377" spans="1:26" ht="12.75" customHeight="1">
      <c r="A377" s="993"/>
      <c r="B377" s="760"/>
      <c r="C377" s="4"/>
      <c r="D377" s="4"/>
      <c r="E377" s="4"/>
      <c r="F377" s="4"/>
      <c r="G377" s="4"/>
      <c r="H377" s="4"/>
      <c r="I377" s="4"/>
      <c r="J377" s="4"/>
      <c r="K377" s="135"/>
      <c r="L377" s="4"/>
      <c r="M377" s="58"/>
      <c r="N377" s="58"/>
      <c r="O377" s="58"/>
      <c r="P377" s="58"/>
      <c r="Q377" s="58"/>
      <c r="R377" s="58"/>
      <c r="S377" s="58"/>
      <c r="T377" s="58"/>
      <c r="U377" s="58"/>
      <c r="V377" s="58"/>
      <c r="W377" s="58"/>
      <c r="X377" s="58"/>
      <c r="Y377" s="58"/>
      <c r="Z377" s="58"/>
    </row>
    <row r="378" spans="1:26" ht="12.75" customHeight="1">
      <c r="A378" s="993"/>
      <c r="B378" s="760"/>
      <c r="C378" s="4"/>
      <c r="D378" s="4"/>
      <c r="E378" s="4"/>
      <c r="F378" s="4"/>
      <c r="G378" s="4"/>
      <c r="H378" s="4"/>
      <c r="I378" s="4"/>
      <c r="J378" s="4"/>
      <c r="K378" s="135"/>
      <c r="L378" s="4"/>
      <c r="M378" s="58"/>
      <c r="N378" s="58"/>
      <c r="O378" s="58"/>
      <c r="P378" s="58"/>
      <c r="Q378" s="58"/>
      <c r="R378" s="58"/>
      <c r="S378" s="58"/>
      <c r="T378" s="58"/>
      <c r="U378" s="58"/>
      <c r="V378" s="58"/>
      <c r="W378" s="58"/>
      <c r="X378" s="58"/>
      <c r="Y378" s="58"/>
      <c r="Z378" s="58"/>
    </row>
    <row r="379" spans="1:26" ht="12.75" customHeight="1">
      <c r="A379" s="993"/>
      <c r="B379" s="760"/>
      <c r="C379" s="4"/>
      <c r="D379" s="4"/>
      <c r="E379" s="4"/>
      <c r="F379" s="4"/>
      <c r="G379" s="4"/>
      <c r="H379" s="4"/>
      <c r="I379" s="4"/>
      <c r="J379" s="4"/>
      <c r="K379" s="135"/>
      <c r="L379" s="4"/>
      <c r="M379" s="58"/>
      <c r="N379" s="58"/>
      <c r="O379" s="58"/>
      <c r="P379" s="58"/>
      <c r="Q379" s="58"/>
      <c r="R379" s="58"/>
      <c r="S379" s="58"/>
      <c r="T379" s="58"/>
      <c r="U379" s="58"/>
      <c r="V379" s="58"/>
      <c r="W379" s="58"/>
      <c r="X379" s="58"/>
      <c r="Y379" s="58"/>
      <c r="Z379" s="58"/>
    </row>
    <row r="380" spans="1:26" ht="12.75" customHeight="1">
      <c r="A380" s="993"/>
      <c r="B380" s="760"/>
      <c r="C380" s="4"/>
      <c r="D380" s="4"/>
      <c r="E380" s="4"/>
      <c r="F380" s="4"/>
      <c r="G380" s="4"/>
      <c r="H380" s="4"/>
      <c r="I380" s="4"/>
      <c r="J380" s="4"/>
      <c r="K380" s="135"/>
      <c r="L380" s="4"/>
      <c r="M380" s="58"/>
      <c r="N380" s="58"/>
      <c r="O380" s="58"/>
      <c r="P380" s="58"/>
      <c r="Q380" s="58"/>
      <c r="R380" s="58"/>
      <c r="S380" s="58"/>
      <c r="T380" s="58"/>
      <c r="U380" s="58"/>
      <c r="V380" s="58"/>
      <c r="W380" s="58"/>
      <c r="X380" s="58"/>
      <c r="Y380" s="58"/>
      <c r="Z380" s="58"/>
    </row>
    <row r="381" spans="1:26" ht="12.75" customHeight="1">
      <c r="A381" s="993"/>
      <c r="B381" s="760"/>
      <c r="C381" s="4"/>
      <c r="D381" s="4"/>
      <c r="E381" s="4"/>
      <c r="F381" s="4"/>
      <c r="G381" s="4"/>
      <c r="H381" s="4"/>
      <c r="I381" s="4"/>
      <c r="J381" s="4"/>
      <c r="K381" s="135"/>
      <c r="L381" s="4"/>
      <c r="M381" s="58"/>
      <c r="N381" s="58"/>
      <c r="O381" s="58"/>
      <c r="P381" s="58"/>
      <c r="Q381" s="58"/>
      <c r="R381" s="58"/>
      <c r="S381" s="58"/>
      <c r="T381" s="58"/>
      <c r="U381" s="58"/>
      <c r="V381" s="58"/>
      <c r="W381" s="58"/>
      <c r="X381" s="58"/>
      <c r="Y381" s="58"/>
      <c r="Z381" s="58"/>
    </row>
    <row r="382" spans="1:26" ht="12.75" customHeight="1">
      <c r="A382" s="993"/>
      <c r="B382" s="760"/>
      <c r="C382" s="4"/>
      <c r="D382" s="4"/>
      <c r="E382" s="4"/>
      <c r="F382" s="4"/>
      <c r="G382" s="4"/>
      <c r="H382" s="4"/>
      <c r="I382" s="4"/>
      <c r="J382" s="4"/>
      <c r="K382" s="135"/>
      <c r="L382" s="4"/>
      <c r="M382" s="58"/>
      <c r="N382" s="58"/>
      <c r="O382" s="58"/>
      <c r="P382" s="58"/>
      <c r="Q382" s="58"/>
      <c r="R382" s="58"/>
      <c r="S382" s="58"/>
      <c r="T382" s="58"/>
      <c r="U382" s="58"/>
      <c r="V382" s="58"/>
      <c r="W382" s="58"/>
      <c r="X382" s="58"/>
      <c r="Y382" s="58"/>
      <c r="Z382" s="58"/>
    </row>
    <row r="383" spans="1:26" ht="12.75" customHeight="1">
      <c r="A383" s="993"/>
      <c r="B383" s="760"/>
      <c r="C383" s="4"/>
      <c r="D383" s="4"/>
      <c r="E383" s="4"/>
      <c r="F383" s="4"/>
      <c r="G383" s="4"/>
      <c r="H383" s="4"/>
      <c r="I383" s="4"/>
      <c r="J383" s="4"/>
      <c r="K383" s="135"/>
      <c r="L383" s="4"/>
      <c r="M383" s="58"/>
      <c r="N383" s="58"/>
      <c r="O383" s="58"/>
      <c r="P383" s="58"/>
      <c r="Q383" s="58"/>
      <c r="R383" s="58"/>
      <c r="S383" s="58"/>
      <c r="T383" s="58"/>
      <c r="U383" s="58"/>
      <c r="V383" s="58"/>
      <c r="W383" s="58"/>
      <c r="X383" s="58"/>
      <c r="Y383" s="58"/>
      <c r="Z383" s="58"/>
    </row>
    <row r="384" spans="1:26" ht="12.75" customHeight="1">
      <c r="A384" s="993"/>
      <c r="B384" s="760"/>
      <c r="C384" s="4"/>
      <c r="D384" s="4"/>
      <c r="E384" s="4"/>
      <c r="F384" s="4"/>
      <c r="G384" s="4"/>
      <c r="H384" s="4"/>
      <c r="I384" s="4"/>
      <c r="J384" s="4"/>
      <c r="K384" s="135"/>
      <c r="L384" s="4"/>
      <c r="M384" s="58"/>
      <c r="N384" s="58"/>
      <c r="O384" s="58"/>
      <c r="P384" s="58"/>
      <c r="Q384" s="58"/>
      <c r="R384" s="58"/>
      <c r="S384" s="58"/>
      <c r="T384" s="58"/>
      <c r="U384" s="58"/>
      <c r="V384" s="58"/>
      <c r="W384" s="58"/>
      <c r="X384" s="58"/>
      <c r="Y384" s="58"/>
      <c r="Z384" s="58"/>
    </row>
    <row r="385" spans="1:26" ht="12.75" customHeight="1">
      <c r="A385" s="993"/>
      <c r="B385" s="760"/>
      <c r="C385" s="4"/>
      <c r="D385" s="4"/>
      <c r="E385" s="4"/>
      <c r="F385" s="4"/>
      <c r="G385" s="4"/>
      <c r="H385" s="4"/>
      <c r="I385" s="4"/>
      <c r="J385" s="4"/>
      <c r="K385" s="135"/>
      <c r="L385" s="4"/>
      <c r="M385" s="58"/>
      <c r="N385" s="58"/>
      <c r="O385" s="58"/>
      <c r="P385" s="58"/>
      <c r="Q385" s="58"/>
      <c r="R385" s="58"/>
      <c r="S385" s="58"/>
      <c r="T385" s="58"/>
      <c r="U385" s="58"/>
      <c r="V385" s="58"/>
      <c r="W385" s="58"/>
      <c r="X385" s="58"/>
      <c r="Y385" s="58"/>
      <c r="Z385" s="58"/>
    </row>
    <row r="386" spans="1:26" ht="12.75" customHeight="1">
      <c r="A386" s="993"/>
      <c r="B386" s="760"/>
      <c r="C386" s="4"/>
      <c r="D386" s="4"/>
      <c r="E386" s="4"/>
      <c r="F386" s="4"/>
      <c r="G386" s="4"/>
      <c r="H386" s="4"/>
      <c r="I386" s="4"/>
      <c r="J386" s="4"/>
      <c r="K386" s="135"/>
      <c r="L386" s="4"/>
      <c r="M386" s="58"/>
      <c r="N386" s="58"/>
      <c r="O386" s="58"/>
      <c r="P386" s="58"/>
      <c r="Q386" s="58"/>
      <c r="R386" s="58"/>
      <c r="S386" s="58"/>
      <c r="T386" s="58"/>
      <c r="U386" s="58"/>
      <c r="V386" s="58"/>
      <c r="W386" s="58"/>
      <c r="X386" s="58"/>
      <c r="Y386" s="58"/>
      <c r="Z386" s="58"/>
    </row>
    <row r="387" spans="1:26" ht="12.75" customHeight="1">
      <c r="A387" s="993"/>
      <c r="B387" s="760"/>
      <c r="C387" s="4"/>
      <c r="D387" s="4"/>
      <c r="E387" s="4"/>
      <c r="F387" s="4"/>
      <c r="G387" s="4"/>
      <c r="H387" s="4"/>
      <c r="I387" s="4"/>
      <c r="J387" s="4"/>
      <c r="K387" s="135"/>
      <c r="L387" s="4"/>
      <c r="M387" s="58"/>
      <c r="N387" s="58"/>
      <c r="O387" s="58"/>
      <c r="P387" s="58"/>
      <c r="Q387" s="58"/>
      <c r="R387" s="58"/>
      <c r="S387" s="58"/>
      <c r="T387" s="58"/>
      <c r="U387" s="58"/>
      <c r="V387" s="58"/>
      <c r="W387" s="58"/>
      <c r="X387" s="58"/>
      <c r="Y387" s="58"/>
      <c r="Z387" s="58"/>
    </row>
    <row r="388" spans="1:26" ht="12.75" customHeight="1">
      <c r="A388" s="993"/>
      <c r="B388" s="760"/>
      <c r="C388" s="4"/>
      <c r="D388" s="4"/>
      <c r="E388" s="4"/>
      <c r="F388" s="4"/>
      <c r="G388" s="4"/>
      <c r="H388" s="4"/>
      <c r="I388" s="4"/>
      <c r="J388" s="4"/>
      <c r="K388" s="135"/>
      <c r="L388" s="4"/>
      <c r="M388" s="58"/>
      <c r="N388" s="58"/>
      <c r="O388" s="58"/>
      <c r="P388" s="58"/>
      <c r="Q388" s="58"/>
      <c r="R388" s="58"/>
      <c r="S388" s="58"/>
      <c r="T388" s="58"/>
      <c r="U388" s="58"/>
      <c r="V388" s="58"/>
      <c r="W388" s="58"/>
      <c r="X388" s="58"/>
      <c r="Y388" s="58"/>
      <c r="Z388" s="58"/>
    </row>
    <row r="389" spans="1:26" ht="12.75" customHeight="1">
      <c r="A389" s="993"/>
      <c r="B389" s="760"/>
      <c r="C389" s="4"/>
      <c r="D389" s="4"/>
      <c r="E389" s="4"/>
      <c r="F389" s="4"/>
      <c r="G389" s="4"/>
      <c r="H389" s="4"/>
      <c r="I389" s="4"/>
      <c r="J389" s="4"/>
      <c r="K389" s="135"/>
      <c r="L389" s="4"/>
      <c r="M389" s="58"/>
      <c r="N389" s="58"/>
      <c r="O389" s="58"/>
      <c r="P389" s="58"/>
      <c r="Q389" s="58"/>
      <c r="R389" s="58"/>
      <c r="S389" s="58"/>
      <c r="T389" s="58"/>
      <c r="U389" s="58"/>
      <c r="V389" s="58"/>
      <c r="W389" s="58"/>
      <c r="X389" s="58"/>
      <c r="Y389" s="58"/>
      <c r="Z389" s="58"/>
    </row>
    <row r="390" spans="1:26" ht="12.75" customHeight="1">
      <c r="A390" s="993"/>
      <c r="B390" s="760"/>
      <c r="C390" s="4"/>
      <c r="D390" s="4"/>
      <c r="E390" s="4"/>
      <c r="F390" s="4"/>
      <c r="G390" s="4"/>
      <c r="H390" s="4"/>
      <c r="I390" s="4"/>
      <c r="J390" s="4"/>
      <c r="K390" s="135"/>
      <c r="L390" s="4"/>
      <c r="M390" s="58"/>
      <c r="N390" s="58"/>
      <c r="O390" s="58"/>
      <c r="P390" s="58"/>
      <c r="Q390" s="58"/>
      <c r="R390" s="58"/>
      <c r="S390" s="58"/>
      <c r="T390" s="58"/>
      <c r="U390" s="58"/>
      <c r="V390" s="58"/>
      <c r="W390" s="58"/>
      <c r="X390" s="58"/>
      <c r="Y390" s="58"/>
      <c r="Z390" s="58"/>
    </row>
    <row r="391" spans="1:26" ht="12.75" customHeight="1">
      <c r="A391" s="993"/>
      <c r="B391" s="760"/>
      <c r="C391" s="4"/>
      <c r="D391" s="4"/>
      <c r="E391" s="4"/>
      <c r="F391" s="4"/>
      <c r="G391" s="4"/>
      <c r="H391" s="4"/>
      <c r="I391" s="4"/>
      <c r="J391" s="4"/>
      <c r="K391" s="135"/>
      <c r="L391" s="4"/>
      <c r="M391" s="58"/>
      <c r="N391" s="58"/>
      <c r="O391" s="58"/>
      <c r="P391" s="58"/>
      <c r="Q391" s="58"/>
      <c r="R391" s="58"/>
      <c r="S391" s="58"/>
      <c r="T391" s="58"/>
      <c r="U391" s="58"/>
      <c r="V391" s="58"/>
      <c r="W391" s="58"/>
      <c r="X391" s="58"/>
      <c r="Y391" s="58"/>
      <c r="Z391" s="58"/>
    </row>
    <row r="392" spans="1:26" ht="12.75" customHeight="1">
      <c r="A392" s="993"/>
      <c r="B392" s="760"/>
      <c r="C392" s="4"/>
      <c r="D392" s="4"/>
      <c r="E392" s="4"/>
      <c r="F392" s="4"/>
      <c r="G392" s="4"/>
      <c r="H392" s="4"/>
      <c r="I392" s="4"/>
      <c r="J392" s="4"/>
      <c r="K392" s="135"/>
      <c r="L392" s="4"/>
      <c r="M392" s="58"/>
      <c r="N392" s="58"/>
      <c r="O392" s="58"/>
      <c r="P392" s="58"/>
      <c r="Q392" s="58"/>
      <c r="R392" s="58"/>
      <c r="S392" s="58"/>
      <c r="T392" s="58"/>
      <c r="U392" s="58"/>
      <c r="V392" s="58"/>
      <c r="W392" s="58"/>
      <c r="X392" s="58"/>
      <c r="Y392" s="58"/>
      <c r="Z392" s="58"/>
    </row>
    <row r="393" spans="1:26" ht="12.75" customHeight="1">
      <c r="A393" s="993"/>
      <c r="B393" s="760"/>
      <c r="C393" s="4"/>
      <c r="D393" s="4"/>
      <c r="E393" s="4"/>
      <c r="F393" s="4"/>
      <c r="G393" s="4"/>
      <c r="H393" s="4"/>
      <c r="I393" s="4"/>
      <c r="J393" s="4"/>
      <c r="K393" s="135"/>
      <c r="L393" s="4"/>
      <c r="M393" s="58"/>
      <c r="N393" s="58"/>
      <c r="O393" s="58"/>
      <c r="P393" s="58"/>
      <c r="Q393" s="58"/>
      <c r="R393" s="58"/>
      <c r="S393" s="58"/>
      <c r="T393" s="58"/>
      <c r="U393" s="58"/>
      <c r="V393" s="58"/>
      <c r="W393" s="58"/>
      <c r="X393" s="58"/>
      <c r="Y393" s="58"/>
      <c r="Z393" s="58"/>
    </row>
    <row r="394" spans="1:26" ht="12.75" customHeight="1">
      <c r="A394" s="993"/>
      <c r="B394" s="760"/>
      <c r="C394" s="4"/>
      <c r="D394" s="4"/>
      <c r="E394" s="4"/>
      <c r="F394" s="4"/>
      <c r="G394" s="4"/>
      <c r="H394" s="4"/>
      <c r="I394" s="4"/>
      <c r="J394" s="4"/>
      <c r="K394" s="135"/>
      <c r="L394" s="4"/>
      <c r="M394" s="58"/>
      <c r="N394" s="58"/>
      <c r="O394" s="58"/>
      <c r="P394" s="58"/>
      <c r="Q394" s="58"/>
      <c r="R394" s="58"/>
      <c r="S394" s="58"/>
      <c r="T394" s="58"/>
      <c r="U394" s="58"/>
      <c r="V394" s="58"/>
      <c r="W394" s="58"/>
      <c r="X394" s="58"/>
      <c r="Y394" s="58"/>
      <c r="Z394" s="58"/>
    </row>
    <row r="395" spans="1:26" ht="12.75" customHeight="1">
      <c r="A395" s="993"/>
      <c r="B395" s="760"/>
      <c r="C395" s="4"/>
      <c r="D395" s="4"/>
      <c r="E395" s="4"/>
      <c r="F395" s="4"/>
      <c r="G395" s="4"/>
      <c r="H395" s="4"/>
      <c r="I395" s="4"/>
      <c r="J395" s="4"/>
      <c r="K395" s="135"/>
      <c r="L395" s="4"/>
      <c r="M395" s="58"/>
      <c r="N395" s="58"/>
      <c r="O395" s="58"/>
      <c r="P395" s="58"/>
      <c r="Q395" s="58"/>
      <c r="R395" s="58"/>
      <c r="S395" s="58"/>
      <c r="T395" s="58"/>
      <c r="U395" s="58"/>
      <c r="V395" s="58"/>
      <c r="W395" s="58"/>
      <c r="X395" s="58"/>
      <c r="Y395" s="58"/>
      <c r="Z395" s="58"/>
    </row>
    <row r="396" spans="1:26" ht="12.75" customHeight="1">
      <c r="A396" s="993"/>
      <c r="B396" s="760"/>
      <c r="C396" s="4"/>
      <c r="D396" s="4"/>
      <c r="E396" s="4"/>
      <c r="F396" s="4"/>
      <c r="G396" s="4"/>
      <c r="H396" s="4"/>
      <c r="I396" s="4"/>
      <c r="J396" s="4"/>
      <c r="K396" s="135"/>
      <c r="L396" s="4"/>
      <c r="M396" s="58"/>
      <c r="N396" s="58"/>
      <c r="O396" s="58"/>
      <c r="P396" s="58"/>
      <c r="Q396" s="58"/>
      <c r="R396" s="58"/>
      <c r="S396" s="58"/>
      <c r="T396" s="58"/>
      <c r="U396" s="58"/>
      <c r="V396" s="58"/>
      <c r="W396" s="58"/>
      <c r="X396" s="58"/>
      <c r="Y396" s="58"/>
      <c r="Z396" s="58"/>
    </row>
    <row r="397" spans="1:26" ht="12.75" customHeight="1">
      <c r="A397" s="993"/>
      <c r="B397" s="760"/>
      <c r="C397" s="4"/>
      <c r="D397" s="4"/>
      <c r="E397" s="4"/>
      <c r="F397" s="4"/>
      <c r="G397" s="4"/>
      <c r="H397" s="4"/>
      <c r="I397" s="4"/>
      <c r="J397" s="4"/>
      <c r="K397" s="135"/>
      <c r="L397" s="4"/>
      <c r="M397" s="58"/>
      <c r="N397" s="58"/>
      <c r="O397" s="58"/>
      <c r="P397" s="58"/>
      <c r="Q397" s="58"/>
      <c r="R397" s="58"/>
      <c r="S397" s="58"/>
      <c r="T397" s="58"/>
      <c r="U397" s="58"/>
      <c r="V397" s="58"/>
      <c r="W397" s="58"/>
      <c r="X397" s="58"/>
      <c r="Y397" s="58"/>
      <c r="Z397" s="58"/>
    </row>
    <row r="398" spans="1:26" ht="12.75" customHeight="1">
      <c r="A398" s="993"/>
      <c r="B398" s="760"/>
      <c r="C398" s="4"/>
      <c r="D398" s="4"/>
      <c r="E398" s="4"/>
      <c r="F398" s="4"/>
      <c r="G398" s="4"/>
      <c r="H398" s="4"/>
      <c r="I398" s="4"/>
      <c r="J398" s="4"/>
      <c r="K398" s="135"/>
      <c r="L398" s="4"/>
      <c r="M398" s="58"/>
      <c r="N398" s="58"/>
      <c r="O398" s="58"/>
      <c r="P398" s="58"/>
      <c r="Q398" s="58"/>
      <c r="R398" s="58"/>
      <c r="S398" s="58"/>
      <c r="T398" s="58"/>
      <c r="U398" s="58"/>
      <c r="V398" s="58"/>
      <c r="W398" s="58"/>
      <c r="X398" s="58"/>
      <c r="Y398" s="58"/>
      <c r="Z398" s="58"/>
    </row>
    <row r="399" spans="1:26" ht="12.75" customHeight="1">
      <c r="A399" s="993"/>
      <c r="B399" s="760"/>
      <c r="C399" s="4"/>
      <c r="D399" s="4"/>
      <c r="E399" s="4"/>
      <c r="F399" s="4"/>
      <c r="G399" s="4"/>
      <c r="H399" s="4"/>
      <c r="I399" s="4"/>
      <c r="J399" s="4"/>
      <c r="K399" s="135"/>
      <c r="L399" s="4"/>
      <c r="M399" s="58"/>
      <c r="N399" s="58"/>
      <c r="O399" s="58"/>
      <c r="P399" s="58"/>
      <c r="Q399" s="58"/>
      <c r="R399" s="58"/>
      <c r="S399" s="58"/>
      <c r="T399" s="58"/>
      <c r="U399" s="58"/>
      <c r="V399" s="58"/>
      <c r="W399" s="58"/>
      <c r="X399" s="58"/>
      <c r="Y399" s="58"/>
      <c r="Z399" s="58"/>
    </row>
    <row r="400" spans="1:26" ht="12.75" customHeight="1">
      <c r="A400" s="993"/>
      <c r="B400" s="760"/>
      <c r="C400" s="4"/>
      <c r="D400" s="4"/>
      <c r="E400" s="4"/>
      <c r="F400" s="4"/>
      <c r="G400" s="4"/>
      <c r="H400" s="4"/>
      <c r="I400" s="4"/>
      <c r="J400" s="4"/>
      <c r="K400" s="135"/>
      <c r="L400" s="4"/>
      <c r="M400" s="58"/>
      <c r="N400" s="58"/>
      <c r="O400" s="58"/>
      <c r="P400" s="58"/>
      <c r="Q400" s="58"/>
      <c r="R400" s="58"/>
      <c r="S400" s="58"/>
      <c r="T400" s="58"/>
      <c r="U400" s="58"/>
      <c r="V400" s="58"/>
      <c r="W400" s="58"/>
      <c r="X400" s="58"/>
      <c r="Y400" s="58"/>
      <c r="Z400" s="58"/>
    </row>
    <row r="401" spans="1:26" ht="12.75" customHeight="1">
      <c r="A401" s="993"/>
      <c r="B401" s="760"/>
      <c r="C401" s="4"/>
      <c r="D401" s="4"/>
      <c r="E401" s="4"/>
      <c r="F401" s="4"/>
      <c r="G401" s="4"/>
      <c r="H401" s="4"/>
      <c r="I401" s="4"/>
      <c r="J401" s="4"/>
      <c r="K401" s="135"/>
      <c r="L401" s="4"/>
      <c r="M401" s="58"/>
      <c r="N401" s="58"/>
      <c r="O401" s="58"/>
      <c r="P401" s="58"/>
      <c r="Q401" s="58"/>
      <c r="R401" s="58"/>
      <c r="S401" s="58"/>
      <c r="T401" s="58"/>
      <c r="U401" s="58"/>
      <c r="V401" s="58"/>
      <c r="W401" s="58"/>
      <c r="X401" s="58"/>
      <c r="Y401" s="58"/>
      <c r="Z401" s="58"/>
    </row>
    <row r="402" spans="1:26" ht="12.75" customHeight="1">
      <c r="A402" s="993"/>
      <c r="B402" s="760"/>
      <c r="C402" s="4"/>
      <c r="D402" s="4"/>
      <c r="E402" s="4"/>
      <c r="F402" s="4"/>
      <c r="G402" s="4"/>
      <c r="H402" s="4"/>
      <c r="I402" s="4"/>
      <c r="J402" s="4"/>
      <c r="K402" s="135"/>
      <c r="L402" s="4"/>
      <c r="M402" s="58"/>
      <c r="N402" s="58"/>
      <c r="O402" s="58"/>
      <c r="P402" s="58"/>
      <c r="Q402" s="58"/>
      <c r="R402" s="58"/>
      <c r="S402" s="58"/>
      <c r="T402" s="58"/>
      <c r="U402" s="58"/>
      <c r="V402" s="58"/>
      <c r="W402" s="58"/>
      <c r="X402" s="58"/>
      <c r="Y402" s="58"/>
      <c r="Z402" s="58"/>
    </row>
    <row r="403" spans="1:26" ht="12.75" customHeight="1">
      <c r="A403" s="993"/>
      <c r="B403" s="760"/>
      <c r="C403" s="4"/>
      <c r="D403" s="4"/>
      <c r="E403" s="4"/>
      <c r="F403" s="4"/>
      <c r="G403" s="4"/>
      <c r="H403" s="4"/>
      <c r="I403" s="4"/>
      <c r="J403" s="4"/>
      <c r="K403" s="135"/>
      <c r="L403" s="4"/>
      <c r="M403" s="58"/>
      <c r="N403" s="58"/>
      <c r="O403" s="58"/>
      <c r="P403" s="58"/>
      <c r="Q403" s="58"/>
      <c r="R403" s="58"/>
      <c r="S403" s="58"/>
      <c r="T403" s="58"/>
      <c r="U403" s="58"/>
      <c r="V403" s="58"/>
      <c r="W403" s="58"/>
      <c r="X403" s="58"/>
      <c r="Y403" s="58"/>
      <c r="Z403" s="58"/>
    </row>
    <row r="404" spans="1:26" ht="12.75" customHeight="1">
      <c r="A404" s="993"/>
      <c r="B404" s="760"/>
      <c r="C404" s="4"/>
      <c r="D404" s="4"/>
      <c r="E404" s="4"/>
      <c r="F404" s="4"/>
      <c r="G404" s="4"/>
      <c r="H404" s="4"/>
      <c r="I404" s="4"/>
      <c r="J404" s="4"/>
      <c r="K404" s="135"/>
      <c r="L404" s="4"/>
      <c r="M404" s="58"/>
      <c r="N404" s="58"/>
      <c r="O404" s="58"/>
      <c r="P404" s="58"/>
      <c r="Q404" s="58"/>
      <c r="R404" s="58"/>
      <c r="S404" s="58"/>
      <c r="T404" s="58"/>
      <c r="U404" s="58"/>
      <c r="V404" s="58"/>
      <c r="W404" s="58"/>
      <c r="X404" s="58"/>
      <c r="Y404" s="58"/>
      <c r="Z404" s="58"/>
    </row>
    <row r="405" spans="1:26" ht="12.75" customHeight="1">
      <c r="A405" s="993"/>
      <c r="B405" s="760"/>
      <c r="C405" s="4"/>
      <c r="D405" s="4"/>
      <c r="E405" s="4"/>
      <c r="F405" s="4"/>
      <c r="G405" s="4"/>
      <c r="H405" s="4"/>
      <c r="I405" s="4"/>
      <c r="J405" s="4"/>
      <c r="K405" s="135"/>
      <c r="L405" s="4"/>
      <c r="M405" s="58"/>
      <c r="N405" s="58"/>
      <c r="O405" s="58"/>
      <c r="P405" s="58"/>
      <c r="Q405" s="58"/>
      <c r="R405" s="58"/>
      <c r="S405" s="58"/>
      <c r="T405" s="58"/>
      <c r="U405" s="58"/>
      <c r="V405" s="58"/>
      <c r="W405" s="58"/>
      <c r="X405" s="58"/>
      <c r="Y405" s="58"/>
      <c r="Z405" s="58"/>
    </row>
    <row r="406" spans="1:26" ht="12.75" customHeight="1">
      <c r="A406" s="993"/>
      <c r="B406" s="760"/>
      <c r="C406" s="4"/>
      <c r="D406" s="4"/>
      <c r="E406" s="4"/>
      <c r="F406" s="4"/>
      <c r="G406" s="4"/>
      <c r="H406" s="4"/>
      <c r="I406" s="4"/>
      <c r="J406" s="4"/>
      <c r="K406" s="135"/>
      <c r="L406" s="4"/>
      <c r="M406" s="58"/>
      <c r="N406" s="58"/>
      <c r="O406" s="58"/>
      <c r="P406" s="58"/>
      <c r="Q406" s="58"/>
      <c r="R406" s="58"/>
      <c r="S406" s="58"/>
      <c r="T406" s="58"/>
      <c r="U406" s="58"/>
      <c r="V406" s="58"/>
      <c r="W406" s="58"/>
      <c r="X406" s="58"/>
      <c r="Y406" s="58"/>
      <c r="Z406" s="58"/>
    </row>
    <row r="407" spans="1:26" ht="12.75" customHeight="1">
      <c r="A407" s="993"/>
      <c r="B407" s="760"/>
      <c r="C407" s="4"/>
      <c r="D407" s="4"/>
      <c r="E407" s="4"/>
      <c r="F407" s="4"/>
      <c r="G407" s="4"/>
      <c r="H407" s="4"/>
      <c r="I407" s="4"/>
      <c r="J407" s="4"/>
      <c r="K407" s="135"/>
      <c r="L407" s="4"/>
      <c r="M407" s="58"/>
      <c r="N407" s="58"/>
      <c r="O407" s="58"/>
      <c r="P407" s="58"/>
      <c r="Q407" s="58"/>
      <c r="R407" s="58"/>
      <c r="S407" s="58"/>
      <c r="T407" s="58"/>
      <c r="U407" s="58"/>
      <c r="V407" s="58"/>
      <c r="W407" s="58"/>
      <c r="X407" s="58"/>
      <c r="Y407" s="58"/>
      <c r="Z407" s="58"/>
    </row>
    <row r="408" spans="1:26" ht="12.75" customHeight="1">
      <c r="A408" s="993"/>
      <c r="B408" s="760"/>
      <c r="C408" s="4"/>
      <c r="D408" s="4"/>
      <c r="E408" s="4"/>
      <c r="F408" s="4"/>
      <c r="G408" s="4"/>
      <c r="H408" s="4"/>
      <c r="I408" s="4"/>
      <c r="J408" s="4"/>
      <c r="K408" s="135"/>
      <c r="L408" s="4"/>
      <c r="M408" s="58"/>
      <c r="N408" s="58"/>
      <c r="O408" s="58"/>
      <c r="P408" s="58"/>
      <c r="Q408" s="58"/>
      <c r="R408" s="58"/>
      <c r="S408" s="58"/>
      <c r="T408" s="58"/>
      <c r="U408" s="58"/>
      <c r="V408" s="58"/>
      <c r="W408" s="58"/>
      <c r="X408" s="58"/>
      <c r="Y408" s="58"/>
      <c r="Z408" s="58"/>
    </row>
    <row r="409" spans="1:26" ht="12.75" customHeight="1">
      <c r="A409" s="993"/>
      <c r="B409" s="760"/>
      <c r="C409" s="4"/>
      <c r="D409" s="4"/>
      <c r="E409" s="4"/>
      <c r="F409" s="4"/>
      <c r="G409" s="4"/>
      <c r="H409" s="4"/>
      <c r="I409" s="4"/>
      <c r="J409" s="4"/>
      <c r="K409" s="135"/>
      <c r="L409" s="4"/>
      <c r="M409" s="58"/>
      <c r="N409" s="58"/>
      <c r="O409" s="58"/>
      <c r="P409" s="58"/>
      <c r="Q409" s="58"/>
      <c r="R409" s="58"/>
      <c r="S409" s="58"/>
      <c r="T409" s="58"/>
      <c r="U409" s="58"/>
      <c r="V409" s="58"/>
      <c r="W409" s="58"/>
      <c r="X409" s="58"/>
      <c r="Y409" s="58"/>
      <c r="Z409" s="58"/>
    </row>
    <row r="410" spans="1:26" ht="12.75" customHeight="1">
      <c r="A410" s="993"/>
      <c r="B410" s="760"/>
      <c r="C410" s="4"/>
      <c r="D410" s="4"/>
      <c r="E410" s="4"/>
      <c r="F410" s="4"/>
      <c r="G410" s="4"/>
      <c r="H410" s="4"/>
      <c r="I410" s="4"/>
      <c r="J410" s="4"/>
      <c r="K410" s="135"/>
      <c r="L410" s="4"/>
      <c r="M410" s="58"/>
      <c r="N410" s="58"/>
      <c r="O410" s="58"/>
      <c r="P410" s="58"/>
      <c r="Q410" s="58"/>
      <c r="R410" s="58"/>
      <c r="S410" s="58"/>
      <c r="T410" s="58"/>
      <c r="U410" s="58"/>
      <c r="V410" s="58"/>
      <c r="W410" s="58"/>
      <c r="X410" s="58"/>
      <c r="Y410" s="58"/>
      <c r="Z410" s="58"/>
    </row>
    <row r="411" spans="1:26" ht="12.75" customHeight="1">
      <c r="A411" s="993"/>
      <c r="B411" s="760"/>
      <c r="C411" s="4"/>
      <c r="D411" s="4"/>
      <c r="E411" s="4"/>
      <c r="F411" s="4"/>
      <c r="G411" s="4"/>
      <c r="H411" s="4"/>
      <c r="I411" s="4"/>
      <c r="J411" s="4"/>
      <c r="K411" s="135"/>
      <c r="L411" s="4"/>
      <c r="M411" s="58"/>
      <c r="N411" s="58"/>
      <c r="O411" s="58"/>
      <c r="P411" s="58"/>
      <c r="Q411" s="58"/>
      <c r="R411" s="58"/>
      <c r="S411" s="58"/>
      <c r="T411" s="58"/>
      <c r="U411" s="58"/>
      <c r="V411" s="58"/>
      <c r="W411" s="58"/>
      <c r="X411" s="58"/>
      <c r="Y411" s="58"/>
      <c r="Z411" s="58"/>
    </row>
    <row r="412" spans="1:26" ht="12.75" customHeight="1">
      <c r="A412" s="993"/>
      <c r="B412" s="760"/>
      <c r="C412" s="4"/>
      <c r="D412" s="4"/>
      <c r="E412" s="4"/>
      <c r="F412" s="4"/>
      <c r="G412" s="4"/>
      <c r="H412" s="4"/>
      <c r="I412" s="4"/>
      <c r="J412" s="4"/>
      <c r="K412" s="135"/>
      <c r="L412" s="4"/>
      <c r="M412" s="58"/>
      <c r="N412" s="58"/>
      <c r="O412" s="58"/>
      <c r="P412" s="58"/>
      <c r="Q412" s="58"/>
      <c r="R412" s="58"/>
      <c r="S412" s="58"/>
      <c r="T412" s="58"/>
      <c r="U412" s="58"/>
      <c r="V412" s="58"/>
      <c r="W412" s="58"/>
      <c r="X412" s="58"/>
      <c r="Y412" s="58"/>
      <c r="Z412" s="58"/>
    </row>
    <row r="413" spans="1:26" ht="12.75" customHeight="1">
      <c r="A413" s="993"/>
      <c r="B413" s="760"/>
      <c r="C413" s="4"/>
      <c r="D413" s="4"/>
      <c r="E413" s="4"/>
      <c r="F413" s="4"/>
      <c r="G413" s="4"/>
      <c r="H413" s="4"/>
      <c r="I413" s="4"/>
      <c r="J413" s="4"/>
      <c r="K413" s="135"/>
      <c r="L413" s="4"/>
      <c r="M413" s="58"/>
      <c r="N413" s="58"/>
      <c r="O413" s="58"/>
      <c r="P413" s="58"/>
      <c r="Q413" s="58"/>
      <c r="R413" s="58"/>
      <c r="S413" s="58"/>
      <c r="T413" s="58"/>
      <c r="U413" s="58"/>
      <c r="V413" s="58"/>
      <c r="W413" s="58"/>
      <c r="X413" s="58"/>
      <c r="Y413" s="58"/>
      <c r="Z413" s="58"/>
    </row>
    <row r="414" spans="1:26" ht="12.75" customHeight="1">
      <c r="A414" s="993"/>
      <c r="B414" s="760"/>
      <c r="C414" s="4"/>
      <c r="D414" s="4"/>
      <c r="E414" s="4"/>
      <c r="F414" s="4"/>
      <c r="G414" s="4"/>
      <c r="H414" s="4"/>
      <c r="I414" s="4"/>
      <c r="J414" s="4"/>
      <c r="K414" s="135"/>
      <c r="L414" s="4"/>
      <c r="M414" s="58"/>
      <c r="N414" s="58"/>
      <c r="O414" s="58"/>
      <c r="P414" s="58"/>
      <c r="Q414" s="58"/>
      <c r="R414" s="58"/>
      <c r="S414" s="58"/>
      <c r="T414" s="58"/>
      <c r="U414" s="58"/>
      <c r="V414" s="58"/>
      <c r="W414" s="58"/>
      <c r="X414" s="58"/>
      <c r="Y414" s="58"/>
      <c r="Z414" s="58"/>
    </row>
    <row r="415" spans="1:26" ht="12.75" customHeight="1">
      <c r="A415" s="993"/>
      <c r="B415" s="760"/>
      <c r="C415" s="4"/>
      <c r="D415" s="4"/>
      <c r="E415" s="4"/>
      <c r="F415" s="4"/>
      <c r="G415" s="4"/>
      <c r="H415" s="4"/>
      <c r="I415" s="4"/>
      <c r="J415" s="4"/>
      <c r="K415" s="135"/>
      <c r="L415" s="4"/>
      <c r="M415" s="58"/>
      <c r="N415" s="58"/>
      <c r="O415" s="58"/>
      <c r="P415" s="58"/>
      <c r="Q415" s="58"/>
      <c r="R415" s="58"/>
      <c r="S415" s="58"/>
      <c r="T415" s="58"/>
      <c r="U415" s="58"/>
      <c r="V415" s="58"/>
      <c r="W415" s="58"/>
      <c r="X415" s="58"/>
      <c r="Y415" s="58"/>
      <c r="Z415" s="58"/>
    </row>
    <row r="416" spans="1:26" ht="12.75" customHeight="1">
      <c r="A416" s="993"/>
      <c r="B416" s="760"/>
      <c r="C416" s="4"/>
      <c r="D416" s="4"/>
      <c r="E416" s="4"/>
      <c r="F416" s="4"/>
      <c r="G416" s="4"/>
      <c r="H416" s="4"/>
      <c r="I416" s="4"/>
      <c r="J416" s="4"/>
      <c r="K416" s="135"/>
      <c r="L416" s="4"/>
      <c r="M416" s="58"/>
      <c r="N416" s="58"/>
      <c r="O416" s="58"/>
      <c r="P416" s="58"/>
      <c r="Q416" s="58"/>
      <c r="R416" s="58"/>
      <c r="S416" s="58"/>
      <c r="T416" s="58"/>
      <c r="U416" s="58"/>
      <c r="V416" s="58"/>
      <c r="W416" s="58"/>
      <c r="X416" s="58"/>
      <c r="Y416" s="58"/>
      <c r="Z416" s="58"/>
    </row>
    <row r="417" spans="1:26" ht="12.75" customHeight="1">
      <c r="A417" s="993"/>
      <c r="B417" s="760"/>
      <c r="C417" s="4"/>
      <c r="D417" s="4"/>
      <c r="E417" s="4"/>
      <c r="F417" s="4"/>
      <c r="G417" s="4"/>
      <c r="H417" s="4"/>
      <c r="I417" s="4"/>
      <c r="J417" s="4"/>
      <c r="K417" s="135"/>
      <c r="L417" s="4"/>
      <c r="M417" s="58"/>
      <c r="N417" s="58"/>
      <c r="O417" s="58"/>
      <c r="P417" s="58"/>
      <c r="Q417" s="58"/>
      <c r="R417" s="58"/>
      <c r="S417" s="58"/>
      <c r="T417" s="58"/>
      <c r="U417" s="58"/>
      <c r="V417" s="58"/>
      <c r="W417" s="58"/>
      <c r="X417" s="58"/>
      <c r="Y417" s="58"/>
      <c r="Z417" s="58"/>
    </row>
    <row r="418" spans="1:26" ht="12.75" customHeight="1">
      <c r="A418" s="993"/>
      <c r="B418" s="760"/>
      <c r="C418" s="4"/>
      <c r="D418" s="4"/>
      <c r="E418" s="4"/>
      <c r="F418" s="4"/>
      <c r="G418" s="4"/>
      <c r="H418" s="4"/>
      <c r="I418" s="4"/>
      <c r="J418" s="4"/>
      <c r="K418" s="135"/>
      <c r="L418" s="4"/>
      <c r="M418" s="58"/>
      <c r="N418" s="58"/>
      <c r="O418" s="58"/>
      <c r="P418" s="58"/>
      <c r="Q418" s="58"/>
      <c r="R418" s="58"/>
      <c r="S418" s="58"/>
      <c r="T418" s="58"/>
      <c r="U418" s="58"/>
      <c r="V418" s="58"/>
      <c r="W418" s="58"/>
      <c r="X418" s="58"/>
      <c r="Y418" s="58"/>
      <c r="Z418" s="58"/>
    </row>
    <row r="419" spans="1:26" ht="12.75" customHeight="1">
      <c r="A419" s="993"/>
      <c r="B419" s="760"/>
      <c r="C419" s="4"/>
      <c r="D419" s="4"/>
      <c r="E419" s="4"/>
      <c r="F419" s="4"/>
      <c r="G419" s="4"/>
      <c r="H419" s="4"/>
      <c r="I419" s="4"/>
      <c r="J419" s="4"/>
      <c r="K419" s="135"/>
      <c r="L419" s="4"/>
      <c r="M419" s="58"/>
      <c r="N419" s="58"/>
      <c r="O419" s="58"/>
      <c r="P419" s="58"/>
      <c r="Q419" s="58"/>
      <c r="R419" s="58"/>
      <c r="S419" s="58"/>
      <c r="T419" s="58"/>
      <c r="U419" s="58"/>
      <c r="V419" s="58"/>
      <c r="W419" s="58"/>
      <c r="X419" s="58"/>
      <c r="Y419" s="58"/>
      <c r="Z419" s="58"/>
    </row>
    <row r="420" spans="1:26" ht="12.75" customHeight="1">
      <c r="A420" s="993"/>
      <c r="B420" s="760"/>
      <c r="C420" s="4"/>
      <c r="D420" s="4"/>
      <c r="E420" s="4"/>
      <c r="F420" s="4"/>
      <c r="G420" s="4"/>
      <c r="H420" s="4"/>
      <c r="I420" s="4"/>
      <c r="J420" s="4"/>
      <c r="K420" s="135"/>
      <c r="L420" s="4"/>
      <c r="M420" s="58"/>
      <c r="N420" s="58"/>
      <c r="O420" s="58"/>
      <c r="P420" s="58"/>
      <c r="Q420" s="58"/>
      <c r="R420" s="58"/>
      <c r="S420" s="58"/>
      <c r="T420" s="58"/>
      <c r="U420" s="58"/>
      <c r="V420" s="58"/>
      <c r="W420" s="58"/>
      <c r="X420" s="58"/>
      <c r="Y420" s="58"/>
      <c r="Z420" s="58"/>
    </row>
    <row r="421" spans="1:26" ht="12.75" customHeight="1">
      <c r="A421" s="993"/>
      <c r="B421" s="760"/>
      <c r="C421" s="4"/>
      <c r="D421" s="4"/>
      <c r="E421" s="4"/>
      <c r="F421" s="4"/>
      <c r="G421" s="4"/>
      <c r="H421" s="4"/>
      <c r="I421" s="4"/>
      <c r="J421" s="4"/>
      <c r="K421" s="135"/>
      <c r="L421" s="4"/>
      <c r="M421" s="58"/>
      <c r="N421" s="58"/>
      <c r="O421" s="58"/>
      <c r="P421" s="58"/>
      <c r="Q421" s="58"/>
      <c r="R421" s="58"/>
      <c r="S421" s="58"/>
      <c r="T421" s="58"/>
      <c r="U421" s="58"/>
      <c r="V421" s="58"/>
      <c r="W421" s="58"/>
      <c r="X421" s="58"/>
      <c r="Y421" s="58"/>
      <c r="Z421" s="58"/>
    </row>
    <row r="422" spans="1:26" ht="12.75" customHeight="1">
      <c r="A422" s="993"/>
      <c r="B422" s="760"/>
      <c r="C422" s="4"/>
      <c r="D422" s="4"/>
      <c r="E422" s="4"/>
      <c r="F422" s="4"/>
      <c r="G422" s="4"/>
      <c r="H422" s="4"/>
      <c r="I422" s="4"/>
      <c r="J422" s="4"/>
      <c r="K422" s="135"/>
      <c r="L422" s="4"/>
      <c r="M422" s="58"/>
      <c r="N422" s="58"/>
      <c r="O422" s="58"/>
      <c r="P422" s="58"/>
      <c r="Q422" s="58"/>
      <c r="R422" s="58"/>
      <c r="S422" s="58"/>
      <c r="T422" s="58"/>
      <c r="U422" s="58"/>
      <c r="V422" s="58"/>
      <c r="W422" s="58"/>
      <c r="X422" s="58"/>
      <c r="Y422" s="58"/>
      <c r="Z422" s="58"/>
    </row>
    <row r="423" spans="1:26" ht="12.75" customHeight="1">
      <c r="A423" s="993"/>
      <c r="B423" s="760"/>
      <c r="C423" s="4"/>
      <c r="D423" s="4"/>
      <c r="E423" s="4"/>
      <c r="F423" s="4"/>
      <c r="G423" s="4"/>
      <c r="H423" s="4"/>
      <c r="I423" s="4"/>
      <c r="J423" s="4"/>
      <c r="K423" s="135"/>
      <c r="L423" s="4"/>
      <c r="M423" s="58"/>
      <c r="N423" s="58"/>
      <c r="O423" s="58"/>
      <c r="P423" s="58"/>
      <c r="Q423" s="58"/>
      <c r="R423" s="58"/>
      <c r="S423" s="58"/>
      <c r="T423" s="58"/>
      <c r="U423" s="58"/>
      <c r="V423" s="58"/>
      <c r="W423" s="58"/>
      <c r="X423" s="58"/>
      <c r="Y423" s="58"/>
      <c r="Z423" s="58"/>
    </row>
    <row r="424" spans="1:26" ht="12.75" customHeight="1">
      <c r="A424" s="993"/>
      <c r="B424" s="760"/>
      <c r="C424" s="4"/>
      <c r="D424" s="4"/>
      <c r="E424" s="4"/>
      <c r="F424" s="4"/>
      <c r="G424" s="4"/>
      <c r="H424" s="4"/>
      <c r="I424" s="4"/>
      <c r="J424" s="4"/>
      <c r="K424" s="135"/>
      <c r="L424" s="4"/>
      <c r="M424" s="58"/>
      <c r="N424" s="58"/>
      <c r="O424" s="58"/>
      <c r="P424" s="58"/>
      <c r="Q424" s="58"/>
      <c r="R424" s="58"/>
      <c r="S424" s="58"/>
      <c r="T424" s="58"/>
      <c r="U424" s="58"/>
      <c r="V424" s="58"/>
      <c r="W424" s="58"/>
      <c r="X424" s="58"/>
      <c r="Y424" s="58"/>
      <c r="Z424" s="58"/>
    </row>
    <row r="425" spans="1:26" ht="12.75" customHeight="1">
      <c r="A425" s="993"/>
      <c r="B425" s="760"/>
      <c r="C425" s="4"/>
      <c r="D425" s="4"/>
      <c r="E425" s="4"/>
      <c r="F425" s="4"/>
      <c r="G425" s="4"/>
      <c r="H425" s="4"/>
      <c r="I425" s="4"/>
      <c r="J425" s="4"/>
      <c r="K425" s="135"/>
      <c r="L425" s="4"/>
      <c r="M425" s="58"/>
      <c r="N425" s="58"/>
      <c r="O425" s="58"/>
      <c r="P425" s="58"/>
      <c r="Q425" s="58"/>
      <c r="R425" s="58"/>
      <c r="S425" s="58"/>
      <c r="T425" s="58"/>
      <c r="U425" s="58"/>
      <c r="V425" s="58"/>
      <c r="W425" s="58"/>
      <c r="X425" s="58"/>
      <c r="Y425" s="58"/>
      <c r="Z425" s="58"/>
    </row>
    <row r="426" spans="1:26" ht="12.75" customHeight="1">
      <c r="A426" s="993"/>
      <c r="B426" s="760"/>
      <c r="C426" s="4"/>
      <c r="D426" s="4"/>
      <c r="E426" s="4"/>
      <c r="F426" s="4"/>
      <c r="G426" s="4"/>
      <c r="H426" s="4"/>
      <c r="I426" s="4"/>
      <c r="J426" s="4"/>
      <c r="K426" s="135"/>
      <c r="L426" s="4"/>
      <c r="M426" s="58"/>
      <c r="N426" s="58"/>
      <c r="O426" s="58"/>
      <c r="P426" s="58"/>
      <c r="Q426" s="58"/>
      <c r="R426" s="58"/>
      <c r="S426" s="58"/>
      <c r="T426" s="58"/>
      <c r="U426" s="58"/>
      <c r="V426" s="58"/>
      <c r="W426" s="58"/>
      <c r="X426" s="58"/>
      <c r="Y426" s="58"/>
      <c r="Z426" s="58"/>
    </row>
    <row r="427" spans="1:26" ht="12.75" customHeight="1">
      <c r="A427" s="993"/>
      <c r="B427" s="760"/>
      <c r="C427" s="4"/>
      <c r="D427" s="4"/>
      <c r="E427" s="4"/>
      <c r="F427" s="4"/>
      <c r="G427" s="4"/>
      <c r="H427" s="4"/>
      <c r="I427" s="4"/>
      <c r="J427" s="4"/>
      <c r="K427" s="135"/>
      <c r="L427" s="4"/>
      <c r="M427" s="58"/>
      <c r="N427" s="58"/>
      <c r="O427" s="58"/>
      <c r="P427" s="58"/>
      <c r="Q427" s="58"/>
      <c r="R427" s="58"/>
      <c r="S427" s="58"/>
      <c r="T427" s="58"/>
      <c r="U427" s="58"/>
      <c r="V427" s="58"/>
      <c r="W427" s="58"/>
      <c r="X427" s="58"/>
      <c r="Y427" s="58"/>
      <c r="Z427" s="58"/>
    </row>
    <row r="428" spans="1:26" ht="12.75" customHeight="1">
      <c r="A428" s="993"/>
      <c r="B428" s="760"/>
      <c r="C428" s="4"/>
      <c r="D428" s="4"/>
      <c r="E428" s="4"/>
      <c r="F428" s="4"/>
      <c r="G428" s="4"/>
      <c r="H428" s="4"/>
      <c r="I428" s="4"/>
      <c r="J428" s="4"/>
      <c r="K428" s="135"/>
      <c r="L428" s="4"/>
      <c r="M428" s="58"/>
      <c r="N428" s="58"/>
      <c r="O428" s="58"/>
      <c r="P428" s="58"/>
      <c r="Q428" s="58"/>
      <c r="R428" s="58"/>
      <c r="S428" s="58"/>
      <c r="T428" s="58"/>
      <c r="U428" s="58"/>
      <c r="V428" s="58"/>
      <c r="W428" s="58"/>
      <c r="X428" s="58"/>
      <c r="Y428" s="58"/>
      <c r="Z428" s="58"/>
    </row>
    <row r="429" spans="1:26" ht="12.75" customHeight="1">
      <c r="A429" s="993"/>
      <c r="B429" s="760"/>
      <c r="C429" s="4"/>
      <c r="D429" s="4"/>
      <c r="E429" s="4"/>
      <c r="F429" s="4"/>
      <c r="G429" s="4"/>
      <c r="H429" s="4"/>
      <c r="I429" s="4"/>
      <c r="J429" s="4"/>
      <c r="K429" s="135"/>
      <c r="L429" s="4"/>
      <c r="M429" s="58"/>
      <c r="N429" s="58"/>
      <c r="O429" s="58"/>
      <c r="P429" s="58"/>
      <c r="Q429" s="58"/>
      <c r="R429" s="58"/>
      <c r="S429" s="58"/>
      <c r="T429" s="58"/>
      <c r="U429" s="58"/>
      <c r="V429" s="58"/>
      <c r="W429" s="58"/>
      <c r="X429" s="58"/>
      <c r="Y429" s="58"/>
      <c r="Z429" s="58"/>
    </row>
    <row r="430" spans="1:26" ht="12.75" customHeight="1">
      <c r="A430" s="993"/>
      <c r="B430" s="760"/>
      <c r="C430" s="4"/>
      <c r="D430" s="4"/>
      <c r="E430" s="4"/>
      <c r="F430" s="4"/>
      <c r="G430" s="4"/>
      <c r="H430" s="4"/>
      <c r="I430" s="4"/>
      <c r="J430" s="4"/>
      <c r="K430" s="135"/>
      <c r="L430" s="4"/>
      <c r="M430" s="58"/>
      <c r="N430" s="58"/>
      <c r="O430" s="58"/>
      <c r="P430" s="58"/>
      <c r="Q430" s="58"/>
      <c r="R430" s="58"/>
      <c r="S430" s="58"/>
      <c r="T430" s="58"/>
      <c r="U430" s="58"/>
      <c r="V430" s="58"/>
      <c r="W430" s="58"/>
      <c r="X430" s="58"/>
      <c r="Y430" s="58"/>
      <c r="Z430" s="58"/>
    </row>
    <row r="431" spans="1:26" ht="12.75" customHeight="1">
      <c r="A431" s="993"/>
      <c r="B431" s="760"/>
      <c r="C431" s="4"/>
      <c r="D431" s="4"/>
      <c r="E431" s="4"/>
      <c r="F431" s="4"/>
      <c r="G431" s="4"/>
      <c r="H431" s="4"/>
      <c r="I431" s="4"/>
      <c r="J431" s="4"/>
      <c r="K431" s="135"/>
      <c r="L431" s="4"/>
      <c r="M431" s="58"/>
      <c r="N431" s="58"/>
      <c r="O431" s="58"/>
      <c r="P431" s="58"/>
      <c r="Q431" s="58"/>
      <c r="R431" s="58"/>
      <c r="S431" s="58"/>
      <c r="T431" s="58"/>
      <c r="U431" s="58"/>
      <c r="V431" s="58"/>
      <c r="W431" s="58"/>
      <c r="X431" s="58"/>
      <c r="Y431" s="58"/>
      <c r="Z431" s="58"/>
    </row>
    <row r="432" spans="1:26" ht="12.75" customHeight="1">
      <c r="A432" s="993"/>
      <c r="B432" s="760"/>
      <c r="C432" s="4"/>
      <c r="D432" s="4"/>
      <c r="E432" s="4"/>
      <c r="F432" s="4"/>
      <c r="G432" s="4"/>
      <c r="H432" s="4"/>
      <c r="I432" s="4"/>
      <c r="J432" s="4"/>
      <c r="K432" s="135"/>
      <c r="L432" s="4"/>
      <c r="M432" s="58"/>
      <c r="N432" s="58"/>
      <c r="O432" s="58"/>
      <c r="P432" s="58"/>
      <c r="Q432" s="58"/>
      <c r="R432" s="58"/>
      <c r="S432" s="58"/>
      <c r="T432" s="58"/>
      <c r="U432" s="58"/>
      <c r="V432" s="58"/>
      <c r="W432" s="58"/>
      <c r="X432" s="58"/>
      <c r="Y432" s="58"/>
      <c r="Z432" s="58"/>
    </row>
    <row r="433" spans="1:26" ht="12.75" customHeight="1">
      <c r="A433" s="993"/>
      <c r="B433" s="760"/>
      <c r="C433" s="4"/>
      <c r="D433" s="4"/>
      <c r="E433" s="4"/>
      <c r="F433" s="4"/>
      <c r="G433" s="4"/>
      <c r="H433" s="4"/>
      <c r="I433" s="4"/>
      <c r="J433" s="4"/>
      <c r="K433" s="135"/>
      <c r="L433" s="4"/>
      <c r="M433" s="58"/>
      <c r="N433" s="58"/>
      <c r="O433" s="58"/>
      <c r="P433" s="58"/>
      <c r="Q433" s="58"/>
      <c r="R433" s="58"/>
      <c r="S433" s="58"/>
      <c r="T433" s="58"/>
      <c r="U433" s="58"/>
      <c r="V433" s="58"/>
      <c r="W433" s="58"/>
      <c r="X433" s="58"/>
      <c r="Y433" s="58"/>
      <c r="Z433" s="58"/>
    </row>
    <row r="434" spans="1:26" ht="12.75" customHeight="1">
      <c r="A434" s="993"/>
      <c r="B434" s="760"/>
      <c r="C434" s="4"/>
      <c r="D434" s="4"/>
      <c r="E434" s="4"/>
      <c r="F434" s="4"/>
      <c r="G434" s="4"/>
      <c r="H434" s="4"/>
      <c r="I434" s="4"/>
      <c r="J434" s="4"/>
      <c r="K434" s="135"/>
      <c r="L434" s="4"/>
      <c r="M434" s="58"/>
      <c r="N434" s="58"/>
      <c r="O434" s="58"/>
      <c r="P434" s="58"/>
      <c r="Q434" s="58"/>
      <c r="R434" s="58"/>
      <c r="S434" s="58"/>
      <c r="T434" s="58"/>
      <c r="U434" s="58"/>
      <c r="V434" s="58"/>
      <c r="W434" s="58"/>
      <c r="X434" s="58"/>
      <c r="Y434" s="58"/>
      <c r="Z434" s="58"/>
    </row>
    <row r="435" spans="1:26" ht="12.75" customHeight="1">
      <c r="A435" s="993"/>
      <c r="B435" s="760"/>
      <c r="C435" s="4"/>
      <c r="D435" s="4"/>
      <c r="E435" s="4"/>
      <c r="F435" s="4"/>
      <c r="G435" s="4"/>
      <c r="H435" s="4"/>
      <c r="I435" s="4"/>
      <c r="J435" s="4"/>
      <c r="K435" s="135"/>
      <c r="L435" s="4"/>
      <c r="M435" s="58"/>
      <c r="N435" s="58"/>
      <c r="O435" s="58"/>
      <c r="P435" s="58"/>
      <c r="Q435" s="58"/>
      <c r="R435" s="58"/>
      <c r="S435" s="58"/>
      <c r="T435" s="58"/>
      <c r="U435" s="58"/>
      <c r="V435" s="58"/>
      <c r="W435" s="58"/>
      <c r="X435" s="58"/>
      <c r="Y435" s="58"/>
      <c r="Z435" s="58"/>
    </row>
    <row r="436" spans="1:26" ht="12.75" customHeight="1">
      <c r="A436" s="993"/>
      <c r="B436" s="760"/>
      <c r="C436" s="4"/>
      <c r="D436" s="4"/>
      <c r="E436" s="4"/>
      <c r="F436" s="4"/>
      <c r="G436" s="4"/>
      <c r="H436" s="4"/>
      <c r="I436" s="4"/>
      <c r="J436" s="4"/>
      <c r="K436" s="135"/>
      <c r="L436" s="4"/>
      <c r="M436" s="58"/>
      <c r="N436" s="58"/>
      <c r="O436" s="58"/>
      <c r="P436" s="58"/>
      <c r="Q436" s="58"/>
      <c r="R436" s="58"/>
      <c r="S436" s="58"/>
      <c r="T436" s="58"/>
      <c r="U436" s="58"/>
      <c r="V436" s="58"/>
      <c r="W436" s="58"/>
      <c r="X436" s="58"/>
      <c r="Y436" s="58"/>
      <c r="Z436" s="58"/>
    </row>
    <row r="437" spans="1:26" ht="12.75" customHeight="1">
      <c r="A437" s="993"/>
      <c r="B437" s="760"/>
      <c r="C437" s="4"/>
      <c r="D437" s="4"/>
      <c r="E437" s="4"/>
      <c r="F437" s="4"/>
      <c r="G437" s="4"/>
      <c r="H437" s="4"/>
      <c r="I437" s="4"/>
      <c r="J437" s="4"/>
      <c r="K437" s="135"/>
      <c r="L437" s="4"/>
      <c r="M437" s="58"/>
      <c r="N437" s="58"/>
      <c r="O437" s="58"/>
      <c r="P437" s="58"/>
      <c r="Q437" s="58"/>
      <c r="R437" s="58"/>
      <c r="S437" s="58"/>
      <c r="T437" s="58"/>
      <c r="U437" s="58"/>
      <c r="V437" s="58"/>
      <c r="W437" s="58"/>
      <c r="X437" s="58"/>
      <c r="Y437" s="58"/>
      <c r="Z437" s="58"/>
    </row>
    <row r="438" spans="1:26" ht="12.75" customHeight="1">
      <c r="A438" s="993"/>
      <c r="B438" s="760"/>
      <c r="C438" s="4"/>
      <c r="D438" s="4"/>
      <c r="E438" s="4"/>
      <c r="F438" s="4"/>
      <c r="G438" s="4"/>
      <c r="H438" s="4"/>
      <c r="I438" s="4"/>
      <c r="J438" s="4"/>
      <c r="K438" s="135"/>
      <c r="L438" s="4"/>
      <c r="M438" s="58"/>
      <c r="N438" s="58"/>
      <c r="O438" s="58"/>
      <c r="P438" s="58"/>
      <c r="Q438" s="58"/>
      <c r="R438" s="58"/>
      <c r="S438" s="58"/>
      <c r="T438" s="58"/>
      <c r="U438" s="58"/>
      <c r="V438" s="58"/>
      <c r="W438" s="58"/>
      <c r="X438" s="58"/>
      <c r="Y438" s="58"/>
      <c r="Z438" s="58"/>
    </row>
    <row r="439" spans="1:26" ht="12.75" customHeight="1">
      <c r="A439" s="993"/>
      <c r="B439" s="760"/>
      <c r="C439" s="4"/>
      <c r="D439" s="4"/>
      <c r="E439" s="4"/>
      <c r="F439" s="4"/>
      <c r="G439" s="4"/>
      <c r="H439" s="4"/>
      <c r="I439" s="4"/>
      <c r="J439" s="4"/>
      <c r="K439" s="135"/>
      <c r="L439" s="4"/>
      <c r="M439" s="58"/>
      <c r="N439" s="58"/>
      <c r="O439" s="58"/>
      <c r="P439" s="58"/>
      <c r="Q439" s="58"/>
      <c r="R439" s="58"/>
      <c r="S439" s="58"/>
      <c r="T439" s="58"/>
      <c r="U439" s="58"/>
      <c r="V439" s="58"/>
      <c r="W439" s="58"/>
      <c r="X439" s="58"/>
      <c r="Y439" s="58"/>
      <c r="Z439" s="58"/>
    </row>
    <row r="440" spans="1:26" ht="12.75" customHeight="1">
      <c r="A440" s="993"/>
      <c r="B440" s="760"/>
      <c r="C440" s="4"/>
      <c r="D440" s="4"/>
      <c r="E440" s="4"/>
      <c r="F440" s="4"/>
      <c r="G440" s="4"/>
      <c r="H440" s="4"/>
      <c r="I440" s="4"/>
      <c r="J440" s="4"/>
      <c r="K440" s="135"/>
      <c r="L440" s="4"/>
      <c r="M440" s="58"/>
      <c r="N440" s="58"/>
      <c r="O440" s="58"/>
      <c r="P440" s="58"/>
      <c r="Q440" s="58"/>
      <c r="R440" s="58"/>
      <c r="S440" s="58"/>
      <c r="T440" s="58"/>
      <c r="U440" s="58"/>
      <c r="V440" s="58"/>
      <c r="W440" s="58"/>
      <c r="X440" s="58"/>
      <c r="Y440" s="58"/>
      <c r="Z440" s="58"/>
    </row>
    <row r="441" spans="1:26" ht="12.75" customHeight="1">
      <c r="A441" s="993"/>
      <c r="B441" s="760"/>
      <c r="C441" s="4"/>
      <c r="D441" s="4"/>
      <c r="E441" s="4"/>
      <c r="F441" s="4"/>
      <c r="G441" s="4"/>
      <c r="H441" s="4"/>
      <c r="I441" s="4"/>
      <c r="J441" s="4"/>
      <c r="K441" s="135"/>
      <c r="L441" s="4"/>
      <c r="M441" s="58"/>
      <c r="N441" s="58"/>
      <c r="O441" s="58"/>
      <c r="P441" s="58"/>
      <c r="Q441" s="58"/>
      <c r="R441" s="58"/>
      <c r="S441" s="58"/>
      <c r="T441" s="58"/>
      <c r="U441" s="58"/>
      <c r="V441" s="58"/>
      <c r="W441" s="58"/>
      <c r="X441" s="58"/>
      <c r="Y441" s="58"/>
      <c r="Z441" s="58"/>
    </row>
    <row r="442" spans="1:26" ht="12.75" customHeight="1">
      <c r="A442" s="993"/>
      <c r="B442" s="760"/>
      <c r="C442" s="4"/>
      <c r="D442" s="4"/>
      <c r="E442" s="4"/>
      <c r="F442" s="4"/>
      <c r="G442" s="4"/>
      <c r="H442" s="4"/>
      <c r="I442" s="4"/>
      <c r="J442" s="4"/>
      <c r="K442" s="135"/>
      <c r="L442" s="4"/>
      <c r="M442" s="58"/>
      <c r="N442" s="58"/>
      <c r="O442" s="58"/>
      <c r="P442" s="58"/>
      <c r="Q442" s="58"/>
      <c r="R442" s="58"/>
      <c r="S442" s="58"/>
      <c r="T442" s="58"/>
      <c r="U442" s="58"/>
      <c r="V442" s="58"/>
      <c r="W442" s="58"/>
      <c r="X442" s="58"/>
      <c r="Y442" s="58"/>
      <c r="Z442" s="58"/>
    </row>
    <row r="443" spans="1:26" ht="12.75" customHeight="1">
      <c r="A443" s="993"/>
      <c r="B443" s="760"/>
      <c r="C443" s="4"/>
      <c r="D443" s="4"/>
      <c r="E443" s="4"/>
      <c r="F443" s="4"/>
      <c r="G443" s="4"/>
      <c r="H443" s="4"/>
      <c r="I443" s="4"/>
      <c r="J443" s="4"/>
      <c r="K443" s="135"/>
      <c r="L443" s="4"/>
      <c r="M443" s="58"/>
      <c r="N443" s="58"/>
      <c r="O443" s="58"/>
      <c r="P443" s="58"/>
      <c r="Q443" s="58"/>
      <c r="R443" s="58"/>
      <c r="S443" s="58"/>
      <c r="T443" s="58"/>
      <c r="U443" s="58"/>
      <c r="V443" s="58"/>
      <c r="W443" s="58"/>
      <c r="X443" s="58"/>
      <c r="Y443" s="58"/>
      <c r="Z443" s="58"/>
    </row>
    <row r="444" spans="1:26" ht="12.75" customHeight="1">
      <c r="A444" s="993"/>
      <c r="B444" s="760"/>
      <c r="C444" s="4"/>
      <c r="D444" s="4"/>
      <c r="E444" s="4"/>
      <c r="F444" s="4"/>
      <c r="G444" s="4"/>
      <c r="H444" s="4"/>
      <c r="I444" s="4"/>
      <c r="J444" s="4"/>
      <c r="K444" s="135"/>
      <c r="L444" s="4"/>
      <c r="M444" s="58"/>
      <c r="N444" s="58"/>
      <c r="O444" s="58"/>
      <c r="P444" s="58"/>
      <c r="Q444" s="58"/>
      <c r="R444" s="58"/>
      <c r="S444" s="58"/>
      <c r="T444" s="58"/>
      <c r="U444" s="58"/>
      <c r="V444" s="58"/>
      <c r="W444" s="58"/>
      <c r="X444" s="58"/>
      <c r="Y444" s="58"/>
      <c r="Z444" s="58"/>
    </row>
    <row r="445" spans="1:26" ht="12.75" customHeight="1">
      <c r="A445" s="993"/>
      <c r="B445" s="760"/>
      <c r="C445" s="4"/>
      <c r="D445" s="4"/>
      <c r="E445" s="4"/>
      <c r="F445" s="4"/>
      <c r="G445" s="4"/>
      <c r="H445" s="4"/>
      <c r="I445" s="4"/>
      <c r="J445" s="4"/>
      <c r="K445" s="135"/>
      <c r="L445" s="4"/>
      <c r="M445" s="58"/>
      <c r="N445" s="58"/>
      <c r="O445" s="58"/>
      <c r="P445" s="58"/>
      <c r="Q445" s="58"/>
      <c r="R445" s="58"/>
      <c r="S445" s="58"/>
      <c r="T445" s="58"/>
      <c r="U445" s="58"/>
      <c r="V445" s="58"/>
      <c r="W445" s="58"/>
      <c r="X445" s="58"/>
      <c r="Y445" s="58"/>
      <c r="Z445" s="58"/>
    </row>
    <row r="446" spans="1:26" ht="12.75" customHeight="1">
      <c r="A446" s="993"/>
      <c r="B446" s="760"/>
      <c r="C446" s="4"/>
      <c r="D446" s="4"/>
      <c r="E446" s="4"/>
      <c r="F446" s="4"/>
      <c r="G446" s="4"/>
      <c r="H446" s="4"/>
      <c r="I446" s="4"/>
      <c r="J446" s="4"/>
      <c r="K446" s="135"/>
      <c r="L446" s="4"/>
      <c r="M446" s="58"/>
      <c r="N446" s="58"/>
      <c r="O446" s="58"/>
      <c r="P446" s="58"/>
      <c r="Q446" s="58"/>
      <c r="R446" s="58"/>
      <c r="S446" s="58"/>
      <c r="T446" s="58"/>
      <c r="U446" s="58"/>
      <c r="V446" s="58"/>
      <c r="W446" s="58"/>
      <c r="X446" s="58"/>
      <c r="Y446" s="58"/>
      <c r="Z446" s="58"/>
    </row>
    <row r="447" spans="1:26" ht="12.75" customHeight="1">
      <c r="A447" s="993"/>
      <c r="B447" s="760"/>
      <c r="C447" s="4"/>
      <c r="D447" s="4"/>
      <c r="E447" s="4"/>
      <c r="F447" s="4"/>
      <c r="G447" s="4"/>
      <c r="H447" s="4"/>
      <c r="I447" s="4"/>
      <c r="J447" s="4"/>
      <c r="K447" s="135"/>
      <c r="L447" s="4"/>
      <c r="M447" s="58"/>
      <c r="N447" s="58"/>
      <c r="O447" s="58"/>
      <c r="P447" s="58"/>
      <c r="Q447" s="58"/>
      <c r="R447" s="58"/>
      <c r="S447" s="58"/>
      <c r="T447" s="58"/>
      <c r="U447" s="58"/>
      <c r="V447" s="58"/>
      <c r="W447" s="58"/>
      <c r="X447" s="58"/>
      <c r="Y447" s="58"/>
      <c r="Z447" s="58"/>
    </row>
    <row r="448" spans="1:26" ht="12.75" customHeight="1">
      <c r="A448" s="993"/>
      <c r="B448" s="760"/>
      <c r="C448" s="4"/>
      <c r="D448" s="4"/>
      <c r="E448" s="4"/>
      <c r="F448" s="4"/>
      <c r="G448" s="4"/>
      <c r="H448" s="4"/>
      <c r="I448" s="4"/>
      <c r="J448" s="4"/>
      <c r="K448" s="135"/>
      <c r="L448" s="4"/>
      <c r="M448" s="58"/>
      <c r="N448" s="58"/>
      <c r="O448" s="58"/>
      <c r="P448" s="58"/>
      <c r="Q448" s="58"/>
      <c r="R448" s="58"/>
      <c r="S448" s="58"/>
      <c r="T448" s="58"/>
      <c r="U448" s="58"/>
      <c r="V448" s="58"/>
      <c r="W448" s="58"/>
      <c r="X448" s="58"/>
      <c r="Y448" s="58"/>
      <c r="Z448" s="58"/>
    </row>
    <row r="449" spans="1:26" ht="12.75" customHeight="1">
      <c r="A449" s="993"/>
      <c r="B449" s="760"/>
      <c r="C449" s="4"/>
      <c r="D449" s="4"/>
      <c r="E449" s="4"/>
      <c r="F449" s="4"/>
      <c r="G449" s="4"/>
      <c r="H449" s="4"/>
      <c r="I449" s="4"/>
      <c r="J449" s="4"/>
      <c r="K449" s="135"/>
      <c r="L449" s="4"/>
      <c r="M449" s="58"/>
      <c r="N449" s="58"/>
      <c r="O449" s="58"/>
      <c r="P449" s="58"/>
      <c r="Q449" s="58"/>
      <c r="R449" s="58"/>
      <c r="S449" s="58"/>
      <c r="T449" s="58"/>
      <c r="U449" s="58"/>
      <c r="V449" s="58"/>
      <c r="W449" s="58"/>
      <c r="X449" s="58"/>
      <c r="Y449" s="58"/>
      <c r="Z449" s="58"/>
    </row>
    <row r="450" spans="1:26" ht="12.75" customHeight="1">
      <c r="A450" s="993"/>
      <c r="B450" s="760"/>
      <c r="C450" s="4"/>
      <c r="D450" s="4"/>
      <c r="E450" s="4"/>
      <c r="F450" s="4"/>
      <c r="G450" s="4"/>
      <c r="H450" s="4"/>
      <c r="I450" s="4"/>
      <c r="J450" s="4"/>
      <c r="K450" s="135"/>
      <c r="L450" s="4"/>
      <c r="M450" s="58"/>
      <c r="N450" s="58"/>
      <c r="O450" s="58"/>
      <c r="P450" s="58"/>
      <c r="Q450" s="58"/>
      <c r="R450" s="58"/>
      <c r="S450" s="58"/>
      <c r="T450" s="58"/>
      <c r="U450" s="58"/>
      <c r="V450" s="58"/>
      <c r="W450" s="58"/>
      <c r="X450" s="58"/>
      <c r="Y450" s="58"/>
      <c r="Z450" s="58"/>
    </row>
    <row r="451" spans="1:26" ht="12.75" customHeight="1">
      <c r="A451" s="993"/>
      <c r="B451" s="760"/>
      <c r="C451" s="4"/>
      <c r="D451" s="4"/>
      <c r="E451" s="4"/>
      <c r="F451" s="4"/>
      <c r="G451" s="4"/>
      <c r="H451" s="4"/>
      <c r="I451" s="4"/>
      <c r="J451" s="4"/>
      <c r="K451" s="135"/>
      <c r="L451" s="4"/>
      <c r="M451" s="58"/>
      <c r="N451" s="58"/>
      <c r="O451" s="58"/>
      <c r="P451" s="58"/>
      <c r="Q451" s="58"/>
      <c r="R451" s="58"/>
      <c r="S451" s="58"/>
      <c r="T451" s="58"/>
      <c r="U451" s="58"/>
      <c r="V451" s="58"/>
      <c r="W451" s="58"/>
      <c r="X451" s="58"/>
      <c r="Y451" s="58"/>
      <c r="Z451" s="58"/>
    </row>
    <row r="452" spans="1:26" ht="12.75" customHeight="1">
      <c r="A452" s="993"/>
      <c r="B452" s="760"/>
      <c r="C452" s="4"/>
      <c r="D452" s="4"/>
      <c r="E452" s="4"/>
      <c r="F452" s="4"/>
      <c r="G452" s="4"/>
      <c r="H452" s="4"/>
      <c r="I452" s="4"/>
      <c r="J452" s="4"/>
      <c r="K452" s="135"/>
      <c r="L452" s="4"/>
      <c r="M452" s="58"/>
      <c r="N452" s="58"/>
      <c r="O452" s="58"/>
      <c r="P452" s="58"/>
      <c r="Q452" s="58"/>
      <c r="R452" s="58"/>
      <c r="S452" s="58"/>
      <c r="T452" s="58"/>
      <c r="U452" s="58"/>
      <c r="V452" s="58"/>
      <c r="W452" s="58"/>
      <c r="X452" s="58"/>
      <c r="Y452" s="58"/>
      <c r="Z452" s="58"/>
    </row>
    <row r="453" spans="1:26" ht="12.75" customHeight="1">
      <c r="A453" s="993"/>
      <c r="B453" s="760"/>
      <c r="C453" s="4"/>
      <c r="D453" s="4"/>
      <c r="E453" s="4"/>
      <c r="F453" s="4"/>
      <c r="G453" s="4"/>
      <c r="H453" s="4"/>
      <c r="I453" s="4"/>
      <c r="J453" s="4"/>
      <c r="K453" s="135"/>
      <c r="L453" s="4"/>
      <c r="M453" s="58"/>
      <c r="N453" s="58"/>
      <c r="O453" s="58"/>
      <c r="P453" s="58"/>
      <c r="Q453" s="58"/>
      <c r="R453" s="58"/>
      <c r="S453" s="58"/>
      <c r="T453" s="58"/>
      <c r="U453" s="58"/>
      <c r="V453" s="58"/>
      <c r="W453" s="58"/>
      <c r="X453" s="58"/>
      <c r="Y453" s="58"/>
      <c r="Z453" s="58"/>
    </row>
    <row r="454" spans="1:26" ht="12.75" customHeight="1">
      <c r="A454" s="993"/>
      <c r="B454" s="760"/>
      <c r="C454" s="4"/>
      <c r="D454" s="4"/>
      <c r="E454" s="4"/>
      <c r="F454" s="4"/>
      <c r="G454" s="4"/>
      <c r="H454" s="4"/>
      <c r="I454" s="4"/>
      <c r="J454" s="4"/>
      <c r="K454" s="135"/>
      <c r="L454" s="4"/>
      <c r="M454" s="58"/>
      <c r="N454" s="58"/>
      <c r="O454" s="58"/>
      <c r="P454" s="58"/>
      <c r="Q454" s="58"/>
      <c r="R454" s="58"/>
      <c r="S454" s="58"/>
      <c r="T454" s="58"/>
      <c r="U454" s="58"/>
      <c r="V454" s="58"/>
      <c r="W454" s="58"/>
      <c r="X454" s="58"/>
      <c r="Y454" s="58"/>
      <c r="Z454" s="58"/>
    </row>
    <row r="455" spans="1:26" ht="12.75" customHeight="1">
      <c r="A455" s="993"/>
      <c r="B455" s="760"/>
      <c r="C455" s="4"/>
      <c r="D455" s="4"/>
      <c r="E455" s="4"/>
      <c r="F455" s="4"/>
      <c r="G455" s="4"/>
      <c r="H455" s="4"/>
      <c r="I455" s="4"/>
      <c r="J455" s="4"/>
      <c r="K455" s="135"/>
      <c r="L455" s="4"/>
      <c r="M455" s="58"/>
      <c r="N455" s="58"/>
      <c r="O455" s="58"/>
      <c r="P455" s="58"/>
      <c r="Q455" s="58"/>
      <c r="R455" s="58"/>
      <c r="S455" s="58"/>
      <c r="T455" s="58"/>
      <c r="U455" s="58"/>
      <c r="V455" s="58"/>
      <c r="W455" s="58"/>
      <c r="X455" s="58"/>
      <c r="Y455" s="58"/>
      <c r="Z455" s="58"/>
    </row>
    <row r="456" spans="1:26" ht="12.75" customHeight="1">
      <c r="A456" s="993"/>
      <c r="B456" s="760"/>
      <c r="C456" s="4"/>
      <c r="D456" s="4"/>
      <c r="E456" s="4"/>
      <c r="F456" s="4"/>
      <c r="G456" s="4"/>
      <c r="H456" s="4"/>
      <c r="I456" s="4"/>
      <c r="J456" s="4"/>
      <c r="K456" s="135"/>
      <c r="L456" s="4"/>
      <c r="M456" s="58"/>
      <c r="N456" s="58"/>
      <c r="O456" s="58"/>
      <c r="P456" s="58"/>
      <c r="Q456" s="58"/>
      <c r="R456" s="58"/>
      <c r="S456" s="58"/>
      <c r="T456" s="58"/>
      <c r="U456" s="58"/>
      <c r="V456" s="58"/>
      <c r="W456" s="58"/>
      <c r="X456" s="58"/>
      <c r="Y456" s="58"/>
      <c r="Z456" s="58"/>
    </row>
    <row r="457" spans="1:26" ht="12.75" customHeight="1">
      <c r="A457" s="993"/>
      <c r="B457" s="760"/>
      <c r="C457" s="4"/>
      <c r="D457" s="4"/>
      <c r="E457" s="4"/>
      <c r="F457" s="4"/>
      <c r="G457" s="4"/>
      <c r="H457" s="4"/>
      <c r="I457" s="4"/>
      <c r="J457" s="4"/>
      <c r="K457" s="135"/>
      <c r="L457" s="4"/>
      <c r="M457" s="58"/>
      <c r="N457" s="58"/>
      <c r="O457" s="58"/>
      <c r="P457" s="58"/>
      <c r="Q457" s="58"/>
      <c r="R457" s="58"/>
      <c r="S457" s="58"/>
      <c r="T457" s="58"/>
      <c r="U457" s="58"/>
      <c r="V457" s="58"/>
      <c r="W457" s="58"/>
      <c r="X457" s="58"/>
      <c r="Y457" s="58"/>
      <c r="Z457" s="58"/>
    </row>
    <row r="458" spans="1:26" ht="12.75" customHeight="1">
      <c r="A458" s="993"/>
      <c r="B458" s="760"/>
      <c r="C458" s="4"/>
      <c r="D458" s="4"/>
      <c r="E458" s="4"/>
      <c r="F458" s="4"/>
      <c r="G458" s="4"/>
      <c r="H458" s="4"/>
      <c r="I458" s="4"/>
      <c r="J458" s="4"/>
      <c r="K458" s="135"/>
      <c r="L458" s="4"/>
      <c r="M458" s="58"/>
      <c r="N458" s="58"/>
      <c r="O458" s="58"/>
      <c r="P458" s="58"/>
      <c r="Q458" s="58"/>
      <c r="R458" s="58"/>
      <c r="S458" s="58"/>
      <c r="T458" s="58"/>
      <c r="U458" s="58"/>
      <c r="V458" s="58"/>
      <c r="W458" s="58"/>
      <c r="X458" s="58"/>
      <c r="Y458" s="58"/>
      <c r="Z458" s="58"/>
    </row>
    <row r="459" spans="1:26" ht="12.75" customHeight="1">
      <c r="A459" s="993"/>
      <c r="B459" s="760"/>
      <c r="C459" s="4"/>
      <c r="D459" s="4"/>
      <c r="E459" s="4"/>
      <c r="F459" s="4"/>
      <c r="G459" s="4"/>
      <c r="H459" s="4"/>
      <c r="I459" s="4"/>
      <c r="J459" s="4"/>
      <c r="K459" s="135"/>
      <c r="L459" s="4"/>
      <c r="M459" s="58"/>
      <c r="N459" s="58"/>
      <c r="O459" s="58"/>
      <c r="P459" s="58"/>
      <c r="Q459" s="58"/>
      <c r="R459" s="58"/>
      <c r="S459" s="58"/>
      <c r="T459" s="58"/>
      <c r="U459" s="58"/>
      <c r="V459" s="58"/>
      <c r="W459" s="58"/>
      <c r="X459" s="58"/>
      <c r="Y459" s="58"/>
      <c r="Z459" s="58"/>
    </row>
    <row r="460" spans="1:26" ht="12.75" customHeight="1">
      <c r="A460" s="993"/>
      <c r="B460" s="760"/>
      <c r="C460" s="4"/>
      <c r="D460" s="4"/>
      <c r="E460" s="4"/>
      <c r="F460" s="4"/>
      <c r="G460" s="4"/>
      <c r="H460" s="4"/>
      <c r="I460" s="4"/>
      <c r="J460" s="4"/>
      <c r="K460" s="135"/>
      <c r="L460" s="4"/>
      <c r="M460" s="58"/>
      <c r="N460" s="58"/>
      <c r="O460" s="58"/>
      <c r="P460" s="58"/>
      <c r="Q460" s="58"/>
      <c r="R460" s="58"/>
      <c r="S460" s="58"/>
      <c r="T460" s="58"/>
      <c r="U460" s="58"/>
      <c r="V460" s="58"/>
      <c r="W460" s="58"/>
      <c r="X460" s="58"/>
      <c r="Y460" s="58"/>
      <c r="Z460" s="58"/>
    </row>
    <row r="461" spans="1:26" ht="12.75" customHeight="1">
      <c r="A461" s="993"/>
      <c r="B461" s="760"/>
      <c r="C461" s="4"/>
      <c r="D461" s="4"/>
      <c r="E461" s="4"/>
      <c r="F461" s="4"/>
      <c r="G461" s="4"/>
      <c r="H461" s="4"/>
      <c r="I461" s="4"/>
      <c r="J461" s="4"/>
      <c r="K461" s="135"/>
      <c r="L461" s="4"/>
      <c r="M461" s="58"/>
      <c r="N461" s="58"/>
      <c r="O461" s="58"/>
      <c r="P461" s="58"/>
      <c r="Q461" s="58"/>
      <c r="R461" s="58"/>
      <c r="S461" s="58"/>
      <c r="T461" s="58"/>
      <c r="U461" s="58"/>
      <c r="V461" s="58"/>
      <c r="W461" s="58"/>
      <c r="X461" s="58"/>
      <c r="Y461" s="58"/>
      <c r="Z461" s="58"/>
    </row>
    <row r="462" spans="1:26" ht="12.75" customHeight="1">
      <c r="A462" s="993"/>
      <c r="B462" s="760"/>
      <c r="C462" s="4"/>
      <c r="D462" s="4"/>
      <c r="E462" s="4"/>
      <c r="F462" s="4"/>
      <c r="G462" s="4"/>
      <c r="H462" s="4"/>
      <c r="I462" s="4"/>
      <c r="J462" s="4"/>
      <c r="K462" s="135"/>
      <c r="L462" s="4"/>
      <c r="M462" s="58"/>
      <c r="N462" s="58"/>
      <c r="O462" s="58"/>
      <c r="P462" s="58"/>
      <c r="Q462" s="58"/>
      <c r="R462" s="58"/>
      <c r="S462" s="58"/>
      <c r="T462" s="58"/>
      <c r="U462" s="58"/>
      <c r="V462" s="58"/>
      <c r="W462" s="58"/>
      <c r="X462" s="58"/>
      <c r="Y462" s="58"/>
      <c r="Z462" s="58"/>
    </row>
    <row r="463" spans="1:26" ht="12.75" customHeight="1">
      <c r="A463" s="993"/>
      <c r="B463" s="760"/>
      <c r="C463" s="4"/>
      <c r="D463" s="4"/>
      <c r="E463" s="4"/>
      <c r="F463" s="4"/>
      <c r="G463" s="4"/>
      <c r="H463" s="4"/>
      <c r="I463" s="4"/>
      <c r="J463" s="4"/>
      <c r="K463" s="135"/>
      <c r="L463" s="4"/>
      <c r="M463" s="58"/>
      <c r="N463" s="58"/>
      <c r="O463" s="58"/>
      <c r="P463" s="58"/>
      <c r="Q463" s="58"/>
      <c r="R463" s="58"/>
      <c r="S463" s="58"/>
      <c r="T463" s="58"/>
      <c r="U463" s="58"/>
      <c r="V463" s="58"/>
      <c r="W463" s="58"/>
      <c r="X463" s="58"/>
      <c r="Y463" s="58"/>
      <c r="Z463" s="58"/>
    </row>
    <row r="464" spans="1:26" ht="12.75" customHeight="1">
      <c r="A464" s="993"/>
      <c r="B464" s="760"/>
      <c r="C464" s="4"/>
      <c r="D464" s="4"/>
      <c r="E464" s="4"/>
      <c r="F464" s="4"/>
      <c r="G464" s="4"/>
      <c r="H464" s="4"/>
      <c r="I464" s="4"/>
      <c r="J464" s="4"/>
      <c r="K464" s="135"/>
      <c r="L464" s="4"/>
      <c r="M464" s="58"/>
      <c r="N464" s="58"/>
      <c r="O464" s="58"/>
      <c r="P464" s="58"/>
      <c r="Q464" s="58"/>
      <c r="R464" s="58"/>
      <c r="S464" s="58"/>
      <c r="T464" s="58"/>
      <c r="U464" s="58"/>
      <c r="V464" s="58"/>
      <c r="W464" s="58"/>
      <c r="X464" s="58"/>
      <c r="Y464" s="58"/>
      <c r="Z464" s="58"/>
    </row>
    <row r="465" spans="1:26" ht="12.75" customHeight="1">
      <c r="A465" s="993"/>
      <c r="B465" s="760"/>
      <c r="C465" s="4"/>
      <c r="D465" s="4"/>
      <c r="E465" s="4"/>
      <c r="F465" s="4"/>
      <c r="G465" s="4"/>
      <c r="H465" s="4"/>
      <c r="I465" s="4"/>
      <c r="J465" s="4"/>
      <c r="K465" s="135"/>
      <c r="L465" s="4"/>
      <c r="M465" s="58"/>
      <c r="N465" s="58"/>
      <c r="O465" s="58"/>
      <c r="P465" s="58"/>
      <c r="Q465" s="58"/>
      <c r="R465" s="58"/>
      <c r="S465" s="58"/>
      <c r="T465" s="58"/>
      <c r="U465" s="58"/>
      <c r="V465" s="58"/>
      <c r="W465" s="58"/>
      <c r="X465" s="58"/>
      <c r="Y465" s="58"/>
      <c r="Z465" s="58"/>
    </row>
    <row r="466" spans="1:26" ht="12.75" customHeight="1">
      <c r="A466" s="993"/>
      <c r="B466" s="760"/>
      <c r="C466" s="4"/>
      <c r="D466" s="4"/>
      <c r="E466" s="4"/>
      <c r="F466" s="4"/>
      <c r="G466" s="4"/>
      <c r="H466" s="4"/>
      <c r="I466" s="4"/>
      <c r="J466" s="4"/>
      <c r="K466" s="135"/>
      <c r="L466" s="4"/>
      <c r="M466" s="58"/>
      <c r="N466" s="58"/>
      <c r="O466" s="58"/>
      <c r="P466" s="58"/>
      <c r="Q466" s="58"/>
      <c r="R466" s="58"/>
      <c r="S466" s="58"/>
      <c r="T466" s="58"/>
      <c r="U466" s="58"/>
      <c r="V466" s="58"/>
      <c r="W466" s="58"/>
      <c r="X466" s="58"/>
      <c r="Y466" s="58"/>
      <c r="Z466" s="58"/>
    </row>
    <row r="467" spans="1:26" ht="12.75" customHeight="1">
      <c r="A467" s="993"/>
      <c r="B467" s="760"/>
      <c r="C467" s="4"/>
      <c r="D467" s="4"/>
      <c r="E467" s="4"/>
      <c r="F467" s="4"/>
      <c r="G467" s="4"/>
      <c r="H467" s="4"/>
      <c r="I467" s="4"/>
      <c r="J467" s="4"/>
      <c r="K467" s="135"/>
      <c r="L467" s="4"/>
      <c r="M467" s="58"/>
      <c r="N467" s="58"/>
      <c r="O467" s="58"/>
      <c r="P467" s="58"/>
      <c r="Q467" s="58"/>
      <c r="R467" s="58"/>
      <c r="S467" s="58"/>
      <c r="T467" s="58"/>
      <c r="U467" s="58"/>
      <c r="V467" s="58"/>
      <c r="W467" s="58"/>
      <c r="X467" s="58"/>
      <c r="Y467" s="58"/>
      <c r="Z467" s="58"/>
    </row>
    <row r="468" spans="1:26" ht="12.75" customHeight="1">
      <c r="A468" s="993"/>
      <c r="B468" s="760"/>
      <c r="C468" s="4"/>
      <c r="D468" s="4"/>
      <c r="E468" s="4"/>
      <c r="F468" s="4"/>
      <c r="G468" s="4"/>
      <c r="H468" s="4"/>
      <c r="I468" s="4"/>
      <c r="J468" s="4"/>
      <c r="K468" s="135"/>
      <c r="L468" s="4"/>
      <c r="M468" s="58"/>
      <c r="N468" s="58"/>
      <c r="O468" s="58"/>
      <c r="P468" s="58"/>
      <c r="Q468" s="58"/>
      <c r="R468" s="58"/>
      <c r="S468" s="58"/>
      <c r="T468" s="58"/>
      <c r="U468" s="58"/>
      <c r="V468" s="58"/>
      <c r="W468" s="58"/>
      <c r="X468" s="58"/>
      <c r="Y468" s="58"/>
      <c r="Z468" s="58"/>
    </row>
    <row r="469" spans="1:26" ht="12.75" customHeight="1">
      <c r="A469" s="993"/>
      <c r="B469" s="760"/>
      <c r="C469" s="4"/>
      <c r="D469" s="4"/>
      <c r="E469" s="4"/>
      <c r="F469" s="4"/>
      <c r="G469" s="4"/>
      <c r="H469" s="4"/>
      <c r="I469" s="4"/>
      <c r="J469" s="4"/>
      <c r="K469" s="135"/>
      <c r="L469" s="4"/>
      <c r="M469" s="58"/>
      <c r="N469" s="58"/>
      <c r="O469" s="58"/>
      <c r="P469" s="58"/>
      <c r="Q469" s="58"/>
      <c r="R469" s="58"/>
      <c r="S469" s="58"/>
      <c r="T469" s="58"/>
      <c r="U469" s="58"/>
      <c r="V469" s="58"/>
      <c r="W469" s="58"/>
      <c r="X469" s="58"/>
      <c r="Y469" s="58"/>
      <c r="Z469" s="58"/>
    </row>
    <row r="470" spans="1:26" ht="12.75" customHeight="1">
      <c r="A470" s="993"/>
      <c r="B470" s="760"/>
      <c r="C470" s="4"/>
      <c r="D470" s="4"/>
      <c r="E470" s="4"/>
      <c r="F470" s="4"/>
      <c r="G470" s="4"/>
      <c r="H470" s="4"/>
      <c r="I470" s="4"/>
      <c r="J470" s="4"/>
      <c r="K470" s="135"/>
      <c r="L470" s="4"/>
      <c r="M470" s="58"/>
      <c r="N470" s="58"/>
      <c r="O470" s="58"/>
      <c r="P470" s="58"/>
      <c r="Q470" s="58"/>
      <c r="R470" s="58"/>
      <c r="S470" s="58"/>
      <c r="T470" s="58"/>
      <c r="U470" s="58"/>
      <c r="V470" s="58"/>
      <c r="W470" s="58"/>
      <c r="X470" s="58"/>
      <c r="Y470" s="58"/>
      <c r="Z470" s="58"/>
    </row>
    <row r="471" spans="1:26" ht="12.75" customHeight="1">
      <c r="A471" s="993"/>
      <c r="B471" s="760"/>
      <c r="C471" s="4"/>
      <c r="D471" s="4"/>
      <c r="E471" s="4"/>
      <c r="F471" s="4"/>
      <c r="G471" s="4"/>
      <c r="H471" s="4"/>
      <c r="I471" s="4"/>
      <c r="J471" s="4"/>
      <c r="K471" s="135"/>
      <c r="L471" s="4"/>
      <c r="M471" s="58"/>
      <c r="N471" s="58"/>
      <c r="O471" s="58"/>
      <c r="P471" s="58"/>
      <c r="Q471" s="58"/>
      <c r="R471" s="58"/>
      <c r="S471" s="58"/>
      <c r="T471" s="58"/>
      <c r="U471" s="58"/>
      <c r="V471" s="58"/>
      <c r="W471" s="58"/>
      <c r="X471" s="58"/>
      <c r="Y471" s="58"/>
      <c r="Z471" s="58"/>
    </row>
    <row r="472" spans="1:26" ht="12.75" customHeight="1">
      <c r="A472" s="993"/>
      <c r="B472" s="760"/>
      <c r="C472" s="4"/>
      <c r="D472" s="4"/>
      <c r="E472" s="4"/>
      <c r="F472" s="4"/>
      <c r="G472" s="4"/>
      <c r="H472" s="4"/>
      <c r="I472" s="4"/>
      <c r="J472" s="4"/>
      <c r="K472" s="135"/>
      <c r="L472" s="4"/>
      <c r="M472" s="58"/>
      <c r="N472" s="58"/>
      <c r="O472" s="58"/>
      <c r="P472" s="58"/>
      <c r="Q472" s="58"/>
      <c r="R472" s="58"/>
      <c r="S472" s="58"/>
      <c r="T472" s="58"/>
      <c r="U472" s="58"/>
      <c r="V472" s="58"/>
      <c r="W472" s="58"/>
      <c r="X472" s="58"/>
      <c r="Y472" s="58"/>
      <c r="Z472" s="58"/>
    </row>
    <row r="473" spans="1:26" ht="12.75" customHeight="1">
      <c r="A473" s="993"/>
      <c r="B473" s="760"/>
      <c r="C473" s="4"/>
      <c r="D473" s="4"/>
      <c r="E473" s="4"/>
      <c r="F473" s="4"/>
      <c r="G473" s="4"/>
      <c r="H473" s="4"/>
      <c r="I473" s="4"/>
      <c r="J473" s="4"/>
      <c r="K473" s="135"/>
      <c r="L473" s="4"/>
      <c r="M473" s="58"/>
      <c r="N473" s="58"/>
      <c r="O473" s="58"/>
      <c r="P473" s="58"/>
      <c r="Q473" s="58"/>
      <c r="R473" s="58"/>
      <c r="S473" s="58"/>
      <c r="T473" s="58"/>
      <c r="U473" s="58"/>
      <c r="V473" s="58"/>
      <c r="W473" s="58"/>
      <c r="X473" s="58"/>
      <c r="Y473" s="58"/>
      <c r="Z473" s="58"/>
    </row>
    <row r="474" spans="1:26" ht="12.75" customHeight="1">
      <c r="A474" s="993"/>
      <c r="B474" s="760"/>
      <c r="C474" s="4"/>
      <c r="D474" s="4"/>
      <c r="E474" s="4"/>
      <c r="F474" s="4"/>
      <c r="G474" s="4"/>
      <c r="H474" s="4"/>
      <c r="I474" s="4"/>
      <c r="J474" s="4"/>
      <c r="K474" s="135"/>
      <c r="L474" s="4"/>
      <c r="M474" s="58"/>
      <c r="N474" s="58"/>
      <c r="O474" s="58"/>
      <c r="P474" s="58"/>
      <c r="Q474" s="58"/>
      <c r="R474" s="58"/>
      <c r="S474" s="58"/>
      <c r="T474" s="58"/>
      <c r="U474" s="58"/>
      <c r="V474" s="58"/>
      <c r="W474" s="58"/>
      <c r="X474" s="58"/>
      <c r="Y474" s="58"/>
      <c r="Z474" s="58"/>
    </row>
    <row r="475" spans="1:26" ht="12.75" customHeight="1">
      <c r="A475" s="993"/>
      <c r="B475" s="760"/>
      <c r="C475" s="4"/>
      <c r="D475" s="4"/>
      <c r="E475" s="4"/>
      <c r="F475" s="4"/>
      <c r="G475" s="4"/>
      <c r="H475" s="4"/>
      <c r="I475" s="4"/>
      <c r="J475" s="4"/>
      <c r="K475" s="135"/>
      <c r="L475" s="4"/>
      <c r="M475" s="58"/>
      <c r="N475" s="58"/>
      <c r="O475" s="58"/>
      <c r="P475" s="58"/>
      <c r="Q475" s="58"/>
      <c r="R475" s="58"/>
      <c r="S475" s="58"/>
      <c r="T475" s="58"/>
      <c r="U475" s="58"/>
      <c r="V475" s="58"/>
      <c r="W475" s="58"/>
      <c r="X475" s="58"/>
      <c r="Y475" s="58"/>
      <c r="Z475" s="58"/>
    </row>
    <row r="476" spans="1:26" ht="12.75" customHeight="1">
      <c r="A476" s="993"/>
      <c r="B476" s="760"/>
      <c r="C476" s="4"/>
      <c r="D476" s="4"/>
      <c r="E476" s="4"/>
      <c r="F476" s="4"/>
      <c r="G476" s="4"/>
      <c r="H476" s="4"/>
      <c r="I476" s="4"/>
      <c r="J476" s="4"/>
      <c r="K476" s="135"/>
      <c r="L476" s="4"/>
      <c r="M476" s="58"/>
      <c r="N476" s="58"/>
      <c r="O476" s="58"/>
      <c r="P476" s="58"/>
      <c r="Q476" s="58"/>
      <c r="R476" s="58"/>
      <c r="S476" s="58"/>
      <c r="T476" s="58"/>
      <c r="U476" s="58"/>
      <c r="V476" s="58"/>
      <c r="W476" s="58"/>
      <c r="X476" s="58"/>
      <c r="Y476" s="58"/>
      <c r="Z476" s="58"/>
    </row>
    <row r="477" spans="1:26" ht="12.75" customHeight="1">
      <c r="A477" s="993"/>
      <c r="B477" s="760"/>
      <c r="C477" s="4"/>
      <c r="D477" s="4"/>
      <c r="E477" s="4"/>
      <c r="F477" s="4"/>
      <c r="G477" s="4"/>
      <c r="H477" s="4"/>
      <c r="I477" s="4"/>
      <c r="J477" s="4"/>
      <c r="K477" s="135"/>
      <c r="L477" s="4"/>
      <c r="M477" s="58"/>
      <c r="N477" s="58"/>
      <c r="O477" s="58"/>
      <c r="P477" s="58"/>
      <c r="Q477" s="58"/>
      <c r="R477" s="58"/>
      <c r="S477" s="58"/>
      <c r="T477" s="58"/>
      <c r="U477" s="58"/>
      <c r="V477" s="58"/>
      <c r="W477" s="58"/>
      <c r="X477" s="58"/>
      <c r="Y477" s="58"/>
      <c r="Z477" s="58"/>
    </row>
    <row r="478" spans="1:26" ht="12.75" customHeight="1">
      <c r="A478" s="993"/>
      <c r="B478" s="760"/>
      <c r="C478" s="4"/>
      <c r="D478" s="4"/>
      <c r="E478" s="4"/>
      <c r="F478" s="4"/>
      <c r="G478" s="4"/>
      <c r="H478" s="4"/>
      <c r="I478" s="4"/>
      <c r="J478" s="4"/>
      <c r="K478" s="135"/>
      <c r="L478" s="4"/>
      <c r="M478" s="58"/>
      <c r="N478" s="58"/>
      <c r="O478" s="58"/>
      <c r="P478" s="58"/>
      <c r="Q478" s="58"/>
      <c r="R478" s="58"/>
      <c r="S478" s="58"/>
      <c r="T478" s="58"/>
      <c r="U478" s="58"/>
      <c r="V478" s="58"/>
      <c r="W478" s="58"/>
      <c r="X478" s="58"/>
      <c r="Y478" s="58"/>
      <c r="Z478" s="58"/>
    </row>
    <row r="479" spans="1:26" ht="12.75" customHeight="1">
      <c r="A479" s="993"/>
      <c r="B479" s="760"/>
      <c r="C479" s="4"/>
      <c r="D479" s="4"/>
      <c r="E479" s="4"/>
      <c r="F479" s="4"/>
      <c r="G479" s="4"/>
      <c r="H479" s="4"/>
      <c r="I479" s="4"/>
      <c r="J479" s="4"/>
      <c r="K479" s="135"/>
      <c r="L479" s="4"/>
      <c r="M479" s="58"/>
      <c r="N479" s="58"/>
      <c r="O479" s="58"/>
      <c r="P479" s="58"/>
      <c r="Q479" s="58"/>
      <c r="R479" s="58"/>
      <c r="S479" s="58"/>
      <c r="T479" s="58"/>
      <c r="U479" s="58"/>
      <c r="V479" s="58"/>
      <c r="W479" s="58"/>
      <c r="X479" s="58"/>
      <c r="Y479" s="58"/>
      <c r="Z479" s="58"/>
    </row>
    <row r="480" spans="1:26" ht="12.75" customHeight="1">
      <c r="A480" s="993"/>
      <c r="B480" s="760"/>
      <c r="C480" s="4"/>
      <c r="D480" s="4"/>
      <c r="E480" s="4"/>
      <c r="F480" s="4"/>
      <c r="G480" s="4"/>
      <c r="H480" s="4"/>
      <c r="I480" s="4"/>
      <c r="J480" s="4"/>
      <c r="K480" s="135"/>
      <c r="L480" s="4"/>
      <c r="M480" s="58"/>
      <c r="N480" s="58"/>
      <c r="O480" s="58"/>
      <c r="P480" s="58"/>
      <c r="Q480" s="58"/>
      <c r="R480" s="58"/>
      <c r="S480" s="58"/>
      <c r="T480" s="58"/>
      <c r="U480" s="58"/>
      <c r="V480" s="58"/>
      <c r="W480" s="58"/>
      <c r="X480" s="58"/>
      <c r="Y480" s="58"/>
      <c r="Z480" s="58"/>
    </row>
    <row r="481" spans="1:26" ht="12.75" customHeight="1">
      <c r="A481" s="993"/>
      <c r="B481" s="760"/>
      <c r="C481" s="4"/>
      <c r="D481" s="4"/>
      <c r="E481" s="4"/>
      <c r="F481" s="4"/>
      <c r="G481" s="4"/>
      <c r="H481" s="4"/>
      <c r="I481" s="4"/>
      <c r="J481" s="4"/>
      <c r="K481" s="135"/>
      <c r="L481" s="4"/>
      <c r="M481" s="58"/>
      <c r="N481" s="58"/>
      <c r="O481" s="58"/>
      <c r="P481" s="58"/>
      <c r="Q481" s="58"/>
      <c r="R481" s="58"/>
      <c r="S481" s="58"/>
      <c r="T481" s="58"/>
      <c r="U481" s="58"/>
      <c r="V481" s="58"/>
      <c r="W481" s="58"/>
      <c r="X481" s="58"/>
      <c r="Y481" s="58"/>
      <c r="Z481" s="58"/>
    </row>
    <row r="482" spans="1:26" ht="12.75" customHeight="1">
      <c r="A482" s="993"/>
      <c r="B482" s="760"/>
      <c r="C482" s="4"/>
      <c r="D482" s="4"/>
      <c r="E482" s="4"/>
      <c r="F482" s="4"/>
      <c r="G482" s="4"/>
      <c r="H482" s="4"/>
      <c r="I482" s="4"/>
      <c r="J482" s="4"/>
      <c r="K482" s="135"/>
      <c r="L482" s="4"/>
      <c r="M482" s="58"/>
      <c r="N482" s="58"/>
      <c r="O482" s="58"/>
      <c r="P482" s="58"/>
      <c r="Q482" s="58"/>
      <c r="R482" s="58"/>
      <c r="S482" s="58"/>
      <c r="T482" s="58"/>
      <c r="U482" s="58"/>
      <c r="V482" s="58"/>
      <c r="W482" s="58"/>
      <c r="X482" s="58"/>
      <c r="Y482" s="58"/>
      <c r="Z482" s="58"/>
    </row>
    <row r="483" spans="1:26" ht="12.75" customHeight="1">
      <c r="A483" s="993"/>
      <c r="B483" s="760"/>
      <c r="C483" s="4"/>
      <c r="D483" s="4"/>
      <c r="E483" s="4"/>
      <c r="F483" s="4"/>
      <c r="G483" s="4"/>
      <c r="H483" s="4"/>
      <c r="I483" s="4"/>
      <c r="J483" s="4"/>
      <c r="K483" s="135"/>
      <c r="L483" s="4"/>
      <c r="M483" s="58"/>
      <c r="N483" s="58"/>
      <c r="O483" s="58"/>
      <c r="P483" s="58"/>
      <c r="Q483" s="58"/>
      <c r="R483" s="58"/>
      <c r="S483" s="58"/>
      <c r="T483" s="58"/>
      <c r="U483" s="58"/>
      <c r="V483" s="58"/>
      <c r="W483" s="58"/>
      <c r="X483" s="58"/>
      <c r="Y483" s="58"/>
      <c r="Z483" s="58"/>
    </row>
    <row r="484" spans="1:26" ht="12.75" customHeight="1">
      <c r="A484" s="993"/>
      <c r="B484" s="760"/>
      <c r="C484" s="4"/>
      <c r="D484" s="4"/>
      <c r="E484" s="4"/>
      <c r="F484" s="4"/>
      <c r="G484" s="4"/>
      <c r="H484" s="4"/>
      <c r="I484" s="4"/>
      <c r="J484" s="4"/>
      <c r="K484" s="135"/>
      <c r="L484" s="4"/>
      <c r="M484" s="58"/>
      <c r="N484" s="58"/>
      <c r="O484" s="58"/>
      <c r="P484" s="58"/>
      <c r="Q484" s="58"/>
      <c r="R484" s="58"/>
      <c r="S484" s="58"/>
      <c r="T484" s="58"/>
      <c r="U484" s="58"/>
      <c r="V484" s="58"/>
      <c r="W484" s="58"/>
      <c r="X484" s="58"/>
      <c r="Y484" s="58"/>
      <c r="Z484" s="58"/>
    </row>
    <row r="485" spans="1:26" ht="12.75" customHeight="1">
      <c r="A485" s="993"/>
      <c r="B485" s="760"/>
      <c r="C485" s="4"/>
      <c r="D485" s="4"/>
      <c r="E485" s="4"/>
      <c r="F485" s="4"/>
      <c r="G485" s="4"/>
      <c r="H485" s="4"/>
      <c r="I485" s="4"/>
      <c r="J485" s="4"/>
      <c r="K485" s="135"/>
      <c r="L485" s="4"/>
      <c r="M485" s="58"/>
      <c r="N485" s="58"/>
      <c r="O485" s="58"/>
      <c r="P485" s="58"/>
      <c r="Q485" s="58"/>
      <c r="R485" s="58"/>
      <c r="S485" s="58"/>
      <c r="T485" s="58"/>
      <c r="U485" s="58"/>
      <c r="V485" s="58"/>
      <c r="W485" s="58"/>
      <c r="X485" s="58"/>
      <c r="Y485" s="58"/>
      <c r="Z485" s="58"/>
    </row>
    <row r="486" spans="1:26" ht="12.75" customHeight="1">
      <c r="A486" s="993"/>
      <c r="B486" s="760"/>
      <c r="C486" s="4"/>
      <c r="D486" s="4"/>
      <c r="E486" s="4"/>
      <c r="F486" s="4"/>
      <c r="G486" s="4"/>
      <c r="H486" s="4"/>
      <c r="I486" s="4"/>
      <c r="J486" s="4"/>
      <c r="K486" s="135"/>
      <c r="L486" s="4"/>
      <c r="M486" s="58"/>
      <c r="N486" s="58"/>
      <c r="O486" s="58"/>
      <c r="P486" s="58"/>
      <c r="Q486" s="58"/>
      <c r="R486" s="58"/>
      <c r="S486" s="58"/>
      <c r="T486" s="58"/>
      <c r="U486" s="58"/>
      <c r="V486" s="58"/>
      <c r="W486" s="58"/>
      <c r="X486" s="58"/>
      <c r="Y486" s="58"/>
      <c r="Z486" s="58"/>
    </row>
    <row r="487" spans="1:26" ht="12.75" customHeight="1">
      <c r="A487" s="993"/>
      <c r="B487" s="760"/>
      <c r="C487" s="4"/>
      <c r="D487" s="4"/>
      <c r="E487" s="4"/>
      <c r="F487" s="4"/>
      <c r="G487" s="4"/>
      <c r="H487" s="4"/>
      <c r="I487" s="4"/>
      <c r="J487" s="4"/>
      <c r="K487" s="135"/>
      <c r="L487" s="4"/>
      <c r="M487" s="58"/>
      <c r="N487" s="58"/>
      <c r="O487" s="58"/>
      <c r="P487" s="58"/>
      <c r="Q487" s="58"/>
      <c r="R487" s="58"/>
      <c r="S487" s="58"/>
      <c r="T487" s="58"/>
      <c r="U487" s="58"/>
      <c r="V487" s="58"/>
      <c r="W487" s="58"/>
      <c r="X487" s="58"/>
      <c r="Y487" s="58"/>
      <c r="Z487" s="58"/>
    </row>
    <row r="488" spans="1:26" ht="12.75" customHeight="1">
      <c r="A488" s="993"/>
      <c r="B488" s="760"/>
      <c r="C488" s="4"/>
      <c r="D488" s="4"/>
      <c r="E488" s="4"/>
      <c r="F488" s="4"/>
      <c r="G488" s="4"/>
      <c r="H488" s="4"/>
      <c r="I488" s="4"/>
      <c r="J488" s="4"/>
      <c r="K488" s="135"/>
      <c r="L488" s="4"/>
      <c r="M488" s="58"/>
      <c r="N488" s="58"/>
      <c r="O488" s="58"/>
      <c r="P488" s="58"/>
      <c r="Q488" s="58"/>
      <c r="R488" s="58"/>
      <c r="S488" s="58"/>
      <c r="T488" s="58"/>
      <c r="U488" s="58"/>
      <c r="V488" s="58"/>
      <c r="W488" s="58"/>
      <c r="X488" s="58"/>
      <c r="Y488" s="58"/>
      <c r="Z488" s="58"/>
    </row>
    <row r="489" spans="1:26" ht="12.75" customHeight="1">
      <c r="A489" s="993"/>
      <c r="B489" s="760"/>
      <c r="C489" s="4"/>
      <c r="D489" s="4"/>
      <c r="E489" s="4"/>
      <c r="F489" s="4"/>
      <c r="G489" s="4"/>
      <c r="H489" s="4"/>
      <c r="I489" s="4"/>
      <c r="J489" s="4"/>
      <c r="K489" s="135"/>
      <c r="L489" s="4"/>
      <c r="M489" s="58"/>
      <c r="N489" s="58"/>
      <c r="O489" s="58"/>
      <c r="P489" s="58"/>
      <c r="Q489" s="58"/>
      <c r="R489" s="58"/>
      <c r="S489" s="58"/>
      <c r="T489" s="58"/>
      <c r="U489" s="58"/>
      <c r="V489" s="58"/>
      <c r="W489" s="58"/>
      <c r="X489" s="58"/>
      <c r="Y489" s="58"/>
      <c r="Z489" s="58"/>
    </row>
    <row r="490" spans="1:26" ht="12.75" customHeight="1">
      <c r="A490" s="993"/>
      <c r="B490" s="760"/>
      <c r="C490" s="4"/>
      <c r="D490" s="4"/>
      <c r="E490" s="4"/>
      <c r="F490" s="4"/>
      <c r="G490" s="4"/>
      <c r="H490" s="4"/>
      <c r="I490" s="4"/>
      <c r="J490" s="4"/>
      <c r="K490" s="135"/>
      <c r="L490" s="4"/>
      <c r="M490" s="58"/>
      <c r="N490" s="58"/>
      <c r="O490" s="58"/>
      <c r="P490" s="58"/>
      <c r="Q490" s="58"/>
      <c r="R490" s="58"/>
      <c r="S490" s="58"/>
      <c r="T490" s="58"/>
      <c r="U490" s="58"/>
      <c r="V490" s="58"/>
      <c r="W490" s="58"/>
      <c r="X490" s="58"/>
      <c r="Y490" s="58"/>
      <c r="Z490" s="58"/>
    </row>
    <row r="491" spans="1:26" ht="12.75" customHeight="1">
      <c r="A491" s="993"/>
      <c r="B491" s="760"/>
      <c r="C491" s="4"/>
      <c r="D491" s="4"/>
      <c r="E491" s="4"/>
      <c r="F491" s="4"/>
      <c r="G491" s="4"/>
      <c r="H491" s="4"/>
      <c r="I491" s="4"/>
      <c r="J491" s="4"/>
      <c r="K491" s="135"/>
      <c r="L491" s="4"/>
      <c r="M491" s="58"/>
      <c r="N491" s="58"/>
      <c r="O491" s="58"/>
      <c r="P491" s="58"/>
      <c r="Q491" s="58"/>
      <c r="R491" s="58"/>
      <c r="S491" s="58"/>
      <c r="T491" s="58"/>
      <c r="U491" s="58"/>
      <c r="V491" s="58"/>
      <c r="W491" s="58"/>
      <c r="X491" s="58"/>
      <c r="Y491" s="58"/>
      <c r="Z491" s="58"/>
    </row>
    <row r="492" spans="1:26" ht="12.75" customHeight="1">
      <c r="A492" s="993"/>
      <c r="B492" s="760"/>
      <c r="C492" s="4"/>
      <c r="D492" s="4"/>
      <c r="E492" s="4"/>
      <c r="F492" s="4"/>
      <c r="G492" s="4"/>
      <c r="H492" s="4"/>
      <c r="I492" s="4"/>
      <c r="J492" s="4"/>
      <c r="K492" s="135"/>
      <c r="L492" s="4"/>
      <c r="M492" s="58"/>
      <c r="N492" s="58"/>
      <c r="O492" s="58"/>
      <c r="P492" s="58"/>
      <c r="Q492" s="58"/>
      <c r="R492" s="58"/>
      <c r="S492" s="58"/>
      <c r="T492" s="58"/>
      <c r="U492" s="58"/>
      <c r="V492" s="58"/>
      <c r="W492" s="58"/>
      <c r="X492" s="58"/>
      <c r="Y492" s="58"/>
      <c r="Z492" s="58"/>
    </row>
    <row r="493" spans="1:26" ht="12.75" customHeight="1">
      <c r="A493" s="993"/>
      <c r="B493" s="760"/>
      <c r="C493" s="4"/>
      <c r="D493" s="4"/>
      <c r="E493" s="4"/>
      <c r="F493" s="4"/>
      <c r="G493" s="4"/>
      <c r="H493" s="4"/>
      <c r="I493" s="4"/>
      <c r="J493" s="4"/>
      <c r="K493" s="135"/>
      <c r="L493" s="4"/>
      <c r="M493" s="58"/>
      <c r="N493" s="58"/>
      <c r="O493" s="58"/>
      <c r="P493" s="58"/>
      <c r="Q493" s="58"/>
      <c r="R493" s="58"/>
      <c r="S493" s="58"/>
      <c r="T493" s="58"/>
      <c r="U493" s="58"/>
      <c r="V493" s="58"/>
      <c r="W493" s="58"/>
      <c r="X493" s="58"/>
      <c r="Y493" s="58"/>
      <c r="Z493" s="58"/>
    </row>
    <row r="494" spans="1:26" ht="12.75" customHeight="1">
      <c r="A494" s="993"/>
      <c r="B494" s="760"/>
      <c r="C494" s="4"/>
      <c r="D494" s="4"/>
      <c r="E494" s="4"/>
      <c r="F494" s="4"/>
      <c r="G494" s="4"/>
      <c r="H494" s="4"/>
      <c r="I494" s="4"/>
      <c r="J494" s="4"/>
      <c r="K494" s="135"/>
      <c r="L494" s="4"/>
      <c r="M494" s="58"/>
      <c r="N494" s="58"/>
      <c r="O494" s="58"/>
      <c r="P494" s="58"/>
      <c r="Q494" s="58"/>
      <c r="R494" s="58"/>
      <c r="S494" s="58"/>
      <c r="T494" s="58"/>
      <c r="U494" s="58"/>
      <c r="V494" s="58"/>
      <c r="W494" s="58"/>
      <c r="X494" s="58"/>
      <c r="Y494" s="58"/>
      <c r="Z494" s="58"/>
    </row>
    <row r="495" spans="1:26" ht="12.75" customHeight="1">
      <c r="A495" s="993"/>
      <c r="B495" s="760"/>
      <c r="C495" s="4"/>
      <c r="D495" s="4"/>
      <c r="E495" s="4"/>
      <c r="F495" s="4"/>
      <c r="G495" s="4"/>
      <c r="H495" s="4"/>
      <c r="I495" s="4"/>
      <c r="J495" s="4"/>
      <c r="K495" s="135"/>
      <c r="L495" s="4"/>
      <c r="M495" s="58"/>
      <c r="N495" s="58"/>
      <c r="O495" s="58"/>
      <c r="P495" s="58"/>
      <c r="Q495" s="58"/>
      <c r="R495" s="58"/>
      <c r="S495" s="58"/>
      <c r="T495" s="58"/>
      <c r="U495" s="58"/>
      <c r="V495" s="58"/>
      <c r="W495" s="58"/>
      <c r="X495" s="58"/>
      <c r="Y495" s="58"/>
      <c r="Z495" s="58"/>
    </row>
    <row r="496" spans="1:26" ht="12.75" customHeight="1">
      <c r="A496" s="993"/>
      <c r="B496" s="760"/>
      <c r="C496" s="4"/>
      <c r="D496" s="4"/>
      <c r="E496" s="4"/>
      <c r="F496" s="4"/>
      <c r="G496" s="4"/>
      <c r="H496" s="4"/>
      <c r="I496" s="4"/>
      <c r="J496" s="4"/>
      <c r="K496" s="135"/>
      <c r="L496" s="4"/>
      <c r="M496" s="58"/>
      <c r="N496" s="58"/>
      <c r="O496" s="58"/>
      <c r="P496" s="58"/>
      <c r="Q496" s="58"/>
      <c r="R496" s="58"/>
      <c r="S496" s="58"/>
      <c r="T496" s="58"/>
      <c r="U496" s="58"/>
      <c r="V496" s="58"/>
      <c r="W496" s="58"/>
      <c r="X496" s="58"/>
      <c r="Y496" s="58"/>
      <c r="Z496" s="58"/>
    </row>
    <row r="497" spans="1:26" ht="12.75" customHeight="1">
      <c r="A497" s="993"/>
      <c r="B497" s="760"/>
      <c r="C497" s="4"/>
      <c r="D497" s="4"/>
      <c r="E497" s="4"/>
      <c r="F497" s="4"/>
      <c r="G497" s="4"/>
      <c r="H497" s="4"/>
      <c r="I497" s="4"/>
      <c r="J497" s="4"/>
      <c r="K497" s="135"/>
      <c r="L497" s="4"/>
      <c r="M497" s="58"/>
      <c r="N497" s="58"/>
      <c r="O497" s="58"/>
      <c r="P497" s="58"/>
      <c r="Q497" s="58"/>
      <c r="R497" s="58"/>
      <c r="S497" s="58"/>
      <c r="T497" s="58"/>
      <c r="U497" s="58"/>
      <c r="V497" s="58"/>
      <c r="W497" s="58"/>
      <c r="X497" s="58"/>
      <c r="Y497" s="58"/>
      <c r="Z497" s="58"/>
    </row>
    <row r="498" spans="1:26" ht="12.75" customHeight="1">
      <c r="A498" s="993"/>
      <c r="B498" s="760"/>
      <c r="C498" s="4"/>
      <c r="D498" s="4"/>
      <c r="E498" s="4"/>
      <c r="F498" s="4"/>
      <c r="G498" s="4"/>
      <c r="H498" s="4"/>
      <c r="I498" s="4"/>
      <c r="J498" s="4"/>
      <c r="K498" s="135"/>
      <c r="L498" s="4"/>
      <c r="M498" s="58"/>
      <c r="N498" s="58"/>
      <c r="O498" s="58"/>
      <c r="P498" s="58"/>
      <c r="Q498" s="58"/>
      <c r="R498" s="58"/>
      <c r="S498" s="58"/>
      <c r="T498" s="58"/>
      <c r="U498" s="58"/>
      <c r="V498" s="58"/>
      <c r="W498" s="58"/>
      <c r="X498" s="58"/>
      <c r="Y498" s="58"/>
      <c r="Z498" s="58"/>
    </row>
    <row r="499" spans="1:26" ht="12.75" customHeight="1">
      <c r="A499" s="993"/>
      <c r="B499" s="760"/>
      <c r="C499" s="4"/>
      <c r="D499" s="4"/>
      <c r="E499" s="4"/>
      <c r="F499" s="4"/>
      <c r="G499" s="4"/>
      <c r="H499" s="4"/>
      <c r="I499" s="4"/>
      <c r="J499" s="4"/>
      <c r="K499" s="135"/>
      <c r="L499" s="4"/>
      <c r="M499" s="58"/>
      <c r="N499" s="58"/>
      <c r="O499" s="58"/>
      <c r="P499" s="58"/>
      <c r="Q499" s="58"/>
      <c r="R499" s="58"/>
      <c r="S499" s="58"/>
      <c r="T499" s="58"/>
      <c r="U499" s="58"/>
      <c r="V499" s="58"/>
      <c r="W499" s="58"/>
      <c r="X499" s="58"/>
      <c r="Y499" s="58"/>
      <c r="Z499" s="58"/>
    </row>
    <row r="500" spans="1:26" ht="12.75" customHeight="1">
      <c r="A500" s="993"/>
      <c r="B500" s="760"/>
      <c r="C500" s="4"/>
      <c r="D500" s="4"/>
      <c r="E500" s="4"/>
      <c r="F500" s="4"/>
      <c r="G500" s="4"/>
      <c r="H500" s="4"/>
      <c r="I500" s="4"/>
      <c r="J500" s="4"/>
      <c r="K500" s="135"/>
      <c r="L500" s="4"/>
      <c r="M500" s="58"/>
      <c r="N500" s="58"/>
      <c r="O500" s="58"/>
      <c r="P500" s="58"/>
      <c r="Q500" s="58"/>
      <c r="R500" s="58"/>
      <c r="S500" s="58"/>
      <c r="T500" s="58"/>
      <c r="U500" s="58"/>
      <c r="V500" s="58"/>
      <c r="W500" s="58"/>
      <c r="X500" s="58"/>
      <c r="Y500" s="58"/>
      <c r="Z500" s="58"/>
    </row>
    <row r="501" spans="1:26" ht="12.75" customHeight="1">
      <c r="A501" s="993"/>
      <c r="B501" s="760"/>
      <c r="C501" s="4"/>
      <c r="D501" s="4"/>
      <c r="E501" s="4"/>
      <c r="F501" s="4"/>
      <c r="G501" s="4"/>
      <c r="H501" s="4"/>
      <c r="I501" s="4"/>
      <c r="J501" s="4"/>
      <c r="K501" s="135"/>
      <c r="L501" s="4"/>
      <c r="M501" s="58"/>
      <c r="N501" s="58"/>
      <c r="O501" s="58"/>
      <c r="P501" s="58"/>
      <c r="Q501" s="58"/>
      <c r="R501" s="58"/>
      <c r="S501" s="58"/>
      <c r="T501" s="58"/>
      <c r="U501" s="58"/>
      <c r="V501" s="58"/>
      <c r="W501" s="58"/>
      <c r="X501" s="58"/>
      <c r="Y501" s="58"/>
      <c r="Z501" s="58"/>
    </row>
    <row r="502" spans="1:26" ht="12.75" customHeight="1">
      <c r="A502" s="993"/>
      <c r="B502" s="760"/>
      <c r="C502" s="4"/>
      <c r="D502" s="4"/>
      <c r="E502" s="4"/>
      <c r="F502" s="4"/>
      <c r="G502" s="4"/>
      <c r="H502" s="4"/>
      <c r="I502" s="4"/>
      <c r="J502" s="4"/>
      <c r="K502" s="135"/>
      <c r="L502" s="4"/>
      <c r="M502" s="58"/>
      <c r="N502" s="58"/>
      <c r="O502" s="58"/>
      <c r="P502" s="58"/>
      <c r="Q502" s="58"/>
      <c r="R502" s="58"/>
      <c r="S502" s="58"/>
      <c r="T502" s="58"/>
      <c r="U502" s="58"/>
      <c r="V502" s="58"/>
      <c r="W502" s="58"/>
      <c r="X502" s="58"/>
      <c r="Y502" s="58"/>
      <c r="Z502" s="58"/>
    </row>
    <row r="503" spans="1:26" ht="12.75" customHeight="1">
      <c r="A503" s="993"/>
      <c r="B503" s="760"/>
      <c r="C503" s="4"/>
      <c r="D503" s="4"/>
      <c r="E503" s="4"/>
      <c r="F503" s="4"/>
      <c r="G503" s="4"/>
      <c r="H503" s="4"/>
      <c r="I503" s="4"/>
      <c r="J503" s="4"/>
      <c r="K503" s="135"/>
      <c r="L503" s="4"/>
      <c r="M503" s="58"/>
      <c r="N503" s="58"/>
      <c r="O503" s="58"/>
      <c r="P503" s="58"/>
      <c r="Q503" s="58"/>
      <c r="R503" s="58"/>
      <c r="S503" s="58"/>
      <c r="T503" s="58"/>
      <c r="U503" s="58"/>
      <c r="V503" s="58"/>
      <c r="W503" s="58"/>
      <c r="X503" s="58"/>
      <c r="Y503" s="58"/>
      <c r="Z503" s="58"/>
    </row>
    <row r="504" spans="1:26" ht="12.75" customHeight="1">
      <c r="A504" s="993"/>
      <c r="B504" s="760"/>
      <c r="C504" s="4"/>
      <c r="D504" s="4"/>
      <c r="E504" s="4"/>
      <c r="F504" s="4"/>
      <c r="G504" s="4"/>
      <c r="H504" s="4"/>
      <c r="I504" s="4"/>
      <c r="J504" s="4"/>
      <c r="K504" s="135"/>
      <c r="L504" s="4"/>
      <c r="M504" s="58"/>
      <c r="N504" s="58"/>
      <c r="O504" s="58"/>
      <c r="P504" s="58"/>
      <c r="Q504" s="58"/>
      <c r="R504" s="58"/>
      <c r="S504" s="58"/>
      <c r="T504" s="58"/>
      <c r="U504" s="58"/>
      <c r="V504" s="58"/>
      <c r="W504" s="58"/>
      <c r="X504" s="58"/>
      <c r="Y504" s="58"/>
      <c r="Z504" s="58"/>
    </row>
    <row r="505" spans="1:26" ht="12.75" customHeight="1">
      <c r="A505" s="993"/>
      <c r="B505" s="760"/>
      <c r="C505" s="4"/>
      <c r="D505" s="4"/>
      <c r="E505" s="4"/>
      <c r="F505" s="4"/>
      <c r="G505" s="4"/>
      <c r="H505" s="4"/>
      <c r="I505" s="4"/>
      <c r="J505" s="4"/>
      <c r="K505" s="135"/>
      <c r="L505" s="4"/>
      <c r="M505" s="58"/>
      <c r="N505" s="58"/>
      <c r="O505" s="58"/>
      <c r="P505" s="58"/>
      <c r="Q505" s="58"/>
      <c r="R505" s="58"/>
      <c r="S505" s="58"/>
      <c r="T505" s="58"/>
      <c r="U505" s="58"/>
      <c r="V505" s="58"/>
      <c r="W505" s="58"/>
      <c r="X505" s="58"/>
      <c r="Y505" s="58"/>
      <c r="Z505" s="58"/>
    </row>
    <row r="506" spans="1:26" ht="12.75" customHeight="1">
      <c r="A506" s="993"/>
      <c r="B506" s="760"/>
      <c r="C506" s="4"/>
      <c r="D506" s="4"/>
      <c r="E506" s="4"/>
      <c r="F506" s="4"/>
      <c r="G506" s="4"/>
      <c r="H506" s="4"/>
      <c r="I506" s="4"/>
      <c r="J506" s="4"/>
      <c r="K506" s="135"/>
      <c r="L506" s="4"/>
      <c r="M506" s="58"/>
      <c r="N506" s="58"/>
      <c r="O506" s="58"/>
      <c r="P506" s="58"/>
      <c r="Q506" s="58"/>
      <c r="R506" s="58"/>
      <c r="S506" s="58"/>
      <c r="T506" s="58"/>
      <c r="U506" s="58"/>
      <c r="V506" s="58"/>
      <c r="W506" s="58"/>
      <c r="X506" s="58"/>
      <c r="Y506" s="58"/>
      <c r="Z506" s="58"/>
    </row>
    <row r="507" spans="1:26" ht="12.75" customHeight="1">
      <c r="A507" s="993"/>
      <c r="B507" s="760"/>
      <c r="C507" s="4"/>
      <c r="D507" s="4"/>
      <c r="E507" s="4"/>
      <c r="F507" s="4"/>
      <c r="G507" s="4"/>
      <c r="H507" s="4"/>
      <c r="I507" s="4"/>
      <c r="J507" s="4"/>
      <c r="K507" s="135"/>
      <c r="L507" s="4"/>
      <c r="M507" s="58"/>
      <c r="N507" s="58"/>
      <c r="O507" s="58"/>
      <c r="P507" s="58"/>
      <c r="Q507" s="58"/>
      <c r="R507" s="58"/>
      <c r="S507" s="58"/>
      <c r="T507" s="58"/>
      <c r="U507" s="58"/>
      <c r="V507" s="58"/>
      <c r="W507" s="58"/>
      <c r="X507" s="58"/>
      <c r="Y507" s="58"/>
      <c r="Z507" s="58"/>
    </row>
    <row r="508" spans="1:26" ht="12.75" customHeight="1">
      <c r="A508" s="993"/>
      <c r="B508" s="760"/>
      <c r="C508" s="4"/>
      <c r="D508" s="4"/>
      <c r="E508" s="4"/>
      <c r="F508" s="4"/>
      <c r="G508" s="4"/>
      <c r="H508" s="4"/>
      <c r="I508" s="4"/>
      <c r="J508" s="4"/>
      <c r="K508" s="135"/>
      <c r="L508" s="4"/>
      <c r="M508" s="58"/>
      <c r="N508" s="58"/>
      <c r="O508" s="58"/>
      <c r="P508" s="58"/>
      <c r="Q508" s="58"/>
      <c r="R508" s="58"/>
      <c r="S508" s="58"/>
      <c r="T508" s="58"/>
      <c r="U508" s="58"/>
      <c r="V508" s="58"/>
      <c r="W508" s="58"/>
      <c r="X508" s="58"/>
      <c r="Y508" s="58"/>
      <c r="Z508" s="58"/>
    </row>
    <row r="509" spans="1:26" ht="12.75" customHeight="1">
      <c r="A509" s="993"/>
      <c r="B509" s="760"/>
      <c r="C509" s="4"/>
      <c r="D509" s="4"/>
      <c r="E509" s="4"/>
      <c r="F509" s="4"/>
      <c r="G509" s="4"/>
      <c r="H509" s="4"/>
      <c r="I509" s="4"/>
      <c r="J509" s="4"/>
      <c r="K509" s="135"/>
      <c r="L509" s="4"/>
      <c r="M509" s="58"/>
      <c r="N509" s="58"/>
      <c r="O509" s="58"/>
      <c r="P509" s="58"/>
      <c r="Q509" s="58"/>
      <c r="R509" s="58"/>
      <c r="S509" s="58"/>
      <c r="T509" s="58"/>
      <c r="U509" s="58"/>
      <c r="V509" s="58"/>
      <c r="W509" s="58"/>
      <c r="X509" s="58"/>
      <c r="Y509" s="58"/>
      <c r="Z509" s="58"/>
    </row>
    <row r="510" spans="1:26" ht="12.75" customHeight="1">
      <c r="A510" s="993"/>
      <c r="B510" s="760"/>
      <c r="C510" s="4"/>
      <c r="D510" s="4"/>
      <c r="E510" s="4"/>
      <c r="F510" s="4"/>
      <c r="G510" s="4"/>
      <c r="H510" s="4"/>
      <c r="I510" s="4"/>
      <c r="J510" s="4"/>
      <c r="K510" s="135"/>
      <c r="L510" s="4"/>
      <c r="M510" s="58"/>
      <c r="N510" s="58"/>
      <c r="O510" s="58"/>
      <c r="P510" s="58"/>
      <c r="Q510" s="58"/>
      <c r="R510" s="58"/>
      <c r="S510" s="58"/>
      <c r="T510" s="58"/>
      <c r="U510" s="58"/>
      <c r="V510" s="58"/>
      <c r="W510" s="58"/>
      <c r="X510" s="58"/>
      <c r="Y510" s="58"/>
      <c r="Z510" s="58"/>
    </row>
    <row r="511" spans="1:26" ht="12.75" customHeight="1">
      <c r="A511" s="993"/>
      <c r="B511" s="760"/>
      <c r="C511" s="4"/>
      <c r="D511" s="4"/>
      <c r="E511" s="4"/>
      <c r="F511" s="4"/>
      <c r="G511" s="4"/>
      <c r="H511" s="4"/>
      <c r="I511" s="4"/>
      <c r="J511" s="4"/>
      <c r="K511" s="135"/>
      <c r="L511" s="4"/>
      <c r="M511" s="58"/>
      <c r="N511" s="58"/>
      <c r="O511" s="58"/>
      <c r="P511" s="58"/>
      <c r="Q511" s="58"/>
      <c r="R511" s="58"/>
      <c r="S511" s="58"/>
      <c r="T511" s="58"/>
      <c r="U511" s="58"/>
      <c r="V511" s="58"/>
      <c r="W511" s="58"/>
      <c r="X511" s="58"/>
      <c r="Y511" s="58"/>
      <c r="Z511" s="58"/>
    </row>
    <row r="512" spans="1:26" ht="12.75" customHeight="1">
      <c r="A512" s="993"/>
      <c r="B512" s="760"/>
      <c r="C512" s="4"/>
      <c r="D512" s="4"/>
      <c r="E512" s="4"/>
      <c r="F512" s="4"/>
      <c r="G512" s="4"/>
      <c r="H512" s="4"/>
      <c r="I512" s="4"/>
      <c r="J512" s="4"/>
      <c r="K512" s="135"/>
      <c r="L512" s="4"/>
      <c r="M512" s="58"/>
      <c r="N512" s="58"/>
      <c r="O512" s="58"/>
      <c r="P512" s="58"/>
      <c r="Q512" s="58"/>
      <c r="R512" s="58"/>
      <c r="S512" s="58"/>
      <c r="T512" s="58"/>
      <c r="U512" s="58"/>
      <c r="V512" s="58"/>
      <c r="W512" s="58"/>
      <c r="X512" s="58"/>
      <c r="Y512" s="58"/>
      <c r="Z512" s="58"/>
    </row>
    <row r="513" spans="1:26" ht="12.75" customHeight="1">
      <c r="A513" s="993"/>
      <c r="B513" s="760"/>
      <c r="C513" s="4"/>
      <c r="D513" s="4"/>
      <c r="E513" s="4"/>
      <c r="F513" s="4"/>
      <c r="G513" s="4"/>
      <c r="H513" s="4"/>
      <c r="I513" s="4"/>
      <c r="J513" s="4"/>
      <c r="K513" s="135"/>
      <c r="L513" s="4"/>
      <c r="M513" s="58"/>
      <c r="N513" s="58"/>
      <c r="O513" s="58"/>
      <c r="P513" s="58"/>
      <c r="Q513" s="58"/>
      <c r="R513" s="58"/>
      <c r="S513" s="58"/>
      <c r="T513" s="58"/>
      <c r="U513" s="58"/>
      <c r="V513" s="58"/>
      <c r="W513" s="58"/>
      <c r="X513" s="58"/>
      <c r="Y513" s="58"/>
      <c r="Z513" s="58"/>
    </row>
    <row r="514" spans="1:26" ht="12.75" customHeight="1">
      <c r="A514" s="993"/>
      <c r="B514" s="760"/>
      <c r="C514" s="4"/>
      <c r="D514" s="4"/>
      <c r="E514" s="4"/>
      <c r="F514" s="4"/>
      <c r="G514" s="4"/>
      <c r="H514" s="4"/>
      <c r="I514" s="4"/>
      <c r="J514" s="4"/>
      <c r="K514" s="135"/>
      <c r="L514" s="4"/>
      <c r="M514" s="58"/>
      <c r="N514" s="58"/>
      <c r="O514" s="58"/>
      <c r="P514" s="58"/>
      <c r="Q514" s="58"/>
      <c r="R514" s="58"/>
      <c r="S514" s="58"/>
      <c r="T514" s="58"/>
      <c r="U514" s="58"/>
      <c r="V514" s="58"/>
      <c r="W514" s="58"/>
      <c r="X514" s="58"/>
      <c r="Y514" s="58"/>
      <c r="Z514" s="58"/>
    </row>
    <row r="515" spans="1:26" ht="12.75" customHeight="1">
      <c r="A515" s="993"/>
      <c r="B515" s="760"/>
      <c r="C515" s="4"/>
      <c r="D515" s="4"/>
      <c r="E515" s="4"/>
      <c r="F515" s="4"/>
      <c r="G515" s="4"/>
      <c r="H515" s="4"/>
      <c r="I515" s="4"/>
      <c r="J515" s="4"/>
      <c r="K515" s="135"/>
      <c r="L515" s="4"/>
      <c r="M515" s="58"/>
      <c r="N515" s="58"/>
      <c r="O515" s="58"/>
      <c r="P515" s="58"/>
      <c r="Q515" s="58"/>
      <c r="R515" s="58"/>
      <c r="S515" s="58"/>
      <c r="T515" s="58"/>
      <c r="U515" s="58"/>
      <c r="V515" s="58"/>
      <c r="W515" s="58"/>
      <c r="X515" s="58"/>
      <c r="Y515" s="58"/>
      <c r="Z515" s="58"/>
    </row>
    <row r="516" spans="1:26" ht="12.75" customHeight="1">
      <c r="A516" s="993"/>
      <c r="B516" s="760"/>
      <c r="C516" s="4"/>
      <c r="D516" s="4"/>
      <c r="E516" s="4"/>
      <c r="F516" s="4"/>
      <c r="G516" s="4"/>
      <c r="H516" s="4"/>
      <c r="I516" s="4"/>
      <c r="J516" s="4"/>
      <c r="K516" s="135"/>
      <c r="L516" s="4"/>
      <c r="M516" s="58"/>
      <c r="N516" s="58"/>
      <c r="O516" s="58"/>
      <c r="P516" s="58"/>
      <c r="Q516" s="58"/>
      <c r="R516" s="58"/>
      <c r="S516" s="58"/>
      <c r="T516" s="58"/>
      <c r="U516" s="58"/>
      <c r="V516" s="58"/>
      <c r="W516" s="58"/>
      <c r="X516" s="58"/>
      <c r="Y516" s="58"/>
      <c r="Z516" s="58"/>
    </row>
    <row r="517" spans="1:26" ht="12.75" customHeight="1">
      <c r="A517" s="993"/>
      <c r="B517" s="760"/>
      <c r="C517" s="4"/>
      <c r="D517" s="4"/>
      <c r="E517" s="4"/>
      <c r="F517" s="4"/>
      <c r="G517" s="4"/>
      <c r="H517" s="4"/>
      <c r="I517" s="4"/>
      <c r="J517" s="4"/>
      <c r="K517" s="135"/>
      <c r="L517" s="4"/>
      <c r="M517" s="58"/>
      <c r="N517" s="58"/>
      <c r="O517" s="58"/>
      <c r="P517" s="58"/>
      <c r="Q517" s="58"/>
      <c r="R517" s="58"/>
      <c r="S517" s="58"/>
      <c r="T517" s="58"/>
      <c r="U517" s="58"/>
      <c r="V517" s="58"/>
      <c r="W517" s="58"/>
      <c r="X517" s="58"/>
      <c r="Y517" s="58"/>
      <c r="Z517" s="58"/>
    </row>
    <row r="518" spans="1:26" ht="12.75" customHeight="1">
      <c r="A518" s="993"/>
      <c r="B518" s="760"/>
      <c r="C518" s="4"/>
      <c r="D518" s="4"/>
      <c r="E518" s="4"/>
      <c r="F518" s="4"/>
      <c r="G518" s="4"/>
      <c r="H518" s="4"/>
      <c r="I518" s="4"/>
      <c r="J518" s="4"/>
      <c r="K518" s="135"/>
      <c r="L518" s="4"/>
      <c r="M518" s="58"/>
      <c r="N518" s="58"/>
      <c r="O518" s="58"/>
      <c r="P518" s="58"/>
      <c r="Q518" s="58"/>
      <c r="R518" s="58"/>
      <c r="S518" s="58"/>
      <c r="T518" s="58"/>
      <c r="U518" s="58"/>
      <c r="V518" s="58"/>
      <c r="W518" s="58"/>
      <c r="X518" s="58"/>
      <c r="Y518" s="58"/>
      <c r="Z518" s="58"/>
    </row>
    <row r="519" spans="1:26" ht="12.75" customHeight="1">
      <c r="A519" s="993"/>
      <c r="B519" s="760"/>
      <c r="C519" s="4"/>
      <c r="D519" s="4"/>
      <c r="E519" s="4"/>
      <c r="F519" s="4"/>
      <c r="G519" s="4"/>
      <c r="H519" s="4"/>
      <c r="I519" s="4"/>
      <c r="J519" s="4"/>
      <c r="K519" s="135"/>
      <c r="L519" s="4"/>
      <c r="M519" s="58"/>
      <c r="N519" s="58"/>
      <c r="O519" s="58"/>
      <c r="P519" s="58"/>
      <c r="Q519" s="58"/>
      <c r="R519" s="58"/>
      <c r="S519" s="58"/>
      <c r="T519" s="58"/>
      <c r="U519" s="58"/>
      <c r="V519" s="58"/>
      <c r="W519" s="58"/>
      <c r="X519" s="58"/>
      <c r="Y519" s="58"/>
      <c r="Z519" s="58"/>
    </row>
    <row r="520" spans="1:26" ht="12.75" customHeight="1">
      <c r="A520" s="993"/>
      <c r="B520" s="760"/>
      <c r="C520" s="4"/>
      <c r="D520" s="4"/>
      <c r="E520" s="4"/>
      <c r="F520" s="4"/>
      <c r="G520" s="4"/>
      <c r="H520" s="4"/>
      <c r="I520" s="4"/>
      <c r="J520" s="4"/>
      <c r="K520" s="135"/>
      <c r="L520" s="4"/>
      <c r="M520" s="58"/>
      <c r="N520" s="58"/>
      <c r="O520" s="58"/>
      <c r="P520" s="58"/>
      <c r="Q520" s="58"/>
      <c r="R520" s="58"/>
      <c r="S520" s="58"/>
      <c r="T520" s="58"/>
      <c r="U520" s="58"/>
      <c r="V520" s="58"/>
      <c r="W520" s="58"/>
      <c r="X520" s="58"/>
      <c r="Y520" s="58"/>
      <c r="Z520" s="58"/>
    </row>
    <row r="521" spans="1:26" ht="12.75" customHeight="1">
      <c r="A521" s="993"/>
      <c r="B521" s="760"/>
      <c r="C521" s="4"/>
      <c r="D521" s="4"/>
      <c r="E521" s="4"/>
      <c r="F521" s="4"/>
      <c r="G521" s="4"/>
      <c r="H521" s="4"/>
      <c r="I521" s="4"/>
      <c r="J521" s="4"/>
      <c r="K521" s="135"/>
      <c r="L521" s="4"/>
      <c r="M521" s="58"/>
      <c r="N521" s="58"/>
      <c r="O521" s="58"/>
      <c r="P521" s="58"/>
      <c r="Q521" s="58"/>
      <c r="R521" s="58"/>
      <c r="S521" s="58"/>
      <c r="T521" s="58"/>
      <c r="U521" s="58"/>
      <c r="V521" s="58"/>
      <c r="W521" s="58"/>
      <c r="X521" s="58"/>
      <c r="Y521" s="58"/>
      <c r="Z521" s="58"/>
    </row>
    <row r="522" spans="1:26" ht="12.75" customHeight="1">
      <c r="A522" s="993"/>
      <c r="B522" s="760"/>
      <c r="C522" s="4"/>
      <c r="D522" s="4"/>
      <c r="E522" s="4"/>
      <c r="F522" s="4"/>
      <c r="G522" s="4"/>
      <c r="H522" s="4"/>
      <c r="I522" s="4"/>
      <c r="J522" s="4"/>
      <c r="K522" s="135"/>
      <c r="L522" s="4"/>
      <c r="M522" s="58"/>
      <c r="N522" s="58"/>
      <c r="O522" s="58"/>
      <c r="P522" s="58"/>
      <c r="Q522" s="58"/>
      <c r="R522" s="58"/>
      <c r="S522" s="58"/>
      <c r="T522" s="58"/>
      <c r="U522" s="58"/>
      <c r="V522" s="58"/>
      <c r="W522" s="58"/>
      <c r="X522" s="58"/>
      <c r="Y522" s="58"/>
      <c r="Z522" s="58"/>
    </row>
    <row r="523" spans="1:26" ht="12.75" customHeight="1">
      <c r="A523" s="993"/>
      <c r="B523" s="760"/>
      <c r="C523" s="4"/>
      <c r="D523" s="4"/>
      <c r="E523" s="4"/>
      <c r="F523" s="4"/>
      <c r="G523" s="4"/>
      <c r="H523" s="4"/>
      <c r="I523" s="4"/>
      <c r="J523" s="4"/>
      <c r="K523" s="135"/>
      <c r="L523" s="4"/>
      <c r="M523" s="58"/>
      <c r="N523" s="58"/>
      <c r="O523" s="58"/>
      <c r="P523" s="58"/>
      <c r="Q523" s="58"/>
      <c r="R523" s="58"/>
      <c r="S523" s="58"/>
      <c r="T523" s="58"/>
      <c r="U523" s="58"/>
      <c r="V523" s="58"/>
      <c r="W523" s="58"/>
      <c r="X523" s="58"/>
      <c r="Y523" s="58"/>
      <c r="Z523" s="58"/>
    </row>
    <row r="524" spans="1:26" ht="12.75" customHeight="1">
      <c r="A524" s="993"/>
      <c r="B524" s="760"/>
      <c r="C524" s="4"/>
      <c r="D524" s="4"/>
      <c r="E524" s="4"/>
      <c r="F524" s="4"/>
      <c r="G524" s="4"/>
      <c r="H524" s="4"/>
      <c r="I524" s="4"/>
      <c r="J524" s="4"/>
      <c r="K524" s="135"/>
      <c r="L524" s="4"/>
      <c r="M524" s="58"/>
      <c r="N524" s="58"/>
      <c r="O524" s="58"/>
      <c r="P524" s="58"/>
      <c r="Q524" s="58"/>
      <c r="R524" s="58"/>
      <c r="S524" s="58"/>
      <c r="T524" s="58"/>
      <c r="U524" s="58"/>
      <c r="V524" s="58"/>
      <c r="W524" s="58"/>
      <c r="X524" s="58"/>
      <c r="Y524" s="58"/>
      <c r="Z524" s="58"/>
    </row>
    <row r="525" spans="1:26" ht="12.75" customHeight="1">
      <c r="A525" s="993"/>
      <c r="B525" s="760"/>
      <c r="C525" s="4"/>
      <c r="D525" s="4"/>
      <c r="E525" s="4"/>
      <c r="F525" s="4"/>
      <c r="G525" s="4"/>
      <c r="H525" s="4"/>
      <c r="I525" s="4"/>
      <c r="J525" s="4"/>
      <c r="K525" s="135"/>
      <c r="L525" s="4"/>
      <c r="M525" s="58"/>
      <c r="N525" s="58"/>
      <c r="O525" s="58"/>
      <c r="P525" s="58"/>
      <c r="Q525" s="58"/>
      <c r="R525" s="58"/>
      <c r="S525" s="58"/>
      <c r="T525" s="58"/>
      <c r="U525" s="58"/>
      <c r="V525" s="58"/>
      <c r="W525" s="58"/>
      <c r="X525" s="58"/>
      <c r="Y525" s="58"/>
      <c r="Z525" s="58"/>
    </row>
    <row r="526" spans="1:26" ht="12.75" customHeight="1">
      <c r="A526" s="993"/>
      <c r="B526" s="760"/>
      <c r="C526" s="4"/>
      <c r="D526" s="4"/>
      <c r="E526" s="4"/>
      <c r="F526" s="4"/>
      <c r="G526" s="4"/>
      <c r="H526" s="4"/>
      <c r="I526" s="4"/>
      <c r="J526" s="4"/>
      <c r="K526" s="135"/>
      <c r="L526" s="4"/>
      <c r="M526" s="58"/>
      <c r="N526" s="58"/>
      <c r="O526" s="58"/>
      <c r="P526" s="58"/>
      <c r="Q526" s="58"/>
      <c r="R526" s="58"/>
      <c r="S526" s="58"/>
      <c r="T526" s="58"/>
      <c r="U526" s="58"/>
      <c r="V526" s="58"/>
      <c r="W526" s="58"/>
      <c r="X526" s="58"/>
      <c r="Y526" s="58"/>
      <c r="Z526" s="58"/>
    </row>
    <row r="527" spans="1:26" ht="12.75" customHeight="1">
      <c r="A527" s="993"/>
      <c r="B527" s="760"/>
      <c r="C527" s="4"/>
      <c r="D527" s="4"/>
      <c r="E527" s="4"/>
      <c r="F527" s="4"/>
      <c r="G527" s="4"/>
      <c r="H527" s="4"/>
      <c r="I527" s="4"/>
      <c r="J527" s="4"/>
      <c r="K527" s="135"/>
      <c r="L527" s="4"/>
      <c r="M527" s="58"/>
      <c r="N527" s="58"/>
      <c r="O527" s="58"/>
      <c r="P527" s="58"/>
      <c r="Q527" s="58"/>
      <c r="R527" s="58"/>
      <c r="S527" s="58"/>
      <c r="T527" s="58"/>
      <c r="U527" s="58"/>
      <c r="V527" s="58"/>
      <c r="W527" s="58"/>
      <c r="X527" s="58"/>
      <c r="Y527" s="58"/>
      <c r="Z527" s="58"/>
    </row>
    <row r="528" spans="1:26" ht="12.75" customHeight="1">
      <c r="A528" s="993"/>
      <c r="B528" s="760"/>
      <c r="C528" s="4"/>
      <c r="D528" s="4"/>
      <c r="E528" s="4"/>
      <c r="F528" s="4"/>
      <c r="G528" s="4"/>
      <c r="H528" s="4"/>
      <c r="I528" s="4"/>
      <c r="J528" s="4"/>
      <c r="K528" s="135"/>
      <c r="L528" s="4"/>
      <c r="M528" s="58"/>
      <c r="N528" s="58"/>
      <c r="O528" s="58"/>
      <c r="P528" s="58"/>
      <c r="Q528" s="58"/>
      <c r="R528" s="58"/>
      <c r="S528" s="58"/>
      <c r="T528" s="58"/>
      <c r="U528" s="58"/>
      <c r="V528" s="58"/>
      <c r="W528" s="58"/>
      <c r="X528" s="58"/>
      <c r="Y528" s="58"/>
      <c r="Z528" s="58"/>
    </row>
    <row r="529" spans="1:26" ht="12.75" customHeight="1">
      <c r="A529" s="993"/>
      <c r="B529" s="760"/>
      <c r="C529" s="4"/>
      <c r="D529" s="4"/>
      <c r="E529" s="4"/>
      <c r="F529" s="4"/>
      <c r="G529" s="4"/>
      <c r="H529" s="4"/>
      <c r="I529" s="4"/>
      <c r="J529" s="4"/>
      <c r="K529" s="135"/>
      <c r="L529" s="4"/>
      <c r="M529" s="58"/>
      <c r="N529" s="58"/>
      <c r="O529" s="58"/>
      <c r="P529" s="58"/>
      <c r="Q529" s="58"/>
      <c r="R529" s="58"/>
      <c r="S529" s="58"/>
      <c r="T529" s="58"/>
      <c r="U529" s="58"/>
      <c r="V529" s="58"/>
      <c r="W529" s="58"/>
      <c r="X529" s="58"/>
      <c r="Y529" s="58"/>
      <c r="Z529" s="58"/>
    </row>
    <row r="530" spans="1:26" ht="12.75" customHeight="1">
      <c r="A530" s="993"/>
      <c r="B530" s="760"/>
      <c r="C530" s="4"/>
      <c r="D530" s="4"/>
      <c r="E530" s="4"/>
      <c r="F530" s="4"/>
      <c r="G530" s="4"/>
      <c r="H530" s="4"/>
      <c r="I530" s="4"/>
      <c r="J530" s="4"/>
      <c r="K530" s="135"/>
      <c r="L530" s="4"/>
      <c r="M530" s="58"/>
      <c r="N530" s="58"/>
      <c r="O530" s="58"/>
      <c r="P530" s="58"/>
      <c r="Q530" s="58"/>
      <c r="R530" s="58"/>
      <c r="S530" s="58"/>
      <c r="T530" s="58"/>
      <c r="U530" s="58"/>
      <c r="V530" s="58"/>
      <c r="W530" s="58"/>
      <c r="X530" s="58"/>
      <c r="Y530" s="58"/>
      <c r="Z530" s="58"/>
    </row>
    <row r="531" spans="1:26" ht="12.75" customHeight="1">
      <c r="A531" s="993"/>
      <c r="B531" s="760"/>
      <c r="C531" s="4"/>
      <c r="D531" s="4"/>
      <c r="E531" s="4"/>
      <c r="F531" s="4"/>
      <c r="G531" s="4"/>
      <c r="H531" s="4"/>
      <c r="I531" s="4"/>
      <c r="J531" s="4"/>
      <c r="K531" s="135"/>
      <c r="L531" s="4"/>
      <c r="M531" s="58"/>
      <c r="N531" s="58"/>
      <c r="O531" s="58"/>
      <c r="P531" s="58"/>
      <c r="Q531" s="58"/>
      <c r="R531" s="58"/>
      <c r="S531" s="58"/>
      <c r="T531" s="58"/>
      <c r="U531" s="58"/>
      <c r="V531" s="58"/>
      <c r="W531" s="58"/>
      <c r="X531" s="58"/>
      <c r="Y531" s="58"/>
      <c r="Z531" s="58"/>
    </row>
    <row r="532" spans="1:26" ht="12.75" customHeight="1">
      <c r="A532" s="993"/>
      <c r="B532" s="760"/>
      <c r="C532" s="4"/>
      <c r="D532" s="4"/>
      <c r="E532" s="4"/>
      <c r="F532" s="4"/>
      <c r="G532" s="4"/>
      <c r="H532" s="4"/>
      <c r="I532" s="4"/>
      <c r="J532" s="4"/>
      <c r="K532" s="135"/>
      <c r="L532" s="4"/>
      <c r="M532" s="58"/>
      <c r="N532" s="58"/>
      <c r="O532" s="58"/>
      <c r="P532" s="58"/>
      <c r="Q532" s="58"/>
      <c r="R532" s="58"/>
      <c r="S532" s="58"/>
      <c r="T532" s="58"/>
      <c r="U532" s="58"/>
      <c r="V532" s="58"/>
      <c r="W532" s="58"/>
      <c r="X532" s="58"/>
      <c r="Y532" s="58"/>
      <c r="Z532" s="58"/>
    </row>
    <row r="533" spans="1:26" ht="12.75" customHeight="1">
      <c r="A533" s="993"/>
      <c r="B533" s="760"/>
      <c r="C533" s="4"/>
      <c r="D533" s="4"/>
      <c r="E533" s="4"/>
      <c r="F533" s="4"/>
      <c r="G533" s="4"/>
      <c r="H533" s="4"/>
      <c r="I533" s="4"/>
      <c r="J533" s="4"/>
      <c r="K533" s="135"/>
      <c r="L533" s="4"/>
      <c r="M533" s="58"/>
      <c r="N533" s="58"/>
      <c r="O533" s="58"/>
      <c r="P533" s="58"/>
      <c r="Q533" s="58"/>
      <c r="R533" s="58"/>
      <c r="S533" s="58"/>
      <c r="T533" s="58"/>
      <c r="U533" s="58"/>
      <c r="V533" s="58"/>
      <c r="W533" s="58"/>
      <c r="X533" s="58"/>
      <c r="Y533" s="58"/>
      <c r="Z533" s="58"/>
    </row>
    <row r="534" spans="1:26" ht="12.75" customHeight="1">
      <c r="A534" s="993"/>
      <c r="B534" s="760"/>
      <c r="C534" s="4"/>
      <c r="D534" s="4"/>
      <c r="E534" s="4"/>
      <c r="F534" s="4"/>
      <c r="G534" s="4"/>
      <c r="H534" s="4"/>
      <c r="I534" s="4"/>
      <c r="J534" s="4"/>
      <c r="K534" s="135"/>
      <c r="L534" s="4"/>
      <c r="M534" s="58"/>
      <c r="N534" s="58"/>
      <c r="O534" s="58"/>
      <c r="P534" s="58"/>
      <c r="Q534" s="58"/>
      <c r="R534" s="58"/>
      <c r="S534" s="58"/>
      <c r="T534" s="58"/>
      <c r="U534" s="58"/>
      <c r="V534" s="58"/>
      <c r="W534" s="58"/>
      <c r="X534" s="58"/>
      <c r="Y534" s="58"/>
      <c r="Z534" s="58"/>
    </row>
    <row r="535" spans="1:26" ht="12.75" customHeight="1">
      <c r="A535" s="993"/>
      <c r="B535" s="760"/>
      <c r="C535" s="4"/>
      <c r="D535" s="4"/>
      <c r="E535" s="4"/>
      <c r="F535" s="4"/>
      <c r="G535" s="4"/>
      <c r="H535" s="4"/>
      <c r="I535" s="4"/>
      <c r="J535" s="4"/>
      <c r="K535" s="135"/>
      <c r="L535" s="4"/>
      <c r="M535" s="58"/>
      <c r="N535" s="58"/>
      <c r="O535" s="58"/>
      <c r="P535" s="58"/>
      <c r="Q535" s="58"/>
      <c r="R535" s="58"/>
      <c r="S535" s="58"/>
      <c r="T535" s="58"/>
      <c r="U535" s="58"/>
      <c r="V535" s="58"/>
      <c r="W535" s="58"/>
      <c r="X535" s="58"/>
      <c r="Y535" s="58"/>
      <c r="Z535" s="58"/>
    </row>
    <row r="536" spans="1:26" ht="12.75" customHeight="1">
      <c r="A536" s="993"/>
      <c r="B536" s="760"/>
      <c r="C536" s="4"/>
      <c r="D536" s="4"/>
      <c r="E536" s="4"/>
      <c r="F536" s="4"/>
      <c r="G536" s="4"/>
      <c r="H536" s="4"/>
      <c r="I536" s="4"/>
      <c r="J536" s="4"/>
      <c r="K536" s="135"/>
      <c r="L536" s="4"/>
      <c r="M536" s="58"/>
      <c r="N536" s="58"/>
      <c r="O536" s="58"/>
      <c r="P536" s="58"/>
      <c r="Q536" s="58"/>
      <c r="R536" s="58"/>
      <c r="S536" s="58"/>
      <c r="T536" s="58"/>
      <c r="U536" s="58"/>
      <c r="V536" s="58"/>
      <c r="W536" s="58"/>
      <c r="X536" s="58"/>
      <c r="Y536" s="58"/>
      <c r="Z536" s="58"/>
    </row>
    <row r="537" spans="1:26" ht="12.75" customHeight="1">
      <c r="A537" s="993"/>
      <c r="B537" s="760"/>
      <c r="C537" s="4"/>
      <c r="D537" s="4"/>
      <c r="E537" s="4"/>
      <c r="F537" s="4"/>
      <c r="G537" s="4"/>
      <c r="H537" s="4"/>
      <c r="I537" s="4"/>
      <c r="J537" s="4"/>
      <c r="K537" s="135"/>
      <c r="L537" s="4"/>
      <c r="M537" s="58"/>
      <c r="N537" s="58"/>
      <c r="O537" s="58"/>
      <c r="P537" s="58"/>
      <c r="Q537" s="58"/>
      <c r="R537" s="58"/>
      <c r="S537" s="58"/>
      <c r="T537" s="58"/>
      <c r="U537" s="58"/>
      <c r="V537" s="58"/>
      <c r="W537" s="58"/>
      <c r="X537" s="58"/>
      <c r="Y537" s="58"/>
      <c r="Z537" s="58"/>
    </row>
    <row r="538" spans="1:26" ht="12.75" customHeight="1">
      <c r="A538" s="993"/>
      <c r="B538" s="760"/>
      <c r="C538" s="4"/>
      <c r="D538" s="4"/>
      <c r="E538" s="4"/>
      <c r="F538" s="4"/>
      <c r="G538" s="4"/>
      <c r="H538" s="4"/>
      <c r="I538" s="4"/>
      <c r="J538" s="4"/>
      <c r="K538" s="135"/>
      <c r="L538" s="4"/>
      <c r="M538" s="58"/>
      <c r="N538" s="58"/>
      <c r="O538" s="58"/>
      <c r="P538" s="58"/>
      <c r="Q538" s="58"/>
      <c r="R538" s="58"/>
      <c r="S538" s="58"/>
      <c r="T538" s="58"/>
      <c r="U538" s="58"/>
      <c r="V538" s="58"/>
      <c r="W538" s="58"/>
      <c r="X538" s="58"/>
      <c r="Y538" s="58"/>
      <c r="Z538" s="58"/>
    </row>
    <row r="539" spans="1:26" ht="12.75" customHeight="1">
      <c r="A539" s="993"/>
      <c r="B539" s="760"/>
      <c r="C539" s="4"/>
      <c r="D539" s="4"/>
      <c r="E539" s="4"/>
      <c r="F539" s="4"/>
      <c r="G539" s="4"/>
      <c r="H539" s="4"/>
      <c r="I539" s="4"/>
      <c r="J539" s="4"/>
      <c r="K539" s="135"/>
      <c r="L539" s="4"/>
      <c r="M539" s="58"/>
      <c r="N539" s="58"/>
      <c r="O539" s="58"/>
      <c r="P539" s="58"/>
      <c r="Q539" s="58"/>
      <c r="R539" s="58"/>
      <c r="S539" s="58"/>
      <c r="T539" s="58"/>
      <c r="U539" s="58"/>
      <c r="V539" s="58"/>
      <c r="W539" s="58"/>
      <c r="X539" s="58"/>
      <c r="Y539" s="58"/>
      <c r="Z539" s="58"/>
    </row>
    <row r="540" spans="1:26" ht="12.75" customHeight="1">
      <c r="A540" s="993"/>
      <c r="B540" s="760"/>
      <c r="C540" s="4"/>
      <c r="D540" s="4"/>
      <c r="E540" s="4"/>
      <c r="F540" s="4"/>
      <c r="G540" s="4"/>
      <c r="H540" s="4"/>
      <c r="I540" s="4"/>
      <c r="J540" s="4"/>
      <c r="K540" s="135"/>
      <c r="L540" s="4"/>
      <c r="M540" s="58"/>
      <c r="N540" s="58"/>
      <c r="O540" s="58"/>
      <c r="P540" s="58"/>
      <c r="Q540" s="58"/>
      <c r="R540" s="58"/>
      <c r="S540" s="58"/>
      <c r="T540" s="58"/>
      <c r="U540" s="58"/>
      <c r="V540" s="58"/>
      <c r="W540" s="58"/>
      <c r="X540" s="58"/>
      <c r="Y540" s="58"/>
      <c r="Z540" s="58"/>
    </row>
    <row r="541" spans="1:26" ht="12.75" customHeight="1">
      <c r="A541" s="993"/>
      <c r="B541" s="760"/>
      <c r="C541" s="4"/>
      <c r="D541" s="4"/>
      <c r="E541" s="4"/>
      <c r="F541" s="4"/>
      <c r="G541" s="4"/>
      <c r="H541" s="4"/>
      <c r="I541" s="4"/>
      <c r="J541" s="4"/>
      <c r="K541" s="135"/>
      <c r="L541" s="4"/>
      <c r="M541" s="58"/>
      <c r="N541" s="58"/>
      <c r="O541" s="58"/>
      <c r="P541" s="58"/>
      <c r="Q541" s="58"/>
      <c r="R541" s="58"/>
      <c r="S541" s="58"/>
      <c r="T541" s="58"/>
      <c r="U541" s="58"/>
      <c r="V541" s="58"/>
      <c r="W541" s="58"/>
      <c r="X541" s="58"/>
      <c r="Y541" s="58"/>
      <c r="Z541" s="58"/>
    </row>
    <row r="542" spans="1:26" ht="12.75" customHeight="1">
      <c r="A542" s="993"/>
      <c r="B542" s="760"/>
      <c r="C542" s="4"/>
      <c r="D542" s="4"/>
      <c r="E542" s="4"/>
      <c r="F542" s="4"/>
      <c r="G542" s="4"/>
      <c r="H542" s="4"/>
      <c r="I542" s="4"/>
      <c r="J542" s="4"/>
      <c r="K542" s="135"/>
      <c r="L542" s="4"/>
      <c r="M542" s="58"/>
      <c r="N542" s="58"/>
      <c r="O542" s="58"/>
      <c r="P542" s="58"/>
      <c r="Q542" s="58"/>
      <c r="R542" s="58"/>
      <c r="S542" s="58"/>
      <c r="T542" s="58"/>
      <c r="U542" s="58"/>
      <c r="V542" s="58"/>
      <c r="W542" s="58"/>
      <c r="X542" s="58"/>
      <c r="Y542" s="58"/>
      <c r="Z542" s="58"/>
    </row>
    <row r="543" spans="1:26" ht="12.75" customHeight="1">
      <c r="A543" s="993"/>
      <c r="B543" s="760"/>
      <c r="C543" s="4"/>
      <c r="D543" s="4"/>
      <c r="E543" s="4"/>
      <c r="F543" s="4"/>
      <c r="G543" s="4"/>
      <c r="H543" s="4"/>
      <c r="I543" s="4"/>
      <c r="J543" s="4"/>
      <c r="K543" s="135"/>
      <c r="L543" s="4"/>
      <c r="M543" s="58"/>
      <c r="N543" s="58"/>
      <c r="O543" s="58"/>
      <c r="P543" s="58"/>
      <c r="Q543" s="58"/>
      <c r="R543" s="58"/>
      <c r="S543" s="58"/>
      <c r="T543" s="58"/>
      <c r="U543" s="58"/>
      <c r="V543" s="58"/>
      <c r="W543" s="58"/>
      <c r="X543" s="58"/>
      <c r="Y543" s="58"/>
      <c r="Z543" s="58"/>
    </row>
    <row r="544" spans="1:26" ht="12.75" customHeight="1">
      <c r="A544" s="993"/>
      <c r="B544" s="760"/>
      <c r="C544" s="4"/>
      <c r="D544" s="4"/>
      <c r="E544" s="4"/>
      <c r="F544" s="4"/>
      <c r="G544" s="4"/>
      <c r="H544" s="4"/>
      <c r="I544" s="4"/>
      <c r="J544" s="4"/>
      <c r="K544" s="135"/>
      <c r="L544" s="4"/>
      <c r="M544" s="58"/>
      <c r="N544" s="58"/>
      <c r="O544" s="58"/>
      <c r="P544" s="58"/>
      <c r="Q544" s="58"/>
      <c r="R544" s="58"/>
      <c r="S544" s="58"/>
      <c r="T544" s="58"/>
      <c r="U544" s="58"/>
      <c r="V544" s="58"/>
      <c r="W544" s="58"/>
      <c r="X544" s="58"/>
      <c r="Y544" s="58"/>
      <c r="Z544" s="58"/>
    </row>
    <row r="545" spans="1:26" ht="12.75" customHeight="1">
      <c r="A545" s="993"/>
      <c r="B545" s="760"/>
      <c r="C545" s="4"/>
      <c r="D545" s="4"/>
      <c r="E545" s="4"/>
      <c r="F545" s="4"/>
      <c r="G545" s="4"/>
      <c r="H545" s="4"/>
      <c r="I545" s="4"/>
      <c r="J545" s="4"/>
      <c r="K545" s="135"/>
      <c r="L545" s="4"/>
      <c r="M545" s="58"/>
      <c r="N545" s="58"/>
      <c r="O545" s="58"/>
      <c r="P545" s="58"/>
      <c r="Q545" s="58"/>
      <c r="R545" s="58"/>
      <c r="S545" s="58"/>
      <c r="T545" s="58"/>
      <c r="U545" s="58"/>
      <c r="V545" s="58"/>
      <c r="W545" s="58"/>
      <c r="X545" s="58"/>
      <c r="Y545" s="58"/>
      <c r="Z545" s="58"/>
    </row>
    <row r="546" spans="1:26" ht="12.75" customHeight="1">
      <c r="A546" s="993"/>
      <c r="B546" s="760"/>
      <c r="C546" s="4"/>
      <c r="D546" s="4"/>
      <c r="E546" s="4"/>
      <c r="F546" s="4"/>
      <c r="G546" s="4"/>
      <c r="H546" s="4"/>
      <c r="I546" s="4"/>
      <c r="J546" s="4"/>
      <c r="K546" s="135"/>
      <c r="L546" s="4"/>
      <c r="M546" s="58"/>
      <c r="N546" s="58"/>
      <c r="O546" s="58"/>
      <c r="P546" s="58"/>
      <c r="Q546" s="58"/>
      <c r="R546" s="58"/>
      <c r="S546" s="58"/>
      <c r="T546" s="58"/>
      <c r="U546" s="58"/>
      <c r="V546" s="58"/>
      <c r="W546" s="58"/>
      <c r="X546" s="58"/>
      <c r="Y546" s="58"/>
      <c r="Z546" s="58"/>
    </row>
    <row r="547" spans="1:26" ht="12.75" customHeight="1">
      <c r="A547" s="993"/>
      <c r="B547" s="760"/>
      <c r="C547" s="4"/>
      <c r="D547" s="4"/>
      <c r="E547" s="4"/>
      <c r="F547" s="4"/>
      <c r="G547" s="4"/>
      <c r="H547" s="4"/>
      <c r="I547" s="4"/>
      <c r="J547" s="4"/>
      <c r="K547" s="135"/>
      <c r="L547" s="4"/>
      <c r="M547" s="58"/>
      <c r="N547" s="58"/>
      <c r="O547" s="58"/>
      <c r="P547" s="58"/>
      <c r="Q547" s="58"/>
      <c r="R547" s="58"/>
      <c r="S547" s="58"/>
      <c r="T547" s="58"/>
      <c r="U547" s="58"/>
      <c r="V547" s="58"/>
      <c r="W547" s="58"/>
      <c r="X547" s="58"/>
      <c r="Y547" s="58"/>
      <c r="Z547" s="58"/>
    </row>
    <row r="548" spans="1:26" ht="12.75" customHeight="1">
      <c r="A548" s="993"/>
      <c r="B548" s="760"/>
      <c r="C548" s="4"/>
      <c r="D548" s="4"/>
      <c r="E548" s="4"/>
      <c r="F548" s="4"/>
      <c r="G548" s="4"/>
      <c r="H548" s="4"/>
      <c r="I548" s="4"/>
      <c r="J548" s="4"/>
      <c r="K548" s="135"/>
      <c r="L548" s="4"/>
      <c r="M548" s="58"/>
      <c r="N548" s="58"/>
      <c r="O548" s="58"/>
      <c r="P548" s="58"/>
      <c r="Q548" s="58"/>
      <c r="R548" s="58"/>
      <c r="S548" s="58"/>
      <c r="T548" s="58"/>
      <c r="U548" s="58"/>
      <c r="V548" s="58"/>
      <c r="W548" s="58"/>
      <c r="X548" s="58"/>
      <c r="Y548" s="58"/>
      <c r="Z548" s="58"/>
    </row>
    <row r="549" spans="1:26" ht="12.75" customHeight="1">
      <c r="A549" s="993"/>
      <c r="B549" s="760"/>
      <c r="C549" s="4"/>
      <c r="D549" s="4"/>
      <c r="E549" s="4"/>
      <c r="F549" s="4"/>
      <c r="G549" s="4"/>
      <c r="H549" s="4"/>
      <c r="I549" s="4"/>
      <c r="J549" s="4"/>
      <c r="K549" s="135"/>
      <c r="L549" s="4"/>
      <c r="M549" s="58"/>
      <c r="N549" s="58"/>
      <c r="O549" s="58"/>
      <c r="P549" s="58"/>
      <c r="Q549" s="58"/>
      <c r="R549" s="58"/>
      <c r="S549" s="58"/>
      <c r="T549" s="58"/>
      <c r="U549" s="58"/>
      <c r="V549" s="58"/>
      <c r="W549" s="58"/>
      <c r="X549" s="58"/>
      <c r="Y549" s="58"/>
      <c r="Z549" s="58"/>
    </row>
    <row r="550" spans="1:26" ht="12.75" customHeight="1">
      <c r="A550" s="993"/>
      <c r="B550" s="760"/>
      <c r="C550" s="4"/>
      <c r="D550" s="4"/>
      <c r="E550" s="4"/>
      <c r="F550" s="4"/>
      <c r="G550" s="4"/>
      <c r="H550" s="4"/>
      <c r="I550" s="4"/>
      <c r="J550" s="4"/>
      <c r="K550" s="135"/>
      <c r="L550" s="4"/>
      <c r="M550" s="58"/>
      <c r="N550" s="58"/>
      <c r="O550" s="58"/>
      <c r="P550" s="58"/>
      <c r="Q550" s="58"/>
      <c r="R550" s="58"/>
      <c r="S550" s="58"/>
      <c r="T550" s="58"/>
      <c r="U550" s="58"/>
      <c r="V550" s="58"/>
      <c r="W550" s="58"/>
      <c r="X550" s="58"/>
      <c r="Y550" s="58"/>
      <c r="Z550" s="58"/>
    </row>
    <row r="551" spans="1:26" ht="12.75" customHeight="1">
      <c r="A551" s="993"/>
      <c r="B551" s="760"/>
      <c r="C551" s="4"/>
      <c r="D551" s="4"/>
      <c r="E551" s="4"/>
      <c r="F551" s="4"/>
      <c r="G551" s="4"/>
      <c r="H551" s="4"/>
      <c r="I551" s="4"/>
      <c r="J551" s="4"/>
      <c r="K551" s="135"/>
      <c r="L551" s="4"/>
      <c r="M551" s="58"/>
      <c r="N551" s="58"/>
      <c r="O551" s="58"/>
      <c r="P551" s="58"/>
      <c r="Q551" s="58"/>
      <c r="R551" s="58"/>
      <c r="S551" s="58"/>
      <c r="T551" s="58"/>
      <c r="U551" s="58"/>
      <c r="V551" s="58"/>
      <c r="W551" s="58"/>
      <c r="X551" s="58"/>
      <c r="Y551" s="58"/>
      <c r="Z551" s="58"/>
    </row>
    <row r="552" spans="1:26" ht="12.75" customHeight="1">
      <c r="A552" s="993"/>
      <c r="B552" s="760"/>
      <c r="C552" s="4"/>
      <c r="D552" s="4"/>
      <c r="E552" s="4"/>
      <c r="F552" s="4"/>
      <c r="G552" s="4"/>
      <c r="H552" s="4"/>
      <c r="I552" s="4"/>
      <c r="J552" s="4"/>
      <c r="K552" s="135"/>
      <c r="L552" s="4"/>
      <c r="M552" s="58"/>
      <c r="N552" s="58"/>
      <c r="O552" s="58"/>
      <c r="P552" s="58"/>
      <c r="Q552" s="58"/>
      <c r="R552" s="58"/>
      <c r="S552" s="58"/>
      <c r="T552" s="58"/>
      <c r="U552" s="58"/>
      <c r="V552" s="58"/>
      <c r="W552" s="58"/>
      <c r="X552" s="58"/>
      <c r="Y552" s="58"/>
      <c r="Z552" s="58"/>
    </row>
    <row r="553" spans="1:26" ht="12.75" customHeight="1">
      <c r="A553" s="993"/>
      <c r="B553" s="760"/>
      <c r="C553" s="4"/>
      <c r="D553" s="4"/>
      <c r="E553" s="4"/>
      <c r="F553" s="4"/>
      <c r="G553" s="4"/>
      <c r="H553" s="4"/>
      <c r="I553" s="4"/>
      <c r="J553" s="4"/>
      <c r="K553" s="135"/>
      <c r="L553" s="4"/>
      <c r="M553" s="58"/>
      <c r="N553" s="58"/>
      <c r="O553" s="58"/>
      <c r="P553" s="58"/>
      <c r="Q553" s="58"/>
      <c r="R553" s="58"/>
      <c r="S553" s="58"/>
      <c r="T553" s="58"/>
      <c r="U553" s="58"/>
      <c r="V553" s="58"/>
      <c r="W553" s="58"/>
      <c r="X553" s="58"/>
      <c r="Y553" s="58"/>
      <c r="Z553" s="58"/>
    </row>
    <row r="554" spans="1:26" ht="12.75" customHeight="1">
      <c r="A554" s="993"/>
      <c r="B554" s="760"/>
      <c r="C554" s="4"/>
      <c r="D554" s="4"/>
      <c r="E554" s="4"/>
      <c r="F554" s="4"/>
      <c r="G554" s="4"/>
      <c r="H554" s="4"/>
      <c r="I554" s="4"/>
      <c r="J554" s="4"/>
      <c r="K554" s="135"/>
      <c r="L554" s="4"/>
      <c r="M554" s="58"/>
      <c r="N554" s="58"/>
      <c r="O554" s="58"/>
      <c r="P554" s="58"/>
      <c r="Q554" s="58"/>
      <c r="R554" s="58"/>
      <c r="S554" s="58"/>
      <c r="T554" s="58"/>
      <c r="U554" s="58"/>
      <c r="V554" s="58"/>
      <c r="W554" s="58"/>
      <c r="X554" s="58"/>
      <c r="Y554" s="58"/>
      <c r="Z554" s="58"/>
    </row>
    <row r="555" spans="1:26" ht="12.75" customHeight="1">
      <c r="A555" s="993"/>
      <c r="B555" s="760"/>
      <c r="C555" s="4"/>
      <c r="D555" s="4"/>
      <c r="E555" s="4"/>
      <c r="F555" s="4"/>
      <c r="G555" s="4"/>
      <c r="H555" s="4"/>
      <c r="I555" s="4"/>
      <c r="J555" s="4"/>
      <c r="K555" s="135"/>
      <c r="L555" s="4"/>
      <c r="M555" s="58"/>
      <c r="N555" s="58"/>
      <c r="O555" s="58"/>
      <c r="P555" s="58"/>
      <c r="Q555" s="58"/>
      <c r="R555" s="58"/>
      <c r="S555" s="58"/>
      <c r="T555" s="58"/>
      <c r="U555" s="58"/>
      <c r="V555" s="58"/>
      <c r="W555" s="58"/>
      <c r="X555" s="58"/>
      <c r="Y555" s="58"/>
      <c r="Z555" s="58"/>
    </row>
    <row r="556" spans="1:26" ht="12.75" customHeight="1">
      <c r="A556" s="993"/>
      <c r="B556" s="760"/>
      <c r="C556" s="4"/>
      <c r="D556" s="4"/>
      <c r="E556" s="4"/>
      <c r="F556" s="4"/>
      <c r="G556" s="4"/>
      <c r="H556" s="4"/>
      <c r="I556" s="4"/>
      <c r="J556" s="4"/>
      <c r="K556" s="135"/>
      <c r="L556" s="4"/>
      <c r="M556" s="58"/>
      <c r="N556" s="58"/>
      <c r="O556" s="58"/>
      <c r="P556" s="58"/>
      <c r="Q556" s="58"/>
      <c r="R556" s="58"/>
      <c r="S556" s="58"/>
      <c r="T556" s="58"/>
      <c r="U556" s="58"/>
      <c r="V556" s="58"/>
      <c r="W556" s="58"/>
      <c r="X556" s="58"/>
      <c r="Y556" s="58"/>
      <c r="Z556" s="58"/>
    </row>
    <row r="557" spans="1:26" ht="12.75" customHeight="1">
      <c r="A557" s="993"/>
      <c r="B557" s="760"/>
      <c r="C557" s="4"/>
      <c r="D557" s="4"/>
      <c r="E557" s="4"/>
      <c r="F557" s="4"/>
      <c r="G557" s="4"/>
      <c r="H557" s="4"/>
      <c r="I557" s="4"/>
      <c r="J557" s="4"/>
      <c r="K557" s="135"/>
      <c r="L557" s="4"/>
      <c r="M557" s="58"/>
      <c r="N557" s="58"/>
      <c r="O557" s="58"/>
      <c r="P557" s="58"/>
      <c r="Q557" s="58"/>
      <c r="R557" s="58"/>
      <c r="S557" s="58"/>
      <c r="T557" s="58"/>
      <c r="U557" s="58"/>
      <c r="V557" s="58"/>
      <c r="W557" s="58"/>
      <c r="X557" s="58"/>
      <c r="Y557" s="58"/>
      <c r="Z557" s="58"/>
    </row>
    <row r="558" spans="1:26" ht="12.75" customHeight="1">
      <c r="A558" s="993"/>
      <c r="B558" s="760"/>
      <c r="C558" s="4"/>
      <c r="D558" s="4"/>
      <c r="E558" s="4"/>
      <c r="F558" s="4"/>
      <c r="G558" s="4"/>
      <c r="H558" s="4"/>
      <c r="I558" s="4"/>
      <c r="J558" s="4"/>
      <c r="K558" s="135"/>
      <c r="L558" s="4"/>
      <c r="M558" s="58"/>
      <c r="N558" s="58"/>
      <c r="O558" s="58"/>
      <c r="P558" s="58"/>
      <c r="Q558" s="58"/>
      <c r="R558" s="58"/>
      <c r="S558" s="58"/>
      <c r="T558" s="58"/>
      <c r="U558" s="58"/>
      <c r="V558" s="58"/>
      <c r="W558" s="58"/>
      <c r="X558" s="58"/>
      <c r="Y558" s="58"/>
      <c r="Z558" s="58"/>
    </row>
    <row r="559" spans="1:26" ht="12.75" customHeight="1">
      <c r="A559" s="993"/>
      <c r="B559" s="760"/>
      <c r="C559" s="4"/>
      <c r="D559" s="4"/>
      <c r="E559" s="4"/>
      <c r="F559" s="4"/>
      <c r="G559" s="4"/>
      <c r="H559" s="4"/>
      <c r="I559" s="4"/>
      <c r="J559" s="4"/>
      <c r="K559" s="135"/>
      <c r="L559" s="4"/>
      <c r="M559" s="58"/>
      <c r="N559" s="58"/>
      <c r="O559" s="58"/>
      <c r="P559" s="58"/>
      <c r="Q559" s="58"/>
      <c r="R559" s="58"/>
      <c r="S559" s="58"/>
      <c r="T559" s="58"/>
      <c r="U559" s="58"/>
      <c r="V559" s="58"/>
      <c r="W559" s="58"/>
      <c r="X559" s="58"/>
      <c r="Y559" s="58"/>
      <c r="Z559" s="58"/>
    </row>
    <row r="560" spans="1:26" ht="12.75" customHeight="1">
      <c r="A560" s="993"/>
      <c r="B560" s="760"/>
      <c r="C560" s="4"/>
      <c r="D560" s="4"/>
      <c r="E560" s="4"/>
      <c r="F560" s="4"/>
      <c r="G560" s="4"/>
      <c r="H560" s="4"/>
      <c r="I560" s="4"/>
      <c r="J560" s="4"/>
      <c r="K560" s="135"/>
      <c r="L560" s="4"/>
      <c r="M560" s="58"/>
      <c r="N560" s="58"/>
      <c r="O560" s="58"/>
      <c r="P560" s="58"/>
      <c r="Q560" s="58"/>
      <c r="R560" s="58"/>
      <c r="S560" s="58"/>
      <c r="T560" s="58"/>
      <c r="U560" s="58"/>
      <c r="V560" s="58"/>
      <c r="W560" s="58"/>
      <c r="X560" s="58"/>
      <c r="Y560" s="58"/>
      <c r="Z560" s="58"/>
    </row>
    <row r="561" spans="1:26" ht="12.75" customHeight="1">
      <c r="A561" s="993"/>
      <c r="B561" s="760"/>
      <c r="C561" s="4"/>
      <c r="D561" s="4"/>
      <c r="E561" s="4"/>
      <c r="F561" s="4"/>
      <c r="G561" s="4"/>
      <c r="H561" s="4"/>
      <c r="I561" s="4"/>
      <c r="J561" s="4"/>
      <c r="K561" s="135"/>
      <c r="L561" s="4"/>
      <c r="M561" s="58"/>
      <c r="N561" s="58"/>
      <c r="O561" s="58"/>
      <c r="P561" s="58"/>
      <c r="Q561" s="58"/>
      <c r="R561" s="58"/>
      <c r="S561" s="58"/>
      <c r="T561" s="58"/>
      <c r="U561" s="58"/>
      <c r="V561" s="58"/>
      <c r="W561" s="58"/>
      <c r="X561" s="58"/>
      <c r="Y561" s="58"/>
      <c r="Z561" s="58"/>
    </row>
    <row r="562" spans="1:26" ht="12.75" customHeight="1">
      <c r="A562" s="993"/>
      <c r="B562" s="760"/>
      <c r="C562" s="4"/>
      <c r="D562" s="4"/>
      <c r="E562" s="4"/>
      <c r="F562" s="4"/>
      <c r="G562" s="4"/>
      <c r="H562" s="4"/>
      <c r="I562" s="4"/>
      <c r="J562" s="4"/>
      <c r="K562" s="135"/>
      <c r="L562" s="4"/>
      <c r="M562" s="58"/>
      <c r="N562" s="58"/>
      <c r="O562" s="58"/>
      <c r="P562" s="58"/>
      <c r="Q562" s="58"/>
      <c r="R562" s="58"/>
      <c r="S562" s="58"/>
      <c r="T562" s="58"/>
      <c r="U562" s="58"/>
      <c r="V562" s="58"/>
      <c r="W562" s="58"/>
      <c r="X562" s="58"/>
      <c r="Y562" s="58"/>
      <c r="Z562" s="58"/>
    </row>
    <row r="563" spans="1:26" ht="12.75" customHeight="1">
      <c r="A563" s="993"/>
      <c r="B563" s="760"/>
      <c r="C563" s="4"/>
      <c r="D563" s="4"/>
      <c r="E563" s="4"/>
      <c r="F563" s="4"/>
      <c r="G563" s="4"/>
      <c r="H563" s="4"/>
      <c r="I563" s="4"/>
      <c r="J563" s="4"/>
      <c r="K563" s="135"/>
      <c r="L563" s="4"/>
      <c r="M563" s="58"/>
      <c r="N563" s="58"/>
      <c r="O563" s="58"/>
      <c r="P563" s="58"/>
      <c r="Q563" s="58"/>
      <c r="R563" s="58"/>
      <c r="S563" s="58"/>
      <c r="T563" s="58"/>
      <c r="U563" s="58"/>
      <c r="V563" s="58"/>
      <c r="W563" s="58"/>
      <c r="X563" s="58"/>
      <c r="Y563" s="58"/>
      <c r="Z563" s="58"/>
    </row>
    <row r="564" spans="1:26" ht="12.75" customHeight="1">
      <c r="A564" s="993"/>
      <c r="B564" s="760"/>
      <c r="C564" s="4"/>
      <c r="D564" s="4"/>
      <c r="E564" s="4"/>
      <c r="F564" s="4"/>
      <c r="G564" s="4"/>
      <c r="H564" s="4"/>
      <c r="I564" s="4"/>
      <c r="J564" s="4"/>
      <c r="K564" s="135"/>
      <c r="L564" s="4"/>
      <c r="M564" s="58"/>
      <c r="N564" s="58"/>
      <c r="O564" s="58"/>
      <c r="P564" s="58"/>
      <c r="Q564" s="58"/>
      <c r="R564" s="58"/>
      <c r="S564" s="58"/>
      <c r="T564" s="58"/>
      <c r="U564" s="58"/>
      <c r="V564" s="58"/>
      <c r="W564" s="58"/>
      <c r="X564" s="58"/>
      <c r="Y564" s="58"/>
      <c r="Z564" s="58"/>
    </row>
    <row r="565" spans="1:26" ht="12.75" customHeight="1">
      <c r="A565" s="993"/>
      <c r="B565" s="760"/>
      <c r="C565" s="4"/>
      <c r="D565" s="4"/>
      <c r="E565" s="4"/>
      <c r="F565" s="4"/>
      <c r="G565" s="4"/>
      <c r="H565" s="4"/>
      <c r="I565" s="4"/>
      <c r="J565" s="4"/>
      <c r="K565" s="135"/>
      <c r="L565" s="4"/>
      <c r="M565" s="58"/>
      <c r="N565" s="58"/>
      <c r="O565" s="58"/>
      <c r="P565" s="58"/>
      <c r="Q565" s="58"/>
      <c r="R565" s="58"/>
      <c r="S565" s="58"/>
      <c r="T565" s="58"/>
      <c r="U565" s="58"/>
      <c r="V565" s="58"/>
      <c r="W565" s="58"/>
      <c r="X565" s="58"/>
      <c r="Y565" s="58"/>
      <c r="Z565" s="58"/>
    </row>
    <row r="566" spans="1:26" ht="12.75" customHeight="1">
      <c r="A566" s="993"/>
      <c r="B566" s="760"/>
      <c r="C566" s="4"/>
      <c r="D566" s="4"/>
      <c r="E566" s="4"/>
      <c r="F566" s="4"/>
      <c r="G566" s="4"/>
      <c r="H566" s="4"/>
      <c r="I566" s="4"/>
      <c r="J566" s="4"/>
      <c r="K566" s="135"/>
      <c r="L566" s="4"/>
      <c r="M566" s="58"/>
      <c r="N566" s="58"/>
      <c r="O566" s="58"/>
      <c r="P566" s="58"/>
      <c r="Q566" s="58"/>
      <c r="R566" s="58"/>
      <c r="S566" s="58"/>
      <c r="T566" s="58"/>
      <c r="U566" s="58"/>
      <c r="V566" s="58"/>
      <c r="W566" s="58"/>
      <c r="X566" s="58"/>
      <c r="Y566" s="58"/>
      <c r="Z566" s="58"/>
    </row>
    <row r="567" spans="1:26" ht="12.75" customHeight="1">
      <c r="A567" s="993"/>
      <c r="B567" s="760"/>
      <c r="C567" s="4"/>
      <c r="D567" s="4"/>
      <c r="E567" s="4"/>
      <c r="F567" s="4"/>
      <c r="G567" s="4"/>
      <c r="H567" s="4"/>
      <c r="I567" s="4"/>
      <c r="J567" s="4"/>
      <c r="K567" s="135"/>
      <c r="L567" s="4"/>
      <c r="M567" s="58"/>
      <c r="N567" s="58"/>
      <c r="O567" s="58"/>
      <c r="P567" s="58"/>
      <c r="Q567" s="58"/>
      <c r="R567" s="58"/>
      <c r="S567" s="58"/>
      <c r="T567" s="58"/>
      <c r="U567" s="58"/>
      <c r="V567" s="58"/>
      <c r="W567" s="58"/>
      <c r="X567" s="58"/>
      <c r="Y567" s="58"/>
      <c r="Z567" s="58"/>
    </row>
    <row r="568" spans="1:26" ht="12.75" customHeight="1">
      <c r="A568" s="993"/>
      <c r="B568" s="760"/>
      <c r="C568" s="4"/>
      <c r="D568" s="4"/>
      <c r="E568" s="4"/>
      <c r="F568" s="4"/>
      <c r="G568" s="4"/>
      <c r="H568" s="4"/>
      <c r="I568" s="4"/>
      <c r="J568" s="4"/>
      <c r="K568" s="135"/>
      <c r="L568" s="4"/>
      <c r="M568" s="58"/>
      <c r="N568" s="58"/>
      <c r="O568" s="58"/>
      <c r="P568" s="58"/>
      <c r="Q568" s="58"/>
      <c r="R568" s="58"/>
      <c r="S568" s="58"/>
      <c r="T568" s="58"/>
      <c r="U568" s="58"/>
      <c r="V568" s="58"/>
      <c r="W568" s="58"/>
      <c r="X568" s="58"/>
      <c r="Y568" s="58"/>
      <c r="Z568" s="58"/>
    </row>
    <row r="569" spans="1:26" ht="12.75" customHeight="1">
      <c r="A569" s="993"/>
      <c r="B569" s="760"/>
      <c r="C569" s="4"/>
      <c r="D569" s="4"/>
      <c r="E569" s="4"/>
      <c r="F569" s="4"/>
      <c r="G569" s="4"/>
      <c r="H569" s="4"/>
      <c r="I569" s="4"/>
      <c r="J569" s="4"/>
      <c r="K569" s="135"/>
      <c r="L569" s="4"/>
      <c r="M569" s="58"/>
      <c r="N569" s="58"/>
      <c r="O569" s="58"/>
      <c r="P569" s="58"/>
      <c r="Q569" s="58"/>
      <c r="R569" s="58"/>
      <c r="S569" s="58"/>
      <c r="T569" s="58"/>
      <c r="U569" s="58"/>
      <c r="V569" s="58"/>
      <c r="W569" s="58"/>
      <c r="X569" s="58"/>
      <c r="Y569" s="58"/>
      <c r="Z569" s="58"/>
    </row>
    <row r="570" spans="1:26" ht="12.75" customHeight="1">
      <c r="A570" s="993"/>
      <c r="B570" s="760"/>
      <c r="C570" s="4"/>
      <c r="D570" s="4"/>
      <c r="E570" s="4"/>
      <c r="F570" s="4"/>
      <c r="G570" s="4"/>
      <c r="H570" s="4"/>
      <c r="I570" s="4"/>
      <c r="J570" s="4"/>
      <c r="K570" s="135"/>
      <c r="L570" s="4"/>
      <c r="M570" s="58"/>
      <c r="N570" s="58"/>
      <c r="O570" s="58"/>
      <c r="P570" s="58"/>
      <c r="Q570" s="58"/>
      <c r="R570" s="58"/>
      <c r="S570" s="58"/>
      <c r="T570" s="58"/>
      <c r="U570" s="58"/>
      <c r="V570" s="58"/>
      <c r="W570" s="58"/>
      <c r="X570" s="58"/>
      <c r="Y570" s="58"/>
      <c r="Z570" s="58"/>
    </row>
    <row r="571" spans="1:26" ht="12.75" customHeight="1">
      <c r="A571" s="993"/>
      <c r="B571" s="760"/>
      <c r="C571" s="4"/>
      <c r="D571" s="4"/>
      <c r="E571" s="4"/>
      <c r="F571" s="4"/>
      <c r="G571" s="4"/>
      <c r="H571" s="4"/>
      <c r="I571" s="4"/>
      <c r="J571" s="4"/>
      <c r="K571" s="135"/>
      <c r="L571" s="4"/>
      <c r="M571" s="58"/>
      <c r="N571" s="58"/>
      <c r="O571" s="58"/>
      <c r="P571" s="58"/>
      <c r="Q571" s="58"/>
      <c r="R571" s="58"/>
      <c r="S571" s="58"/>
      <c r="T571" s="58"/>
      <c r="U571" s="58"/>
      <c r="V571" s="58"/>
      <c r="W571" s="58"/>
      <c r="X571" s="58"/>
      <c r="Y571" s="58"/>
      <c r="Z571" s="58"/>
    </row>
    <row r="572" spans="1:26" ht="12.75" customHeight="1">
      <c r="A572" s="993"/>
      <c r="B572" s="760"/>
      <c r="C572" s="4"/>
      <c r="D572" s="4"/>
      <c r="E572" s="4"/>
      <c r="F572" s="4"/>
      <c r="G572" s="4"/>
      <c r="H572" s="4"/>
      <c r="I572" s="4"/>
      <c r="J572" s="4"/>
      <c r="K572" s="135"/>
      <c r="L572" s="4"/>
      <c r="M572" s="58"/>
      <c r="N572" s="58"/>
      <c r="O572" s="58"/>
      <c r="P572" s="58"/>
      <c r="Q572" s="58"/>
      <c r="R572" s="58"/>
      <c r="S572" s="58"/>
      <c r="T572" s="58"/>
      <c r="U572" s="58"/>
      <c r="V572" s="58"/>
      <c r="W572" s="58"/>
      <c r="X572" s="58"/>
      <c r="Y572" s="58"/>
      <c r="Z572" s="58"/>
    </row>
    <row r="573" spans="1:26" ht="12.75" customHeight="1">
      <c r="A573" s="993"/>
      <c r="B573" s="760"/>
      <c r="C573" s="4"/>
      <c r="D573" s="4"/>
      <c r="E573" s="4"/>
      <c r="F573" s="4"/>
      <c r="G573" s="4"/>
      <c r="H573" s="4"/>
      <c r="I573" s="4"/>
      <c r="J573" s="4"/>
      <c r="K573" s="135"/>
      <c r="L573" s="4"/>
      <c r="M573" s="58"/>
      <c r="N573" s="58"/>
      <c r="O573" s="58"/>
      <c r="P573" s="58"/>
      <c r="Q573" s="58"/>
      <c r="R573" s="58"/>
      <c r="S573" s="58"/>
      <c r="T573" s="58"/>
      <c r="U573" s="58"/>
      <c r="V573" s="58"/>
      <c r="W573" s="58"/>
      <c r="X573" s="58"/>
      <c r="Y573" s="58"/>
      <c r="Z573" s="58"/>
    </row>
    <row r="574" spans="1:26" ht="12.75" customHeight="1">
      <c r="A574" s="993"/>
      <c r="B574" s="760"/>
      <c r="C574" s="4"/>
      <c r="D574" s="4"/>
      <c r="E574" s="4"/>
      <c r="F574" s="4"/>
      <c r="G574" s="4"/>
      <c r="H574" s="4"/>
      <c r="I574" s="4"/>
      <c r="J574" s="4"/>
      <c r="K574" s="135"/>
      <c r="L574" s="4"/>
      <c r="M574" s="58"/>
      <c r="N574" s="58"/>
      <c r="O574" s="58"/>
      <c r="P574" s="58"/>
      <c r="Q574" s="58"/>
      <c r="R574" s="58"/>
      <c r="S574" s="58"/>
      <c r="T574" s="58"/>
      <c r="U574" s="58"/>
      <c r="V574" s="58"/>
      <c r="W574" s="58"/>
      <c r="X574" s="58"/>
      <c r="Y574" s="58"/>
      <c r="Z574" s="58"/>
    </row>
    <row r="575" spans="1:26" ht="12.75" customHeight="1">
      <c r="A575" s="993"/>
      <c r="B575" s="760"/>
      <c r="C575" s="4"/>
      <c r="D575" s="4"/>
      <c r="E575" s="4"/>
      <c r="F575" s="4"/>
      <c r="G575" s="4"/>
      <c r="H575" s="4"/>
      <c r="I575" s="4"/>
      <c r="J575" s="4"/>
      <c r="K575" s="135"/>
      <c r="L575" s="4"/>
      <c r="M575" s="58"/>
      <c r="N575" s="58"/>
      <c r="O575" s="58"/>
      <c r="P575" s="58"/>
      <c r="Q575" s="58"/>
      <c r="R575" s="58"/>
      <c r="S575" s="58"/>
      <c r="T575" s="58"/>
      <c r="U575" s="58"/>
      <c r="V575" s="58"/>
      <c r="W575" s="58"/>
      <c r="X575" s="58"/>
      <c r="Y575" s="58"/>
      <c r="Z575" s="58"/>
    </row>
    <row r="576" spans="1:26" ht="12.75" customHeight="1">
      <c r="A576" s="993"/>
      <c r="B576" s="760"/>
      <c r="C576" s="4"/>
      <c r="D576" s="4"/>
      <c r="E576" s="4"/>
      <c r="F576" s="4"/>
      <c r="G576" s="4"/>
      <c r="H576" s="4"/>
      <c r="I576" s="4"/>
      <c r="J576" s="4"/>
      <c r="K576" s="135"/>
      <c r="L576" s="4"/>
      <c r="M576" s="58"/>
      <c r="N576" s="58"/>
      <c r="O576" s="58"/>
      <c r="P576" s="58"/>
      <c r="Q576" s="58"/>
      <c r="R576" s="58"/>
      <c r="S576" s="58"/>
      <c r="T576" s="58"/>
      <c r="U576" s="58"/>
      <c r="V576" s="58"/>
      <c r="W576" s="58"/>
      <c r="X576" s="58"/>
      <c r="Y576" s="58"/>
      <c r="Z576" s="58"/>
    </row>
    <row r="577" spans="1:26" ht="12.75" customHeight="1">
      <c r="A577" s="993"/>
      <c r="B577" s="760"/>
      <c r="C577" s="4"/>
      <c r="D577" s="4"/>
      <c r="E577" s="4"/>
      <c r="F577" s="4"/>
      <c r="G577" s="4"/>
      <c r="H577" s="4"/>
      <c r="I577" s="4"/>
      <c r="J577" s="4"/>
      <c r="K577" s="135"/>
      <c r="L577" s="4"/>
      <c r="M577" s="58"/>
      <c r="N577" s="58"/>
      <c r="O577" s="58"/>
      <c r="P577" s="58"/>
      <c r="Q577" s="58"/>
      <c r="R577" s="58"/>
      <c r="S577" s="58"/>
      <c r="T577" s="58"/>
      <c r="U577" s="58"/>
      <c r="V577" s="58"/>
      <c r="W577" s="58"/>
      <c r="X577" s="58"/>
      <c r="Y577" s="58"/>
      <c r="Z577" s="58"/>
    </row>
    <row r="578" spans="1:26" ht="12.75" customHeight="1">
      <c r="A578" s="993"/>
      <c r="B578" s="760"/>
      <c r="C578" s="4"/>
      <c r="D578" s="4"/>
      <c r="E578" s="4"/>
      <c r="F578" s="4"/>
      <c r="G578" s="4"/>
      <c r="H578" s="4"/>
      <c r="I578" s="4"/>
      <c r="J578" s="4"/>
      <c r="K578" s="135"/>
      <c r="L578" s="4"/>
      <c r="M578" s="58"/>
      <c r="N578" s="58"/>
      <c r="O578" s="58"/>
      <c r="P578" s="58"/>
      <c r="Q578" s="58"/>
      <c r="R578" s="58"/>
      <c r="S578" s="58"/>
      <c r="T578" s="58"/>
      <c r="U578" s="58"/>
      <c r="V578" s="58"/>
      <c r="W578" s="58"/>
      <c r="X578" s="58"/>
      <c r="Y578" s="58"/>
      <c r="Z578" s="58"/>
    </row>
    <row r="579" spans="1:26" ht="12.75" customHeight="1">
      <c r="A579" s="993"/>
      <c r="B579" s="760"/>
      <c r="C579" s="4"/>
      <c r="D579" s="4"/>
      <c r="E579" s="4"/>
      <c r="F579" s="4"/>
      <c r="G579" s="4"/>
      <c r="H579" s="4"/>
      <c r="I579" s="4"/>
      <c r="J579" s="4"/>
      <c r="K579" s="135"/>
      <c r="L579" s="4"/>
      <c r="M579" s="58"/>
      <c r="N579" s="58"/>
      <c r="O579" s="58"/>
      <c r="P579" s="58"/>
      <c r="Q579" s="58"/>
      <c r="R579" s="58"/>
      <c r="S579" s="58"/>
      <c r="T579" s="58"/>
      <c r="U579" s="58"/>
      <c r="V579" s="58"/>
      <c r="W579" s="58"/>
      <c r="X579" s="58"/>
      <c r="Y579" s="58"/>
      <c r="Z579" s="58"/>
    </row>
    <row r="580" spans="1:26" ht="12.75" customHeight="1">
      <c r="A580" s="993"/>
      <c r="B580" s="760"/>
      <c r="C580" s="4"/>
      <c r="D580" s="4"/>
      <c r="E580" s="4"/>
      <c r="F580" s="4"/>
      <c r="G580" s="4"/>
      <c r="H580" s="4"/>
      <c r="I580" s="4"/>
      <c r="J580" s="4"/>
      <c r="K580" s="135"/>
      <c r="L580" s="4"/>
      <c r="M580" s="58"/>
      <c r="N580" s="58"/>
      <c r="O580" s="58"/>
      <c r="P580" s="58"/>
      <c r="Q580" s="58"/>
      <c r="R580" s="58"/>
      <c r="S580" s="58"/>
      <c r="T580" s="58"/>
      <c r="U580" s="58"/>
      <c r="V580" s="58"/>
      <c r="W580" s="58"/>
      <c r="X580" s="58"/>
      <c r="Y580" s="58"/>
      <c r="Z580" s="58"/>
    </row>
    <row r="581" spans="1:26" ht="12.75" customHeight="1">
      <c r="A581" s="993"/>
      <c r="B581" s="760"/>
      <c r="C581" s="4"/>
      <c r="D581" s="4"/>
      <c r="E581" s="4"/>
      <c r="F581" s="4"/>
      <c r="G581" s="4"/>
      <c r="H581" s="4"/>
      <c r="I581" s="4"/>
      <c r="J581" s="4"/>
      <c r="K581" s="135"/>
      <c r="L581" s="4"/>
      <c r="M581" s="58"/>
      <c r="N581" s="58"/>
      <c r="O581" s="58"/>
      <c r="P581" s="58"/>
      <c r="Q581" s="58"/>
      <c r="R581" s="58"/>
      <c r="S581" s="58"/>
      <c r="T581" s="58"/>
      <c r="U581" s="58"/>
      <c r="V581" s="58"/>
      <c r="W581" s="58"/>
      <c r="X581" s="58"/>
      <c r="Y581" s="58"/>
      <c r="Z581" s="58"/>
    </row>
    <row r="582" spans="1:26" ht="12.75" customHeight="1">
      <c r="A582" s="993"/>
      <c r="B582" s="760"/>
      <c r="C582" s="4"/>
      <c r="D582" s="4"/>
      <c r="E582" s="4"/>
      <c r="F582" s="4"/>
      <c r="G582" s="4"/>
      <c r="H582" s="4"/>
      <c r="I582" s="4"/>
      <c r="J582" s="4"/>
      <c r="K582" s="135"/>
      <c r="L582" s="4"/>
      <c r="M582" s="58"/>
      <c r="N582" s="58"/>
      <c r="O582" s="58"/>
      <c r="P582" s="58"/>
      <c r="Q582" s="58"/>
      <c r="R582" s="58"/>
      <c r="S582" s="58"/>
      <c r="T582" s="58"/>
      <c r="U582" s="58"/>
      <c r="V582" s="58"/>
      <c r="W582" s="58"/>
      <c r="X582" s="58"/>
      <c r="Y582" s="58"/>
      <c r="Z582" s="58"/>
    </row>
    <row r="583" spans="1:26" ht="12.75" customHeight="1">
      <c r="A583" s="993"/>
      <c r="B583" s="760"/>
      <c r="C583" s="4"/>
      <c r="D583" s="4"/>
      <c r="E583" s="4"/>
      <c r="F583" s="4"/>
      <c r="G583" s="4"/>
      <c r="H583" s="4"/>
      <c r="I583" s="4"/>
      <c r="J583" s="4"/>
      <c r="K583" s="135"/>
      <c r="L583" s="4"/>
      <c r="M583" s="58"/>
      <c r="N583" s="58"/>
      <c r="O583" s="58"/>
      <c r="P583" s="58"/>
      <c r="Q583" s="58"/>
      <c r="R583" s="58"/>
      <c r="S583" s="58"/>
      <c r="T583" s="58"/>
      <c r="U583" s="58"/>
      <c r="V583" s="58"/>
      <c r="W583" s="58"/>
      <c r="X583" s="58"/>
      <c r="Y583" s="58"/>
      <c r="Z583" s="58"/>
    </row>
    <row r="584" spans="1:26" ht="12.75" customHeight="1">
      <c r="A584" s="993"/>
      <c r="B584" s="760"/>
      <c r="C584" s="4"/>
      <c r="D584" s="4"/>
      <c r="E584" s="4"/>
      <c r="F584" s="4"/>
      <c r="G584" s="4"/>
      <c r="H584" s="4"/>
      <c r="I584" s="4"/>
      <c r="J584" s="4"/>
      <c r="K584" s="135"/>
      <c r="L584" s="4"/>
      <c r="M584" s="58"/>
      <c r="N584" s="58"/>
      <c r="O584" s="58"/>
      <c r="P584" s="58"/>
      <c r="Q584" s="58"/>
      <c r="R584" s="58"/>
      <c r="S584" s="58"/>
      <c r="T584" s="58"/>
      <c r="U584" s="58"/>
      <c r="V584" s="58"/>
      <c r="W584" s="58"/>
      <c r="X584" s="58"/>
      <c r="Y584" s="58"/>
      <c r="Z584" s="58"/>
    </row>
    <row r="585" spans="1:26" ht="12.75" customHeight="1">
      <c r="A585" s="993"/>
      <c r="B585" s="760"/>
      <c r="C585" s="4"/>
      <c r="D585" s="4"/>
      <c r="E585" s="4"/>
      <c r="F585" s="4"/>
      <c r="G585" s="4"/>
      <c r="H585" s="4"/>
      <c r="I585" s="4"/>
      <c r="J585" s="4"/>
      <c r="K585" s="135"/>
      <c r="L585" s="4"/>
      <c r="M585" s="58"/>
      <c r="N585" s="58"/>
      <c r="O585" s="58"/>
      <c r="P585" s="58"/>
      <c r="Q585" s="58"/>
      <c r="R585" s="58"/>
      <c r="S585" s="58"/>
      <c r="T585" s="58"/>
      <c r="U585" s="58"/>
      <c r="V585" s="58"/>
      <c r="W585" s="58"/>
      <c r="X585" s="58"/>
      <c r="Y585" s="58"/>
      <c r="Z585" s="58"/>
    </row>
    <row r="586" spans="1:26" ht="12.75" customHeight="1">
      <c r="A586" s="993"/>
      <c r="B586" s="760"/>
      <c r="C586" s="4"/>
      <c r="D586" s="4"/>
      <c r="E586" s="4"/>
      <c r="F586" s="4"/>
      <c r="G586" s="4"/>
      <c r="H586" s="4"/>
      <c r="I586" s="4"/>
      <c r="J586" s="4"/>
      <c r="K586" s="135"/>
      <c r="L586" s="4"/>
      <c r="M586" s="58"/>
      <c r="N586" s="58"/>
      <c r="O586" s="58"/>
      <c r="P586" s="58"/>
      <c r="Q586" s="58"/>
      <c r="R586" s="58"/>
      <c r="S586" s="58"/>
      <c r="T586" s="58"/>
      <c r="U586" s="58"/>
      <c r="V586" s="58"/>
      <c r="W586" s="58"/>
      <c r="X586" s="58"/>
      <c r="Y586" s="58"/>
      <c r="Z586" s="58"/>
    </row>
    <row r="587" spans="1:26" ht="12.75" customHeight="1">
      <c r="A587" s="993"/>
      <c r="B587" s="760"/>
      <c r="C587" s="4"/>
      <c r="D587" s="4"/>
      <c r="E587" s="4"/>
      <c r="F587" s="4"/>
      <c r="G587" s="4"/>
      <c r="H587" s="4"/>
      <c r="I587" s="4"/>
      <c r="J587" s="4"/>
      <c r="K587" s="135"/>
      <c r="L587" s="4"/>
      <c r="M587" s="58"/>
      <c r="N587" s="58"/>
      <c r="O587" s="58"/>
      <c r="P587" s="58"/>
      <c r="Q587" s="58"/>
      <c r="R587" s="58"/>
      <c r="S587" s="58"/>
      <c r="T587" s="58"/>
      <c r="U587" s="58"/>
      <c r="V587" s="58"/>
      <c r="W587" s="58"/>
      <c r="X587" s="58"/>
      <c r="Y587" s="58"/>
      <c r="Z587" s="58"/>
    </row>
    <row r="588" spans="1:26" ht="12.75" customHeight="1">
      <c r="A588" s="993"/>
      <c r="B588" s="760"/>
      <c r="C588" s="4"/>
      <c r="D588" s="4"/>
      <c r="E588" s="4"/>
      <c r="F588" s="4"/>
      <c r="G588" s="4"/>
      <c r="H588" s="4"/>
      <c r="I588" s="4"/>
      <c r="J588" s="4"/>
      <c r="K588" s="135"/>
      <c r="L588" s="4"/>
      <c r="M588" s="58"/>
      <c r="N588" s="58"/>
      <c r="O588" s="58"/>
      <c r="P588" s="58"/>
      <c r="Q588" s="58"/>
      <c r="R588" s="58"/>
      <c r="S588" s="58"/>
      <c r="T588" s="58"/>
      <c r="U588" s="58"/>
      <c r="V588" s="58"/>
      <c r="W588" s="58"/>
      <c r="X588" s="58"/>
      <c r="Y588" s="58"/>
      <c r="Z588" s="58"/>
    </row>
    <row r="589" spans="1:26" ht="12.75" customHeight="1">
      <c r="A589" s="993"/>
      <c r="B589" s="760"/>
      <c r="C589" s="4"/>
      <c r="D589" s="4"/>
      <c r="E589" s="4"/>
      <c r="F589" s="4"/>
      <c r="G589" s="4"/>
      <c r="H589" s="4"/>
      <c r="I589" s="4"/>
      <c r="J589" s="4"/>
      <c r="K589" s="135"/>
      <c r="L589" s="4"/>
      <c r="M589" s="58"/>
      <c r="N589" s="58"/>
      <c r="O589" s="58"/>
      <c r="P589" s="58"/>
      <c r="Q589" s="58"/>
      <c r="R589" s="58"/>
      <c r="S589" s="58"/>
      <c r="T589" s="58"/>
      <c r="U589" s="58"/>
      <c r="V589" s="58"/>
      <c r="W589" s="58"/>
      <c r="X589" s="58"/>
      <c r="Y589" s="58"/>
      <c r="Z589" s="58"/>
    </row>
    <row r="590" spans="1:26" ht="12.75" customHeight="1">
      <c r="A590" s="993"/>
      <c r="B590" s="760"/>
      <c r="C590" s="4"/>
      <c r="D590" s="4"/>
      <c r="E590" s="4"/>
      <c r="F590" s="4"/>
      <c r="G590" s="4"/>
      <c r="H590" s="4"/>
      <c r="I590" s="4"/>
      <c r="J590" s="4"/>
      <c r="K590" s="135"/>
      <c r="L590" s="4"/>
      <c r="M590" s="58"/>
      <c r="N590" s="58"/>
      <c r="O590" s="58"/>
      <c r="P590" s="58"/>
      <c r="Q590" s="58"/>
      <c r="R590" s="58"/>
      <c r="S590" s="58"/>
      <c r="T590" s="58"/>
      <c r="U590" s="58"/>
      <c r="V590" s="58"/>
      <c r="W590" s="58"/>
      <c r="X590" s="58"/>
      <c r="Y590" s="58"/>
      <c r="Z590" s="58"/>
    </row>
    <row r="591" spans="1:26" ht="12.75" customHeight="1">
      <c r="A591" s="993"/>
      <c r="B591" s="760"/>
      <c r="C591" s="4"/>
      <c r="D591" s="4"/>
      <c r="E591" s="4"/>
      <c r="F591" s="4"/>
      <c r="G591" s="4"/>
      <c r="H591" s="4"/>
      <c r="I591" s="4"/>
      <c r="J591" s="4"/>
      <c r="K591" s="135"/>
      <c r="L591" s="4"/>
      <c r="M591" s="58"/>
      <c r="N591" s="58"/>
      <c r="O591" s="58"/>
      <c r="P591" s="58"/>
      <c r="Q591" s="58"/>
      <c r="R591" s="58"/>
      <c r="S591" s="58"/>
      <c r="T591" s="58"/>
      <c r="U591" s="58"/>
      <c r="V591" s="58"/>
      <c r="W591" s="58"/>
      <c r="X591" s="58"/>
      <c r="Y591" s="58"/>
      <c r="Z591" s="58"/>
    </row>
    <row r="592" spans="1:26" ht="12.75" customHeight="1">
      <c r="A592" s="993"/>
      <c r="B592" s="760"/>
      <c r="C592" s="4"/>
      <c r="D592" s="4"/>
      <c r="E592" s="4"/>
      <c r="F592" s="4"/>
      <c r="G592" s="4"/>
      <c r="H592" s="4"/>
      <c r="I592" s="4"/>
      <c r="J592" s="4"/>
      <c r="K592" s="135"/>
      <c r="L592" s="4"/>
      <c r="M592" s="58"/>
      <c r="N592" s="58"/>
      <c r="O592" s="58"/>
      <c r="P592" s="58"/>
      <c r="Q592" s="58"/>
      <c r="R592" s="58"/>
      <c r="S592" s="58"/>
      <c r="T592" s="58"/>
      <c r="U592" s="58"/>
      <c r="V592" s="58"/>
      <c r="W592" s="58"/>
      <c r="X592" s="58"/>
      <c r="Y592" s="58"/>
      <c r="Z592" s="58"/>
    </row>
    <row r="593" spans="1:26" ht="12.75" customHeight="1">
      <c r="A593" s="993"/>
      <c r="B593" s="760"/>
      <c r="C593" s="4"/>
      <c r="D593" s="4"/>
      <c r="E593" s="4"/>
      <c r="F593" s="4"/>
      <c r="G593" s="4"/>
      <c r="H593" s="4"/>
      <c r="I593" s="4"/>
      <c r="J593" s="4"/>
      <c r="K593" s="135"/>
      <c r="L593" s="4"/>
      <c r="M593" s="58"/>
      <c r="N593" s="58"/>
      <c r="O593" s="58"/>
      <c r="P593" s="58"/>
      <c r="Q593" s="58"/>
      <c r="R593" s="58"/>
      <c r="S593" s="58"/>
      <c r="T593" s="58"/>
      <c r="U593" s="58"/>
      <c r="V593" s="58"/>
      <c r="W593" s="58"/>
      <c r="X593" s="58"/>
      <c r="Y593" s="58"/>
      <c r="Z593" s="58"/>
    </row>
    <row r="594" spans="1:26" ht="12.75" customHeight="1">
      <c r="A594" s="993"/>
      <c r="B594" s="760"/>
      <c r="C594" s="4"/>
      <c r="D594" s="4"/>
      <c r="E594" s="4"/>
      <c r="F594" s="4"/>
      <c r="G594" s="4"/>
      <c r="H594" s="4"/>
      <c r="I594" s="4"/>
      <c r="J594" s="4"/>
      <c r="K594" s="135"/>
      <c r="L594" s="4"/>
      <c r="M594" s="58"/>
      <c r="N594" s="58"/>
      <c r="O594" s="58"/>
      <c r="P594" s="58"/>
      <c r="Q594" s="58"/>
      <c r="R594" s="58"/>
      <c r="S594" s="58"/>
      <c r="T594" s="58"/>
      <c r="U594" s="58"/>
      <c r="V594" s="58"/>
      <c r="W594" s="58"/>
      <c r="X594" s="58"/>
      <c r="Y594" s="58"/>
      <c r="Z594" s="58"/>
    </row>
    <row r="595" spans="1:26" ht="12.75" customHeight="1">
      <c r="A595" s="993"/>
      <c r="B595" s="760"/>
      <c r="C595" s="4"/>
      <c r="D595" s="4"/>
      <c r="E595" s="4"/>
      <c r="F595" s="4"/>
      <c r="G595" s="4"/>
      <c r="H595" s="4"/>
      <c r="I595" s="4"/>
      <c r="J595" s="4"/>
      <c r="K595" s="135"/>
      <c r="L595" s="4"/>
      <c r="M595" s="58"/>
      <c r="N595" s="58"/>
      <c r="O595" s="58"/>
      <c r="P595" s="58"/>
      <c r="Q595" s="58"/>
      <c r="R595" s="58"/>
      <c r="S595" s="58"/>
      <c r="T595" s="58"/>
      <c r="U595" s="58"/>
      <c r="V595" s="58"/>
      <c r="W595" s="58"/>
      <c r="X595" s="58"/>
      <c r="Y595" s="58"/>
      <c r="Z595" s="58"/>
    </row>
    <row r="596" spans="1:26" ht="12.75" customHeight="1">
      <c r="A596" s="993"/>
      <c r="B596" s="760"/>
      <c r="C596" s="4"/>
      <c r="D596" s="4"/>
      <c r="E596" s="4"/>
      <c r="F596" s="4"/>
      <c r="G596" s="4"/>
      <c r="H596" s="4"/>
      <c r="I596" s="4"/>
      <c r="J596" s="4"/>
      <c r="K596" s="135"/>
      <c r="L596" s="4"/>
      <c r="M596" s="58"/>
      <c r="N596" s="58"/>
      <c r="O596" s="58"/>
      <c r="P596" s="58"/>
      <c r="Q596" s="58"/>
      <c r="R596" s="58"/>
      <c r="S596" s="58"/>
      <c r="T596" s="58"/>
      <c r="U596" s="58"/>
      <c r="V596" s="58"/>
      <c r="W596" s="58"/>
      <c r="X596" s="58"/>
      <c r="Y596" s="58"/>
      <c r="Z596" s="58"/>
    </row>
    <row r="597" spans="1:26" ht="12.75" customHeight="1">
      <c r="A597" s="993"/>
      <c r="B597" s="760"/>
      <c r="C597" s="4"/>
      <c r="D597" s="4"/>
      <c r="E597" s="4"/>
      <c r="F597" s="4"/>
      <c r="G597" s="4"/>
      <c r="H597" s="4"/>
      <c r="I597" s="4"/>
      <c r="J597" s="4"/>
      <c r="K597" s="135"/>
      <c r="L597" s="4"/>
      <c r="M597" s="58"/>
      <c r="N597" s="58"/>
      <c r="O597" s="58"/>
      <c r="P597" s="58"/>
      <c r="Q597" s="58"/>
      <c r="R597" s="58"/>
      <c r="S597" s="58"/>
      <c r="T597" s="58"/>
      <c r="U597" s="58"/>
      <c r="V597" s="58"/>
      <c r="W597" s="58"/>
      <c r="X597" s="58"/>
      <c r="Y597" s="58"/>
      <c r="Z597" s="58"/>
    </row>
    <row r="598" spans="1:26" ht="12.75" customHeight="1">
      <c r="A598" s="993"/>
      <c r="B598" s="760"/>
      <c r="C598" s="4"/>
      <c r="D598" s="4"/>
      <c r="E598" s="4"/>
      <c r="F598" s="4"/>
      <c r="G598" s="4"/>
      <c r="H598" s="4"/>
      <c r="I598" s="4"/>
      <c r="J598" s="4"/>
      <c r="K598" s="135"/>
      <c r="L598" s="4"/>
      <c r="M598" s="58"/>
      <c r="N598" s="58"/>
      <c r="O598" s="58"/>
      <c r="P598" s="58"/>
      <c r="Q598" s="58"/>
      <c r="R598" s="58"/>
      <c r="S598" s="58"/>
      <c r="T598" s="58"/>
      <c r="U598" s="58"/>
      <c r="V598" s="58"/>
      <c r="W598" s="58"/>
      <c r="X598" s="58"/>
      <c r="Y598" s="58"/>
      <c r="Z598" s="58"/>
    </row>
    <row r="599" spans="1:26" ht="12.75" customHeight="1">
      <c r="A599" s="993"/>
      <c r="B599" s="760"/>
      <c r="C599" s="4"/>
      <c r="D599" s="4"/>
      <c r="E599" s="4"/>
      <c r="F599" s="4"/>
      <c r="G599" s="4"/>
      <c r="H599" s="4"/>
      <c r="I599" s="4"/>
      <c r="J599" s="4"/>
      <c r="K599" s="135"/>
      <c r="L599" s="4"/>
      <c r="M599" s="58"/>
      <c r="N599" s="58"/>
      <c r="O599" s="58"/>
      <c r="P599" s="58"/>
      <c r="Q599" s="58"/>
      <c r="R599" s="58"/>
      <c r="S599" s="58"/>
      <c r="T599" s="58"/>
      <c r="U599" s="58"/>
      <c r="V599" s="58"/>
      <c r="W599" s="58"/>
      <c r="X599" s="58"/>
      <c r="Y599" s="58"/>
      <c r="Z599" s="58"/>
    </row>
    <row r="600" spans="1:26" ht="12.75" customHeight="1">
      <c r="A600" s="993"/>
      <c r="B600" s="760"/>
      <c r="C600" s="4"/>
      <c r="D600" s="4"/>
      <c r="E600" s="4"/>
      <c r="F600" s="4"/>
      <c r="G600" s="4"/>
      <c r="H600" s="4"/>
      <c r="I600" s="4"/>
      <c r="J600" s="4"/>
      <c r="K600" s="135"/>
      <c r="L600" s="4"/>
      <c r="M600" s="58"/>
      <c r="N600" s="58"/>
      <c r="O600" s="58"/>
      <c r="P600" s="58"/>
      <c r="Q600" s="58"/>
      <c r="R600" s="58"/>
      <c r="S600" s="58"/>
      <c r="T600" s="58"/>
      <c r="U600" s="58"/>
      <c r="V600" s="58"/>
      <c r="W600" s="58"/>
      <c r="X600" s="58"/>
      <c r="Y600" s="58"/>
      <c r="Z600" s="58"/>
    </row>
    <row r="601" spans="1:26" ht="12.75" customHeight="1">
      <c r="A601" s="993"/>
      <c r="B601" s="760"/>
      <c r="C601" s="4"/>
      <c r="D601" s="4"/>
      <c r="E601" s="4"/>
      <c r="F601" s="4"/>
      <c r="G601" s="4"/>
      <c r="H601" s="4"/>
      <c r="I601" s="4"/>
      <c r="J601" s="4"/>
      <c r="K601" s="135"/>
      <c r="L601" s="4"/>
      <c r="M601" s="58"/>
      <c r="N601" s="58"/>
      <c r="O601" s="58"/>
      <c r="P601" s="58"/>
      <c r="Q601" s="58"/>
      <c r="R601" s="58"/>
      <c r="S601" s="58"/>
      <c r="T601" s="58"/>
      <c r="U601" s="58"/>
      <c r="V601" s="58"/>
      <c r="W601" s="58"/>
      <c r="X601" s="58"/>
      <c r="Y601" s="58"/>
      <c r="Z601" s="58"/>
    </row>
    <row r="602" spans="1:26" ht="12.75" customHeight="1">
      <c r="A602" s="993"/>
      <c r="B602" s="760"/>
      <c r="C602" s="4"/>
      <c r="D602" s="4"/>
      <c r="E602" s="4"/>
      <c r="F602" s="4"/>
      <c r="G602" s="4"/>
      <c r="H602" s="4"/>
      <c r="I602" s="4"/>
      <c r="J602" s="4"/>
      <c r="K602" s="135"/>
      <c r="L602" s="4"/>
      <c r="M602" s="58"/>
      <c r="N602" s="58"/>
      <c r="O602" s="58"/>
      <c r="P602" s="58"/>
      <c r="Q602" s="58"/>
      <c r="R602" s="58"/>
      <c r="S602" s="58"/>
      <c r="T602" s="58"/>
      <c r="U602" s="58"/>
      <c r="V602" s="58"/>
      <c r="W602" s="58"/>
      <c r="X602" s="58"/>
      <c r="Y602" s="58"/>
      <c r="Z602" s="58"/>
    </row>
    <row r="603" spans="1:26" ht="12.75" customHeight="1">
      <c r="A603" s="993"/>
      <c r="B603" s="760"/>
      <c r="C603" s="4"/>
      <c r="D603" s="4"/>
      <c r="E603" s="4"/>
      <c r="F603" s="4"/>
      <c r="G603" s="4"/>
      <c r="H603" s="4"/>
      <c r="I603" s="4"/>
      <c r="J603" s="4"/>
      <c r="K603" s="135"/>
      <c r="L603" s="4"/>
      <c r="M603" s="58"/>
      <c r="N603" s="58"/>
      <c r="O603" s="58"/>
      <c r="P603" s="58"/>
      <c r="Q603" s="58"/>
      <c r="R603" s="58"/>
      <c r="S603" s="58"/>
      <c r="T603" s="58"/>
      <c r="U603" s="58"/>
      <c r="V603" s="58"/>
      <c r="W603" s="58"/>
      <c r="X603" s="58"/>
      <c r="Y603" s="58"/>
      <c r="Z603" s="58"/>
    </row>
    <row r="604" spans="1:26" ht="12.75" customHeight="1">
      <c r="A604" s="993"/>
      <c r="B604" s="760"/>
      <c r="C604" s="4"/>
      <c r="D604" s="4"/>
      <c r="E604" s="4"/>
      <c r="F604" s="4"/>
      <c r="G604" s="4"/>
      <c r="H604" s="4"/>
      <c r="I604" s="4"/>
      <c r="J604" s="4"/>
      <c r="K604" s="135"/>
      <c r="L604" s="4"/>
      <c r="M604" s="58"/>
      <c r="N604" s="58"/>
      <c r="O604" s="58"/>
      <c r="P604" s="58"/>
      <c r="Q604" s="58"/>
      <c r="R604" s="58"/>
      <c r="S604" s="58"/>
      <c r="T604" s="58"/>
      <c r="U604" s="58"/>
      <c r="V604" s="58"/>
      <c r="W604" s="58"/>
      <c r="X604" s="58"/>
      <c r="Y604" s="58"/>
      <c r="Z604" s="58"/>
    </row>
    <row r="605" spans="1:26" ht="12.75" customHeight="1">
      <c r="A605" s="993"/>
      <c r="B605" s="760"/>
      <c r="C605" s="4"/>
      <c r="D605" s="4"/>
      <c r="E605" s="4"/>
      <c r="F605" s="4"/>
      <c r="G605" s="4"/>
      <c r="H605" s="4"/>
      <c r="I605" s="4"/>
      <c r="J605" s="4"/>
      <c r="K605" s="135"/>
      <c r="L605" s="4"/>
      <c r="M605" s="58"/>
      <c r="N605" s="58"/>
      <c r="O605" s="58"/>
      <c r="P605" s="58"/>
      <c r="Q605" s="58"/>
      <c r="R605" s="58"/>
      <c r="S605" s="58"/>
      <c r="T605" s="58"/>
      <c r="U605" s="58"/>
      <c r="V605" s="58"/>
      <c r="W605" s="58"/>
      <c r="X605" s="58"/>
      <c r="Y605" s="58"/>
      <c r="Z605" s="58"/>
    </row>
    <row r="606" spans="1:26" ht="12.75" customHeight="1">
      <c r="A606" s="993"/>
      <c r="B606" s="760"/>
      <c r="C606" s="4"/>
      <c r="D606" s="4"/>
      <c r="E606" s="4"/>
      <c r="F606" s="4"/>
      <c r="G606" s="4"/>
      <c r="H606" s="4"/>
      <c r="I606" s="4"/>
      <c r="J606" s="4"/>
      <c r="K606" s="135"/>
      <c r="L606" s="4"/>
      <c r="M606" s="58"/>
      <c r="N606" s="58"/>
      <c r="O606" s="58"/>
      <c r="P606" s="58"/>
      <c r="Q606" s="58"/>
      <c r="R606" s="58"/>
      <c r="S606" s="58"/>
      <c r="T606" s="58"/>
      <c r="U606" s="58"/>
      <c r="V606" s="58"/>
      <c r="W606" s="58"/>
      <c r="X606" s="58"/>
      <c r="Y606" s="58"/>
      <c r="Z606" s="58"/>
    </row>
    <row r="607" spans="1:26" ht="12.75" customHeight="1">
      <c r="A607" s="993"/>
      <c r="B607" s="760"/>
      <c r="C607" s="4"/>
      <c r="D607" s="4"/>
      <c r="E607" s="4"/>
      <c r="F607" s="4"/>
      <c r="G607" s="4"/>
      <c r="H607" s="4"/>
      <c r="I607" s="4"/>
      <c r="J607" s="4"/>
      <c r="K607" s="135"/>
      <c r="L607" s="4"/>
      <c r="M607" s="58"/>
      <c r="N607" s="58"/>
      <c r="O607" s="58"/>
      <c r="P607" s="58"/>
      <c r="Q607" s="58"/>
      <c r="R607" s="58"/>
      <c r="S607" s="58"/>
      <c r="T607" s="58"/>
      <c r="U607" s="58"/>
      <c r="V607" s="58"/>
      <c r="W607" s="58"/>
      <c r="X607" s="58"/>
      <c r="Y607" s="58"/>
      <c r="Z607" s="58"/>
    </row>
    <row r="608" spans="1:26" ht="12.75" customHeight="1">
      <c r="A608" s="993"/>
      <c r="B608" s="760"/>
      <c r="C608" s="4"/>
      <c r="D608" s="4"/>
      <c r="E608" s="4"/>
      <c r="F608" s="4"/>
      <c r="G608" s="4"/>
      <c r="H608" s="4"/>
      <c r="I608" s="4"/>
      <c r="J608" s="4"/>
      <c r="K608" s="135"/>
      <c r="L608" s="4"/>
      <c r="M608" s="58"/>
      <c r="N608" s="58"/>
      <c r="O608" s="58"/>
      <c r="P608" s="58"/>
      <c r="Q608" s="58"/>
      <c r="R608" s="58"/>
      <c r="S608" s="58"/>
      <c r="T608" s="58"/>
      <c r="U608" s="58"/>
      <c r="V608" s="58"/>
      <c r="W608" s="58"/>
      <c r="X608" s="58"/>
      <c r="Y608" s="58"/>
      <c r="Z608" s="58"/>
    </row>
    <row r="609" spans="1:26" ht="12.75" customHeight="1">
      <c r="A609" s="993"/>
      <c r="B609" s="760"/>
      <c r="C609" s="4"/>
      <c r="D609" s="4"/>
      <c r="E609" s="4"/>
      <c r="F609" s="4"/>
      <c r="G609" s="4"/>
      <c r="H609" s="4"/>
      <c r="I609" s="4"/>
      <c r="J609" s="4"/>
      <c r="K609" s="135"/>
      <c r="L609" s="4"/>
      <c r="M609" s="58"/>
      <c r="N609" s="58"/>
      <c r="O609" s="58"/>
      <c r="P609" s="58"/>
      <c r="Q609" s="58"/>
      <c r="R609" s="58"/>
      <c r="S609" s="58"/>
      <c r="T609" s="58"/>
      <c r="U609" s="58"/>
      <c r="V609" s="58"/>
      <c r="W609" s="58"/>
      <c r="X609" s="58"/>
      <c r="Y609" s="58"/>
      <c r="Z609" s="58"/>
    </row>
    <row r="610" spans="1:26" ht="12.75" customHeight="1">
      <c r="A610" s="993"/>
      <c r="B610" s="760"/>
      <c r="C610" s="4"/>
      <c r="D610" s="4"/>
      <c r="E610" s="4"/>
      <c r="F610" s="4"/>
      <c r="G610" s="4"/>
      <c r="H610" s="4"/>
      <c r="I610" s="4"/>
      <c r="J610" s="4"/>
      <c r="K610" s="135"/>
      <c r="L610" s="4"/>
      <c r="M610" s="58"/>
      <c r="N610" s="58"/>
      <c r="O610" s="58"/>
      <c r="P610" s="58"/>
      <c r="Q610" s="58"/>
      <c r="R610" s="58"/>
      <c r="S610" s="58"/>
      <c r="T610" s="58"/>
      <c r="U610" s="58"/>
      <c r="V610" s="58"/>
      <c r="W610" s="58"/>
      <c r="X610" s="58"/>
      <c r="Y610" s="58"/>
      <c r="Z610" s="58"/>
    </row>
    <row r="611" spans="1:26" ht="12.75" customHeight="1">
      <c r="A611" s="993"/>
      <c r="B611" s="760"/>
      <c r="C611" s="4"/>
      <c r="D611" s="4"/>
      <c r="E611" s="4"/>
      <c r="F611" s="4"/>
      <c r="G611" s="4"/>
      <c r="H611" s="4"/>
      <c r="I611" s="4"/>
      <c r="J611" s="4"/>
      <c r="K611" s="135"/>
      <c r="L611" s="4"/>
      <c r="M611" s="58"/>
      <c r="N611" s="58"/>
      <c r="O611" s="58"/>
      <c r="P611" s="58"/>
      <c r="Q611" s="58"/>
      <c r="R611" s="58"/>
      <c r="S611" s="58"/>
      <c r="T611" s="58"/>
      <c r="U611" s="58"/>
      <c r="V611" s="58"/>
      <c r="W611" s="58"/>
      <c r="X611" s="58"/>
      <c r="Y611" s="58"/>
      <c r="Z611" s="58"/>
    </row>
    <row r="612" spans="1:26" ht="12.75" customHeight="1">
      <c r="A612" s="993"/>
      <c r="B612" s="760"/>
      <c r="C612" s="4"/>
      <c r="D612" s="4"/>
      <c r="E612" s="4"/>
      <c r="F612" s="4"/>
      <c r="G612" s="4"/>
      <c r="H612" s="4"/>
      <c r="I612" s="4"/>
      <c r="J612" s="4"/>
      <c r="K612" s="135"/>
      <c r="L612" s="4"/>
      <c r="M612" s="58"/>
      <c r="N612" s="58"/>
      <c r="O612" s="58"/>
      <c r="P612" s="58"/>
      <c r="Q612" s="58"/>
      <c r="R612" s="58"/>
      <c r="S612" s="58"/>
      <c r="T612" s="58"/>
      <c r="U612" s="58"/>
      <c r="V612" s="58"/>
      <c r="W612" s="58"/>
      <c r="X612" s="58"/>
      <c r="Y612" s="58"/>
      <c r="Z612" s="58"/>
    </row>
    <row r="613" spans="1:26" ht="12.75" customHeight="1">
      <c r="A613" s="993"/>
      <c r="B613" s="760"/>
      <c r="C613" s="4"/>
      <c r="D613" s="4"/>
      <c r="E613" s="4"/>
      <c r="F613" s="4"/>
      <c r="G613" s="4"/>
      <c r="H613" s="4"/>
      <c r="I613" s="4"/>
      <c r="J613" s="4"/>
      <c r="K613" s="135"/>
      <c r="L613" s="4"/>
      <c r="M613" s="58"/>
      <c r="N613" s="58"/>
      <c r="O613" s="58"/>
      <c r="P613" s="58"/>
      <c r="Q613" s="58"/>
      <c r="R613" s="58"/>
      <c r="S613" s="58"/>
      <c r="T613" s="58"/>
      <c r="U613" s="58"/>
      <c r="V613" s="58"/>
      <c r="W613" s="58"/>
      <c r="X613" s="58"/>
      <c r="Y613" s="58"/>
      <c r="Z613" s="58"/>
    </row>
    <row r="614" spans="1:26" ht="12.75" customHeight="1">
      <c r="A614" s="993"/>
      <c r="B614" s="760"/>
      <c r="C614" s="4"/>
      <c r="D614" s="4"/>
      <c r="E614" s="4"/>
      <c r="F614" s="4"/>
      <c r="G614" s="4"/>
      <c r="H614" s="4"/>
      <c r="I614" s="4"/>
      <c r="J614" s="4"/>
      <c r="K614" s="135"/>
      <c r="L614" s="4"/>
      <c r="M614" s="58"/>
      <c r="N614" s="58"/>
      <c r="O614" s="58"/>
      <c r="P614" s="58"/>
      <c r="Q614" s="58"/>
      <c r="R614" s="58"/>
      <c r="S614" s="58"/>
      <c r="T614" s="58"/>
      <c r="U614" s="58"/>
      <c r="V614" s="58"/>
      <c r="W614" s="58"/>
      <c r="X614" s="58"/>
      <c r="Y614" s="58"/>
      <c r="Z614" s="58"/>
    </row>
    <row r="615" spans="1:26" ht="12.75" customHeight="1">
      <c r="A615" s="993"/>
      <c r="B615" s="760"/>
      <c r="C615" s="4"/>
      <c r="D615" s="4"/>
      <c r="E615" s="4"/>
      <c r="F615" s="4"/>
      <c r="G615" s="4"/>
      <c r="H615" s="4"/>
      <c r="I615" s="4"/>
      <c r="J615" s="4"/>
      <c r="K615" s="135"/>
      <c r="L615" s="4"/>
      <c r="M615" s="58"/>
      <c r="N615" s="58"/>
      <c r="O615" s="58"/>
      <c r="P615" s="58"/>
      <c r="Q615" s="58"/>
      <c r="R615" s="58"/>
      <c r="S615" s="58"/>
      <c r="T615" s="58"/>
      <c r="U615" s="58"/>
      <c r="V615" s="58"/>
      <c r="W615" s="58"/>
      <c r="X615" s="58"/>
      <c r="Y615" s="58"/>
      <c r="Z615" s="58"/>
    </row>
    <row r="616" spans="1:26" ht="12.75" customHeight="1">
      <c r="A616" s="993"/>
      <c r="B616" s="760"/>
      <c r="C616" s="4"/>
      <c r="D616" s="4"/>
      <c r="E616" s="4"/>
      <c r="F616" s="4"/>
      <c r="G616" s="4"/>
      <c r="H616" s="4"/>
      <c r="I616" s="4"/>
      <c r="J616" s="4"/>
      <c r="K616" s="135"/>
      <c r="L616" s="4"/>
      <c r="M616" s="58"/>
      <c r="N616" s="58"/>
      <c r="O616" s="58"/>
      <c r="P616" s="58"/>
      <c r="Q616" s="58"/>
      <c r="R616" s="58"/>
      <c r="S616" s="58"/>
      <c r="T616" s="58"/>
      <c r="U616" s="58"/>
      <c r="V616" s="58"/>
      <c r="W616" s="58"/>
      <c r="X616" s="58"/>
      <c r="Y616" s="58"/>
      <c r="Z616" s="58"/>
    </row>
    <row r="617" spans="1:26" ht="12.75" customHeight="1">
      <c r="A617" s="993"/>
      <c r="B617" s="760"/>
      <c r="C617" s="4"/>
      <c r="D617" s="4"/>
      <c r="E617" s="4"/>
      <c r="F617" s="4"/>
      <c r="G617" s="4"/>
      <c r="H617" s="4"/>
      <c r="I617" s="4"/>
      <c r="J617" s="4"/>
      <c r="K617" s="135"/>
      <c r="L617" s="4"/>
      <c r="M617" s="58"/>
      <c r="N617" s="58"/>
      <c r="O617" s="58"/>
      <c r="P617" s="58"/>
      <c r="Q617" s="58"/>
      <c r="R617" s="58"/>
      <c r="S617" s="58"/>
      <c r="T617" s="58"/>
      <c r="U617" s="58"/>
      <c r="V617" s="58"/>
      <c r="W617" s="58"/>
      <c r="X617" s="58"/>
      <c r="Y617" s="58"/>
      <c r="Z617" s="58"/>
    </row>
    <row r="618" spans="1:26" ht="12.75" customHeight="1">
      <c r="A618" s="993"/>
      <c r="B618" s="760"/>
      <c r="C618" s="4"/>
      <c r="D618" s="4"/>
      <c r="E618" s="4"/>
      <c r="F618" s="4"/>
      <c r="G618" s="4"/>
      <c r="H618" s="4"/>
      <c r="I618" s="4"/>
      <c r="J618" s="4"/>
      <c r="K618" s="135"/>
      <c r="L618" s="4"/>
      <c r="M618" s="58"/>
      <c r="N618" s="58"/>
      <c r="O618" s="58"/>
      <c r="P618" s="58"/>
      <c r="Q618" s="58"/>
      <c r="R618" s="58"/>
      <c r="S618" s="58"/>
      <c r="T618" s="58"/>
      <c r="U618" s="58"/>
      <c r="V618" s="58"/>
      <c r="W618" s="58"/>
      <c r="X618" s="58"/>
      <c r="Y618" s="58"/>
      <c r="Z618" s="58"/>
    </row>
    <row r="619" spans="1:26" ht="12.75" customHeight="1">
      <c r="A619" s="993"/>
      <c r="B619" s="760"/>
      <c r="C619" s="4"/>
      <c r="D619" s="4"/>
      <c r="E619" s="4"/>
      <c r="F619" s="4"/>
      <c r="G619" s="4"/>
      <c r="H619" s="4"/>
      <c r="I619" s="4"/>
      <c r="J619" s="4"/>
      <c r="K619" s="135"/>
      <c r="L619" s="4"/>
      <c r="M619" s="58"/>
      <c r="N619" s="58"/>
      <c r="O619" s="58"/>
      <c r="P619" s="58"/>
      <c r="Q619" s="58"/>
      <c r="R619" s="58"/>
      <c r="S619" s="58"/>
      <c r="T619" s="58"/>
      <c r="U619" s="58"/>
      <c r="V619" s="58"/>
      <c r="W619" s="58"/>
      <c r="X619" s="58"/>
      <c r="Y619" s="58"/>
      <c r="Z619" s="58"/>
    </row>
    <row r="620" spans="1:26" ht="12.75" customHeight="1">
      <c r="A620" s="993"/>
      <c r="B620" s="760"/>
      <c r="C620" s="4"/>
      <c r="D620" s="4"/>
      <c r="E620" s="4"/>
      <c r="F620" s="4"/>
      <c r="G620" s="4"/>
      <c r="H620" s="4"/>
      <c r="I620" s="4"/>
      <c r="J620" s="4"/>
      <c r="K620" s="135"/>
      <c r="L620" s="4"/>
      <c r="M620" s="58"/>
      <c r="N620" s="58"/>
      <c r="O620" s="58"/>
      <c r="P620" s="58"/>
      <c r="Q620" s="58"/>
      <c r="R620" s="58"/>
      <c r="S620" s="58"/>
      <c r="T620" s="58"/>
      <c r="U620" s="58"/>
      <c r="V620" s="58"/>
      <c r="W620" s="58"/>
      <c r="X620" s="58"/>
      <c r="Y620" s="58"/>
      <c r="Z620" s="58"/>
    </row>
    <row r="621" spans="1:26" ht="12.75" customHeight="1">
      <c r="A621" s="993"/>
      <c r="B621" s="760"/>
      <c r="C621" s="4"/>
      <c r="D621" s="4"/>
      <c r="E621" s="4"/>
      <c r="F621" s="4"/>
      <c r="G621" s="4"/>
      <c r="H621" s="4"/>
      <c r="I621" s="4"/>
      <c r="J621" s="4"/>
      <c r="K621" s="135"/>
      <c r="L621" s="4"/>
      <c r="M621" s="58"/>
      <c r="N621" s="58"/>
      <c r="O621" s="58"/>
      <c r="P621" s="58"/>
      <c r="Q621" s="58"/>
      <c r="R621" s="58"/>
      <c r="S621" s="58"/>
      <c r="T621" s="58"/>
      <c r="U621" s="58"/>
      <c r="V621" s="58"/>
      <c r="W621" s="58"/>
      <c r="X621" s="58"/>
      <c r="Y621" s="58"/>
      <c r="Z621" s="58"/>
    </row>
    <row r="622" spans="1:26" ht="12.75" customHeight="1">
      <c r="A622" s="993"/>
      <c r="B622" s="760"/>
      <c r="C622" s="4"/>
      <c r="D622" s="4"/>
      <c r="E622" s="4"/>
      <c r="F622" s="4"/>
      <c r="G622" s="4"/>
      <c r="H622" s="4"/>
      <c r="I622" s="4"/>
      <c r="J622" s="4"/>
      <c r="K622" s="135"/>
      <c r="L622" s="4"/>
      <c r="M622" s="58"/>
      <c r="N622" s="58"/>
      <c r="O622" s="58"/>
      <c r="P622" s="58"/>
      <c r="Q622" s="58"/>
      <c r="R622" s="58"/>
      <c r="S622" s="58"/>
      <c r="T622" s="58"/>
      <c r="U622" s="58"/>
      <c r="V622" s="58"/>
      <c r="W622" s="58"/>
      <c r="X622" s="58"/>
      <c r="Y622" s="58"/>
      <c r="Z622" s="58"/>
    </row>
    <row r="623" spans="1:26" ht="12.75" customHeight="1">
      <c r="A623" s="993"/>
      <c r="B623" s="760"/>
      <c r="C623" s="4"/>
      <c r="D623" s="4"/>
      <c r="E623" s="4"/>
      <c r="F623" s="4"/>
      <c r="G623" s="4"/>
      <c r="H623" s="4"/>
      <c r="I623" s="4"/>
      <c r="J623" s="4"/>
      <c r="K623" s="135"/>
      <c r="L623" s="4"/>
      <c r="M623" s="58"/>
      <c r="N623" s="58"/>
      <c r="O623" s="58"/>
      <c r="P623" s="58"/>
      <c r="Q623" s="58"/>
      <c r="R623" s="58"/>
      <c r="S623" s="58"/>
      <c r="T623" s="58"/>
      <c r="U623" s="58"/>
      <c r="V623" s="58"/>
      <c r="W623" s="58"/>
      <c r="X623" s="58"/>
      <c r="Y623" s="58"/>
      <c r="Z623" s="58"/>
    </row>
    <row r="624" spans="1:26" ht="12.75" customHeight="1">
      <c r="A624" s="993"/>
      <c r="B624" s="760"/>
      <c r="C624" s="4"/>
      <c r="D624" s="4"/>
      <c r="E624" s="4"/>
      <c r="F624" s="4"/>
      <c r="G624" s="4"/>
      <c r="H624" s="4"/>
      <c r="I624" s="4"/>
      <c r="J624" s="4"/>
      <c r="K624" s="135"/>
      <c r="L624" s="4"/>
      <c r="M624" s="58"/>
      <c r="N624" s="58"/>
      <c r="O624" s="58"/>
      <c r="P624" s="58"/>
      <c r="Q624" s="58"/>
      <c r="R624" s="58"/>
      <c r="S624" s="58"/>
      <c r="T624" s="58"/>
      <c r="U624" s="58"/>
      <c r="V624" s="58"/>
      <c r="W624" s="58"/>
      <c r="X624" s="58"/>
      <c r="Y624" s="58"/>
      <c r="Z624" s="58"/>
    </row>
    <row r="625" spans="1:26" ht="12.75" customHeight="1">
      <c r="A625" s="993"/>
      <c r="B625" s="760"/>
      <c r="C625" s="4"/>
      <c r="D625" s="4"/>
      <c r="E625" s="4"/>
      <c r="F625" s="4"/>
      <c r="G625" s="4"/>
      <c r="H625" s="4"/>
      <c r="I625" s="4"/>
      <c r="J625" s="4"/>
      <c r="K625" s="135"/>
      <c r="L625" s="4"/>
      <c r="M625" s="58"/>
      <c r="N625" s="58"/>
      <c r="O625" s="58"/>
      <c r="P625" s="58"/>
      <c r="Q625" s="58"/>
      <c r="R625" s="58"/>
      <c r="S625" s="58"/>
      <c r="T625" s="58"/>
      <c r="U625" s="58"/>
      <c r="V625" s="58"/>
      <c r="W625" s="58"/>
      <c r="X625" s="58"/>
      <c r="Y625" s="58"/>
      <c r="Z625" s="58"/>
    </row>
    <row r="626" spans="1:26" ht="12.75" customHeight="1">
      <c r="A626" s="993"/>
      <c r="B626" s="760"/>
      <c r="C626" s="4"/>
      <c r="D626" s="4"/>
      <c r="E626" s="4"/>
      <c r="F626" s="4"/>
      <c r="G626" s="4"/>
      <c r="H626" s="4"/>
      <c r="I626" s="4"/>
      <c r="J626" s="4"/>
      <c r="K626" s="135"/>
      <c r="L626" s="4"/>
      <c r="M626" s="58"/>
      <c r="N626" s="58"/>
      <c r="O626" s="58"/>
      <c r="P626" s="58"/>
      <c r="Q626" s="58"/>
      <c r="R626" s="58"/>
      <c r="S626" s="58"/>
      <c r="T626" s="58"/>
      <c r="U626" s="58"/>
      <c r="V626" s="58"/>
      <c r="W626" s="58"/>
      <c r="X626" s="58"/>
      <c r="Y626" s="58"/>
      <c r="Z626" s="58"/>
    </row>
    <row r="627" spans="1:26" ht="12.75" customHeight="1">
      <c r="A627" s="993"/>
      <c r="B627" s="760"/>
      <c r="C627" s="4"/>
      <c r="D627" s="4"/>
      <c r="E627" s="4"/>
      <c r="F627" s="4"/>
      <c r="G627" s="4"/>
      <c r="H627" s="4"/>
      <c r="I627" s="4"/>
      <c r="J627" s="4"/>
      <c r="K627" s="135"/>
      <c r="L627" s="4"/>
      <c r="M627" s="58"/>
      <c r="N627" s="58"/>
      <c r="O627" s="58"/>
      <c r="P627" s="58"/>
      <c r="Q627" s="58"/>
      <c r="R627" s="58"/>
      <c r="S627" s="58"/>
      <c r="T627" s="58"/>
      <c r="U627" s="58"/>
      <c r="V627" s="58"/>
      <c r="W627" s="58"/>
      <c r="X627" s="58"/>
      <c r="Y627" s="58"/>
      <c r="Z627" s="58"/>
    </row>
    <row r="628" spans="1:26" ht="12.75" customHeight="1">
      <c r="A628" s="993"/>
      <c r="B628" s="760"/>
      <c r="C628" s="4"/>
      <c r="D628" s="4"/>
      <c r="E628" s="4"/>
      <c r="F628" s="4"/>
      <c r="G628" s="4"/>
      <c r="H628" s="4"/>
      <c r="I628" s="4"/>
      <c r="J628" s="4"/>
      <c r="K628" s="135"/>
      <c r="L628" s="4"/>
      <c r="M628" s="58"/>
      <c r="N628" s="58"/>
      <c r="O628" s="58"/>
      <c r="P628" s="58"/>
      <c r="Q628" s="58"/>
      <c r="R628" s="58"/>
      <c r="S628" s="58"/>
      <c r="T628" s="58"/>
      <c r="U628" s="58"/>
      <c r="V628" s="58"/>
      <c r="W628" s="58"/>
      <c r="X628" s="58"/>
      <c r="Y628" s="58"/>
      <c r="Z628" s="58"/>
    </row>
    <row r="629" spans="1:26" ht="12.75" customHeight="1">
      <c r="A629" s="993"/>
      <c r="B629" s="760"/>
      <c r="C629" s="4"/>
      <c r="D629" s="4"/>
      <c r="E629" s="4"/>
      <c r="F629" s="4"/>
      <c r="G629" s="4"/>
      <c r="H629" s="4"/>
      <c r="I629" s="4"/>
      <c r="J629" s="4"/>
      <c r="K629" s="135"/>
      <c r="L629" s="4"/>
      <c r="M629" s="58"/>
      <c r="N629" s="58"/>
      <c r="O629" s="58"/>
      <c r="P629" s="58"/>
      <c r="Q629" s="58"/>
      <c r="R629" s="58"/>
      <c r="S629" s="58"/>
      <c r="T629" s="58"/>
      <c r="U629" s="58"/>
      <c r="V629" s="58"/>
      <c r="W629" s="58"/>
      <c r="X629" s="58"/>
      <c r="Y629" s="58"/>
      <c r="Z629" s="58"/>
    </row>
    <row r="630" spans="1:26" ht="12.75" customHeight="1">
      <c r="A630" s="993"/>
      <c r="B630" s="760"/>
      <c r="C630" s="4"/>
      <c r="D630" s="4"/>
      <c r="E630" s="4"/>
      <c r="F630" s="4"/>
      <c r="G630" s="4"/>
      <c r="H630" s="4"/>
      <c r="I630" s="4"/>
      <c r="J630" s="4"/>
      <c r="K630" s="135"/>
      <c r="L630" s="4"/>
      <c r="M630" s="58"/>
      <c r="N630" s="58"/>
      <c r="O630" s="58"/>
      <c r="P630" s="58"/>
      <c r="Q630" s="58"/>
      <c r="R630" s="58"/>
      <c r="S630" s="58"/>
      <c r="T630" s="58"/>
      <c r="U630" s="58"/>
      <c r="V630" s="58"/>
      <c r="W630" s="58"/>
      <c r="X630" s="58"/>
      <c r="Y630" s="58"/>
      <c r="Z630" s="58"/>
    </row>
    <row r="631" spans="1:26" ht="12.75" customHeight="1">
      <c r="A631" s="993"/>
      <c r="B631" s="760"/>
      <c r="C631" s="4"/>
      <c r="D631" s="4"/>
      <c r="E631" s="4"/>
      <c r="F631" s="4"/>
      <c r="G631" s="4"/>
      <c r="H631" s="4"/>
      <c r="I631" s="4"/>
      <c r="J631" s="4"/>
      <c r="K631" s="135"/>
      <c r="L631" s="4"/>
      <c r="M631" s="58"/>
      <c r="N631" s="58"/>
      <c r="O631" s="58"/>
      <c r="P631" s="58"/>
      <c r="Q631" s="58"/>
      <c r="R631" s="58"/>
      <c r="S631" s="58"/>
      <c r="T631" s="58"/>
      <c r="U631" s="58"/>
      <c r="V631" s="58"/>
      <c r="W631" s="58"/>
      <c r="X631" s="58"/>
      <c r="Y631" s="58"/>
      <c r="Z631" s="58"/>
    </row>
    <row r="632" spans="1:26" ht="12.75" customHeight="1">
      <c r="A632" s="993"/>
      <c r="B632" s="760"/>
      <c r="C632" s="4"/>
      <c r="D632" s="4"/>
      <c r="E632" s="4"/>
      <c r="F632" s="4"/>
      <c r="G632" s="4"/>
      <c r="H632" s="4"/>
      <c r="I632" s="4"/>
      <c r="J632" s="4"/>
      <c r="K632" s="135"/>
      <c r="L632" s="4"/>
      <c r="M632" s="58"/>
      <c r="N632" s="58"/>
      <c r="O632" s="58"/>
      <c r="P632" s="58"/>
      <c r="Q632" s="58"/>
      <c r="R632" s="58"/>
      <c r="S632" s="58"/>
      <c r="T632" s="58"/>
      <c r="U632" s="58"/>
      <c r="V632" s="58"/>
      <c r="W632" s="58"/>
      <c r="X632" s="58"/>
      <c r="Y632" s="58"/>
      <c r="Z632" s="58"/>
    </row>
    <row r="633" spans="1:26" ht="12.75" customHeight="1">
      <c r="A633" s="993"/>
      <c r="B633" s="760"/>
      <c r="C633" s="4"/>
      <c r="D633" s="4"/>
      <c r="E633" s="4"/>
      <c r="F633" s="4"/>
      <c r="G633" s="4"/>
      <c r="H633" s="4"/>
      <c r="I633" s="4"/>
      <c r="J633" s="4"/>
      <c r="K633" s="135"/>
      <c r="L633" s="4"/>
      <c r="M633" s="58"/>
      <c r="N633" s="58"/>
      <c r="O633" s="58"/>
      <c r="P633" s="58"/>
      <c r="Q633" s="58"/>
      <c r="R633" s="58"/>
      <c r="S633" s="58"/>
      <c r="T633" s="58"/>
      <c r="U633" s="58"/>
      <c r="V633" s="58"/>
      <c r="W633" s="58"/>
      <c r="X633" s="58"/>
      <c r="Y633" s="58"/>
      <c r="Z633" s="58"/>
    </row>
    <row r="634" spans="1:26" ht="12.75" customHeight="1">
      <c r="A634" s="993"/>
      <c r="B634" s="760"/>
      <c r="C634" s="4"/>
      <c r="D634" s="4"/>
      <c r="E634" s="4"/>
      <c r="F634" s="4"/>
      <c r="G634" s="4"/>
      <c r="H634" s="4"/>
      <c r="I634" s="4"/>
      <c r="J634" s="4"/>
      <c r="K634" s="135"/>
      <c r="L634" s="4"/>
      <c r="M634" s="58"/>
      <c r="N634" s="58"/>
      <c r="O634" s="58"/>
      <c r="P634" s="58"/>
      <c r="Q634" s="58"/>
      <c r="R634" s="58"/>
      <c r="S634" s="58"/>
      <c r="T634" s="58"/>
      <c r="U634" s="58"/>
      <c r="V634" s="58"/>
      <c r="W634" s="58"/>
      <c r="X634" s="58"/>
      <c r="Y634" s="58"/>
      <c r="Z634" s="58"/>
    </row>
    <row r="635" spans="1:26" ht="12.75" customHeight="1">
      <c r="A635" s="993"/>
      <c r="B635" s="760"/>
      <c r="C635" s="4"/>
      <c r="D635" s="4"/>
      <c r="E635" s="4"/>
      <c r="F635" s="4"/>
      <c r="G635" s="4"/>
      <c r="H635" s="4"/>
      <c r="I635" s="4"/>
      <c r="J635" s="4"/>
      <c r="K635" s="135"/>
      <c r="L635" s="4"/>
      <c r="M635" s="58"/>
      <c r="N635" s="58"/>
      <c r="O635" s="58"/>
      <c r="P635" s="58"/>
      <c r="Q635" s="58"/>
      <c r="R635" s="58"/>
      <c r="S635" s="58"/>
      <c r="T635" s="58"/>
      <c r="U635" s="58"/>
      <c r="V635" s="58"/>
      <c r="W635" s="58"/>
      <c r="X635" s="58"/>
      <c r="Y635" s="58"/>
      <c r="Z635" s="58"/>
    </row>
    <row r="636" spans="1:26" ht="12.75" customHeight="1">
      <c r="A636" s="993"/>
      <c r="B636" s="760"/>
      <c r="C636" s="4"/>
      <c r="D636" s="4"/>
      <c r="E636" s="4"/>
      <c r="F636" s="4"/>
      <c r="G636" s="4"/>
      <c r="H636" s="4"/>
      <c r="I636" s="4"/>
      <c r="J636" s="4"/>
      <c r="K636" s="135"/>
      <c r="L636" s="4"/>
      <c r="M636" s="58"/>
      <c r="N636" s="58"/>
      <c r="O636" s="58"/>
      <c r="P636" s="58"/>
      <c r="Q636" s="58"/>
      <c r="R636" s="58"/>
      <c r="S636" s="58"/>
      <c r="T636" s="58"/>
      <c r="U636" s="58"/>
      <c r="V636" s="58"/>
      <c r="W636" s="58"/>
      <c r="X636" s="58"/>
      <c r="Y636" s="58"/>
      <c r="Z636" s="58"/>
    </row>
    <row r="637" spans="1:26" ht="12.75" customHeight="1">
      <c r="A637" s="993"/>
      <c r="B637" s="760"/>
      <c r="C637" s="4"/>
      <c r="D637" s="4"/>
      <c r="E637" s="4"/>
      <c r="F637" s="4"/>
      <c r="G637" s="4"/>
      <c r="H637" s="4"/>
      <c r="I637" s="4"/>
      <c r="J637" s="4"/>
      <c r="K637" s="135"/>
      <c r="L637" s="4"/>
      <c r="M637" s="58"/>
      <c r="N637" s="58"/>
      <c r="O637" s="58"/>
      <c r="P637" s="58"/>
      <c r="Q637" s="58"/>
      <c r="R637" s="58"/>
      <c r="S637" s="58"/>
      <c r="T637" s="58"/>
      <c r="U637" s="58"/>
      <c r="V637" s="58"/>
      <c r="W637" s="58"/>
      <c r="X637" s="58"/>
      <c r="Y637" s="58"/>
      <c r="Z637" s="58"/>
    </row>
    <row r="638" spans="1:26" ht="12.75" customHeight="1">
      <c r="A638" s="993"/>
      <c r="B638" s="760"/>
      <c r="C638" s="4"/>
      <c r="D638" s="4"/>
      <c r="E638" s="4"/>
      <c r="F638" s="4"/>
      <c r="G638" s="4"/>
      <c r="H638" s="4"/>
      <c r="I638" s="4"/>
      <c r="J638" s="4"/>
      <c r="K638" s="135"/>
      <c r="L638" s="4"/>
      <c r="M638" s="58"/>
      <c r="N638" s="58"/>
      <c r="O638" s="58"/>
      <c r="P638" s="58"/>
      <c r="Q638" s="58"/>
      <c r="R638" s="58"/>
      <c r="S638" s="58"/>
      <c r="T638" s="58"/>
      <c r="U638" s="58"/>
      <c r="V638" s="58"/>
      <c r="W638" s="58"/>
      <c r="X638" s="58"/>
      <c r="Y638" s="58"/>
      <c r="Z638" s="58"/>
    </row>
    <row r="639" spans="1:26" ht="12.75" customHeight="1">
      <c r="A639" s="993"/>
      <c r="B639" s="760"/>
      <c r="C639" s="4"/>
      <c r="D639" s="4"/>
      <c r="E639" s="4"/>
      <c r="F639" s="4"/>
      <c r="G639" s="4"/>
      <c r="H639" s="4"/>
      <c r="I639" s="4"/>
      <c r="J639" s="4"/>
      <c r="K639" s="135"/>
      <c r="L639" s="4"/>
      <c r="M639" s="58"/>
      <c r="N639" s="58"/>
      <c r="O639" s="58"/>
      <c r="P639" s="58"/>
      <c r="Q639" s="58"/>
      <c r="R639" s="58"/>
      <c r="S639" s="58"/>
      <c r="T639" s="58"/>
      <c r="U639" s="58"/>
      <c r="V639" s="58"/>
      <c r="W639" s="58"/>
      <c r="X639" s="58"/>
      <c r="Y639" s="58"/>
      <c r="Z639" s="58"/>
    </row>
    <row r="640" spans="1:26" ht="12.75" customHeight="1">
      <c r="A640" s="993"/>
      <c r="B640" s="760"/>
      <c r="C640" s="4"/>
      <c r="D640" s="4"/>
      <c r="E640" s="4"/>
      <c r="F640" s="4"/>
      <c r="G640" s="4"/>
      <c r="H640" s="4"/>
      <c r="I640" s="4"/>
      <c r="J640" s="4"/>
      <c r="K640" s="135"/>
      <c r="L640" s="4"/>
      <c r="M640" s="58"/>
      <c r="N640" s="58"/>
      <c r="O640" s="58"/>
      <c r="P640" s="58"/>
      <c r="Q640" s="58"/>
      <c r="R640" s="58"/>
      <c r="S640" s="58"/>
      <c r="T640" s="58"/>
      <c r="U640" s="58"/>
      <c r="V640" s="58"/>
      <c r="W640" s="58"/>
      <c r="X640" s="58"/>
      <c r="Y640" s="58"/>
      <c r="Z640" s="58"/>
    </row>
    <row r="641" spans="1:26" ht="12.75" customHeight="1">
      <c r="A641" s="993"/>
      <c r="B641" s="760"/>
      <c r="C641" s="4"/>
      <c r="D641" s="4"/>
      <c r="E641" s="4"/>
      <c r="F641" s="4"/>
      <c r="G641" s="4"/>
      <c r="H641" s="4"/>
      <c r="I641" s="4"/>
      <c r="J641" s="4"/>
      <c r="K641" s="135"/>
      <c r="L641" s="4"/>
      <c r="M641" s="58"/>
      <c r="N641" s="58"/>
      <c r="O641" s="58"/>
      <c r="P641" s="58"/>
      <c r="Q641" s="58"/>
      <c r="R641" s="58"/>
      <c r="S641" s="58"/>
      <c r="T641" s="58"/>
      <c r="U641" s="58"/>
      <c r="V641" s="58"/>
      <c r="W641" s="58"/>
      <c r="X641" s="58"/>
      <c r="Y641" s="58"/>
      <c r="Z641" s="58"/>
    </row>
    <row r="642" spans="1:26" ht="12.75" customHeight="1">
      <c r="A642" s="993"/>
      <c r="B642" s="760"/>
      <c r="C642" s="4"/>
      <c r="D642" s="4"/>
      <c r="E642" s="4"/>
      <c r="F642" s="4"/>
      <c r="G642" s="4"/>
      <c r="H642" s="4"/>
      <c r="I642" s="4"/>
      <c r="J642" s="4"/>
      <c r="K642" s="135"/>
      <c r="L642" s="4"/>
      <c r="M642" s="58"/>
      <c r="N642" s="58"/>
      <c r="O642" s="58"/>
      <c r="P642" s="58"/>
      <c r="Q642" s="58"/>
      <c r="R642" s="58"/>
      <c r="S642" s="58"/>
      <c r="T642" s="58"/>
      <c r="U642" s="58"/>
      <c r="V642" s="58"/>
      <c r="W642" s="58"/>
      <c r="X642" s="58"/>
      <c r="Y642" s="58"/>
      <c r="Z642" s="58"/>
    </row>
    <row r="643" spans="1:26" ht="12.75" customHeight="1">
      <c r="A643" s="993"/>
      <c r="B643" s="760"/>
      <c r="C643" s="4"/>
      <c r="D643" s="4"/>
      <c r="E643" s="4"/>
      <c r="F643" s="4"/>
      <c r="G643" s="4"/>
      <c r="H643" s="4"/>
      <c r="I643" s="4"/>
      <c r="J643" s="4"/>
      <c r="K643" s="135"/>
      <c r="L643" s="4"/>
      <c r="M643" s="58"/>
      <c r="N643" s="58"/>
      <c r="O643" s="58"/>
      <c r="P643" s="58"/>
      <c r="Q643" s="58"/>
      <c r="R643" s="58"/>
      <c r="S643" s="58"/>
      <c r="T643" s="58"/>
      <c r="U643" s="58"/>
      <c r="V643" s="58"/>
      <c r="W643" s="58"/>
      <c r="X643" s="58"/>
      <c r="Y643" s="58"/>
      <c r="Z643" s="58"/>
    </row>
    <row r="644" spans="1:26" ht="12.75" customHeight="1">
      <c r="A644" s="993"/>
      <c r="B644" s="760"/>
      <c r="C644" s="4"/>
      <c r="D644" s="4"/>
      <c r="E644" s="4"/>
      <c r="F644" s="4"/>
      <c r="G644" s="4"/>
      <c r="H644" s="4"/>
      <c r="I644" s="4"/>
      <c r="J644" s="4"/>
      <c r="K644" s="135"/>
      <c r="L644" s="4"/>
      <c r="M644" s="58"/>
      <c r="N644" s="58"/>
      <c r="O644" s="58"/>
      <c r="P644" s="58"/>
      <c r="Q644" s="58"/>
      <c r="R644" s="58"/>
      <c r="S644" s="58"/>
      <c r="T644" s="58"/>
      <c r="U644" s="58"/>
      <c r="V644" s="58"/>
      <c r="W644" s="58"/>
      <c r="X644" s="58"/>
      <c r="Y644" s="58"/>
      <c r="Z644" s="58"/>
    </row>
    <row r="645" spans="1:26" ht="12.75" customHeight="1">
      <c r="A645" s="993"/>
      <c r="B645" s="760"/>
      <c r="C645" s="4"/>
      <c r="D645" s="4"/>
      <c r="E645" s="4"/>
      <c r="F645" s="4"/>
      <c r="G645" s="4"/>
      <c r="H645" s="4"/>
      <c r="I645" s="4"/>
      <c r="J645" s="4"/>
      <c r="K645" s="135"/>
      <c r="L645" s="4"/>
      <c r="M645" s="58"/>
      <c r="N645" s="58"/>
      <c r="O645" s="58"/>
      <c r="P645" s="58"/>
      <c r="Q645" s="58"/>
      <c r="R645" s="58"/>
      <c r="S645" s="58"/>
      <c r="T645" s="58"/>
      <c r="U645" s="58"/>
      <c r="V645" s="58"/>
      <c r="W645" s="58"/>
      <c r="X645" s="58"/>
      <c r="Y645" s="58"/>
      <c r="Z645" s="58"/>
    </row>
    <row r="646" spans="1:26" ht="12.75" customHeight="1">
      <c r="A646" s="993"/>
      <c r="B646" s="760"/>
      <c r="C646" s="4"/>
      <c r="D646" s="4"/>
      <c r="E646" s="4"/>
      <c r="F646" s="4"/>
      <c r="G646" s="4"/>
      <c r="H646" s="4"/>
      <c r="I646" s="4"/>
      <c r="J646" s="4"/>
      <c r="K646" s="135"/>
      <c r="L646" s="4"/>
      <c r="M646" s="58"/>
      <c r="N646" s="58"/>
      <c r="O646" s="58"/>
      <c r="P646" s="58"/>
      <c r="Q646" s="58"/>
      <c r="R646" s="58"/>
      <c r="S646" s="58"/>
      <c r="T646" s="58"/>
      <c r="U646" s="58"/>
      <c r="V646" s="58"/>
      <c r="W646" s="58"/>
      <c r="X646" s="58"/>
      <c r="Y646" s="58"/>
      <c r="Z646" s="58"/>
    </row>
    <row r="647" spans="1:26" ht="12.75" customHeight="1">
      <c r="A647" s="993"/>
      <c r="B647" s="760"/>
      <c r="C647" s="4"/>
      <c r="D647" s="4"/>
      <c r="E647" s="4"/>
      <c r="F647" s="4"/>
      <c r="G647" s="4"/>
      <c r="H647" s="4"/>
      <c r="I647" s="4"/>
      <c r="J647" s="4"/>
      <c r="K647" s="135"/>
      <c r="L647" s="4"/>
      <c r="M647" s="58"/>
      <c r="N647" s="58"/>
      <c r="O647" s="58"/>
      <c r="P647" s="58"/>
      <c r="Q647" s="58"/>
      <c r="R647" s="58"/>
      <c r="S647" s="58"/>
      <c r="T647" s="58"/>
      <c r="U647" s="58"/>
      <c r="V647" s="58"/>
      <c r="W647" s="58"/>
      <c r="X647" s="58"/>
      <c r="Y647" s="58"/>
      <c r="Z647" s="58"/>
    </row>
    <row r="648" spans="1:26" ht="12.75" customHeight="1">
      <c r="A648" s="993"/>
      <c r="B648" s="760"/>
      <c r="C648" s="4"/>
      <c r="D648" s="4"/>
      <c r="E648" s="4"/>
      <c r="F648" s="4"/>
      <c r="G648" s="4"/>
      <c r="H648" s="4"/>
      <c r="I648" s="4"/>
      <c r="J648" s="4"/>
      <c r="K648" s="135"/>
      <c r="L648" s="4"/>
      <c r="M648" s="58"/>
      <c r="N648" s="58"/>
      <c r="O648" s="58"/>
      <c r="P648" s="58"/>
      <c r="Q648" s="58"/>
      <c r="R648" s="58"/>
      <c r="S648" s="58"/>
      <c r="T648" s="58"/>
      <c r="U648" s="58"/>
      <c r="V648" s="58"/>
      <c r="W648" s="58"/>
      <c r="X648" s="58"/>
      <c r="Y648" s="58"/>
      <c r="Z648" s="58"/>
    </row>
    <row r="649" spans="1:26" ht="12.75" customHeight="1">
      <c r="A649" s="993"/>
      <c r="B649" s="760"/>
      <c r="C649" s="4"/>
      <c r="D649" s="4"/>
      <c r="E649" s="4"/>
      <c r="F649" s="4"/>
      <c r="G649" s="4"/>
      <c r="H649" s="4"/>
      <c r="I649" s="4"/>
      <c r="J649" s="4"/>
      <c r="K649" s="135"/>
      <c r="L649" s="4"/>
      <c r="M649" s="58"/>
      <c r="N649" s="58"/>
      <c r="O649" s="58"/>
      <c r="P649" s="58"/>
      <c r="Q649" s="58"/>
      <c r="R649" s="58"/>
      <c r="S649" s="58"/>
      <c r="T649" s="58"/>
      <c r="U649" s="58"/>
      <c r="V649" s="58"/>
      <c r="W649" s="58"/>
      <c r="X649" s="58"/>
      <c r="Y649" s="58"/>
      <c r="Z649" s="58"/>
    </row>
    <row r="650" spans="1:26" ht="12.75" customHeight="1">
      <c r="A650" s="993"/>
      <c r="B650" s="760"/>
      <c r="C650" s="4"/>
      <c r="D650" s="4"/>
      <c r="E650" s="4"/>
      <c r="F650" s="4"/>
      <c r="G650" s="4"/>
      <c r="H650" s="4"/>
      <c r="I650" s="4"/>
      <c r="J650" s="4"/>
      <c r="K650" s="135"/>
      <c r="L650" s="4"/>
      <c r="M650" s="58"/>
      <c r="N650" s="58"/>
      <c r="O650" s="58"/>
      <c r="P650" s="58"/>
      <c r="Q650" s="58"/>
      <c r="R650" s="58"/>
      <c r="S650" s="58"/>
      <c r="T650" s="58"/>
      <c r="U650" s="58"/>
      <c r="V650" s="58"/>
      <c r="W650" s="58"/>
      <c r="X650" s="58"/>
      <c r="Y650" s="58"/>
      <c r="Z650" s="58"/>
    </row>
    <row r="651" spans="1:26" ht="12.75" customHeight="1">
      <c r="A651" s="993"/>
      <c r="B651" s="760"/>
      <c r="C651" s="4"/>
      <c r="D651" s="4"/>
      <c r="E651" s="4"/>
      <c r="F651" s="4"/>
      <c r="G651" s="4"/>
      <c r="H651" s="4"/>
      <c r="I651" s="4"/>
      <c r="J651" s="4"/>
      <c r="K651" s="135"/>
      <c r="L651" s="4"/>
      <c r="M651" s="58"/>
      <c r="N651" s="58"/>
      <c r="O651" s="58"/>
      <c r="P651" s="58"/>
      <c r="Q651" s="58"/>
      <c r="R651" s="58"/>
      <c r="S651" s="58"/>
      <c r="T651" s="58"/>
      <c r="U651" s="58"/>
      <c r="V651" s="58"/>
      <c r="W651" s="58"/>
      <c r="X651" s="58"/>
      <c r="Y651" s="58"/>
      <c r="Z651" s="58"/>
    </row>
    <row r="652" spans="1:26" ht="12.75" customHeight="1">
      <c r="A652" s="993"/>
      <c r="B652" s="760"/>
      <c r="C652" s="4"/>
      <c r="D652" s="4"/>
      <c r="E652" s="4"/>
      <c r="F652" s="4"/>
      <c r="G652" s="4"/>
      <c r="H652" s="4"/>
      <c r="I652" s="4"/>
      <c r="J652" s="4"/>
      <c r="K652" s="135"/>
      <c r="L652" s="4"/>
      <c r="M652" s="58"/>
      <c r="N652" s="58"/>
      <c r="O652" s="58"/>
      <c r="P652" s="58"/>
      <c r="Q652" s="58"/>
      <c r="R652" s="58"/>
      <c r="S652" s="58"/>
      <c r="T652" s="58"/>
      <c r="U652" s="58"/>
      <c r="V652" s="58"/>
      <c r="W652" s="58"/>
      <c r="X652" s="58"/>
      <c r="Y652" s="58"/>
      <c r="Z652" s="58"/>
    </row>
    <row r="653" spans="1:26" ht="12.75" customHeight="1">
      <c r="A653" s="993"/>
      <c r="B653" s="760"/>
      <c r="C653" s="4"/>
      <c r="D653" s="4"/>
      <c r="E653" s="4"/>
      <c r="F653" s="4"/>
      <c r="G653" s="4"/>
      <c r="H653" s="4"/>
      <c r="I653" s="4"/>
      <c r="J653" s="4"/>
      <c r="K653" s="135"/>
      <c r="L653" s="4"/>
      <c r="M653" s="58"/>
      <c r="N653" s="58"/>
      <c r="O653" s="58"/>
      <c r="P653" s="58"/>
      <c r="Q653" s="58"/>
      <c r="R653" s="58"/>
      <c r="S653" s="58"/>
      <c r="T653" s="58"/>
      <c r="U653" s="58"/>
      <c r="V653" s="58"/>
      <c r="W653" s="58"/>
      <c r="X653" s="58"/>
      <c r="Y653" s="58"/>
      <c r="Z653" s="58"/>
    </row>
    <row r="654" spans="1:26" ht="12.75" customHeight="1">
      <c r="A654" s="993"/>
      <c r="B654" s="760"/>
      <c r="C654" s="4"/>
      <c r="D654" s="4"/>
      <c r="E654" s="4"/>
      <c r="F654" s="4"/>
      <c r="G654" s="4"/>
      <c r="H654" s="4"/>
      <c r="I654" s="4"/>
      <c r="J654" s="4"/>
      <c r="K654" s="135"/>
      <c r="L654" s="4"/>
      <c r="M654" s="58"/>
      <c r="N654" s="58"/>
      <c r="O654" s="58"/>
      <c r="P654" s="58"/>
      <c r="Q654" s="58"/>
      <c r="R654" s="58"/>
      <c r="S654" s="58"/>
      <c r="T654" s="58"/>
      <c r="U654" s="58"/>
      <c r="V654" s="58"/>
      <c r="W654" s="58"/>
      <c r="X654" s="58"/>
      <c r="Y654" s="58"/>
      <c r="Z654" s="58"/>
    </row>
    <row r="655" spans="1:26" ht="12.75" customHeight="1">
      <c r="A655" s="993"/>
      <c r="B655" s="760"/>
      <c r="C655" s="4"/>
      <c r="D655" s="4"/>
      <c r="E655" s="4"/>
      <c r="F655" s="4"/>
      <c r="G655" s="4"/>
      <c r="H655" s="4"/>
      <c r="I655" s="4"/>
      <c r="J655" s="4"/>
      <c r="K655" s="135"/>
      <c r="L655" s="4"/>
      <c r="M655" s="58"/>
      <c r="N655" s="58"/>
      <c r="O655" s="58"/>
      <c r="P655" s="58"/>
      <c r="Q655" s="58"/>
      <c r="R655" s="58"/>
      <c r="S655" s="58"/>
      <c r="T655" s="58"/>
      <c r="U655" s="58"/>
      <c r="V655" s="58"/>
      <c r="W655" s="58"/>
      <c r="X655" s="58"/>
      <c r="Y655" s="58"/>
      <c r="Z655" s="58"/>
    </row>
    <row r="656" spans="1:26" ht="12.75" customHeight="1">
      <c r="A656" s="993"/>
      <c r="B656" s="760"/>
      <c r="C656" s="4"/>
      <c r="D656" s="4"/>
      <c r="E656" s="4"/>
      <c r="F656" s="4"/>
      <c r="G656" s="4"/>
      <c r="H656" s="4"/>
      <c r="I656" s="4"/>
      <c r="J656" s="4"/>
      <c r="K656" s="135"/>
      <c r="L656" s="4"/>
      <c r="M656" s="58"/>
      <c r="N656" s="58"/>
      <c r="O656" s="58"/>
      <c r="P656" s="58"/>
      <c r="Q656" s="58"/>
      <c r="R656" s="58"/>
      <c r="S656" s="58"/>
      <c r="T656" s="58"/>
      <c r="U656" s="58"/>
      <c r="V656" s="58"/>
      <c r="W656" s="58"/>
      <c r="X656" s="58"/>
      <c r="Y656" s="58"/>
      <c r="Z656" s="58"/>
    </row>
    <row r="657" spans="1:26" ht="12.75" customHeight="1">
      <c r="A657" s="993"/>
      <c r="B657" s="760"/>
      <c r="C657" s="4"/>
      <c r="D657" s="4"/>
      <c r="E657" s="4"/>
      <c r="F657" s="4"/>
      <c r="G657" s="4"/>
      <c r="H657" s="4"/>
      <c r="I657" s="4"/>
      <c r="J657" s="4"/>
      <c r="K657" s="135"/>
      <c r="L657" s="4"/>
      <c r="M657" s="58"/>
      <c r="N657" s="58"/>
      <c r="O657" s="58"/>
      <c r="P657" s="58"/>
      <c r="Q657" s="58"/>
      <c r="R657" s="58"/>
      <c r="S657" s="58"/>
      <c r="T657" s="58"/>
      <c r="U657" s="58"/>
      <c r="V657" s="58"/>
      <c r="W657" s="58"/>
      <c r="X657" s="58"/>
      <c r="Y657" s="58"/>
      <c r="Z657" s="58"/>
    </row>
    <row r="658" spans="1:26" ht="12.75" customHeight="1">
      <c r="A658" s="993"/>
      <c r="B658" s="760"/>
      <c r="C658" s="4"/>
      <c r="D658" s="4"/>
      <c r="E658" s="4"/>
      <c r="F658" s="4"/>
      <c r="G658" s="4"/>
      <c r="H658" s="4"/>
      <c r="I658" s="4"/>
      <c r="J658" s="4"/>
      <c r="K658" s="135"/>
      <c r="L658" s="4"/>
      <c r="M658" s="58"/>
      <c r="N658" s="58"/>
      <c r="O658" s="58"/>
      <c r="P658" s="58"/>
      <c r="Q658" s="58"/>
      <c r="R658" s="58"/>
      <c r="S658" s="58"/>
      <c r="T658" s="58"/>
      <c r="U658" s="58"/>
      <c r="V658" s="58"/>
      <c r="W658" s="58"/>
      <c r="X658" s="58"/>
      <c r="Y658" s="58"/>
      <c r="Z658" s="58"/>
    </row>
    <row r="659" spans="1:26" ht="12.75" customHeight="1">
      <c r="A659" s="993"/>
      <c r="B659" s="760"/>
      <c r="C659" s="4"/>
      <c r="D659" s="4"/>
      <c r="E659" s="4"/>
      <c r="F659" s="4"/>
      <c r="G659" s="4"/>
      <c r="H659" s="4"/>
      <c r="I659" s="4"/>
      <c r="J659" s="4"/>
      <c r="K659" s="135"/>
      <c r="L659" s="4"/>
      <c r="M659" s="58"/>
      <c r="N659" s="58"/>
      <c r="O659" s="58"/>
      <c r="P659" s="58"/>
      <c r="Q659" s="58"/>
      <c r="R659" s="58"/>
      <c r="S659" s="58"/>
      <c r="T659" s="58"/>
      <c r="U659" s="58"/>
      <c r="V659" s="58"/>
      <c r="W659" s="58"/>
      <c r="X659" s="58"/>
      <c r="Y659" s="58"/>
      <c r="Z659" s="58"/>
    </row>
    <row r="660" spans="1:26" ht="12.75" customHeight="1">
      <c r="A660" s="993"/>
      <c r="B660" s="760"/>
      <c r="C660" s="4"/>
      <c r="D660" s="4"/>
      <c r="E660" s="4"/>
      <c r="F660" s="4"/>
      <c r="G660" s="4"/>
      <c r="H660" s="4"/>
      <c r="I660" s="4"/>
      <c r="J660" s="4"/>
      <c r="K660" s="135"/>
      <c r="L660" s="4"/>
      <c r="M660" s="58"/>
      <c r="N660" s="58"/>
      <c r="O660" s="58"/>
      <c r="P660" s="58"/>
      <c r="Q660" s="58"/>
      <c r="R660" s="58"/>
      <c r="S660" s="58"/>
      <c r="T660" s="58"/>
      <c r="U660" s="58"/>
      <c r="V660" s="58"/>
      <c r="W660" s="58"/>
      <c r="X660" s="58"/>
      <c r="Y660" s="58"/>
      <c r="Z660" s="58"/>
    </row>
    <row r="661" spans="1:26" ht="12.75" customHeight="1">
      <c r="A661" s="993"/>
      <c r="B661" s="760"/>
      <c r="C661" s="4"/>
      <c r="D661" s="4"/>
      <c r="E661" s="4"/>
      <c r="F661" s="4"/>
      <c r="G661" s="4"/>
      <c r="H661" s="4"/>
      <c r="I661" s="4"/>
      <c r="J661" s="4"/>
      <c r="K661" s="135"/>
      <c r="L661" s="4"/>
      <c r="M661" s="58"/>
      <c r="N661" s="58"/>
      <c r="O661" s="58"/>
      <c r="P661" s="58"/>
      <c r="Q661" s="58"/>
      <c r="R661" s="58"/>
      <c r="S661" s="58"/>
      <c r="T661" s="58"/>
      <c r="U661" s="58"/>
      <c r="V661" s="58"/>
      <c r="W661" s="58"/>
      <c r="X661" s="58"/>
      <c r="Y661" s="58"/>
      <c r="Z661" s="58"/>
    </row>
    <row r="662" spans="1:26" ht="12.75" customHeight="1">
      <c r="A662" s="993"/>
      <c r="B662" s="760"/>
      <c r="C662" s="4"/>
      <c r="D662" s="4"/>
      <c r="E662" s="4"/>
      <c r="F662" s="4"/>
      <c r="G662" s="4"/>
      <c r="H662" s="4"/>
      <c r="I662" s="4"/>
      <c r="J662" s="4"/>
      <c r="K662" s="135"/>
      <c r="L662" s="4"/>
      <c r="M662" s="58"/>
      <c r="N662" s="58"/>
      <c r="O662" s="58"/>
      <c r="P662" s="58"/>
      <c r="Q662" s="58"/>
      <c r="R662" s="58"/>
      <c r="S662" s="58"/>
      <c r="T662" s="58"/>
      <c r="U662" s="58"/>
      <c r="V662" s="58"/>
      <c r="W662" s="58"/>
      <c r="X662" s="58"/>
      <c r="Y662" s="58"/>
      <c r="Z662" s="58"/>
    </row>
    <row r="663" spans="1:26" ht="12.75" customHeight="1">
      <c r="A663" s="993"/>
      <c r="B663" s="760"/>
      <c r="C663" s="4"/>
      <c r="D663" s="4"/>
      <c r="E663" s="4"/>
      <c r="F663" s="4"/>
      <c r="G663" s="4"/>
      <c r="H663" s="4"/>
      <c r="I663" s="4"/>
      <c r="J663" s="4"/>
      <c r="K663" s="135"/>
      <c r="L663" s="4"/>
      <c r="M663" s="58"/>
      <c r="N663" s="58"/>
      <c r="O663" s="58"/>
      <c r="P663" s="58"/>
      <c r="Q663" s="58"/>
      <c r="R663" s="58"/>
      <c r="S663" s="58"/>
      <c r="T663" s="58"/>
      <c r="U663" s="58"/>
      <c r="V663" s="58"/>
      <c r="W663" s="58"/>
      <c r="X663" s="58"/>
      <c r="Y663" s="58"/>
      <c r="Z663" s="58"/>
    </row>
    <row r="664" spans="1:26" ht="12.75" customHeight="1">
      <c r="A664" s="993"/>
      <c r="B664" s="760"/>
      <c r="C664" s="4"/>
      <c r="D664" s="4"/>
      <c r="E664" s="4"/>
      <c r="F664" s="4"/>
      <c r="G664" s="4"/>
      <c r="H664" s="4"/>
      <c r="I664" s="4"/>
      <c r="J664" s="4"/>
      <c r="K664" s="135"/>
      <c r="L664" s="4"/>
      <c r="M664" s="58"/>
      <c r="N664" s="58"/>
      <c r="O664" s="58"/>
      <c r="P664" s="58"/>
      <c r="Q664" s="58"/>
      <c r="R664" s="58"/>
      <c r="S664" s="58"/>
      <c r="T664" s="58"/>
      <c r="U664" s="58"/>
      <c r="V664" s="58"/>
      <c r="W664" s="58"/>
      <c r="X664" s="58"/>
      <c r="Y664" s="58"/>
      <c r="Z664" s="58"/>
    </row>
    <row r="665" spans="1:26" ht="12.75" customHeight="1">
      <c r="A665" s="993"/>
      <c r="B665" s="760"/>
      <c r="C665" s="4"/>
      <c r="D665" s="4"/>
      <c r="E665" s="4"/>
      <c r="F665" s="4"/>
      <c r="G665" s="4"/>
      <c r="H665" s="4"/>
      <c r="I665" s="4"/>
      <c r="J665" s="4"/>
      <c r="K665" s="135"/>
      <c r="L665" s="4"/>
      <c r="M665" s="58"/>
      <c r="N665" s="58"/>
      <c r="O665" s="58"/>
      <c r="P665" s="58"/>
      <c r="Q665" s="58"/>
      <c r="R665" s="58"/>
      <c r="S665" s="58"/>
      <c r="T665" s="58"/>
      <c r="U665" s="58"/>
      <c r="V665" s="58"/>
      <c r="W665" s="58"/>
      <c r="X665" s="58"/>
      <c r="Y665" s="58"/>
      <c r="Z665" s="58"/>
    </row>
    <row r="666" spans="1:26" ht="12.75" customHeight="1">
      <c r="A666" s="993"/>
      <c r="B666" s="760"/>
      <c r="C666" s="4"/>
      <c r="D666" s="4"/>
      <c r="E666" s="4"/>
      <c r="F666" s="4"/>
      <c r="G666" s="4"/>
      <c r="H666" s="4"/>
      <c r="I666" s="4"/>
      <c r="J666" s="4"/>
      <c r="K666" s="135"/>
      <c r="L666" s="4"/>
      <c r="M666" s="58"/>
      <c r="N666" s="58"/>
      <c r="O666" s="58"/>
      <c r="P666" s="58"/>
      <c r="Q666" s="58"/>
      <c r="R666" s="58"/>
      <c r="S666" s="58"/>
      <c r="T666" s="58"/>
      <c r="U666" s="58"/>
      <c r="V666" s="58"/>
      <c r="W666" s="58"/>
      <c r="X666" s="58"/>
      <c r="Y666" s="58"/>
      <c r="Z666" s="58"/>
    </row>
    <row r="667" spans="1:26" ht="12.75" customHeight="1">
      <c r="A667" s="993"/>
      <c r="B667" s="760"/>
      <c r="C667" s="4"/>
      <c r="D667" s="4"/>
      <c r="E667" s="4"/>
      <c r="F667" s="4"/>
      <c r="G667" s="4"/>
      <c r="H667" s="4"/>
      <c r="I667" s="4"/>
      <c r="J667" s="4"/>
      <c r="K667" s="135"/>
      <c r="L667" s="4"/>
      <c r="M667" s="58"/>
      <c r="N667" s="58"/>
      <c r="O667" s="58"/>
      <c r="P667" s="58"/>
      <c r="Q667" s="58"/>
      <c r="R667" s="58"/>
      <c r="S667" s="58"/>
      <c r="T667" s="58"/>
      <c r="U667" s="58"/>
      <c r="V667" s="58"/>
      <c r="W667" s="58"/>
      <c r="X667" s="58"/>
      <c r="Y667" s="58"/>
      <c r="Z667" s="58"/>
    </row>
    <row r="668" spans="1:26" ht="12.75" customHeight="1">
      <c r="A668" s="993"/>
      <c r="B668" s="760"/>
      <c r="C668" s="4"/>
      <c r="D668" s="4"/>
      <c r="E668" s="4"/>
      <c r="F668" s="4"/>
      <c r="G668" s="4"/>
      <c r="H668" s="4"/>
      <c r="I668" s="4"/>
      <c r="J668" s="4"/>
      <c r="K668" s="135"/>
      <c r="L668" s="4"/>
      <c r="M668" s="58"/>
      <c r="N668" s="58"/>
      <c r="O668" s="58"/>
      <c r="P668" s="58"/>
      <c r="Q668" s="58"/>
      <c r="R668" s="58"/>
      <c r="S668" s="58"/>
      <c r="T668" s="58"/>
      <c r="U668" s="58"/>
      <c r="V668" s="58"/>
      <c r="W668" s="58"/>
      <c r="X668" s="58"/>
      <c r="Y668" s="58"/>
      <c r="Z668" s="58"/>
    </row>
    <row r="669" spans="1:26" ht="12.75" customHeight="1">
      <c r="A669" s="993"/>
      <c r="B669" s="760"/>
      <c r="C669" s="4"/>
      <c r="D669" s="4"/>
      <c r="E669" s="4"/>
      <c r="F669" s="4"/>
      <c r="G669" s="4"/>
      <c r="H669" s="4"/>
      <c r="I669" s="4"/>
      <c r="J669" s="4"/>
      <c r="K669" s="135"/>
      <c r="L669" s="4"/>
      <c r="M669" s="58"/>
      <c r="N669" s="58"/>
      <c r="O669" s="58"/>
      <c r="P669" s="58"/>
      <c r="Q669" s="58"/>
      <c r="R669" s="58"/>
      <c r="S669" s="58"/>
      <c r="T669" s="58"/>
      <c r="U669" s="58"/>
      <c r="V669" s="58"/>
      <c r="W669" s="58"/>
      <c r="X669" s="58"/>
      <c r="Y669" s="58"/>
      <c r="Z669" s="58"/>
    </row>
    <row r="670" spans="1:26" ht="12.75" customHeight="1">
      <c r="A670" s="993"/>
      <c r="B670" s="760"/>
      <c r="C670" s="4"/>
      <c r="D670" s="4"/>
      <c r="E670" s="4"/>
      <c r="F670" s="4"/>
      <c r="G670" s="4"/>
      <c r="H670" s="4"/>
      <c r="I670" s="4"/>
      <c r="J670" s="4"/>
      <c r="K670" s="135"/>
      <c r="L670" s="4"/>
      <c r="M670" s="58"/>
      <c r="N670" s="58"/>
      <c r="O670" s="58"/>
      <c r="P670" s="58"/>
      <c r="Q670" s="58"/>
      <c r="R670" s="58"/>
      <c r="S670" s="58"/>
      <c r="T670" s="58"/>
      <c r="U670" s="58"/>
      <c r="V670" s="58"/>
      <c r="W670" s="58"/>
      <c r="X670" s="58"/>
      <c r="Y670" s="58"/>
      <c r="Z670" s="58"/>
    </row>
    <row r="671" spans="1:26" ht="12.75" customHeight="1">
      <c r="A671" s="993"/>
      <c r="B671" s="760"/>
      <c r="C671" s="4"/>
      <c r="D671" s="4"/>
      <c r="E671" s="4"/>
      <c r="F671" s="4"/>
      <c r="G671" s="4"/>
      <c r="H671" s="4"/>
      <c r="I671" s="4"/>
      <c r="J671" s="4"/>
      <c r="K671" s="135"/>
      <c r="L671" s="4"/>
      <c r="M671" s="58"/>
      <c r="N671" s="58"/>
      <c r="O671" s="58"/>
      <c r="P671" s="58"/>
      <c r="Q671" s="58"/>
      <c r="R671" s="58"/>
      <c r="S671" s="58"/>
      <c r="T671" s="58"/>
      <c r="U671" s="58"/>
      <c r="V671" s="58"/>
      <c r="W671" s="58"/>
      <c r="X671" s="58"/>
      <c r="Y671" s="58"/>
      <c r="Z671" s="58"/>
    </row>
    <row r="672" spans="1:26" ht="12.75" customHeight="1">
      <c r="A672" s="993"/>
      <c r="B672" s="760"/>
      <c r="C672" s="4"/>
      <c r="D672" s="4"/>
      <c r="E672" s="4"/>
      <c r="F672" s="4"/>
      <c r="G672" s="4"/>
      <c r="H672" s="4"/>
      <c r="I672" s="4"/>
      <c r="J672" s="4"/>
      <c r="K672" s="135"/>
      <c r="L672" s="4"/>
      <c r="M672" s="58"/>
      <c r="N672" s="58"/>
      <c r="O672" s="58"/>
      <c r="P672" s="58"/>
      <c r="Q672" s="58"/>
      <c r="R672" s="58"/>
      <c r="S672" s="58"/>
      <c r="T672" s="58"/>
      <c r="U672" s="58"/>
      <c r="V672" s="58"/>
      <c r="W672" s="58"/>
      <c r="X672" s="58"/>
      <c r="Y672" s="58"/>
      <c r="Z672" s="58"/>
    </row>
    <row r="673" spans="1:26" ht="12.75" customHeight="1">
      <c r="A673" s="993"/>
      <c r="B673" s="760"/>
      <c r="C673" s="4"/>
      <c r="D673" s="4"/>
      <c r="E673" s="4"/>
      <c r="F673" s="4"/>
      <c r="G673" s="4"/>
      <c r="H673" s="4"/>
      <c r="I673" s="4"/>
      <c r="J673" s="4"/>
      <c r="K673" s="135"/>
      <c r="L673" s="4"/>
      <c r="M673" s="58"/>
      <c r="N673" s="58"/>
      <c r="O673" s="58"/>
      <c r="P673" s="58"/>
      <c r="Q673" s="58"/>
      <c r="R673" s="58"/>
      <c r="S673" s="58"/>
      <c r="T673" s="58"/>
      <c r="U673" s="58"/>
      <c r="V673" s="58"/>
      <c r="W673" s="58"/>
      <c r="X673" s="58"/>
      <c r="Y673" s="58"/>
      <c r="Z673" s="58"/>
    </row>
    <row r="674" spans="1:26" ht="12.75" customHeight="1">
      <c r="A674" s="993"/>
      <c r="B674" s="760"/>
      <c r="C674" s="4"/>
      <c r="D674" s="4"/>
      <c r="E674" s="4"/>
      <c r="F674" s="4"/>
      <c r="G674" s="4"/>
      <c r="H674" s="4"/>
      <c r="I674" s="4"/>
      <c r="J674" s="4"/>
      <c r="K674" s="135"/>
      <c r="L674" s="4"/>
      <c r="M674" s="58"/>
      <c r="N674" s="58"/>
      <c r="O674" s="58"/>
      <c r="P674" s="58"/>
      <c r="Q674" s="58"/>
      <c r="R674" s="58"/>
      <c r="S674" s="58"/>
      <c r="T674" s="58"/>
      <c r="U674" s="58"/>
      <c r="V674" s="58"/>
      <c r="W674" s="58"/>
      <c r="X674" s="58"/>
      <c r="Y674" s="58"/>
      <c r="Z674" s="58"/>
    </row>
    <row r="675" spans="1:26" ht="12.75" customHeight="1">
      <c r="A675" s="993"/>
      <c r="B675" s="760"/>
      <c r="C675" s="4"/>
      <c r="D675" s="4"/>
      <c r="E675" s="4"/>
      <c r="F675" s="4"/>
      <c r="G675" s="4"/>
      <c r="H675" s="4"/>
      <c r="I675" s="4"/>
      <c r="J675" s="4"/>
      <c r="K675" s="135"/>
      <c r="L675" s="4"/>
      <c r="M675" s="58"/>
      <c r="N675" s="58"/>
      <c r="O675" s="58"/>
      <c r="P675" s="58"/>
      <c r="Q675" s="58"/>
      <c r="R675" s="58"/>
      <c r="S675" s="58"/>
      <c r="T675" s="58"/>
      <c r="U675" s="58"/>
      <c r="V675" s="58"/>
      <c r="W675" s="58"/>
      <c r="X675" s="58"/>
      <c r="Y675" s="58"/>
      <c r="Z675" s="58"/>
    </row>
    <row r="676" spans="1:26" ht="12.75" customHeight="1">
      <c r="A676" s="993"/>
      <c r="B676" s="760"/>
      <c r="C676" s="4"/>
      <c r="D676" s="4"/>
      <c r="E676" s="4"/>
      <c r="F676" s="4"/>
      <c r="G676" s="4"/>
      <c r="H676" s="4"/>
      <c r="I676" s="4"/>
      <c r="J676" s="4"/>
      <c r="K676" s="135"/>
      <c r="L676" s="4"/>
      <c r="M676" s="58"/>
      <c r="N676" s="58"/>
      <c r="O676" s="58"/>
      <c r="P676" s="58"/>
      <c r="Q676" s="58"/>
      <c r="R676" s="58"/>
      <c r="S676" s="58"/>
      <c r="T676" s="58"/>
      <c r="U676" s="58"/>
      <c r="V676" s="58"/>
      <c r="W676" s="58"/>
      <c r="X676" s="58"/>
      <c r="Y676" s="58"/>
      <c r="Z676" s="58"/>
    </row>
    <row r="677" spans="1:26" ht="12.75" customHeight="1">
      <c r="A677" s="993"/>
      <c r="B677" s="760"/>
      <c r="C677" s="4"/>
      <c r="D677" s="4"/>
      <c r="E677" s="4"/>
      <c r="F677" s="4"/>
      <c r="G677" s="4"/>
      <c r="H677" s="4"/>
      <c r="I677" s="4"/>
      <c r="J677" s="4"/>
      <c r="K677" s="135"/>
      <c r="L677" s="4"/>
      <c r="M677" s="58"/>
      <c r="N677" s="58"/>
      <c r="O677" s="58"/>
      <c r="P677" s="58"/>
      <c r="Q677" s="58"/>
      <c r="R677" s="58"/>
      <c r="S677" s="58"/>
      <c r="T677" s="58"/>
      <c r="U677" s="58"/>
      <c r="V677" s="58"/>
      <c r="W677" s="58"/>
      <c r="X677" s="58"/>
      <c r="Y677" s="58"/>
      <c r="Z677" s="58"/>
    </row>
    <row r="678" spans="1:26" ht="12.75" customHeight="1">
      <c r="A678" s="993"/>
      <c r="B678" s="760"/>
      <c r="C678" s="4"/>
      <c r="D678" s="4"/>
      <c r="E678" s="4"/>
      <c r="F678" s="4"/>
      <c r="G678" s="4"/>
      <c r="H678" s="4"/>
      <c r="I678" s="4"/>
      <c r="J678" s="4"/>
      <c r="K678" s="135"/>
      <c r="L678" s="4"/>
      <c r="M678" s="58"/>
      <c r="N678" s="58"/>
      <c r="O678" s="58"/>
      <c r="P678" s="58"/>
      <c r="Q678" s="58"/>
      <c r="R678" s="58"/>
      <c r="S678" s="58"/>
      <c r="T678" s="58"/>
      <c r="U678" s="58"/>
      <c r="V678" s="58"/>
      <c r="W678" s="58"/>
      <c r="X678" s="58"/>
      <c r="Y678" s="58"/>
      <c r="Z678" s="58"/>
    </row>
    <row r="679" spans="1:26" ht="12.75" customHeight="1">
      <c r="A679" s="993"/>
      <c r="B679" s="760"/>
      <c r="C679" s="4"/>
      <c r="D679" s="4"/>
      <c r="E679" s="4"/>
      <c r="F679" s="4"/>
      <c r="G679" s="4"/>
      <c r="H679" s="4"/>
      <c r="I679" s="4"/>
      <c r="J679" s="4"/>
      <c r="K679" s="135"/>
      <c r="L679" s="4"/>
      <c r="M679" s="58"/>
      <c r="N679" s="58"/>
      <c r="O679" s="58"/>
      <c r="P679" s="58"/>
      <c r="Q679" s="58"/>
      <c r="R679" s="58"/>
      <c r="S679" s="58"/>
      <c r="T679" s="58"/>
      <c r="U679" s="58"/>
      <c r="V679" s="58"/>
      <c r="W679" s="58"/>
      <c r="X679" s="58"/>
      <c r="Y679" s="58"/>
      <c r="Z679" s="58"/>
    </row>
    <row r="680" spans="1:26" ht="12.75" customHeight="1">
      <c r="A680" s="993"/>
      <c r="B680" s="760"/>
      <c r="C680" s="4"/>
      <c r="D680" s="4"/>
      <c r="E680" s="4"/>
      <c r="F680" s="4"/>
      <c r="G680" s="4"/>
      <c r="H680" s="4"/>
      <c r="I680" s="4"/>
      <c r="J680" s="4"/>
      <c r="K680" s="135"/>
      <c r="L680" s="4"/>
      <c r="M680" s="58"/>
      <c r="N680" s="58"/>
      <c r="O680" s="58"/>
      <c r="P680" s="58"/>
      <c r="Q680" s="58"/>
      <c r="R680" s="58"/>
      <c r="S680" s="58"/>
      <c r="T680" s="58"/>
      <c r="U680" s="58"/>
      <c r="V680" s="58"/>
      <c r="W680" s="58"/>
      <c r="X680" s="58"/>
      <c r="Y680" s="58"/>
      <c r="Z680" s="58"/>
    </row>
    <row r="681" spans="1:26" ht="12.75" customHeight="1">
      <c r="A681" s="993"/>
      <c r="B681" s="760"/>
      <c r="C681" s="4"/>
      <c r="D681" s="4"/>
      <c r="E681" s="4"/>
      <c r="F681" s="4"/>
      <c r="G681" s="4"/>
      <c r="H681" s="4"/>
      <c r="I681" s="4"/>
      <c r="J681" s="4"/>
      <c r="K681" s="135"/>
      <c r="L681" s="4"/>
      <c r="M681" s="58"/>
      <c r="N681" s="58"/>
      <c r="O681" s="58"/>
      <c r="P681" s="58"/>
      <c r="Q681" s="58"/>
      <c r="R681" s="58"/>
      <c r="S681" s="58"/>
      <c r="T681" s="58"/>
      <c r="U681" s="58"/>
      <c r="V681" s="58"/>
      <c r="W681" s="58"/>
      <c r="X681" s="58"/>
      <c r="Y681" s="58"/>
      <c r="Z681" s="58"/>
    </row>
    <row r="682" spans="1:26" ht="12.75" customHeight="1">
      <c r="A682" s="993"/>
      <c r="B682" s="760"/>
      <c r="C682" s="4"/>
      <c r="D682" s="4"/>
      <c r="E682" s="4"/>
      <c r="F682" s="4"/>
      <c r="G682" s="4"/>
      <c r="H682" s="4"/>
      <c r="I682" s="4"/>
      <c r="J682" s="4"/>
      <c r="K682" s="135"/>
      <c r="L682" s="4"/>
      <c r="M682" s="58"/>
      <c r="N682" s="58"/>
      <c r="O682" s="58"/>
      <c r="P682" s="58"/>
      <c r="Q682" s="58"/>
      <c r="R682" s="58"/>
      <c r="S682" s="58"/>
      <c r="T682" s="58"/>
      <c r="U682" s="58"/>
      <c r="V682" s="58"/>
      <c r="W682" s="58"/>
      <c r="X682" s="58"/>
      <c r="Y682" s="58"/>
      <c r="Z682" s="58"/>
    </row>
    <row r="683" spans="1:26" ht="12.75" customHeight="1">
      <c r="A683" s="993"/>
      <c r="B683" s="760"/>
      <c r="C683" s="4"/>
      <c r="D683" s="4"/>
      <c r="E683" s="4"/>
      <c r="F683" s="4"/>
      <c r="G683" s="4"/>
      <c r="H683" s="4"/>
      <c r="I683" s="4"/>
      <c r="J683" s="4"/>
      <c r="K683" s="135"/>
      <c r="L683" s="4"/>
      <c r="M683" s="58"/>
      <c r="N683" s="58"/>
      <c r="O683" s="58"/>
      <c r="P683" s="58"/>
      <c r="Q683" s="58"/>
      <c r="R683" s="58"/>
      <c r="S683" s="58"/>
      <c r="T683" s="58"/>
      <c r="U683" s="58"/>
      <c r="V683" s="58"/>
      <c r="W683" s="58"/>
      <c r="X683" s="58"/>
      <c r="Y683" s="58"/>
      <c r="Z683" s="58"/>
    </row>
    <row r="684" spans="1:26" ht="12.75" customHeight="1">
      <c r="A684" s="993"/>
      <c r="B684" s="760"/>
      <c r="C684" s="4"/>
      <c r="D684" s="4"/>
      <c r="E684" s="4"/>
      <c r="F684" s="4"/>
      <c r="G684" s="4"/>
      <c r="H684" s="4"/>
      <c r="I684" s="4"/>
      <c r="J684" s="4"/>
      <c r="K684" s="135"/>
      <c r="L684" s="4"/>
      <c r="M684" s="58"/>
      <c r="N684" s="58"/>
      <c r="O684" s="58"/>
      <c r="P684" s="58"/>
      <c r="Q684" s="58"/>
      <c r="R684" s="58"/>
      <c r="S684" s="58"/>
      <c r="T684" s="58"/>
      <c r="U684" s="58"/>
      <c r="V684" s="58"/>
      <c r="W684" s="58"/>
      <c r="X684" s="58"/>
      <c r="Y684" s="58"/>
      <c r="Z684" s="58"/>
    </row>
    <row r="685" spans="1:26" ht="12.75" customHeight="1">
      <c r="A685" s="993"/>
      <c r="B685" s="760"/>
      <c r="C685" s="4"/>
      <c r="D685" s="4"/>
      <c r="E685" s="4"/>
      <c r="F685" s="4"/>
      <c r="G685" s="4"/>
      <c r="H685" s="4"/>
      <c r="I685" s="4"/>
      <c r="J685" s="4"/>
      <c r="K685" s="135"/>
      <c r="L685" s="4"/>
      <c r="M685" s="58"/>
      <c r="N685" s="58"/>
      <c r="O685" s="58"/>
      <c r="P685" s="58"/>
      <c r="Q685" s="58"/>
      <c r="R685" s="58"/>
      <c r="S685" s="58"/>
      <c r="T685" s="58"/>
      <c r="U685" s="58"/>
      <c r="V685" s="58"/>
      <c r="W685" s="58"/>
      <c r="X685" s="58"/>
      <c r="Y685" s="58"/>
      <c r="Z685" s="58"/>
    </row>
    <row r="686" spans="1:26" ht="12.75" customHeight="1">
      <c r="A686" s="993"/>
      <c r="B686" s="760"/>
      <c r="C686" s="4"/>
      <c r="D686" s="4"/>
      <c r="E686" s="4"/>
      <c r="F686" s="4"/>
      <c r="G686" s="4"/>
      <c r="H686" s="4"/>
      <c r="I686" s="4"/>
      <c r="J686" s="4"/>
      <c r="K686" s="135"/>
      <c r="L686" s="4"/>
      <c r="M686" s="58"/>
      <c r="N686" s="58"/>
      <c r="O686" s="58"/>
      <c r="P686" s="58"/>
      <c r="Q686" s="58"/>
      <c r="R686" s="58"/>
      <c r="S686" s="58"/>
      <c r="T686" s="58"/>
      <c r="U686" s="58"/>
      <c r="V686" s="58"/>
      <c r="W686" s="58"/>
      <c r="X686" s="58"/>
      <c r="Y686" s="58"/>
      <c r="Z686" s="58"/>
    </row>
    <row r="687" spans="1:26" ht="12.75" customHeight="1">
      <c r="A687" s="993"/>
      <c r="B687" s="760"/>
      <c r="C687" s="4"/>
      <c r="D687" s="4"/>
      <c r="E687" s="4"/>
      <c r="F687" s="4"/>
      <c r="G687" s="4"/>
      <c r="H687" s="4"/>
      <c r="I687" s="4"/>
      <c r="J687" s="4"/>
      <c r="K687" s="135"/>
      <c r="L687" s="4"/>
      <c r="M687" s="58"/>
      <c r="N687" s="58"/>
      <c r="O687" s="58"/>
      <c r="P687" s="58"/>
      <c r="Q687" s="58"/>
      <c r="R687" s="58"/>
      <c r="S687" s="58"/>
      <c r="T687" s="58"/>
      <c r="U687" s="58"/>
      <c r="V687" s="58"/>
      <c r="W687" s="58"/>
      <c r="X687" s="58"/>
      <c r="Y687" s="58"/>
      <c r="Z687" s="58"/>
    </row>
    <row r="688" spans="1:26" ht="12.75" customHeight="1">
      <c r="A688" s="993"/>
      <c r="B688" s="760"/>
      <c r="C688" s="4"/>
      <c r="D688" s="4"/>
      <c r="E688" s="4"/>
      <c r="F688" s="4"/>
      <c r="G688" s="4"/>
      <c r="H688" s="4"/>
      <c r="I688" s="4"/>
      <c r="J688" s="4"/>
      <c r="K688" s="135"/>
      <c r="L688" s="4"/>
      <c r="M688" s="58"/>
      <c r="N688" s="58"/>
      <c r="O688" s="58"/>
      <c r="P688" s="58"/>
      <c r="Q688" s="58"/>
      <c r="R688" s="58"/>
      <c r="S688" s="58"/>
      <c r="T688" s="58"/>
      <c r="U688" s="58"/>
      <c r="V688" s="58"/>
      <c r="W688" s="58"/>
      <c r="X688" s="58"/>
      <c r="Y688" s="58"/>
      <c r="Z688" s="58"/>
    </row>
    <row r="689" spans="1:26" ht="12.75" customHeight="1">
      <c r="A689" s="993"/>
      <c r="B689" s="760"/>
      <c r="C689" s="4"/>
      <c r="D689" s="4"/>
      <c r="E689" s="4"/>
      <c r="F689" s="4"/>
      <c r="G689" s="4"/>
      <c r="H689" s="4"/>
      <c r="I689" s="4"/>
      <c r="J689" s="4"/>
      <c r="K689" s="135"/>
      <c r="L689" s="4"/>
      <c r="M689" s="58"/>
      <c r="N689" s="58"/>
      <c r="O689" s="58"/>
      <c r="P689" s="58"/>
      <c r="Q689" s="58"/>
      <c r="R689" s="58"/>
      <c r="S689" s="58"/>
      <c r="T689" s="58"/>
      <c r="U689" s="58"/>
      <c r="V689" s="58"/>
      <c r="W689" s="58"/>
      <c r="X689" s="58"/>
      <c r="Y689" s="58"/>
      <c r="Z689" s="58"/>
    </row>
    <row r="690" spans="1:26" ht="12.75" customHeight="1">
      <c r="A690" s="993"/>
      <c r="B690" s="760"/>
      <c r="C690" s="4"/>
      <c r="D690" s="4"/>
      <c r="E690" s="4"/>
      <c r="F690" s="4"/>
      <c r="G690" s="4"/>
      <c r="H690" s="4"/>
      <c r="I690" s="4"/>
      <c r="J690" s="4"/>
      <c r="K690" s="135"/>
      <c r="L690" s="4"/>
      <c r="M690" s="58"/>
      <c r="N690" s="58"/>
      <c r="O690" s="58"/>
      <c r="P690" s="58"/>
      <c r="Q690" s="58"/>
      <c r="R690" s="58"/>
      <c r="S690" s="58"/>
      <c r="T690" s="58"/>
      <c r="U690" s="58"/>
      <c r="V690" s="58"/>
      <c r="W690" s="58"/>
      <c r="X690" s="58"/>
      <c r="Y690" s="58"/>
      <c r="Z690" s="58"/>
    </row>
    <row r="691" spans="1:26" ht="12.75" customHeight="1">
      <c r="A691" s="993"/>
      <c r="B691" s="760"/>
      <c r="C691" s="4"/>
      <c r="D691" s="4"/>
      <c r="E691" s="4"/>
      <c r="F691" s="4"/>
      <c r="G691" s="4"/>
      <c r="H691" s="4"/>
      <c r="I691" s="4"/>
      <c r="J691" s="4"/>
      <c r="K691" s="135"/>
      <c r="L691" s="4"/>
      <c r="M691" s="58"/>
      <c r="N691" s="58"/>
      <c r="O691" s="58"/>
      <c r="P691" s="58"/>
      <c r="Q691" s="58"/>
      <c r="R691" s="58"/>
      <c r="S691" s="58"/>
      <c r="T691" s="58"/>
      <c r="U691" s="58"/>
      <c r="V691" s="58"/>
      <c r="W691" s="58"/>
      <c r="X691" s="58"/>
      <c r="Y691" s="58"/>
      <c r="Z691" s="58"/>
    </row>
    <row r="692" spans="1:26" ht="12.75" customHeight="1">
      <c r="A692" s="993"/>
      <c r="B692" s="760"/>
      <c r="C692" s="4"/>
      <c r="D692" s="4"/>
      <c r="E692" s="4"/>
      <c r="F692" s="4"/>
      <c r="G692" s="4"/>
      <c r="H692" s="4"/>
      <c r="I692" s="4"/>
      <c r="J692" s="4"/>
      <c r="K692" s="135"/>
      <c r="L692" s="4"/>
      <c r="M692" s="58"/>
      <c r="N692" s="58"/>
      <c r="O692" s="58"/>
      <c r="P692" s="58"/>
      <c r="Q692" s="58"/>
      <c r="R692" s="58"/>
      <c r="S692" s="58"/>
      <c r="T692" s="58"/>
      <c r="U692" s="58"/>
      <c r="V692" s="58"/>
      <c r="W692" s="58"/>
      <c r="X692" s="58"/>
      <c r="Y692" s="58"/>
      <c r="Z692" s="58"/>
    </row>
    <row r="693" spans="1:26" ht="12.75" customHeight="1">
      <c r="A693" s="993"/>
      <c r="B693" s="760"/>
      <c r="C693" s="4"/>
      <c r="D693" s="4"/>
      <c r="E693" s="4"/>
      <c r="F693" s="4"/>
      <c r="G693" s="4"/>
      <c r="H693" s="4"/>
      <c r="I693" s="4"/>
      <c r="J693" s="4"/>
      <c r="K693" s="135"/>
      <c r="L693" s="4"/>
      <c r="M693" s="58"/>
      <c r="N693" s="58"/>
      <c r="O693" s="58"/>
      <c r="P693" s="58"/>
      <c r="Q693" s="58"/>
      <c r="R693" s="58"/>
      <c r="S693" s="58"/>
      <c r="T693" s="58"/>
      <c r="U693" s="58"/>
      <c r="V693" s="58"/>
      <c r="W693" s="58"/>
      <c r="X693" s="58"/>
      <c r="Y693" s="58"/>
      <c r="Z693" s="58"/>
    </row>
    <row r="694" spans="1:26" ht="12.75" customHeight="1">
      <c r="A694" s="993"/>
      <c r="B694" s="760"/>
      <c r="C694" s="4"/>
      <c r="D694" s="4"/>
      <c r="E694" s="4"/>
      <c r="F694" s="4"/>
      <c r="G694" s="4"/>
      <c r="H694" s="4"/>
      <c r="I694" s="4"/>
      <c r="J694" s="4"/>
      <c r="K694" s="135"/>
      <c r="L694" s="4"/>
      <c r="M694" s="58"/>
      <c r="N694" s="58"/>
      <c r="O694" s="58"/>
      <c r="P694" s="58"/>
      <c r="Q694" s="58"/>
      <c r="R694" s="58"/>
      <c r="S694" s="58"/>
      <c r="T694" s="58"/>
      <c r="U694" s="58"/>
      <c r="V694" s="58"/>
      <c r="W694" s="58"/>
      <c r="X694" s="58"/>
      <c r="Y694" s="58"/>
      <c r="Z694" s="58"/>
    </row>
    <row r="695" spans="1:26" ht="12.75" customHeight="1">
      <c r="A695" s="993"/>
      <c r="B695" s="760"/>
      <c r="C695" s="4"/>
      <c r="D695" s="4"/>
      <c r="E695" s="4"/>
      <c r="F695" s="4"/>
      <c r="G695" s="4"/>
      <c r="H695" s="4"/>
      <c r="I695" s="4"/>
      <c r="J695" s="4"/>
      <c r="K695" s="135"/>
      <c r="L695" s="4"/>
      <c r="M695" s="58"/>
      <c r="N695" s="58"/>
      <c r="O695" s="58"/>
      <c r="P695" s="58"/>
      <c r="Q695" s="58"/>
      <c r="R695" s="58"/>
      <c r="S695" s="58"/>
      <c r="T695" s="58"/>
      <c r="U695" s="58"/>
      <c r="V695" s="58"/>
      <c r="W695" s="58"/>
      <c r="X695" s="58"/>
      <c r="Y695" s="58"/>
      <c r="Z695" s="58"/>
    </row>
    <row r="696" spans="1:26" ht="12.75" customHeight="1">
      <c r="A696" s="993"/>
      <c r="B696" s="760"/>
      <c r="C696" s="4"/>
      <c r="D696" s="4"/>
      <c r="E696" s="4"/>
      <c r="F696" s="4"/>
      <c r="G696" s="4"/>
      <c r="H696" s="4"/>
      <c r="I696" s="4"/>
      <c r="J696" s="4"/>
      <c r="K696" s="135"/>
      <c r="L696" s="4"/>
      <c r="M696" s="58"/>
      <c r="N696" s="58"/>
      <c r="O696" s="58"/>
      <c r="P696" s="58"/>
      <c r="Q696" s="58"/>
      <c r="R696" s="58"/>
      <c r="S696" s="58"/>
      <c r="T696" s="58"/>
      <c r="U696" s="58"/>
      <c r="V696" s="58"/>
      <c r="W696" s="58"/>
      <c r="X696" s="58"/>
      <c r="Y696" s="58"/>
      <c r="Z696" s="58"/>
    </row>
    <row r="697" spans="1:26" ht="12.75" customHeight="1">
      <c r="A697" s="993"/>
      <c r="B697" s="760"/>
      <c r="C697" s="4"/>
      <c r="D697" s="4"/>
      <c r="E697" s="4"/>
      <c r="F697" s="4"/>
      <c r="G697" s="4"/>
      <c r="H697" s="4"/>
      <c r="I697" s="4"/>
      <c r="J697" s="4"/>
      <c r="K697" s="135"/>
      <c r="L697" s="4"/>
      <c r="M697" s="58"/>
      <c r="N697" s="58"/>
      <c r="O697" s="58"/>
      <c r="P697" s="58"/>
      <c r="Q697" s="58"/>
      <c r="R697" s="58"/>
      <c r="S697" s="58"/>
      <c r="T697" s="58"/>
      <c r="U697" s="58"/>
      <c r="V697" s="58"/>
      <c r="W697" s="58"/>
      <c r="X697" s="58"/>
      <c r="Y697" s="58"/>
      <c r="Z697" s="58"/>
    </row>
    <row r="698" spans="1:26" ht="12.75" customHeight="1">
      <c r="A698" s="993"/>
      <c r="B698" s="760"/>
      <c r="C698" s="4"/>
      <c r="D698" s="4"/>
      <c r="E698" s="4"/>
      <c r="F698" s="4"/>
      <c r="G698" s="4"/>
      <c r="H698" s="4"/>
      <c r="I698" s="4"/>
      <c r="J698" s="4"/>
      <c r="K698" s="135"/>
      <c r="L698" s="4"/>
      <c r="M698" s="58"/>
      <c r="N698" s="58"/>
      <c r="O698" s="58"/>
      <c r="P698" s="58"/>
      <c r="Q698" s="58"/>
      <c r="R698" s="58"/>
      <c r="S698" s="58"/>
      <c r="T698" s="58"/>
      <c r="U698" s="58"/>
      <c r="V698" s="58"/>
      <c r="W698" s="58"/>
      <c r="X698" s="58"/>
      <c r="Y698" s="58"/>
      <c r="Z698" s="58"/>
    </row>
    <row r="699" spans="1:26" ht="12.75" customHeight="1">
      <c r="A699" s="993"/>
      <c r="B699" s="760"/>
      <c r="C699" s="4"/>
      <c r="D699" s="4"/>
      <c r="E699" s="4"/>
      <c r="F699" s="4"/>
      <c r="G699" s="4"/>
      <c r="H699" s="4"/>
      <c r="I699" s="4"/>
      <c r="J699" s="4"/>
      <c r="K699" s="135"/>
      <c r="L699" s="4"/>
      <c r="M699" s="58"/>
      <c r="N699" s="58"/>
      <c r="O699" s="58"/>
      <c r="P699" s="58"/>
      <c r="Q699" s="58"/>
      <c r="R699" s="58"/>
      <c r="S699" s="58"/>
      <c r="T699" s="58"/>
      <c r="U699" s="58"/>
      <c r="V699" s="58"/>
      <c r="W699" s="58"/>
      <c r="X699" s="58"/>
      <c r="Y699" s="58"/>
      <c r="Z699" s="58"/>
    </row>
    <row r="700" spans="1:26" ht="12.75" customHeight="1">
      <c r="A700" s="993"/>
      <c r="B700" s="760"/>
      <c r="C700" s="4"/>
      <c r="D700" s="4"/>
      <c r="E700" s="4"/>
      <c r="F700" s="4"/>
      <c r="G700" s="4"/>
      <c r="H700" s="4"/>
      <c r="I700" s="4"/>
      <c r="J700" s="4"/>
      <c r="K700" s="135"/>
      <c r="L700" s="4"/>
      <c r="M700" s="58"/>
      <c r="N700" s="58"/>
      <c r="O700" s="58"/>
      <c r="P700" s="58"/>
      <c r="Q700" s="58"/>
      <c r="R700" s="58"/>
      <c r="S700" s="58"/>
      <c r="T700" s="58"/>
      <c r="U700" s="58"/>
      <c r="V700" s="58"/>
      <c r="W700" s="58"/>
      <c r="X700" s="58"/>
      <c r="Y700" s="58"/>
      <c r="Z700" s="58"/>
    </row>
    <row r="701" spans="1:26" ht="12.75" customHeight="1">
      <c r="A701" s="993"/>
      <c r="B701" s="760"/>
      <c r="C701" s="4"/>
      <c r="D701" s="4"/>
      <c r="E701" s="4"/>
      <c r="F701" s="4"/>
      <c r="G701" s="4"/>
      <c r="H701" s="4"/>
      <c r="I701" s="4"/>
      <c r="J701" s="4"/>
      <c r="K701" s="135"/>
      <c r="L701" s="4"/>
      <c r="M701" s="58"/>
      <c r="N701" s="58"/>
      <c r="O701" s="58"/>
      <c r="P701" s="58"/>
      <c r="Q701" s="58"/>
      <c r="R701" s="58"/>
      <c r="S701" s="58"/>
      <c r="T701" s="58"/>
      <c r="U701" s="58"/>
      <c r="V701" s="58"/>
      <c r="W701" s="58"/>
      <c r="X701" s="58"/>
      <c r="Y701" s="58"/>
      <c r="Z701" s="58"/>
    </row>
    <row r="702" spans="1:26" ht="12.75" customHeight="1">
      <c r="A702" s="993"/>
      <c r="B702" s="760"/>
      <c r="C702" s="4"/>
      <c r="D702" s="4"/>
      <c r="E702" s="4"/>
      <c r="F702" s="4"/>
      <c r="G702" s="4"/>
      <c r="H702" s="4"/>
      <c r="I702" s="4"/>
      <c r="J702" s="4"/>
      <c r="K702" s="135"/>
      <c r="L702" s="4"/>
      <c r="M702" s="58"/>
      <c r="N702" s="58"/>
      <c r="O702" s="58"/>
      <c r="P702" s="58"/>
      <c r="Q702" s="58"/>
      <c r="R702" s="58"/>
      <c r="S702" s="58"/>
      <c r="T702" s="58"/>
      <c r="U702" s="58"/>
      <c r="V702" s="58"/>
      <c r="W702" s="58"/>
      <c r="X702" s="58"/>
      <c r="Y702" s="58"/>
      <c r="Z702" s="58"/>
    </row>
    <row r="703" spans="1:26" ht="12.75" customHeight="1">
      <c r="A703" s="993"/>
      <c r="B703" s="760"/>
      <c r="C703" s="4"/>
      <c r="D703" s="4"/>
      <c r="E703" s="4"/>
      <c r="F703" s="4"/>
      <c r="G703" s="4"/>
      <c r="H703" s="4"/>
      <c r="I703" s="4"/>
      <c r="J703" s="4"/>
      <c r="K703" s="135"/>
      <c r="L703" s="4"/>
      <c r="M703" s="58"/>
      <c r="N703" s="58"/>
      <c r="O703" s="58"/>
      <c r="P703" s="58"/>
      <c r="Q703" s="58"/>
      <c r="R703" s="58"/>
      <c r="S703" s="58"/>
      <c r="T703" s="58"/>
      <c r="U703" s="58"/>
      <c r="V703" s="58"/>
      <c r="W703" s="58"/>
      <c r="X703" s="58"/>
      <c r="Y703" s="58"/>
      <c r="Z703" s="58"/>
    </row>
    <row r="704" spans="1:26" ht="12.75" customHeight="1">
      <c r="A704" s="993"/>
      <c r="B704" s="760"/>
      <c r="C704" s="4"/>
      <c r="D704" s="4"/>
      <c r="E704" s="4"/>
      <c r="F704" s="4"/>
      <c r="G704" s="4"/>
      <c r="H704" s="4"/>
      <c r="I704" s="4"/>
      <c r="J704" s="4"/>
      <c r="K704" s="135"/>
      <c r="L704" s="4"/>
      <c r="M704" s="58"/>
      <c r="N704" s="58"/>
      <c r="O704" s="58"/>
      <c r="P704" s="58"/>
      <c r="Q704" s="58"/>
      <c r="R704" s="58"/>
      <c r="S704" s="58"/>
      <c r="T704" s="58"/>
      <c r="U704" s="58"/>
      <c r="V704" s="58"/>
      <c r="W704" s="58"/>
      <c r="X704" s="58"/>
      <c r="Y704" s="58"/>
      <c r="Z704" s="58"/>
    </row>
    <row r="705" spans="1:26" ht="12.75" customHeight="1">
      <c r="A705" s="993"/>
      <c r="B705" s="760"/>
      <c r="C705" s="4"/>
      <c r="D705" s="4"/>
      <c r="E705" s="4"/>
      <c r="F705" s="4"/>
      <c r="G705" s="4"/>
      <c r="H705" s="4"/>
      <c r="I705" s="4"/>
      <c r="J705" s="4"/>
      <c r="K705" s="135"/>
      <c r="L705" s="4"/>
      <c r="M705" s="58"/>
      <c r="N705" s="58"/>
      <c r="O705" s="58"/>
      <c r="P705" s="58"/>
      <c r="Q705" s="58"/>
      <c r="R705" s="58"/>
      <c r="S705" s="58"/>
      <c r="T705" s="58"/>
      <c r="U705" s="58"/>
      <c r="V705" s="58"/>
      <c r="W705" s="58"/>
      <c r="X705" s="58"/>
      <c r="Y705" s="58"/>
      <c r="Z705" s="58"/>
    </row>
    <row r="706" spans="1:26" ht="12.75" customHeight="1">
      <c r="A706" s="993"/>
      <c r="B706" s="760"/>
      <c r="C706" s="4"/>
      <c r="D706" s="4"/>
      <c r="E706" s="4"/>
      <c r="F706" s="4"/>
      <c r="G706" s="4"/>
      <c r="H706" s="4"/>
      <c r="I706" s="4"/>
      <c r="J706" s="4"/>
      <c r="K706" s="135"/>
      <c r="L706" s="4"/>
      <c r="M706" s="58"/>
      <c r="N706" s="58"/>
      <c r="O706" s="58"/>
      <c r="P706" s="58"/>
      <c r="Q706" s="58"/>
      <c r="R706" s="58"/>
      <c r="S706" s="58"/>
      <c r="T706" s="58"/>
      <c r="U706" s="58"/>
      <c r="V706" s="58"/>
      <c r="W706" s="58"/>
      <c r="X706" s="58"/>
      <c r="Y706" s="58"/>
      <c r="Z706" s="58"/>
    </row>
    <row r="707" spans="1:26" ht="12.75" customHeight="1">
      <c r="A707" s="993"/>
      <c r="B707" s="760"/>
      <c r="C707" s="4"/>
      <c r="D707" s="4"/>
      <c r="E707" s="4"/>
      <c r="F707" s="4"/>
      <c r="G707" s="4"/>
      <c r="H707" s="4"/>
      <c r="I707" s="4"/>
      <c r="J707" s="4"/>
      <c r="K707" s="135"/>
      <c r="L707" s="4"/>
      <c r="M707" s="58"/>
      <c r="N707" s="58"/>
      <c r="O707" s="58"/>
      <c r="P707" s="58"/>
      <c r="Q707" s="58"/>
      <c r="R707" s="58"/>
      <c r="S707" s="58"/>
      <c r="T707" s="58"/>
      <c r="U707" s="58"/>
      <c r="V707" s="58"/>
      <c r="W707" s="58"/>
      <c r="X707" s="58"/>
      <c r="Y707" s="58"/>
      <c r="Z707" s="58"/>
    </row>
    <row r="708" spans="1:26" ht="12.75" customHeight="1">
      <c r="A708" s="993"/>
      <c r="B708" s="760"/>
      <c r="C708" s="4"/>
      <c r="D708" s="4"/>
      <c r="E708" s="4"/>
      <c r="F708" s="4"/>
      <c r="G708" s="4"/>
      <c r="H708" s="4"/>
      <c r="I708" s="4"/>
      <c r="J708" s="4"/>
      <c r="K708" s="135"/>
      <c r="L708" s="4"/>
      <c r="M708" s="58"/>
      <c r="N708" s="58"/>
      <c r="O708" s="58"/>
      <c r="P708" s="58"/>
      <c r="Q708" s="58"/>
      <c r="R708" s="58"/>
      <c r="S708" s="58"/>
      <c r="T708" s="58"/>
      <c r="U708" s="58"/>
      <c r="V708" s="58"/>
      <c r="W708" s="58"/>
      <c r="X708" s="58"/>
      <c r="Y708" s="58"/>
      <c r="Z708" s="58"/>
    </row>
    <row r="709" spans="1:26" ht="12.75" customHeight="1">
      <c r="A709" s="993"/>
      <c r="B709" s="760"/>
      <c r="C709" s="4"/>
      <c r="D709" s="4"/>
      <c r="E709" s="4"/>
      <c r="F709" s="4"/>
      <c r="G709" s="4"/>
      <c r="H709" s="4"/>
      <c r="I709" s="4"/>
      <c r="J709" s="4"/>
      <c r="K709" s="135"/>
      <c r="L709" s="4"/>
      <c r="M709" s="58"/>
      <c r="N709" s="58"/>
      <c r="O709" s="58"/>
      <c r="P709" s="58"/>
      <c r="Q709" s="58"/>
      <c r="R709" s="58"/>
      <c r="S709" s="58"/>
      <c r="T709" s="58"/>
      <c r="U709" s="58"/>
      <c r="V709" s="58"/>
      <c r="W709" s="58"/>
      <c r="X709" s="58"/>
      <c r="Y709" s="58"/>
      <c r="Z709" s="58"/>
    </row>
    <row r="710" spans="1:26" ht="12.75" customHeight="1">
      <c r="A710" s="993"/>
      <c r="B710" s="760"/>
      <c r="C710" s="4"/>
      <c r="D710" s="4"/>
      <c r="E710" s="4"/>
      <c r="F710" s="4"/>
      <c r="G710" s="4"/>
      <c r="H710" s="4"/>
      <c r="I710" s="4"/>
      <c r="J710" s="4"/>
      <c r="K710" s="135"/>
      <c r="L710" s="4"/>
      <c r="M710" s="58"/>
      <c r="N710" s="58"/>
      <c r="O710" s="58"/>
      <c r="P710" s="58"/>
      <c r="Q710" s="58"/>
      <c r="R710" s="58"/>
      <c r="S710" s="58"/>
      <c r="T710" s="58"/>
      <c r="U710" s="58"/>
      <c r="V710" s="58"/>
      <c r="W710" s="58"/>
      <c r="X710" s="58"/>
      <c r="Y710" s="58"/>
      <c r="Z710" s="58"/>
    </row>
    <row r="711" spans="1:26" ht="12.75" customHeight="1">
      <c r="A711" s="993"/>
      <c r="B711" s="760"/>
      <c r="C711" s="4"/>
      <c r="D711" s="4"/>
      <c r="E711" s="4"/>
      <c r="F711" s="4"/>
      <c r="G711" s="4"/>
      <c r="H711" s="4"/>
      <c r="I711" s="4"/>
      <c r="J711" s="4"/>
      <c r="K711" s="135"/>
      <c r="L711" s="4"/>
      <c r="M711" s="58"/>
      <c r="N711" s="58"/>
      <c r="O711" s="58"/>
      <c r="P711" s="58"/>
      <c r="Q711" s="58"/>
      <c r="R711" s="58"/>
      <c r="S711" s="58"/>
      <c r="T711" s="58"/>
      <c r="U711" s="58"/>
      <c r="V711" s="58"/>
      <c r="W711" s="58"/>
      <c r="X711" s="58"/>
      <c r="Y711" s="58"/>
      <c r="Z711" s="58"/>
    </row>
    <row r="712" spans="1:26" ht="12.75" customHeight="1">
      <c r="A712" s="993"/>
      <c r="B712" s="760"/>
      <c r="C712" s="4"/>
      <c r="D712" s="4"/>
      <c r="E712" s="4"/>
      <c r="F712" s="4"/>
      <c r="G712" s="4"/>
      <c r="H712" s="4"/>
      <c r="I712" s="4"/>
      <c r="J712" s="4"/>
      <c r="K712" s="135"/>
      <c r="L712" s="4"/>
      <c r="M712" s="58"/>
      <c r="N712" s="58"/>
      <c r="O712" s="58"/>
      <c r="P712" s="58"/>
      <c r="Q712" s="58"/>
      <c r="R712" s="58"/>
      <c r="S712" s="58"/>
      <c r="T712" s="58"/>
      <c r="U712" s="58"/>
      <c r="V712" s="58"/>
      <c r="W712" s="58"/>
      <c r="X712" s="58"/>
      <c r="Y712" s="58"/>
      <c r="Z712" s="58"/>
    </row>
    <row r="713" spans="1:26" ht="12.75" customHeight="1">
      <c r="A713" s="993"/>
      <c r="B713" s="760"/>
      <c r="C713" s="4"/>
      <c r="D713" s="4"/>
      <c r="E713" s="4"/>
      <c r="F713" s="4"/>
      <c r="G713" s="4"/>
      <c r="H713" s="4"/>
      <c r="I713" s="4"/>
      <c r="J713" s="4"/>
      <c r="K713" s="135"/>
      <c r="L713" s="4"/>
      <c r="M713" s="58"/>
      <c r="N713" s="58"/>
      <c r="O713" s="58"/>
      <c r="P713" s="58"/>
      <c r="Q713" s="58"/>
      <c r="R713" s="58"/>
      <c r="S713" s="58"/>
      <c r="T713" s="58"/>
      <c r="U713" s="58"/>
      <c r="V713" s="58"/>
      <c r="W713" s="58"/>
      <c r="X713" s="58"/>
      <c r="Y713" s="58"/>
      <c r="Z713" s="58"/>
    </row>
    <row r="714" spans="1:26" ht="12.75" customHeight="1">
      <c r="A714" s="993"/>
      <c r="B714" s="760"/>
      <c r="C714" s="4"/>
      <c r="D714" s="4"/>
      <c r="E714" s="4"/>
      <c r="F714" s="4"/>
      <c r="G714" s="4"/>
      <c r="H714" s="4"/>
      <c r="I714" s="4"/>
      <c r="J714" s="4"/>
      <c r="K714" s="135"/>
      <c r="L714" s="4"/>
      <c r="M714" s="58"/>
      <c r="N714" s="58"/>
      <c r="O714" s="58"/>
      <c r="P714" s="58"/>
      <c r="Q714" s="58"/>
      <c r="R714" s="58"/>
      <c r="S714" s="58"/>
      <c r="T714" s="58"/>
      <c r="U714" s="58"/>
      <c r="V714" s="58"/>
      <c r="W714" s="58"/>
      <c r="X714" s="58"/>
      <c r="Y714" s="58"/>
      <c r="Z714" s="58"/>
    </row>
    <row r="715" spans="1:26" ht="12.75" customHeight="1">
      <c r="A715" s="993"/>
      <c r="B715" s="760"/>
      <c r="C715" s="4"/>
      <c r="D715" s="4"/>
      <c r="E715" s="4"/>
      <c r="F715" s="4"/>
      <c r="G715" s="4"/>
      <c r="H715" s="4"/>
      <c r="I715" s="4"/>
      <c r="J715" s="4"/>
      <c r="K715" s="135"/>
      <c r="L715" s="4"/>
      <c r="M715" s="58"/>
      <c r="N715" s="58"/>
      <c r="O715" s="58"/>
      <c r="P715" s="58"/>
      <c r="Q715" s="58"/>
      <c r="R715" s="58"/>
      <c r="S715" s="58"/>
      <c r="T715" s="58"/>
      <c r="U715" s="58"/>
      <c r="V715" s="58"/>
      <c r="W715" s="58"/>
      <c r="X715" s="58"/>
      <c r="Y715" s="58"/>
      <c r="Z715" s="58"/>
    </row>
    <row r="716" spans="1:26" ht="12.75" customHeight="1">
      <c r="A716" s="993"/>
      <c r="B716" s="760"/>
      <c r="C716" s="4"/>
      <c r="D716" s="4"/>
      <c r="E716" s="4"/>
      <c r="F716" s="4"/>
      <c r="G716" s="4"/>
      <c r="H716" s="4"/>
      <c r="I716" s="4"/>
      <c r="J716" s="4"/>
      <c r="K716" s="135"/>
      <c r="L716" s="4"/>
      <c r="M716" s="58"/>
      <c r="N716" s="58"/>
      <c r="O716" s="58"/>
      <c r="P716" s="58"/>
      <c r="Q716" s="58"/>
      <c r="R716" s="58"/>
      <c r="S716" s="58"/>
      <c r="T716" s="58"/>
      <c r="U716" s="58"/>
      <c r="V716" s="58"/>
      <c r="W716" s="58"/>
      <c r="X716" s="58"/>
      <c r="Y716" s="58"/>
      <c r="Z716" s="58"/>
    </row>
    <row r="717" spans="1:26" ht="12.75" customHeight="1">
      <c r="A717" s="993"/>
      <c r="B717" s="760"/>
      <c r="C717" s="4"/>
      <c r="D717" s="4"/>
      <c r="E717" s="4"/>
      <c r="F717" s="4"/>
      <c r="G717" s="4"/>
      <c r="H717" s="4"/>
      <c r="I717" s="4"/>
      <c r="J717" s="4"/>
      <c r="K717" s="135"/>
      <c r="L717" s="4"/>
      <c r="M717" s="58"/>
      <c r="N717" s="58"/>
      <c r="O717" s="58"/>
      <c r="P717" s="58"/>
      <c r="Q717" s="58"/>
      <c r="R717" s="58"/>
      <c r="S717" s="58"/>
      <c r="T717" s="58"/>
      <c r="U717" s="58"/>
      <c r="V717" s="58"/>
      <c r="W717" s="58"/>
      <c r="X717" s="58"/>
      <c r="Y717" s="58"/>
      <c r="Z717" s="58"/>
    </row>
    <row r="718" spans="1:26" ht="12.75" customHeight="1">
      <c r="A718" s="993"/>
      <c r="B718" s="760"/>
      <c r="C718" s="4"/>
      <c r="D718" s="4"/>
      <c r="E718" s="4"/>
      <c r="F718" s="4"/>
      <c r="G718" s="4"/>
      <c r="H718" s="4"/>
      <c r="I718" s="4"/>
      <c r="J718" s="4"/>
      <c r="K718" s="135"/>
      <c r="L718" s="4"/>
      <c r="M718" s="58"/>
      <c r="N718" s="58"/>
      <c r="O718" s="58"/>
      <c r="P718" s="58"/>
      <c r="Q718" s="58"/>
      <c r="R718" s="58"/>
      <c r="S718" s="58"/>
      <c r="T718" s="58"/>
      <c r="U718" s="58"/>
      <c r="V718" s="58"/>
      <c r="W718" s="58"/>
      <c r="X718" s="58"/>
      <c r="Y718" s="58"/>
      <c r="Z718" s="58"/>
    </row>
    <row r="719" spans="1:26" ht="12.75" customHeight="1">
      <c r="A719" s="993"/>
      <c r="B719" s="760"/>
      <c r="C719" s="4"/>
      <c r="D719" s="4"/>
      <c r="E719" s="4"/>
      <c r="F719" s="4"/>
      <c r="G719" s="4"/>
      <c r="H719" s="4"/>
      <c r="I719" s="4"/>
      <c r="J719" s="4"/>
      <c r="K719" s="135"/>
      <c r="L719" s="4"/>
      <c r="M719" s="58"/>
      <c r="N719" s="58"/>
      <c r="O719" s="58"/>
      <c r="P719" s="58"/>
      <c r="Q719" s="58"/>
      <c r="R719" s="58"/>
      <c r="S719" s="58"/>
      <c r="T719" s="58"/>
      <c r="U719" s="58"/>
      <c r="V719" s="58"/>
      <c r="W719" s="58"/>
      <c r="X719" s="58"/>
      <c r="Y719" s="58"/>
      <c r="Z719" s="58"/>
    </row>
    <row r="720" spans="1:26" ht="12.75" customHeight="1">
      <c r="A720" s="993"/>
      <c r="B720" s="760"/>
      <c r="C720" s="4"/>
      <c r="D720" s="4"/>
      <c r="E720" s="4"/>
      <c r="F720" s="4"/>
      <c r="G720" s="4"/>
      <c r="H720" s="4"/>
      <c r="I720" s="4"/>
      <c r="J720" s="4"/>
      <c r="K720" s="135"/>
      <c r="L720" s="4"/>
      <c r="M720" s="58"/>
      <c r="N720" s="58"/>
      <c r="O720" s="58"/>
      <c r="P720" s="58"/>
      <c r="Q720" s="58"/>
      <c r="R720" s="58"/>
      <c r="S720" s="58"/>
      <c r="T720" s="58"/>
      <c r="U720" s="58"/>
      <c r="V720" s="58"/>
      <c r="W720" s="58"/>
      <c r="X720" s="58"/>
      <c r="Y720" s="58"/>
      <c r="Z720" s="58"/>
    </row>
    <row r="721" spans="1:26" ht="12.75" customHeight="1">
      <c r="A721" s="993"/>
      <c r="B721" s="760"/>
      <c r="C721" s="4"/>
      <c r="D721" s="4"/>
      <c r="E721" s="4"/>
      <c r="F721" s="4"/>
      <c r="G721" s="4"/>
      <c r="H721" s="4"/>
      <c r="I721" s="4"/>
      <c r="J721" s="4"/>
      <c r="K721" s="135"/>
      <c r="L721" s="4"/>
      <c r="M721" s="58"/>
      <c r="N721" s="58"/>
      <c r="O721" s="58"/>
      <c r="P721" s="58"/>
      <c r="Q721" s="58"/>
      <c r="R721" s="58"/>
      <c r="S721" s="58"/>
      <c r="T721" s="58"/>
      <c r="U721" s="58"/>
      <c r="V721" s="58"/>
      <c r="W721" s="58"/>
      <c r="X721" s="58"/>
      <c r="Y721" s="58"/>
      <c r="Z721" s="58"/>
    </row>
    <row r="722" spans="1:26" ht="12.75" customHeight="1">
      <c r="A722" s="993"/>
      <c r="B722" s="760"/>
      <c r="C722" s="4"/>
      <c r="D722" s="4"/>
      <c r="E722" s="4"/>
      <c r="F722" s="4"/>
      <c r="G722" s="4"/>
      <c r="H722" s="4"/>
      <c r="I722" s="4"/>
      <c r="J722" s="4"/>
      <c r="K722" s="135"/>
      <c r="L722" s="4"/>
      <c r="M722" s="58"/>
      <c r="N722" s="58"/>
      <c r="O722" s="58"/>
      <c r="P722" s="58"/>
      <c r="Q722" s="58"/>
      <c r="R722" s="58"/>
      <c r="S722" s="58"/>
      <c r="T722" s="58"/>
      <c r="U722" s="58"/>
      <c r="V722" s="58"/>
      <c r="W722" s="58"/>
      <c r="X722" s="58"/>
      <c r="Y722" s="58"/>
      <c r="Z722" s="58"/>
    </row>
    <row r="723" spans="1:26" ht="12.75" customHeight="1">
      <c r="A723" s="993"/>
      <c r="B723" s="760"/>
      <c r="C723" s="4"/>
      <c r="D723" s="4"/>
      <c r="E723" s="4"/>
      <c r="F723" s="4"/>
      <c r="G723" s="4"/>
      <c r="H723" s="4"/>
      <c r="I723" s="4"/>
      <c r="J723" s="4"/>
      <c r="K723" s="135"/>
      <c r="L723" s="4"/>
      <c r="M723" s="58"/>
      <c r="N723" s="58"/>
      <c r="O723" s="58"/>
      <c r="P723" s="58"/>
      <c r="Q723" s="58"/>
      <c r="R723" s="58"/>
      <c r="S723" s="58"/>
      <c r="T723" s="58"/>
      <c r="U723" s="58"/>
      <c r="V723" s="58"/>
      <c r="W723" s="58"/>
      <c r="X723" s="58"/>
      <c r="Y723" s="58"/>
      <c r="Z723" s="58"/>
    </row>
    <row r="724" spans="1:26" ht="12.75" customHeight="1">
      <c r="A724" s="993"/>
      <c r="B724" s="760"/>
      <c r="C724" s="4"/>
      <c r="D724" s="4"/>
      <c r="E724" s="4"/>
      <c r="F724" s="4"/>
      <c r="G724" s="4"/>
      <c r="H724" s="4"/>
      <c r="I724" s="4"/>
      <c r="J724" s="4"/>
      <c r="K724" s="135"/>
      <c r="L724" s="4"/>
      <c r="M724" s="58"/>
      <c r="N724" s="58"/>
      <c r="O724" s="58"/>
      <c r="P724" s="58"/>
      <c r="Q724" s="58"/>
      <c r="R724" s="58"/>
      <c r="S724" s="58"/>
      <c r="T724" s="58"/>
      <c r="U724" s="58"/>
      <c r="V724" s="58"/>
      <c r="W724" s="58"/>
      <c r="X724" s="58"/>
      <c r="Y724" s="58"/>
      <c r="Z724" s="58"/>
    </row>
    <row r="725" spans="1:26" ht="12.75" customHeight="1">
      <c r="A725" s="993"/>
      <c r="B725" s="760"/>
      <c r="C725" s="4"/>
      <c r="D725" s="4"/>
      <c r="E725" s="4"/>
      <c r="F725" s="4"/>
      <c r="G725" s="4"/>
      <c r="H725" s="4"/>
      <c r="I725" s="4"/>
      <c r="J725" s="4"/>
      <c r="K725" s="135"/>
      <c r="L725" s="4"/>
      <c r="M725" s="58"/>
      <c r="N725" s="58"/>
      <c r="O725" s="58"/>
      <c r="P725" s="58"/>
      <c r="Q725" s="58"/>
      <c r="R725" s="58"/>
      <c r="S725" s="58"/>
      <c r="T725" s="58"/>
      <c r="U725" s="58"/>
      <c r="V725" s="58"/>
      <c r="W725" s="58"/>
      <c r="X725" s="58"/>
      <c r="Y725" s="58"/>
      <c r="Z725" s="58"/>
    </row>
    <row r="726" spans="1:26" ht="12.75" customHeight="1">
      <c r="A726" s="993"/>
      <c r="B726" s="760"/>
      <c r="C726" s="4"/>
      <c r="D726" s="4"/>
      <c r="E726" s="4"/>
      <c r="F726" s="4"/>
      <c r="G726" s="4"/>
      <c r="H726" s="4"/>
      <c r="I726" s="4"/>
      <c r="J726" s="4"/>
      <c r="K726" s="135"/>
      <c r="L726" s="4"/>
      <c r="M726" s="58"/>
      <c r="N726" s="58"/>
      <c r="O726" s="58"/>
      <c r="P726" s="58"/>
      <c r="Q726" s="58"/>
      <c r="R726" s="58"/>
      <c r="S726" s="58"/>
      <c r="T726" s="58"/>
      <c r="U726" s="58"/>
      <c r="V726" s="58"/>
      <c r="W726" s="58"/>
      <c r="X726" s="58"/>
      <c r="Y726" s="58"/>
      <c r="Z726" s="58"/>
    </row>
    <row r="727" spans="1:26" ht="12.75" customHeight="1">
      <c r="A727" s="993"/>
      <c r="B727" s="760"/>
      <c r="C727" s="4"/>
      <c r="D727" s="4"/>
      <c r="E727" s="4"/>
      <c r="F727" s="4"/>
      <c r="G727" s="4"/>
      <c r="H727" s="4"/>
      <c r="I727" s="4"/>
      <c r="J727" s="4"/>
      <c r="K727" s="135"/>
      <c r="L727" s="4"/>
      <c r="M727" s="58"/>
      <c r="N727" s="58"/>
      <c r="O727" s="58"/>
      <c r="P727" s="58"/>
      <c r="Q727" s="58"/>
      <c r="R727" s="58"/>
      <c r="S727" s="58"/>
      <c r="T727" s="58"/>
      <c r="U727" s="58"/>
      <c r="V727" s="58"/>
      <c r="W727" s="58"/>
      <c r="X727" s="58"/>
      <c r="Y727" s="58"/>
      <c r="Z727" s="58"/>
    </row>
    <row r="728" spans="1:26" ht="12.75" customHeight="1">
      <c r="A728" s="993"/>
      <c r="B728" s="760"/>
      <c r="C728" s="4"/>
      <c r="D728" s="4"/>
      <c r="E728" s="4"/>
      <c r="F728" s="4"/>
      <c r="G728" s="4"/>
      <c r="H728" s="4"/>
      <c r="I728" s="4"/>
      <c r="J728" s="4"/>
      <c r="K728" s="135"/>
      <c r="L728" s="4"/>
      <c r="M728" s="58"/>
      <c r="N728" s="58"/>
      <c r="O728" s="58"/>
      <c r="P728" s="58"/>
      <c r="Q728" s="58"/>
      <c r="R728" s="58"/>
      <c r="S728" s="58"/>
      <c r="T728" s="58"/>
      <c r="U728" s="58"/>
      <c r="V728" s="58"/>
      <c r="W728" s="58"/>
      <c r="X728" s="58"/>
      <c r="Y728" s="58"/>
      <c r="Z728" s="58"/>
    </row>
    <row r="729" spans="1:26" ht="12.75" customHeight="1">
      <c r="A729" s="993"/>
      <c r="B729" s="760"/>
      <c r="C729" s="4"/>
      <c r="D729" s="4"/>
      <c r="E729" s="4"/>
      <c r="F729" s="4"/>
      <c r="G729" s="4"/>
      <c r="H729" s="4"/>
      <c r="I729" s="4"/>
      <c r="J729" s="4"/>
      <c r="K729" s="135"/>
      <c r="L729" s="4"/>
      <c r="M729" s="58"/>
      <c r="N729" s="58"/>
      <c r="O729" s="58"/>
      <c r="P729" s="58"/>
      <c r="Q729" s="58"/>
      <c r="R729" s="58"/>
      <c r="S729" s="58"/>
      <c r="T729" s="58"/>
      <c r="U729" s="58"/>
      <c r="V729" s="58"/>
      <c r="W729" s="58"/>
      <c r="X729" s="58"/>
      <c r="Y729" s="58"/>
      <c r="Z729" s="58"/>
    </row>
    <row r="730" spans="1:26" ht="12.75" customHeight="1">
      <c r="A730" s="993"/>
      <c r="B730" s="760"/>
      <c r="C730" s="4"/>
      <c r="D730" s="4"/>
      <c r="E730" s="4"/>
      <c r="F730" s="4"/>
      <c r="G730" s="4"/>
      <c r="H730" s="4"/>
      <c r="I730" s="4"/>
      <c r="J730" s="4"/>
      <c r="K730" s="135"/>
      <c r="L730" s="4"/>
      <c r="M730" s="58"/>
      <c r="N730" s="58"/>
      <c r="O730" s="58"/>
      <c r="P730" s="58"/>
      <c r="Q730" s="58"/>
      <c r="R730" s="58"/>
      <c r="S730" s="58"/>
      <c r="T730" s="58"/>
      <c r="U730" s="58"/>
      <c r="V730" s="58"/>
      <c r="W730" s="58"/>
      <c r="X730" s="58"/>
      <c r="Y730" s="58"/>
      <c r="Z730" s="58"/>
    </row>
    <row r="731" spans="1:26" ht="12.75" customHeight="1">
      <c r="A731" s="993"/>
      <c r="B731" s="760"/>
      <c r="C731" s="4"/>
      <c r="D731" s="4"/>
      <c r="E731" s="4"/>
      <c r="F731" s="4"/>
      <c r="G731" s="4"/>
      <c r="H731" s="4"/>
      <c r="I731" s="4"/>
      <c r="J731" s="4"/>
      <c r="K731" s="135"/>
      <c r="L731" s="4"/>
      <c r="M731" s="58"/>
      <c r="N731" s="58"/>
      <c r="O731" s="58"/>
      <c r="P731" s="58"/>
      <c r="Q731" s="58"/>
      <c r="R731" s="58"/>
      <c r="S731" s="58"/>
      <c r="T731" s="58"/>
      <c r="U731" s="58"/>
      <c r="V731" s="58"/>
      <c r="W731" s="58"/>
      <c r="X731" s="58"/>
      <c r="Y731" s="58"/>
      <c r="Z731" s="58"/>
    </row>
    <row r="732" spans="1:26" ht="12.75" customHeight="1">
      <c r="A732" s="993"/>
      <c r="B732" s="760"/>
      <c r="C732" s="4"/>
      <c r="D732" s="4"/>
      <c r="E732" s="4"/>
      <c r="F732" s="4"/>
      <c r="G732" s="4"/>
      <c r="H732" s="4"/>
      <c r="I732" s="4"/>
      <c r="J732" s="4"/>
      <c r="K732" s="135"/>
      <c r="L732" s="4"/>
      <c r="M732" s="58"/>
      <c r="N732" s="58"/>
      <c r="O732" s="58"/>
      <c r="P732" s="58"/>
      <c r="Q732" s="58"/>
      <c r="R732" s="58"/>
      <c r="S732" s="58"/>
      <c r="T732" s="58"/>
      <c r="U732" s="58"/>
      <c r="V732" s="58"/>
      <c r="W732" s="58"/>
      <c r="X732" s="58"/>
      <c r="Y732" s="58"/>
      <c r="Z732" s="58"/>
    </row>
    <row r="733" spans="1:26" ht="12.75" customHeight="1">
      <c r="A733" s="993"/>
      <c r="B733" s="760"/>
      <c r="C733" s="4"/>
      <c r="D733" s="4"/>
      <c r="E733" s="4"/>
      <c r="F733" s="4"/>
      <c r="G733" s="4"/>
      <c r="H733" s="4"/>
      <c r="I733" s="4"/>
      <c r="J733" s="4"/>
      <c r="K733" s="135"/>
      <c r="L733" s="4"/>
      <c r="M733" s="58"/>
      <c r="N733" s="58"/>
      <c r="O733" s="58"/>
      <c r="P733" s="58"/>
      <c r="Q733" s="58"/>
      <c r="R733" s="58"/>
      <c r="S733" s="58"/>
      <c r="T733" s="58"/>
      <c r="U733" s="58"/>
      <c r="V733" s="58"/>
      <c r="W733" s="58"/>
      <c r="X733" s="58"/>
      <c r="Y733" s="58"/>
      <c r="Z733" s="58"/>
    </row>
    <row r="734" spans="1:26" ht="12.75" customHeight="1">
      <c r="A734" s="993"/>
      <c r="B734" s="760"/>
      <c r="C734" s="4"/>
      <c r="D734" s="4"/>
      <c r="E734" s="4"/>
      <c r="F734" s="4"/>
      <c r="G734" s="4"/>
      <c r="H734" s="4"/>
      <c r="I734" s="4"/>
      <c r="J734" s="4"/>
      <c r="K734" s="135"/>
      <c r="L734" s="4"/>
      <c r="M734" s="58"/>
      <c r="N734" s="58"/>
      <c r="O734" s="58"/>
      <c r="P734" s="58"/>
      <c r="Q734" s="58"/>
      <c r="R734" s="58"/>
      <c r="S734" s="58"/>
      <c r="T734" s="58"/>
      <c r="U734" s="58"/>
      <c r="V734" s="58"/>
      <c r="W734" s="58"/>
      <c r="X734" s="58"/>
      <c r="Y734" s="58"/>
      <c r="Z734" s="58"/>
    </row>
    <row r="735" spans="1:26" ht="12.75" customHeight="1">
      <c r="A735" s="993"/>
      <c r="B735" s="760"/>
      <c r="C735" s="4"/>
      <c r="D735" s="4"/>
      <c r="E735" s="4"/>
      <c r="F735" s="4"/>
      <c r="G735" s="4"/>
      <c r="H735" s="4"/>
      <c r="I735" s="4"/>
      <c r="J735" s="4"/>
      <c r="K735" s="135"/>
      <c r="L735" s="4"/>
      <c r="M735" s="58"/>
      <c r="N735" s="58"/>
      <c r="O735" s="58"/>
      <c r="P735" s="58"/>
      <c r="Q735" s="58"/>
      <c r="R735" s="58"/>
      <c r="S735" s="58"/>
      <c r="T735" s="58"/>
      <c r="U735" s="58"/>
      <c r="V735" s="58"/>
      <c r="W735" s="58"/>
      <c r="X735" s="58"/>
      <c r="Y735" s="58"/>
      <c r="Z735" s="58"/>
    </row>
    <row r="736" spans="1:26" ht="12.75" customHeight="1">
      <c r="A736" s="993"/>
      <c r="B736" s="760"/>
      <c r="C736" s="4"/>
      <c r="D736" s="4"/>
      <c r="E736" s="4"/>
      <c r="F736" s="4"/>
      <c r="G736" s="4"/>
      <c r="H736" s="4"/>
      <c r="I736" s="4"/>
      <c r="J736" s="4"/>
      <c r="K736" s="135"/>
      <c r="L736" s="4"/>
      <c r="M736" s="58"/>
      <c r="N736" s="58"/>
      <c r="O736" s="58"/>
      <c r="P736" s="58"/>
      <c r="Q736" s="58"/>
      <c r="R736" s="58"/>
      <c r="S736" s="58"/>
      <c r="T736" s="58"/>
      <c r="U736" s="58"/>
      <c r="V736" s="58"/>
      <c r="W736" s="58"/>
      <c r="X736" s="58"/>
      <c r="Y736" s="58"/>
      <c r="Z736" s="58"/>
    </row>
    <row r="737" spans="1:26" ht="12.75" customHeight="1">
      <c r="A737" s="993"/>
      <c r="B737" s="760"/>
      <c r="C737" s="4"/>
      <c r="D737" s="4"/>
      <c r="E737" s="4"/>
      <c r="F737" s="4"/>
      <c r="G737" s="4"/>
      <c r="H737" s="4"/>
      <c r="I737" s="4"/>
      <c r="J737" s="4"/>
      <c r="K737" s="135"/>
      <c r="L737" s="4"/>
      <c r="M737" s="58"/>
      <c r="N737" s="58"/>
      <c r="O737" s="58"/>
      <c r="P737" s="58"/>
      <c r="Q737" s="58"/>
      <c r="R737" s="58"/>
      <c r="S737" s="58"/>
      <c r="T737" s="58"/>
      <c r="U737" s="58"/>
      <c r="V737" s="58"/>
      <c r="W737" s="58"/>
      <c r="X737" s="58"/>
      <c r="Y737" s="58"/>
      <c r="Z737" s="58"/>
    </row>
    <row r="738" spans="1:26" ht="12.75" customHeight="1">
      <c r="A738" s="993"/>
      <c r="B738" s="760"/>
      <c r="C738" s="4"/>
      <c r="D738" s="4"/>
      <c r="E738" s="4"/>
      <c r="F738" s="4"/>
      <c r="G738" s="4"/>
      <c r="H738" s="4"/>
      <c r="I738" s="4"/>
      <c r="J738" s="4"/>
      <c r="K738" s="135"/>
      <c r="L738" s="4"/>
      <c r="M738" s="58"/>
      <c r="N738" s="58"/>
      <c r="O738" s="58"/>
      <c r="P738" s="58"/>
      <c r="Q738" s="58"/>
      <c r="R738" s="58"/>
      <c r="S738" s="58"/>
      <c r="T738" s="58"/>
      <c r="U738" s="58"/>
      <c r="V738" s="58"/>
      <c r="W738" s="58"/>
      <c r="X738" s="58"/>
      <c r="Y738" s="58"/>
      <c r="Z738" s="58"/>
    </row>
    <row r="739" spans="1:26" ht="12.75" customHeight="1">
      <c r="A739" s="993"/>
      <c r="B739" s="760"/>
      <c r="C739" s="4"/>
      <c r="D739" s="4"/>
      <c r="E739" s="4"/>
      <c r="F739" s="4"/>
      <c r="G739" s="4"/>
      <c r="H739" s="4"/>
      <c r="I739" s="4"/>
      <c r="J739" s="4"/>
      <c r="K739" s="135"/>
      <c r="L739" s="4"/>
      <c r="M739" s="58"/>
      <c r="N739" s="58"/>
      <c r="O739" s="58"/>
      <c r="P739" s="58"/>
      <c r="Q739" s="58"/>
      <c r="R739" s="58"/>
      <c r="S739" s="58"/>
      <c r="T739" s="58"/>
      <c r="U739" s="58"/>
      <c r="V739" s="58"/>
      <c r="W739" s="58"/>
      <c r="X739" s="58"/>
      <c r="Y739" s="58"/>
      <c r="Z739" s="58"/>
    </row>
    <row r="740" spans="1:26" ht="12.75" customHeight="1">
      <c r="A740" s="993"/>
      <c r="B740" s="760"/>
      <c r="C740" s="4"/>
      <c r="D740" s="4"/>
      <c r="E740" s="4"/>
      <c r="F740" s="4"/>
      <c r="G740" s="4"/>
      <c r="H740" s="4"/>
      <c r="I740" s="4"/>
      <c r="J740" s="4"/>
      <c r="K740" s="135"/>
      <c r="L740" s="4"/>
      <c r="M740" s="58"/>
      <c r="N740" s="58"/>
      <c r="O740" s="58"/>
      <c r="P740" s="58"/>
      <c r="Q740" s="58"/>
      <c r="R740" s="58"/>
      <c r="S740" s="58"/>
      <c r="T740" s="58"/>
      <c r="U740" s="58"/>
      <c r="V740" s="58"/>
      <c r="W740" s="58"/>
      <c r="X740" s="58"/>
      <c r="Y740" s="58"/>
      <c r="Z740" s="58"/>
    </row>
    <row r="741" spans="1:26" ht="12.75" customHeight="1">
      <c r="A741" s="993"/>
      <c r="B741" s="760"/>
      <c r="C741" s="4"/>
      <c r="D741" s="4"/>
      <c r="E741" s="4"/>
      <c r="F741" s="4"/>
      <c r="G741" s="4"/>
      <c r="H741" s="4"/>
      <c r="I741" s="4"/>
      <c r="J741" s="4"/>
      <c r="K741" s="135"/>
      <c r="L741" s="4"/>
      <c r="M741" s="58"/>
      <c r="N741" s="58"/>
      <c r="O741" s="58"/>
      <c r="P741" s="58"/>
      <c r="Q741" s="58"/>
      <c r="R741" s="58"/>
      <c r="S741" s="58"/>
      <c r="T741" s="58"/>
      <c r="U741" s="58"/>
      <c r="V741" s="58"/>
      <c r="W741" s="58"/>
      <c r="X741" s="58"/>
      <c r="Y741" s="58"/>
      <c r="Z741" s="58"/>
    </row>
    <row r="742" spans="1:26" ht="12.75" customHeight="1">
      <c r="A742" s="993"/>
      <c r="B742" s="760"/>
      <c r="C742" s="4"/>
      <c r="D742" s="4"/>
      <c r="E742" s="4"/>
      <c r="F742" s="4"/>
      <c r="G742" s="4"/>
      <c r="H742" s="4"/>
      <c r="I742" s="4"/>
      <c r="J742" s="4"/>
      <c r="K742" s="135"/>
      <c r="L742" s="4"/>
      <c r="M742" s="58"/>
      <c r="N742" s="58"/>
      <c r="O742" s="58"/>
      <c r="P742" s="58"/>
      <c r="Q742" s="58"/>
      <c r="R742" s="58"/>
      <c r="S742" s="58"/>
      <c r="T742" s="58"/>
      <c r="U742" s="58"/>
      <c r="V742" s="58"/>
      <c r="W742" s="58"/>
      <c r="X742" s="58"/>
      <c r="Y742" s="58"/>
      <c r="Z742" s="58"/>
    </row>
    <row r="743" spans="1:26" ht="12.75" customHeight="1">
      <c r="A743" s="993"/>
      <c r="B743" s="760"/>
      <c r="C743" s="4"/>
      <c r="D743" s="4"/>
      <c r="E743" s="4"/>
      <c r="F743" s="4"/>
      <c r="G743" s="4"/>
      <c r="H743" s="4"/>
      <c r="I743" s="4"/>
      <c r="J743" s="4"/>
      <c r="K743" s="135"/>
      <c r="L743" s="4"/>
      <c r="M743" s="58"/>
      <c r="N743" s="58"/>
      <c r="O743" s="58"/>
      <c r="P743" s="58"/>
      <c r="Q743" s="58"/>
      <c r="R743" s="58"/>
      <c r="S743" s="58"/>
      <c r="T743" s="58"/>
      <c r="U743" s="58"/>
      <c r="V743" s="58"/>
      <c r="W743" s="58"/>
      <c r="X743" s="58"/>
      <c r="Y743" s="58"/>
      <c r="Z743" s="58"/>
    </row>
    <row r="744" spans="1:26" ht="12.75" customHeight="1">
      <c r="A744" s="993"/>
      <c r="B744" s="760"/>
      <c r="C744" s="4"/>
      <c r="D744" s="4"/>
      <c r="E744" s="4"/>
      <c r="F744" s="4"/>
      <c r="G744" s="4"/>
      <c r="H744" s="4"/>
      <c r="I744" s="4"/>
      <c r="J744" s="4"/>
      <c r="K744" s="135"/>
      <c r="L744" s="4"/>
      <c r="M744" s="58"/>
      <c r="N744" s="58"/>
      <c r="O744" s="58"/>
      <c r="P744" s="58"/>
      <c r="Q744" s="58"/>
      <c r="R744" s="58"/>
      <c r="S744" s="58"/>
      <c r="T744" s="58"/>
      <c r="U744" s="58"/>
      <c r="V744" s="58"/>
      <c r="W744" s="58"/>
      <c r="X744" s="58"/>
      <c r="Y744" s="58"/>
      <c r="Z744" s="58"/>
    </row>
    <row r="745" spans="1:26" ht="12.75" customHeight="1">
      <c r="A745" s="993"/>
      <c r="B745" s="760"/>
      <c r="C745" s="4"/>
      <c r="D745" s="4"/>
      <c r="E745" s="4"/>
      <c r="F745" s="4"/>
      <c r="G745" s="4"/>
      <c r="H745" s="4"/>
      <c r="I745" s="4"/>
      <c r="J745" s="4"/>
      <c r="K745" s="135"/>
      <c r="L745" s="4"/>
      <c r="M745" s="58"/>
      <c r="N745" s="58"/>
      <c r="O745" s="58"/>
      <c r="P745" s="58"/>
      <c r="Q745" s="58"/>
      <c r="R745" s="58"/>
      <c r="S745" s="58"/>
      <c r="T745" s="58"/>
      <c r="U745" s="58"/>
      <c r="V745" s="58"/>
      <c r="W745" s="58"/>
      <c r="X745" s="58"/>
      <c r="Y745" s="58"/>
      <c r="Z745" s="58"/>
    </row>
    <row r="746" spans="1:26" ht="12.75" customHeight="1">
      <c r="A746" s="993"/>
      <c r="B746" s="760"/>
      <c r="C746" s="4"/>
      <c r="D746" s="4"/>
      <c r="E746" s="4"/>
      <c r="F746" s="4"/>
      <c r="G746" s="4"/>
      <c r="H746" s="4"/>
      <c r="I746" s="4"/>
      <c r="J746" s="4"/>
      <c r="K746" s="135"/>
      <c r="L746" s="4"/>
      <c r="M746" s="58"/>
      <c r="N746" s="58"/>
      <c r="O746" s="58"/>
      <c r="P746" s="58"/>
      <c r="Q746" s="58"/>
      <c r="R746" s="58"/>
      <c r="S746" s="58"/>
      <c r="T746" s="58"/>
      <c r="U746" s="58"/>
      <c r="V746" s="58"/>
      <c r="W746" s="58"/>
      <c r="X746" s="58"/>
      <c r="Y746" s="58"/>
      <c r="Z746" s="58"/>
    </row>
    <row r="747" spans="1:26" ht="12.75" customHeight="1">
      <c r="A747" s="993"/>
      <c r="B747" s="760"/>
      <c r="C747" s="4"/>
      <c r="D747" s="4"/>
      <c r="E747" s="4"/>
      <c r="F747" s="4"/>
      <c r="G747" s="4"/>
      <c r="H747" s="4"/>
      <c r="I747" s="4"/>
      <c r="J747" s="4"/>
      <c r="K747" s="135"/>
      <c r="L747" s="4"/>
      <c r="M747" s="58"/>
      <c r="N747" s="58"/>
      <c r="O747" s="58"/>
      <c r="P747" s="58"/>
      <c r="Q747" s="58"/>
      <c r="R747" s="58"/>
      <c r="S747" s="58"/>
      <c r="T747" s="58"/>
      <c r="U747" s="58"/>
      <c r="V747" s="58"/>
      <c r="W747" s="58"/>
      <c r="X747" s="58"/>
      <c r="Y747" s="58"/>
      <c r="Z747" s="58"/>
    </row>
    <row r="748" spans="1:26" ht="12.75" customHeight="1">
      <c r="A748" s="993"/>
      <c r="B748" s="760"/>
      <c r="C748" s="4"/>
      <c r="D748" s="4"/>
      <c r="E748" s="4"/>
      <c r="F748" s="4"/>
      <c r="G748" s="4"/>
      <c r="H748" s="4"/>
      <c r="I748" s="4"/>
      <c r="J748" s="4"/>
      <c r="K748" s="135"/>
      <c r="L748" s="4"/>
      <c r="M748" s="58"/>
      <c r="N748" s="58"/>
      <c r="O748" s="58"/>
      <c r="P748" s="58"/>
      <c r="Q748" s="58"/>
      <c r="R748" s="58"/>
      <c r="S748" s="58"/>
      <c r="T748" s="58"/>
      <c r="U748" s="58"/>
      <c r="V748" s="58"/>
      <c r="W748" s="58"/>
      <c r="X748" s="58"/>
      <c r="Y748" s="58"/>
      <c r="Z748" s="58"/>
    </row>
    <row r="749" spans="1:26" ht="12.75" customHeight="1">
      <c r="A749" s="993"/>
      <c r="B749" s="760"/>
      <c r="C749" s="4"/>
      <c r="D749" s="4"/>
      <c r="E749" s="4"/>
      <c r="F749" s="4"/>
      <c r="G749" s="4"/>
      <c r="H749" s="4"/>
      <c r="I749" s="4"/>
      <c r="J749" s="4"/>
      <c r="K749" s="135"/>
      <c r="L749" s="4"/>
      <c r="M749" s="58"/>
      <c r="N749" s="58"/>
      <c r="O749" s="58"/>
      <c r="P749" s="58"/>
      <c r="Q749" s="58"/>
      <c r="R749" s="58"/>
      <c r="S749" s="58"/>
      <c r="T749" s="58"/>
      <c r="U749" s="58"/>
      <c r="V749" s="58"/>
      <c r="W749" s="58"/>
      <c r="X749" s="58"/>
      <c r="Y749" s="58"/>
      <c r="Z749" s="58"/>
    </row>
    <row r="750" spans="1:26" ht="12.75" customHeight="1">
      <c r="A750" s="993"/>
      <c r="B750" s="760"/>
      <c r="C750" s="4"/>
      <c r="D750" s="4"/>
      <c r="E750" s="4"/>
      <c r="F750" s="4"/>
      <c r="G750" s="4"/>
      <c r="H750" s="4"/>
      <c r="I750" s="4"/>
      <c r="J750" s="4"/>
      <c r="K750" s="135"/>
      <c r="L750" s="4"/>
      <c r="M750" s="58"/>
      <c r="N750" s="58"/>
      <c r="O750" s="58"/>
      <c r="P750" s="58"/>
      <c r="Q750" s="58"/>
      <c r="R750" s="58"/>
      <c r="S750" s="58"/>
      <c r="T750" s="58"/>
      <c r="U750" s="58"/>
      <c r="V750" s="58"/>
      <c r="W750" s="58"/>
      <c r="X750" s="58"/>
      <c r="Y750" s="58"/>
      <c r="Z750" s="58"/>
    </row>
    <row r="751" spans="1:26" ht="12.75" customHeight="1">
      <c r="A751" s="993"/>
      <c r="B751" s="760"/>
      <c r="C751" s="4"/>
      <c r="D751" s="4"/>
      <c r="E751" s="4"/>
      <c r="F751" s="4"/>
      <c r="G751" s="4"/>
      <c r="H751" s="4"/>
      <c r="I751" s="4"/>
      <c r="J751" s="4"/>
      <c r="K751" s="135"/>
      <c r="L751" s="4"/>
      <c r="M751" s="58"/>
      <c r="N751" s="58"/>
      <c r="O751" s="58"/>
      <c r="P751" s="58"/>
      <c r="Q751" s="58"/>
      <c r="R751" s="58"/>
      <c r="S751" s="58"/>
      <c r="T751" s="58"/>
      <c r="U751" s="58"/>
      <c r="V751" s="58"/>
      <c r="W751" s="58"/>
      <c r="X751" s="58"/>
      <c r="Y751" s="58"/>
      <c r="Z751" s="58"/>
    </row>
    <row r="752" spans="1:26" ht="12.75" customHeight="1">
      <c r="A752" s="993"/>
      <c r="B752" s="760"/>
      <c r="C752" s="4"/>
      <c r="D752" s="4"/>
      <c r="E752" s="4"/>
      <c r="F752" s="4"/>
      <c r="G752" s="4"/>
      <c r="H752" s="4"/>
      <c r="I752" s="4"/>
      <c r="J752" s="4"/>
      <c r="K752" s="135"/>
      <c r="L752" s="4"/>
      <c r="M752" s="58"/>
      <c r="N752" s="58"/>
      <c r="O752" s="58"/>
      <c r="P752" s="58"/>
      <c r="Q752" s="58"/>
      <c r="R752" s="58"/>
      <c r="S752" s="58"/>
      <c r="T752" s="58"/>
      <c r="U752" s="58"/>
      <c r="V752" s="58"/>
      <c r="W752" s="58"/>
      <c r="X752" s="58"/>
      <c r="Y752" s="58"/>
      <c r="Z752" s="58"/>
    </row>
    <row r="753" spans="1:26" ht="12.75" customHeight="1">
      <c r="A753" s="993"/>
      <c r="B753" s="760"/>
      <c r="C753" s="4"/>
      <c r="D753" s="4"/>
      <c r="E753" s="4"/>
      <c r="F753" s="4"/>
      <c r="G753" s="4"/>
      <c r="H753" s="4"/>
      <c r="I753" s="4"/>
      <c r="J753" s="4"/>
      <c r="K753" s="135"/>
      <c r="L753" s="4"/>
      <c r="M753" s="58"/>
      <c r="N753" s="58"/>
      <c r="O753" s="58"/>
      <c r="P753" s="58"/>
      <c r="Q753" s="58"/>
      <c r="R753" s="58"/>
      <c r="S753" s="58"/>
      <c r="T753" s="58"/>
      <c r="U753" s="58"/>
      <c r="V753" s="58"/>
      <c r="W753" s="58"/>
      <c r="X753" s="58"/>
      <c r="Y753" s="58"/>
      <c r="Z753" s="58"/>
    </row>
    <row r="754" spans="1:26" ht="12.75" customHeight="1">
      <c r="A754" s="993"/>
      <c r="B754" s="760"/>
      <c r="C754" s="4"/>
      <c r="D754" s="4"/>
      <c r="E754" s="4"/>
      <c r="F754" s="4"/>
      <c r="G754" s="4"/>
      <c r="H754" s="4"/>
      <c r="I754" s="4"/>
      <c r="J754" s="4"/>
      <c r="K754" s="135"/>
      <c r="L754" s="4"/>
      <c r="M754" s="58"/>
      <c r="N754" s="58"/>
      <c r="O754" s="58"/>
      <c r="P754" s="58"/>
      <c r="Q754" s="58"/>
      <c r="R754" s="58"/>
      <c r="S754" s="58"/>
      <c r="T754" s="58"/>
      <c r="U754" s="58"/>
      <c r="V754" s="58"/>
      <c r="W754" s="58"/>
      <c r="X754" s="58"/>
      <c r="Y754" s="58"/>
      <c r="Z754" s="58"/>
    </row>
    <row r="755" spans="1:26" ht="12.75" customHeight="1">
      <c r="A755" s="993"/>
      <c r="B755" s="760"/>
      <c r="C755" s="4"/>
      <c r="D755" s="4"/>
      <c r="E755" s="4"/>
      <c r="F755" s="4"/>
      <c r="G755" s="4"/>
      <c r="H755" s="4"/>
      <c r="I755" s="4"/>
      <c r="J755" s="4"/>
      <c r="K755" s="135"/>
      <c r="L755" s="4"/>
      <c r="M755" s="58"/>
      <c r="N755" s="58"/>
      <c r="O755" s="58"/>
      <c r="P755" s="58"/>
      <c r="Q755" s="58"/>
      <c r="R755" s="58"/>
      <c r="S755" s="58"/>
      <c r="T755" s="58"/>
      <c r="U755" s="58"/>
      <c r="V755" s="58"/>
      <c r="W755" s="58"/>
      <c r="X755" s="58"/>
      <c r="Y755" s="58"/>
      <c r="Z755" s="58"/>
    </row>
    <row r="756" spans="1:26" ht="12.75" customHeight="1">
      <c r="A756" s="993"/>
      <c r="B756" s="760"/>
      <c r="C756" s="4"/>
      <c r="D756" s="4"/>
      <c r="E756" s="4"/>
      <c r="F756" s="4"/>
      <c r="G756" s="4"/>
      <c r="H756" s="4"/>
      <c r="I756" s="4"/>
      <c r="J756" s="4"/>
      <c r="K756" s="135"/>
      <c r="L756" s="4"/>
      <c r="M756" s="58"/>
      <c r="N756" s="58"/>
      <c r="O756" s="58"/>
      <c r="P756" s="58"/>
      <c r="Q756" s="58"/>
      <c r="R756" s="58"/>
      <c r="S756" s="58"/>
      <c r="T756" s="58"/>
      <c r="U756" s="58"/>
      <c r="V756" s="58"/>
      <c r="W756" s="58"/>
      <c r="X756" s="58"/>
      <c r="Y756" s="58"/>
      <c r="Z756" s="58"/>
    </row>
    <row r="757" spans="1:26" ht="12.75" customHeight="1">
      <c r="A757" s="993"/>
      <c r="B757" s="760"/>
      <c r="C757" s="4"/>
      <c r="D757" s="4"/>
      <c r="E757" s="4"/>
      <c r="F757" s="4"/>
      <c r="G757" s="4"/>
      <c r="H757" s="4"/>
      <c r="I757" s="4"/>
      <c r="J757" s="4"/>
      <c r="K757" s="135"/>
      <c r="L757" s="4"/>
      <c r="M757" s="58"/>
      <c r="N757" s="58"/>
      <c r="O757" s="58"/>
      <c r="P757" s="58"/>
      <c r="Q757" s="58"/>
      <c r="R757" s="58"/>
      <c r="S757" s="58"/>
      <c r="T757" s="58"/>
      <c r="U757" s="58"/>
      <c r="V757" s="58"/>
      <c r="W757" s="58"/>
      <c r="X757" s="58"/>
      <c r="Y757" s="58"/>
      <c r="Z757" s="58"/>
    </row>
    <row r="758" spans="1:26" ht="12.75" customHeight="1">
      <c r="A758" s="993"/>
      <c r="B758" s="760"/>
      <c r="C758" s="4"/>
      <c r="D758" s="4"/>
      <c r="E758" s="4"/>
      <c r="F758" s="4"/>
      <c r="G758" s="4"/>
      <c r="H758" s="4"/>
      <c r="I758" s="4"/>
      <c r="J758" s="4"/>
      <c r="K758" s="135"/>
      <c r="L758" s="4"/>
      <c r="M758" s="58"/>
      <c r="N758" s="58"/>
      <c r="O758" s="58"/>
      <c r="P758" s="58"/>
      <c r="Q758" s="58"/>
      <c r="R758" s="58"/>
      <c r="S758" s="58"/>
      <c r="T758" s="58"/>
      <c r="U758" s="58"/>
      <c r="V758" s="58"/>
      <c r="W758" s="58"/>
      <c r="X758" s="58"/>
      <c r="Y758" s="58"/>
      <c r="Z758" s="58"/>
    </row>
    <row r="759" spans="1:26" ht="12.75" customHeight="1">
      <c r="A759" s="993"/>
      <c r="B759" s="760"/>
      <c r="C759" s="4"/>
      <c r="D759" s="4"/>
      <c r="E759" s="4"/>
      <c r="F759" s="4"/>
      <c r="G759" s="4"/>
      <c r="H759" s="4"/>
      <c r="I759" s="4"/>
      <c r="J759" s="4"/>
      <c r="K759" s="135"/>
      <c r="L759" s="4"/>
      <c r="M759" s="58"/>
      <c r="N759" s="58"/>
      <c r="O759" s="58"/>
      <c r="P759" s="58"/>
      <c r="Q759" s="58"/>
      <c r="R759" s="58"/>
      <c r="S759" s="58"/>
      <c r="T759" s="58"/>
      <c r="U759" s="58"/>
      <c r="V759" s="58"/>
      <c r="W759" s="58"/>
      <c r="X759" s="58"/>
      <c r="Y759" s="58"/>
      <c r="Z759" s="58"/>
    </row>
    <row r="760" spans="1:26" ht="12.75" customHeight="1">
      <c r="A760" s="993"/>
      <c r="B760" s="760"/>
      <c r="C760" s="4"/>
      <c r="D760" s="4"/>
      <c r="E760" s="4"/>
      <c r="F760" s="4"/>
      <c r="G760" s="4"/>
      <c r="H760" s="4"/>
      <c r="I760" s="4"/>
      <c r="J760" s="4"/>
      <c r="K760" s="135"/>
      <c r="L760" s="4"/>
      <c r="M760" s="58"/>
      <c r="N760" s="58"/>
      <c r="O760" s="58"/>
      <c r="P760" s="58"/>
      <c r="Q760" s="58"/>
      <c r="R760" s="58"/>
      <c r="S760" s="58"/>
      <c r="T760" s="58"/>
      <c r="U760" s="58"/>
      <c r="V760" s="58"/>
      <c r="W760" s="58"/>
      <c r="X760" s="58"/>
      <c r="Y760" s="58"/>
      <c r="Z760" s="58"/>
    </row>
    <row r="761" spans="1:26" ht="12.75" customHeight="1">
      <c r="A761" s="993"/>
      <c r="B761" s="760"/>
      <c r="C761" s="4"/>
      <c r="D761" s="4"/>
      <c r="E761" s="4"/>
      <c r="F761" s="4"/>
      <c r="G761" s="4"/>
      <c r="H761" s="4"/>
      <c r="I761" s="4"/>
      <c r="J761" s="4"/>
      <c r="K761" s="135"/>
      <c r="L761" s="4"/>
      <c r="M761" s="58"/>
      <c r="N761" s="58"/>
      <c r="O761" s="58"/>
      <c r="P761" s="58"/>
      <c r="Q761" s="58"/>
      <c r="R761" s="58"/>
      <c r="S761" s="58"/>
      <c r="T761" s="58"/>
      <c r="U761" s="58"/>
      <c r="V761" s="58"/>
      <c r="W761" s="58"/>
      <c r="X761" s="58"/>
      <c r="Y761" s="58"/>
      <c r="Z761" s="58"/>
    </row>
    <row r="762" spans="1:26" ht="12.75" customHeight="1">
      <c r="A762" s="993"/>
      <c r="B762" s="760"/>
      <c r="C762" s="4"/>
      <c r="D762" s="4"/>
      <c r="E762" s="4"/>
      <c r="F762" s="4"/>
      <c r="G762" s="4"/>
      <c r="H762" s="4"/>
      <c r="I762" s="4"/>
      <c r="J762" s="4"/>
      <c r="K762" s="135"/>
      <c r="L762" s="4"/>
      <c r="M762" s="58"/>
      <c r="N762" s="58"/>
      <c r="O762" s="58"/>
      <c r="P762" s="58"/>
      <c r="Q762" s="58"/>
      <c r="R762" s="58"/>
      <c r="S762" s="58"/>
      <c r="T762" s="58"/>
      <c r="U762" s="58"/>
      <c r="V762" s="58"/>
      <c r="W762" s="58"/>
      <c r="X762" s="58"/>
      <c r="Y762" s="58"/>
      <c r="Z762" s="58"/>
    </row>
    <row r="763" spans="1:26" ht="12.75" customHeight="1">
      <c r="A763" s="993"/>
      <c r="B763" s="760"/>
      <c r="C763" s="4"/>
      <c r="D763" s="4"/>
      <c r="E763" s="4"/>
      <c r="F763" s="4"/>
      <c r="G763" s="4"/>
      <c r="H763" s="4"/>
      <c r="I763" s="4"/>
      <c r="J763" s="4"/>
      <c r="K763" s="135"/>
      <c r="L763" s="4"/>
      <c r="M763" s="58"/>
      <c r="N763" s="58"/>
      <c r="O763" s="58"/>
      <c r="P763" s="58"/>
      <c r="Q763" s="58"/>
      <c r="R763" s="58"/>
      <c r="S763" s="58"/>
      <c r="T763" s="58"/>
      <c r="U763" s="58"/>
      <c r="V763" s="58"/>
      <c r="W763" s="58"/>
      <c r="X763" s="58"/>
      <c r="Y763" s="58"/>
      <c r="Z763" s="58"/>
    </row>
    <row r="764" spans="1:26" ht="12.75" customHeight="1">
      <c r="A764" s="993"/>
      <c r="B764" s="760"/>
      <c r="C764" s="4"/>
      <c r="D764" s="4"/>
      <c r="E764" s="4"/>
      <c r="F764" s="4"/>
      <c r="G764" s="4"/>
      <c r="H764" s="4"/>
      <c r="I764" s="4"/>
      <c r="J764" s="4"/>
      <c r="K764" s="135"/>
      <c r="L764" s="4"/>
      <c r="M764" s="58"/>
      <c r="N764" s="58"/>
      <c r="O764" s="58"/>
      <c r="P764" s="58"/>
      <c r="Q764" s="58"/>
      <c r="R764" s="58"/>
      <c r="S764" s="58"/>
      <c r="T764" s="58"/>
      <c r="U764" s="58"/>
      <c r="V764" s="58"/>
      <c r="W764" s="58"/>
      <c r="X764" s="58"/>
      <c r="Y764" s="58"/>
      <c r="Z764" s="58"/>
    </row>
    <row r="765" spans="1:26" ht="12.75" customHeight="1">
      <c r="A765" s="993"/>
      <c r="B765" s="760"/>
      <c r="C765" s="4"/>
      <c r="D765" s="4"/>
      <c r="E765" s="4"/>
      <c r="F765" s="4"/>
      <c r="G765" s="4"/>
      <c r="H765" s="4"/>
      <c r="I765" s="4"/>
      <c r="J765" s="4"/>
      <c r="K765" s="135"/>
      <c r="L765" s="4"/>
      <c r="M765" s="58"/>
      <c r="N765" s="58"/>
      <c r="O765" s="58"/>
      <c r="P765" s="58"/>
      <c r="Q765" s="58"/>
      <c r="R765" s="58"/>
      <c r="S765" s="58"/>
      <c r="T765" s="58"/>
      <c r="U765" s="58"/>
      <c r="V765" s="58"/>
      <c r="W765" s="58"/>
      <c r="X765" s="58"/>
      <c r="Y765" s="58"/>
      <c r="Z765" s="58"/>
    </row>
    <row r="766" spans="1:26" ht="12.75" customHeight="1">
      <c r="A766" s="993"/>
      <c r="B766" s="760"/>
      <c r="C766" s="4"/>
      <c r="D766" s="4"/>
      <c r="E766" s="4"/>
      <c r="F766" s="4"/>
      <c r="G766" s="4"/>
      <c r="H766" s="4"/>
      <c r="I766" s="4"/>
      <c r="J766" s="4"/>
      <c r="K766" s="135"/>
      <c r="L766" s="4"/>
      <c r="M766" s="58"/>
      <c r="N766" s="58"/>
      <c r="O766" s="58"/>
      <c r="P766" s="58"/>
      <c r="Q766" s="58"/>
      <c r="R766" s="58"/>
      <c r="S766" s="58"/>
      <c r="T766" s="58"/>
      <c r="U766" s="58"/>
      <c r="V766" s="58"/>
      <c r="W766" s="58"/>
      <c r="X766" s="58"/>
      <c r="Y766" s="58"/>
      <c r="Z766" s="58"/>
    </row>
    <row r="767" spans="1:26" ht="12.75" customHeight="1">
      <c r="A767" s="993"/>
      <c r="B767" s="760"/>
      <c r="C767" s="4"/>
      <c r="D767" s="4"/>
      <c r="E767" s="4"/>
      <c r="F767" s="4"/>
      <c r="G767" s="4"/>
      <c r="H767" s="4"/>
      <c r="I767" s="4"/>
      <c r="J767" s="4"/>
      <c r="K767" s="135"/>
      <c r="L767" s="4"/>
      <c r="M767" s="58"/>
      <c r="N767" s="58"/>
      <c r="O767" s="58"/>
      <c r="P767" s="58"/>
      <c r="Q767" s="58"/>
      <c r="R767" s="58"/>
      <c r="S767" s="58"/>
      <c r="T767" s="58"/>
      <c r="U767" s="58"/>
      <c r="V767" s="58"/>
      <c r="W767" s="58"/>
      <c r="X767" s="58"/>
      <c r="Y767" s="58"/>
      <c r="Z767" s="58"/>
    </row>
    <row r="768" spans="1:26" ht="12.75" customHeight="1">
      <c r="A768" s="993"/>
      <c r="B768" s="760"/>
      <c r="C768" s="4"/>
      <c r="D768" s="4"/>
      <c r="E768" s="4"/>
      <c r="F768" s="4"/>
      <c r="G768" s="4"/>
      <c r="H768" s="4"/>
      <c r="I768" s="4"/>
      <c r="J768" s="4"/>
      <c r="K768" s="135"/>
      <c r="L768" s="4"/>
      <c r="M768" s="58"/>
      <c r="N768" s="58"/>
      <c r="O768" s="58"/>
      <c r="P768" s="58"/>
      <c r="Q768" s="58"/>
      <c r="R768" s="58"/>
      <c r="S768" s="58"/>
      <c r="T768" s="58"/>
      <c r="U768" s="58"/>
      <c r="V768" s="58"/>
      <c r="W768" s="58"/>
      <c r="X768" s="58"/>
      <c r="Y768" s="58"/>
      <c r="Z768" s="58"/>
    </row>
    <row r="769" spans="1:26" ht="12.75" customHeight="1">
      <c r="A769" s="993"/>
      <c r="B769" s="760"/>
      <c r="C769" s="4"/>
      <c r="D769" s="4"/>
      <c r="E769" s="4"/>
      <c r="F769" s="4"/>
      <c r="G769" s="4"/>
      <c r="H769" s="4"/>
      <c r="I769" s="4"/>
      <c r="J769" s="4"/>
      <c r="K769" s="135"/>
      <c r="L769" s="4"/>
      <c r="M769" s="58"/>
      <c r="N769" s="58"/>
      <c r="O769" s="58"/>
      <c r="P769" s="58"/>
      <c r="Q769" s="58"/>
      <c r="R769" s="58"/>
      <c r="S769" s="58"/>
      <c r="T769" s="58"/>
      <c r="U769" s="58"/>
      <c r="V769" s="58"/>
      <c r="W769" s="58"/>
      <c r="X769" s="58"/>
      <c r="Y769" s="58"/>
      <c r="Z769" s="58"/>
    </row>
    <row r="770" spans="1:26" ht="12.75" customHeight="1">
      <c r="A770" s="993"/>
      <c r="B770" s="760"/>
      <c r="C770" s="4"/>
      <c r="D770" s="4"/>
      <c r="E770" s="4"/>
      <c r="F770" s="4"/>
      <c r="G770" s="4"/>
      <c r="H770" s="4"/>
      <c r="I770" s="4"/>
      <c r="J770" s="4"/>
      <c r="K770" s="135"/>
      <c r="L770" s="4"/>
      <c r="M770" s="58"/>
      <c r="N770" s="58"/>
      <c r="O770" s="58"/>
      <c r="P770" s="58"/>
      <c r="Q770" s="58"/>
      <c r="R770" s="58"/>
      <c r="S770" s="58"/>
      <c r="T770" s="58"/>
      <c r="U770" s="58"/>
      <c r="V770" s="58"/>
      <c r="W770" s="58"/>
      <c r="X770" s="58"/>
      <c r="Y770" s="58"/>
      <c r="Z770" s="58"/>
    </row>
    <row r="771" spans="1:26" ht="12.75" customHeight="1">
      <c r="A771" s="993"/>
      <c r="B771" s="760"/>
      <c r="C771" s="4"/>
      <c r="D771" s="4"/>
      <c r="E771" s="4"/>
      <c r="F771" s="4"/>
      <c r="G771" s="4"/>
      <c r="H771" s="4"/>
      <c r="I771" s="4"/>
      <c r="J771" s="4"/>
      <c r="K771" s="135"/>
      <c r="L771" s="4"/>
      <c r="M771" s="58"/>
      <c r="N771" s="58"/>
      <c r="O771" s="58"/>
      <c r="P771" s="58"/>
      <c r="Q771" s="58"/>
      <c r="R771" s="58"/>
      <c r="S771" s="58"/>
      <c r="T771" s="58"/>
      <c r="U771" s="58"/>
      <c r="V771" s="58"/>
      <c r="W771" s="58"/>
      <c r="X771" s="58"/>
      <c r="Y771" s="58"/>
      <c r="Z771" s="58"/>
    </row>
    <row r="772" spans="1:26" ht="12.75" customHeight="1">
      <c r="A772" s="993"/>
      <c r="B772" s="760"/>
      <c r="C772" s="4"/>
      <c r="D772" s="4"/>
      <c r="E772" s="4"/>
      <c r="F772" s="4"/>
      <c r="G772" s="4"/>
      <c r="H772" s="4"/>
      <c r="I772" s="4"/>
      <c r="J772" s="4"/>
      <c r="K772" s="135"/>
      <c r="L772" s="4"/>
      <c r="M772" s="58"/>
      <c r="N772" s="58"/>
      <c r="O772" s="58"/>
      <c r="P772" s="58"/>
      <c r="Q772" s="58"/>
      <c r="R772" s="58"/>
      <c r="S772" s="58"/>
      <c r="T772" s="58"/>
      <c r="U772" s="58"/>
      <c r="V772" s="58"/>
      <c r="W772" s="58"/>
      <c r="X772" s="58"/>
      <c r="Y772" s="58"/>
      <c r="Z772" s="58"/>
    </row>
    <row r="773" spans="1:26" ht="12.75" customHeight="1">
      <c r="A773" s="993"/>
      <c r="B773" s="760"/>
      <c r="C773" s="4"/>
      <c r="D773" s="4"/>
      <c r="E773" s="4"/>
      <c r="F773" s="4"/>
      <c r="G773" s="4"/>
      <c r="H773" s="4"/>
      <c r="I773" s="4"/>
      <c r="J773" s="4"/>
      <c r="K773" s="135"/>
      <c r="L773" s="4"/>
      <c r="M773" s="58"/>
      <c r="N773" s="58"/>
      <c r="O773" s="58"/>
      <c r="P773" s="58"/>
      <c r="Q773" s="58"/>
      <c r="R773" s="58"/>
      <c r="S773" s="58"/>
      <c r="T773" s="58"/>
      <c r="U773" s="58"/>
      <c r="V773" s="58"/>
      <c r="W773" s="58"/>
      <c r="X773" s="58"/>
      <c r="Y773" s="58"/>
      <c r="Z773" s="58"/>
    </row>
    <row r="774" spans="1:26" ht="12.75" customHeight="1">
      <c r="A774" s="993"/>
      <c r="B774" s="760"/>
      <c r="C774" s="4"/>
      <c r="D774" s="4"/>
      <c r="E774" s="4"/>
      <c r="F774" s="4"/>
      <c r="G774" s="4"/>
      <c r="H774" s="4"/>
      <c r="I774" s="4"/>
      <c r="J774" s="4"/>
      <c r="K774" s="135"/>
      <c r="L774" s="4"/>
      <c r="M774" s="58"/>
      <c r="N774" s="58"/>
      <c r="O774" s="58"/>
      <c r="P774" s="58"/>
      <c r="Q774" s="58"/>
      <c r="R774" s="58"/>
      <c r="S774" s="58"/>
      <c r="T774" s="58"/>
      <c r="U774" s="58"/>
      <c r="V774" s="58"/>
      <c r="W774" s="58"/>
      <c r="X774" s="58"/>
      <c r="Y774" s="58"/>
      <c r="Z774" s="58"/>
    </row>
    <row r="775" spans="1:26" ht="12.75" customHeight="1">
      <c r="A775" s="993"/>
      <c r="B775" s="760"/>
      <c r="C775" s="4"/>
      <c r="D775" s="4"/>
      <c r="E775" s="4"/>
      <c r="F775" s="4"/>
      <c r="G775" s="4"/>
      <c r="H775" s="4"/>
      <c r="I775" s="4"/>
      <c r="J775" s="4"/>
      <c r="K775" s="135"/>
      <c r="L775" s="4"/>
      <c r="M775" s="58"/>
      <c r="N775" s="58"/>
      <c r="O775" s="58"/>
      <c r="P775" s="58"/>
      <c r="Q775" s="58"/>
      <c r="R775" s="58"/>
      <c r="S775" s="58"/>
      <c r="T775" s="58"/>
      <c r="U775" s="58"/>
      <c r="V775" s="58"/>
      <c r="W775" s="58"/>
      <c r="X775" s="58"/>
      <c r="Y775" s="58"/>
      <c r="Z775" s="58"/>
    </row>
    <row r="776" spans="1:26" ht="12.75" customHeight="1">
      <c r="A776" s="993"/>
      <c r="B776" s="760"/>
      <c r="C776" s="4"/>
      <c r="D776" s="4"/>
      <c r="E776" s="4"/>
      <c r="F776" s="4"/>
      <c r="G776" s="4"/>
      <c r="H776" s="4"/>
      <c r="I776" s="4"/>
      <c r="J776" s="4"/>
      <c r="K776" s="135"/>
      <c r="L776" s="4"/>
      <c r="M776" s="58"/>
      <c r="N776" s="58"/>
      <c r="O776" s="58"/>
      <c r="P776" s="58"/>
      <c r="Q776" s="58"/>
      <c r="R776" s="58"/>
      <c r="S776" s="58"/>
      <c r="T776" s="58"/>
      <c r="U776" s="58"/>
      <c r="V776" s="58"/>
      <c r="W776" s="58"/>
      <c r="X776" s="58"/>
      <c r="Y776" s="58"/>
      <c r="Z776" s="58"/>
    </row>
    <row r="777" spans="1:26" ht="12.75" customHeight="1">
      <c r="A777" s="993"/>
      <c r="B777" s="760"/>
      <c r="C777" s="4"/>
      <c r="D777" s="4"/>
      <c r="E777" s="4"/>
      <c r="F777" s="4"/>
      <c r="G777" s="4"/>
      <c r="H777" s="4"/>
      <c r="I777" s="4"/>
      <c r="J777" s="4"/>
      <c r="K777" s="135"/>
      <c r="L777" s="4"/>
      <c r="M777" s="58"/>
      <c r="N777" s="58"/>
      <c r="O777" s="58"/>
      <c r="P777" s="58"/>
      <c r="Q777" s="58"/>
      <c r="R777" s="58"/>
      <c r="S777" s="58"/>
      <c r="T777" s="58"/>
      <c r="U777" s="58"/>
      <c r="V777" s="58"/>
      <c r="W777" s="58"/>
      <c r="X777" s="58"/>
      <c r="Y777" s="58"/>
      <c r="Z777" s="58"/>
    </row>
    <row r="778" spans="1:26" ht="12.75" customHeight="1">
      <c r="A778" s="993"/>
      <c r="B778" s="760"/>
      <c r="C778" s="4"/>
      <c r="D778" s="4"/>
      <c r="E778" s="4"/>
      <c r="F778" s="4"/>
      <c r="G778" s="4"/>
      <c r="H778" s="4"/>
      <c r="I778" s="4"/>
      <c r="J778" s="4"/>
      <c r="K778" s="135"/>
      <c r="L778" s="4"/>
      <c r="M778" s="58"/>
      <c r="N778" s="58"/>
      <c r="O778" s="58"/>
      <c r="P778" s="58"/>
      <c r="Q778" s="58"/>
      <c r="R778" s="58"/>
      <c r="S778" s="58"/>
      <c r="T778" s="58"/>
      <c r="U778" s="58"/>
      <c r="V778" s="58"/>
      <c r="W778" s="58"/>
      <c r="X778" s="58"/>
      <c r="Y778" s="58"/>
      <c r="Z778" s="58"/>
    </row>
    <row r="779" spans="1:26" ht="12.75" customHeight="1">
      <c r="A779" s="993"/>
      <c r="B779" s="760"/>
      <c r="C779" s="4"/>
      <c r="D779" s="4"/>
      <c r="E779" s="4"/>
      <c r="F779" s="4"/>
      <c r="G779" s="4"/>
      <c r="H779" s="4"/>
      <c r="I779" s="4"/>
      <c r="J779" s="4"/>
      <c r="K779" s="135"/>
      <c r="L779" s="4"/>
      <c r="M779" s="58"/>
      <c r="N779" s="58"/>
      <c r="O779" s="58"/>
      <c r="P779" s="58"/>
      <c r="Q779" s="58"/>
      <c r="R779" s="58"/>
      <c r="S779" s="58"/>
      <c r="T779" s="58"/>
      <c r="U779" s="58"/>
      <c r="V779" s="58"/>
      <c r="W779" s="58"/>
      <c r="X779" s="58"/>
      <c r="Y779" s="58"/>
      <c r="Z779" s="58"/>
    </row>
    <row r="780" spans="1:26" ht="12.75" customHeight="1">
      <c r="A780" s="993"/>
      <c r="B780" s="760"/>
      <c r="C780" s="4"/>
      <c r="D780" s="4"/>
      <c r="E780" s="4"/>
      <c r="F780" s="4"/>
      <c r="G780" s="4"/>
      <c r="H780" s="4"/>
      <c r="I780" s="4"/>
      <c r="J780" s="4"/>
      <c r="K780" s="135"/>
      <c r="L780" s="4"/>
      <c r="M780" s="58"/>
      <c r="N780" s="58"/>
      <c r="O780" s="58"/>
      <c r="P780" s="58"/>
      <c r="Q780" s="58"/>
      <c r="R780" s="58"/>
      <c r="S780" s="58"/>
      <c r="T780" s="58"/>
      <c r="U780" s="58"/>
      <c r="V780" s="58"/>
      <c r="W780" s="58"/>
      <c r="X780" s="58"/>
      <c r="Y780" s="58"/>
      <c r="Z780" s="58"/>
    </row>
    <row r="781" spans="1:26" ht="12.75" customHeight="1">
      <c r="A781" s="993"/>
      <c r="B781" s="760"/>
      <c r="C781" s="4"/>
      <c r="D781" s="4"/>
      <c r="E781" s="4"/>
      <c r="F781" s="4"/>
      <c r="G781" s="4"/>
      <c r="H781" s="4"/>
      <c r="I781" s="4"/>
      <c r="J781" s="4"/>
      <c r="K781" s="135"/>
      <c r="L781" s="4"/>
      <c r="M781" s="58"/>
      <c r="N781" s="58"/>
      <c r="O781" s="58"/>
      <c r="P781" s="58"/>
      <c r="Q781" s="58"/>
      <c r="R781" s="58"/>
      <c r="S781" s="58"/>
      <c r="T781" s="58"/>
      <c r="U781" s="58"/>
      <c r="V781" s="58"/>
      <c r="W781" s="58"/>
      <c r="X781" s="58"/>
      <c r="Y781" s="58"/>
      <c r="Z781" s="58"/>
    </row>
    <row r="782" spans="1:26" ht="12.75" customHeight="1">
      <c r="A782" s="993"/>
      <c r="B782" s="760"/>
      <c r="C782" s="4"/>
      <c r="D782" s="4"/>
      <c r="E782" s="4"/>
      <c r="F782" s="4"/>
      <c r="G782" s="4"/>
      <c r="H782" s="4"/>
      <c r="I782" s="4"/>
      <c r="J782" s="4"/>
      <c r="K782" s="135"/>
      <c r="L782" s="4"/>
      <c r="M782" s="58"/>
      <c r="N782" s="58"/>
      <c r="O782" s="58"/>
      <c r="P782" s="58"/>
      <c r="Q782" s="58"/>
      <c r="R782" s="58"/>
      <c r="S782" s="58"/>
      <c r="T782" s="58"/>
      <c r="U782" s="58"/>
      <c r="V782" s="58"/>
      <c r="W782" s="58"/>
      <c r="X782" s="58"/>
      <c r="Y782" s="58"/>
      <c r="Z782" s="58"/>
    </row>
    <row r="783" spans="1:26" ht="12.75" customHeight="1">
      <c r="A783" s="993"/>
      <c r="B783" s="760"/>
      <c r="C783" s="4"/>
      <c r="D783" s="4"/>
      <c r="E783" s="4"/>
      <c r="F783" s="4"/>
      <c r="G783" s="4"/>
      <c r="H783" s="4"/>
      <c r="I783" s="4"/>
      <c r="J783" s="4"/>
      <c r="K783" s="135"/>
      <c r="L783" s="4"/>
      <c r="M783" s="58"/>
      <c r="N783" s="58"/>
      <c r="O783" s="58"/>
      <c r="P783" s="58"/>
      <c r="Q783" s="58"/>
      <c r="R783" s="58"/>
      <c r="S783" s="58"/>
      <c r="T783" s="58"/>
      <c r="U783" s="58"/>
      <c r="V783" s="58"/>
      <c r="W783" s="58"/>
      <c r="X783" s="58"/>
      <c r="Y783" s="58"/>
      <c r="Z783" s="58"/>
    </row>
    <row r="784" spans="1:26" ht="12.75" customHeight="1">
      <c r="A784" s="993"/>
      <c r="B784" s="760"/>
      <c r="C784" s="4"/>
      <c r="D784" s="4"/>
      <c r="E784" s="4"/>
      <c r="F784" s="4"/>
      <c r="G784" s="4"/>
      <c r="H784" s="4"/>
      <c r="I784" s="4"/>
      <c r="J784" s="4"/>
      <c r="K784" s="135"/>
      <c r="L784" s="4"/>
      <c r="M784" s="58"/>
      <c r="N784" s="58"/>
      <c r="O784" s="58"/>
      <c r="P784" s="58"/>
      <c r="Q784" s="58"/>
      <c r="R784" s="58"/>
      <c r="S784" s="58"/>
      <c r="T784" s="58"/>
      <c r="U784" s="58"/>
      <c r="V784" s="58"/>
      <c r="W784" s="58"/>
      <c r="X784" s="58"/>
      <c r="Y784" s="58"/>
      <c r="Z784" s="58"/>
    </row>
    <row r="785" spans="1:26" ht="12.75" customHeight="1">
      <c r="A785" s="993"/>
      <c r="B785" s="760"/>
      <c r="C785" s="4"/>
      <c r="D785" s="4"/>
      <c r="E785" s="4"/>
      <c r="F785" s="4"/>
      <c r="G785" s="4"/>
      <c r="H785" s="4"/>
      <c r="I785" s="4"/>
      <c r="J785" s="4"/>
      <c r="K785" s="135"/>
      <c r="L785" s="4"/>
      <c r="M785" s="58"/>
      <c r="N785" s="58"/>
      <c r="O785" s="58"/>
      <c r="P785" s="58"/>
      <c r="Q785" s="58"/>
      <c r="R785" s="58"/>
      <c r="S785" s="58"/>
      <c r="T785" s="58"/>
      <c r="U785" s="58"/>
      <c r="V785" s="58"/>
      <c r="W785" s="58"/>
      <c r="X785" s="58"/>
      <c r="Y785" s="58"/>
      <c r="Z785" s="58"/>
    </row>
    <row r="786" spans="1:26" ht="12.75" customHeight="1">
      <c r="A786" s="993"/>
      <c r="B786" s="760"/>
      <c r="C786" s="4"/>
      <c r="D786" s="4"/>
      <c r="E786" s="4"/>
      <c r="F786" s="4"/>
      <c r="G786" s="4"/>
      <c r="H786" s="4"/>
      <c r="I786" s="4"/>
      <c r="J786" s="4"/>
      <c r="K786" s="135"/>
      <c r="L786" s="4"/>
      <c r="M786" s="58"/>
      <c r="N786" s="58"/>
      <c r="O786" s="58"/>
      <c r="P786" s="58"/>
      <c r="Q786" s="58"/>
      <c r="R786" s="58"/>
      <c r="S786" s="58"/>
      <c r="T786" s="58"/>
      <c r="U786" s="58"/>
      <c r="V786" s="58"/>
      <c r="W786" s="58"/>
      <c r="X786" s="58"/>
      <c r="Y786" s="58"/>
      <c r="Z786" s="58"/>
    </row>
    <row r="787" spans="1:26" ht="12.75" customHeight="1">
      <c r="A787" s="993"/>
      <c r="B787" s="760"/>
      <c r="C787" s="4"/>
      <c r="D787" s="4"/>
      <c r="E787" s="4"/>
      <c r="F787" s="4"/>
      <c r="G787" s="4"/>
      <c r="H787" s="4"/>
      <c r="I787" s="4"/>
      <c r="J787" s="4"/>
      <c r="K787" s="135"/>
      <c r="L787" s="4"/>
      <c r="M787" s="58"/>
      <c r="N787" s="58"/>
      <c r="O787" s="58"/>
      <c r="P787" s="58"/>
      <c r="Q787" s="58"/>
      <c r="R787" s="58"/>
      <c r="S787" s="58"/>
      <c r="T787" s="58"/>
      <c r="U787" s="58"/>
      <c r="V787" s="58"/>
      <c r="W787" s="58"/>
      <c r="X787" s="58"/>
      <c r="Y787" s="58"/>
      <c r="Z787" s="58"/>
    </row>
    <row r="788" spans="1:26" ht="12.75" customHeight="1">
      <c r="A788" s="993"/>
      <c r="B788" s="760"/>
      <c r="C788" s="4"/>
      <c r="D788" s="4"/>
      <c r="E788" s="4"/>
      <c r="F788" s="4"/>
      <c r="G788" s="4"/>
      <c r="H788" s="4"/>
      <c r="I788" s="4"/>
      <c r="J788" s="4"/>
      <c r="K788" s="135"/>
      <c r="L788" s="4"/>
      <c r="M788" s="58"/>
      <c r="N788" s="58"/>
      <c r="O788" s="58"/>
      <c r="P788" s="58"/>
      <c r="Q788" s="58"/>
      <c r="R788" s="58"/>
      <c r="S788" s="58"/>
      <c r="T788" s="58"/>
      <c r="U788" s="58"/>
      <c r="V788" s="58"/>
      <c r="W788" s="58"/>
      <c r="X788" s="58"/>
      <c r="Y788" s="58"/>
      <c r="Z788" s="58"/>
    </row>
    <row r="789" spans="1:26" ht="12.75" customHeight="1">
      <c r="A789" s="993"/>
      <c r="B789" s="760"/>
      <c r="C789" s="4"/>
      <c r="D789" s="4"/>
      <c r="E789" s="4"/>
      <c r="F789" s="4"/>
      <c r="G789" s="4"/>
      <c r="H789" s="4"/>
      <c r="I789" s="4"/>
      <c r="J789" s="4"/>
      <c r="K789" s="135"/>
      <c r="L789" s="4"/>
      <c r="M789" s="58"/>
      <c r="N789" s="58"/>
      <c r="O789" s="58"/>
      <c r="P789" s="58"/>
      <c r="Q789" s="58"/>
      <c r="R789" s="58"/>
      <c r="S789" s="58"/>
      <c r="T789" s="58"/>
      <c r="U789" s="58"/>
      <c r="V789" s="58"/>
      <c r="W789" s="58"/>
      <c r="X789" s="58"/>
      <c r="Y789" s="58"/>
      <c r="Z789" s="58"/>
    </row>
    <row r="790" spans="1:26" ht="12.75" customHeight="1">
      <c r="A790" s="993"/>
      <c r="B790" s="760"/>
      <c r="C790" s="4"/>
      <c r="D790" s="4"/>
      <c r="E790" s="4"/>
      <c r="F790" s="4"/>
      <c r="G790" s="4"/>
      <c r="H790" s="4"/>
      <c r="I790" s="4"/>
      <c r="J790" s="4"/>
      <c r="K790" s="135"/>
      <c r="L790" s="4"/>
      <c r="M790" s="58"/>
      <c r="N790" s="58"/>
      <c r="O790" s="58"/>
      <c r="P790" s="58"/>
      <c r="Q790" s="58"/>
      <c r="R790" s="58"/>
      <c r="S790" s="58"/>
      <c r="T790" s="58"/>
      <c r="U790" s="58"/>
      <c r="V790" s="58"/>
      <c r="W790" s="58"/>
      <c r="X790" s="58"/>
      <c r="Y790" s="58"/>
      <c r="Z790" s="58"/>
    </row>
    <row r="791" spans="1:26" ht="12.75" customHeight="1">
      <c r="A791" s="993"/>
      <c r="B791" s="760"/>
      <c r="C791" s="4"/>
      <c r="D791" s="4"/>
      <c r="E791" s="4"/>
      <c r="F791" s="4"/>
      <c r="G791" s="4"/>
      <c r="H791" s="4"/>
      <c r="I791" s="4"/>
      <c r="J791" s="4"/>
      <c r="K791" s="135"/>
      <c r="L791" s="4"/>
      <c r="M791" s="58"/>
      <c r="N791" s="58"/>
      <c r="O791" s="58"/>
      <c r="P791" s="58"/>
      <c r="Q791" s="58"/>
      <c r="R791" s="58"/>
      <c r="S791" s="58"/>
      <c r="T791" s="58"/>
      <c r="U791" s="58"/>
      <c r="V791" s="58"/>
      <c r="W791" s="58"/>
      <c r="X791" s="58"/>
      <c r="Y791" s="58"/>
      <c r="Z791" s="58"/>
    </row>
    <row r="792" spans="1:26" ht="12.75" customHeight="1">
      <c r="A792" s="993"/>
      <c r="B792" s="760"/>
      <c r="C792" s="4"/>
      <c r="D792" s="4"/>
      <c r="E792" s="4"/>
      <c r="F792" s="4"/>
      <c r="G792" s="4"/>
      <c r="H792" s="4"/>
      <c r="I792" s="4"/>
      <c r="J792" s="4"/>
      <c r="K792" s="135"/>
      <c r="L792" s="4"/>
      <c r="M792" s="58"/>
      <c r="N792" s="58"/>
      <c r="O792" s="58"/>
      <c r="P792" s="58"/>
      <c r="Q792" s="58"/>
      <c r="R792" s="58"/>
      <c r="S792" s="58"/>
      <c r="T792" s="58"/>
      <c r="U792" s="58"/>
      <c r="V792" s="58"/>
      <c r="W792" s="58"/>
      <c r="X792" s="58"/>
      <c r="Y792" s="58"/>
      <c r="Z792" s="58"/>
    </row>
    <row r="793" spans="1:26" ht="12.75" customHeight="1">
      <c r="A793" s="993"/>
      <c r="B793" s="760"/>
      <c r="C793" s="4"/>
      <c r="D793" s="4"/>
      <c r="E793" s="4"/>
      <c r="F793" s="4"/>
      <c r="G793" s="4"/>
      <c r="H793" s="4"/>
      <c r="I793" s="4"/>
      <c r="J793" s="4"/>
      <c r="K793" s="135"/>
      <c r="L793" s="4"/>
      <c r="M793" s="58"/>
      <c r="N793" s="58"/>
      <c r="O793" s="58"/>
      <c r="P793" s="58"/>
      <c r="Q793" s="58"/>
      <c r="R793" s="58"/>
      <c r="S793" s="58"/>
      <c r="T793" s="58"/>
      <c r="U793" s="58"/>
      <c r="V793" s="58"/>
      <c r="W793" s="58"/>
      <c r="X793" s="58"/>
      <c r="Y793" s="58"/>
      <c r="Z793" s="58"/>
    </row>
    <row r="794" spans="1:26" ht="12.75" customHeight="1">
      <c r="A794" s="993"/>
      <c r="B794" s="760"/>
      <c r="C794" s="4"/>
      <c r="D794" s="4"/>
      <c r="E794" s="4"/>
      <c r="F794" s="4"/>
      <c r="G794" s="4"/>
      <c r="H794" s="4"/>
      <c r="I794" s="4"/>
      <c r="J794" s="4"/>
      <c r="K794" s="135"/>
      <c r="L794" s="4"/>
      <c r="M794" s="58"/>
      <c r="N794" s="58"/>
      <c r="O794" s="58"/>
      <c r="P794" s="58"/>
      <c r="Q794" s="58"/>
      <c r="R794" s="58"/>
      <c r="S794" s="58"/>
      <c r="T794" s="58"/>
      <c r="U794" s="58"/>
      <c r="V794" s="58"/>
      <c r="W794" s="58"/>
      <c r="X794" s="58"/>
      <c r="Y794" s="58"/>
      <c r="Z794" s="58"/>
    </row>
    <row r="795" spans="1:26" ht="12.75" customHeight="1">
      <c r="A795" s="993"/>
      <c r="B795" s="760"/>
      <c r="C795" s="4"/>
      <c r="D795" s="4"/>
      <c r="E795" s="4"/>
      <c r="F795" s="4"/>
      <c r="G795" s="4"/>
      <c r="H795" s="4"/>
      <c r="I795" s="4"/>
      <c r="J795" s="4"/>
      <c r="K795" s="135"/>
      <c r="L795" s="4"/>
      <c r="M795" s="58"/>
      <c r="N795" s="58"/>
      <c r="O795" s="58"/>
      <c r="P795" s="58"/>
      <c r="Q795" s="58"/>
      <c r="R795" s="58"/>
      <c r="S795" s="58"/>
      <c r="T795" s="58"/>
      <c r="U795" s="58"/>
      <c r="V795" s="58"/>
      <c r="W795" s="58"/>
      <c r="X795" s="58"/>
      <c r="Y795" s="58"/>
      <c r="Z795" s="58"/>
    </row>
    <row r="796" spans="1:26" ht="12.75" customHeight="1">
      <c r="A796" s="993"/>
      <c r="B796" s="760"/>
      <c r="C796" s="4"/>
      <c r="D796" s="4"/>
      <c r="E796" s="4"/>
      <c r="F796" s="4"/>
      <c r="G796" s="4"/>
      <c r="H796" s="4"/>
      <c r="I796" s="4"/>
      <c r="J796" s="4"/>
      <c r="K796" s="135"/>
      <c r="L796" s="4"/>
      <c r="M796" s="58"/>
      <c r="N796" s="58"/>
      <c r="O796" s="58"/>
      <c r="P796" s="58"/>
      <c r="Q796" s="58"/>
      <c r="R796" s="58"/>
      <c r="S796" s="58"/>
      <c r="T796" s="58"/>
      <c r="U796" s="58"/>
      <c r="V796" s="58"/>
      <c r="W796" s="58"/>
      <c r="X796" s="58"/>
      <c r="Y796" s="58"/>
      <c r="Z796" s="58"/>
    </row>
    <row r="797" spans="1:26" ht="12.75" customHeight="1">
      <c r="A797" s="993"/>
      <c r="B797" s="760"/>
      <c r="C797" s="4"/>
      <c r="D797" s="4"/>
      <c r="E797" s="4"/>
      <c r="F797" s="4"/>
      <c r="G797" s="4"/>
      <c r="H797" s="4"/>
      <c r="I797" s="4"/>
      <c r="J797" s="4"/>
      <c r="K797" s="135"/>
      <c r="L797" s="4"/>
      <c r="M797" s="58"/>
      <c r="N797" s="58"/>
      <c r="O797" s="58"/>
      <c r="P797" s="58"/>
      <c r="Q797" s="58"/>
      <c r="R797" s="58"/>
      <c r="S797" s="58"/>
      <c r="T797" s="58"/>
      <c r="U797" s="58"/>
      <c r="V797" s="58"/>
      <c r="W797" s="58"/>
      <c r="X797" s="58"/>
      <c r="Y797" s="58"/>
      <c r="Z797" s="58"/>
    </row>
    <row r="798" spans="1:26" ht="12.75" customHeight="1">
      <c r="A798" s="993"/>
      <c r="B798" s="760"/>
      <c r="C798" s="4"/>
      <c r="D798" s="4"/>
      <c r="E798" s="4"/>
      <c r="F798" s="4"/>
      <c r="G798" s="4"/>
      <c r="H798" s="4"/>
      <c r="I798" s="4"/>
      <c r="J798" s="4"/>
      <c r="K798" s="135"/>
      <c r="L798" s="4"/>
      <c r="M798" s="58"/>
      <c r="N798" s="58"/>
      <c r="O798" s="58"/>
      <c r="P798" s="58"/>
      <c r="Q798" s="58"/>
      <c r="R798" s="58"/>
      <c r="S798" s="58"/>
      <c r="T798" s="58"/>
      <c r="U798" s="58"/>
      <c r="V798" s="58"/>
      <c r="W798" s="58"/>
      <c r="X798" s="58"/>
      <c r="Y798" s="58"/>
      <c r="Z798" s="58"/>
    </row>
    <row r="799" spans="1:26" ht="12.75" customHeight="1">
      <c r="A799" s="993"/>
      <c r="B799" s="760"/>
      <c r="C799" s="4"/>
      <c r="D799" s="4"/>
      <c r="E799" s="4"/>
      <c r="F799" s="4"/>
      <c r="G799" s="4"/>
      <c r="H799" s="4"/>
      <c r="I799" s="4"/>
      <c r="J799" s="4"/>
      <c r="K799" s="135"/>
      <c r="L799" s="4"/>
      <c r="M799" s="58"/>
      <c r="N799" s="58"/>
      <c r="O799" s="58"/>
      <c r="P799" s="58"/>
      <c r="Q799" s="58"/>
      <c r="R799" s="58"/>
      <c r="S799" s="58"/>
      <c r="T799" s="58"/>
      <c r="U799" s="58"/>
      <c r="V799" s="58"/>
      <c r="W799" s="58"/>
      <c r="X799" s="58"/>
      <c r="Y799" s="58"/>
      <c r="Z799" s="58"/>
    </row>
    <row r="800" spans="1:26" ht="12.75" customHeight="1">
      <c r="A800" s="993"/>
      <c r="B800" s="760"/>
      <c r="C800" s="4"/>
      <c r="D800" s="4"/>
      <c r="E800" s="4"/>
      <c r="F800" s="4"/>
      <c r="G800" s="4"/>
      <c r="H800" s="4"/>
      <c r="I800" s="4"/>
      <c r="J800" s="4"/>
      <c r="K800" s="135"/>
      <c r="L800" s="4"/>
      <c r="M800" s="58"/>
      <c r="N800" s="58"/>
      <c r="O800" s="58"/>
      <c r="P800" s="58"/>
      <c r="Q800" s="58"/>
      <c r="R800" s="58"/>
      <c r="S800" s="58"/>
      <c r="T800" s="58"/>
      <c r="U800" s="58"/>
      <c r="V800" s="58"/>
      <c r="W800" s="58"/>
      <c r="X800" s="58"/>
      <c r="Y800" s="58"/>
      <c r="Z800" s="58"/>
    </row>
    <row r="801" spans="1:26" ht="12.75" customHeight="1">
      <c r="A801" s="993"/>
      <c r="B801" s="760"/>
      <c r="C801" s="4"/>
      <c r="D801" s="4"/>
      <c r="E801" s="4"/>
      <c r="F801" s="4"/>
      <c r="G801" s="4"/>
      <c r="H801" s="4"/>
      <c r="I801" s="4"/>
      <c r="J801" s="4"/>
      <c r="K801" s="135"/>
      <c r="L801" s="4"/>
      <c r="M801" s="58"/>
      <c r="N801" s="58"/>
      <c r="O801" s="58"/>
      <c r="P801" s="58"/>
      <c r="Q801" s="58"/>
      <c r="R801" s="58"/>
      <c r="S801" s="58"/>
      <c r="T801" s="58"/>
      <c r="U801" s="58"/>
      <c r="V801" s="58"/>
      <c r="W801" s="58"/>
      <c r="X801" s="58"/>
      <c r="Y801" s="58"/>
      <c r="Z801" s="58"/>
    </row>
    <row r="802" spans="1:26" ht="12.75" customHeight="1">
      <c r="A802" s="993"/>
      <c r="B802" s="760"/>
      <c r="C802" s="4"/>
      <c r="D802" s="4"/>
      <c r="E802" s="4"/>
      <c r="F802" s="4"/>
      <c r="G802" s="4"/>
      <c r="H802" s="4"/>
      <c r="I802" s="4"/>
      <c r="J802" s="4"/>
      <c r="K802" s="135"/>
      <c r="L802" s="4"/>
      <c r="M802" s="58"/>
      <c r="N802" s="58"/>
      <c r="O802" s="58"/>
      <c r="P802" s="58"/>
      <c r="Q802" s="58"/>
      <c r="R802" s="58"/>
      <c r="S802" s="58"/>
      <c r="T802" s="58"/>
      <c r="U802" s="58"/>
      <c r="V802" s="58"/>
      <c r="W802" s="58"/>
      <c r="X802" s="58"/>
      <c r="Y802" s="58"/>
      <c r="Z802" s="58"/>
    </row>
    <row r="803" spans="1:26" ht="12.75" customHeight="1">
      <c r="A803" s="993"/>
      <c r="B803" s="760"/>
      <c r="C803" s="4"/>
      <c r="D803" s="4"/>
      <c r="E803" s="4"/>
      <c r="F803" s="4"/>
      <c r="G803" s="4"/>
      <c r="H803" s="4"/>
      <c r="I803" s="4"/>
      <c r="J803" s="4"/>
      <c r="K803" s="135"/>
      <c r="L803" s="4"/>
      <c r="M803" s="58"/>
      <c r="N803" s="58"/>
      <c r="O803" s="58"/>
      <c r="P803" s="58"/>
      <c r="Q803" s="58"/>
      <c r="R803" s="58"/>
      <c r="S803" s="58"/>
      <c r="T803" s="58"/>
      <c r="U803" s="58"/>
      <c r="V803" s="58"/>
      <c r="W803" s="58"/>
      <c r="X803" s="58"/>
      <c r="Y803" s="58"/>
      <c r="Z803" s="58"/>
    </row>
    <row r="804" spans="1:26" ht="12.75" customHeight="1">
      <c r="A804" s="993"/>
      <c r="B804" s="760"/>
      <c r="C804" s="4"/>
      <c r="D804" s="4"/>
      <c r="E804" s="4"/>
      <c r="F804" s="4"/>
      <c r="G804" s="4"/>
      <c r="H804" s="4"/>
      <c r="I804" s="4"/>
      <c r="J804" s="4"/>
      <c r="K804" s="135"/>
      <c r="L804" s="4"/>
      <c r="M804" s="58"/>
      <c r="N804" s="58"/>
      <c r="O804" s="58"/>
      <c r="P804" s="58"/>
      <c r="Q804" s="58"/>
      <c r="R804" s="58"/>
      <c r="S804" s="58"/>
      <c r="T804" s="58"/>
      <c r="U804" s="58"/>
      <c r="V804" s="58"/>
      <c r="W804" s="58"/>
      <c r="X804" s="58"/>
      <c r="Y804" s="58"/>
      <c r="Z804" s="58"/>
    </row>
    <row r="805" spans="1:26" ht="12.75" customHeight="1">
      <c r="A805" s="993"/>
      <c r="B805" s="760"/>
      <c r="C805" s="4"/>
      <c r="D805" s="4"/>
      <c r="E805" s="4"/>
      <c r="F805" s="4"/>
      <c r="G805" s="4"/>
      <c r="H805" s="4"/>
      <c r="I805" s="4"/>
      <c r="J805" s="4"/>
      <c r="K805" s="135"/>
      <c r="L805" s="4"/>
      <c r="M805" s="58"/>
      <c r="N805" s="58"/>
      <c r="O805" s="58"/>
      <c r="P805" s="58"/>
      <c r="Q805" s="58"/>
      <c r="R805" s="58"/>
      <c r="S805" s="58"/>
      <c r="T805" s="58"/>
      <c r="U805" s="58"/>
      <c r="V805" s="58"/>
      <c r="W805" s="58"/>
      <c r="X805" s="58"/>
      <c r="Y805" s="58"/>
      <c r="Z805" s="58"/>
    </row>
    <row r="806" spans="1:26" ht="12.75" customHeight="1">
      <c r="A806" s="993"/>
      <c r="B806" s="760"/>
      <c r="C806" s="4"/>
      <c r="D806" s="4"/>
      <c r="E806" s="4"/>
      <c r="F806" s="4"/>
      <c r="G806" s="4"/>
      <c r="H806" s="4"/>
      <c r="I806" s="4"/>
      <c r="J806" s="4"/>
      <c r="K806" s="135"/>
      <c r="L806" s="4"/>
      <c r="M806" s="58"/>
      <c r="N806" s="58"/>
      <c r="O806" s="58"/>
      <c r="P806" s="58"/>
      <c r="Q806" s="58"/>
      <c r="R806" s="58"/>
      <c r="S806" s="58"/>
      <c r="T806" s="58"/>
      <c r="U806" s="58"/>
      <c r="V806" s="58"/>
      <c r="W806" s="58"/>
      <c r="X806" s="58"/>
      <c r="Y806" s="58"/>
      <c r="Z806" s="58"/>
    </row>
    <row r="807" spans="1:26" ht="12.75" customHeight="1">
      <c r="A807" s="993"/>
      <c r="B807" s="760"/>
      <c r="C807" s="4"/>
      <c r="D807" s="4"/>
      <c r="E807" s="4"/>
      <c r="F807" s="4"/>
      <c r="G807" s="4"/>
      <c r="H807" s="4"/>
      <c r="I807" s="4"/>
      <c r="J807" s="4"/>
      <c r="K807" s="135"/>
      <c r="L807" s="4"/>
      <c r="M807" s="58"/>
      <c r="N807" s="58"/>
      <c r="O807" s="58"/>
      <c r="P807" s="58"/>
      <c r="Q807" s="58"/>
      <c r="R807" s="58"/>
      <c r="S807" s="58"/>
      <c r="T807" s="58"/>
      <c r="U807" s="58"/>
      <c r="V807" s="58"/>
      <c r="W807" s="58"/>
      <c r="X807" s="58"/>
      <c r="Y807" s="58"/>
      <c r="Z807" s="58"/>
    </row>
    <row r="808" spans="1:26" ht="12.75" customHeight="1">
      <c r="A808" s="993"/>
      <c r="B808" s="760"/>
      <c r="C808" s="4"/>
      <c r="D808" s="4"/>
      <c r="E808" s="4"/>
      <c r="F808" s="4"/>
      <c r="G808" s="4"/>
      <c r="H808" s="4"/>
      <c r="I808" s="4"/>
      <c r="J808" s="4"/>
      <c r="K808" s="135"/>
      <c r="L808" s="4"/>
      <c r="M808" s="58"/>
      <c r="N808" s="58"/>
      <c r="O808" s="58"/>
      <c r="P808" s="58"/>
      <c r="Q808" s="58"/>
      <c r="R808" s="58"/>
      <c r="S808" s="58"/>
      <c r="T808" s="58"/>
      <c r="U808" s="58"/>
      <c r="V808" s="58"/>
      <c r="W808" s="58"/>
      <c r="X808" s="58"/>
      <c r="Y808" s="58"/>
      <c r="Z808" s="58"/>
    </row>
    <row r="809" spans="1:26" ht="12.75" customHeight="1">
      <c r="A809" s="993"/>
      <c r="B809" s="760"/>
      <c r="C809" s="4"/>
      <c r="D809" s="4"/>
      <c r="E809" s="4"/>
      <c r="F809" s="4"/>
      <c r="G809" s="4"/>
      <c r="H809" s="4"/>
      <c r="I809" s="4"/>
      <c r="J809" s="4"/>
      <c r="K809" s="135"/>
      <c r="L809" s="4"/>
      <c r="M809" s="58"/>
      <c r="N809" s="58"/>
      <c r="O809" s="58"/>
      <c r="P809" s="58"/>
      <c r="Q809" s="58"/>
      <c r="R809" s="58"/>
      <c r="S809" s="58"/>
      <c r="T809" s="58"/>
      <c r="U809" s="58"/>
      <c r="V809" s="58"/>
      <c r="W809" s="58"/>
      <c r="X809" s="58"/>
      <c r="Y809" s="58"/>
      <c r="Z809" s="58"/>
    </row>
    <row r="810" spans="1:26" ht="12.75" customHeight="1">
      <c r="A810" s="993"/>
      <c r="B810" s="760"/>
      <c r="C810" s="4"/>
      <c r="D810" s="4"/>
      <c r="E810" s="4"/>
      <c r="F810" s="4"/>
      <c r="G810" s="4"/>
      <c r="H810" s="4"/>
      <c r="I810" s="4"/>
      <c r="J810" s="4"/>
      <c r="K810" s="135"/>
      <c r="L810" s="4"/>
      <c r="M810" s="58"/>
      <c r="N810" s="58"/>
      <c r="O810" s="58"/>
      <c r="P810" s="58"/>
      <c r="Q810" s="58"/>
      <c r="R810" s="58"/>
      <c r="S810" s="58"/>
      <c r="T810" s="58"/>
      <c r="U810" s="58"/>
      <c r="V810" s="58"/>
      <c r="W810" s="58"/>
      <c r="X810" s="58"/>
      <c r="Y810" s="58"/>
      <c r="Z810" s="58"/>
    </row>
    <row r="811" spans="1:26" ht="12.75" customHeight="1">
      <c r="A811" s="993"/>
      <c r="B811" s="760"/>
      <c r="C811" s="4"/>
      <c r="D811" s="4"/>
      <c r="E811" s="4"/>
      <c r="F811" s="4"/>
      <c r="G811" s="4"/>
      <c r="H811" s="4"/>
      <c r="I811" s="4"/>
      <c r="J811" s="4"/>
      <c r="K811" s="135"/>
      <c r="L811" s="4"/>
      <c r="M811" s="58"/>
      <c r="N811" s="58"/>
      <c r="O811" s="58"/>
      <c r="P811" s="58"/>
      <c r="Q811" s="58"/>
      <c r="R811" s="58"/>
      <c r="S811" s="58"/>
      <c r="T811" s="58"/>
      <c r="U811" s="58"/>
      <c r="V811" s="58"/>
      <c r="W811" s="58"/>
      <c r="X811" s="58"/>
      <c r="Y811" s="58"/>
      <c r="Z811" s="58"/>
    </row>
    <row r="812" spans="1:26" ht="12.75" customHeight="1">
      <c r="A812" s="993"/>
      <c r="B812" s="760"/>
      <c r="C812" s="4"/>
      <c r="D812" s="4"/>
      <c r="E812" s="4"/>
      <c r="F812" s="4"/>
      <c r="G812" s="4"/>
      <c r="H812" s="4"/>
      <c r="I812" s="4"/>
      <c r="J812" s="4"/>
      <c r="K812" s="135"/>
      <c r="L812" s="4"/>
      <c r="M812" s="58"/>
      <c r="N812" s="58"/>
      <c r="O812" s="58"/>
      <c r="P812" s="58"/>
      <c r="Q812" s="58"/>
      <c r="R812" s="58"/>
      <c r="S812" s="58"/>
      <c r="T812" s="58"/>
      <c r="U812" s="58"/>
      <c r="V812" s="58"/>
      <c r="W812" s="58"/>
      <c r="X812" s="58"/>
      <c r="Y812" s="58"/>
      <c r="Z812" s="58"/>
    </row>
    <row r="813" spans="1:26" ht="12.75" customHeight="1">
      <c r="A813" s="993"/>
      <c r="B813" s="760"/>
      <c r="C813" s="4"/>
      <c r="D813" s="4"/>
      <c r="E813" s="4"/>
      <c r="F813" s="4"/>
      <c r="G813" s="4"/>
      <c r="H813" s="4"/>
      <c r="I813" s="4"/>
      <c r="J813" s="4"/>
      <c r="K813" s="135"/>
      <c r="L813" s="4"/>
      <c r="M813" s="58"/>
      <c r="N813" s="58"/>
      <c r="O813" s="58"/>
      <c r="P813" s="58"/>
      <c r="Q813" s="58"/>
      <c r="R813" s="58"/>
      <c r="S813" s="58"/>
      <c r="T813" s="58"/>
      <c r="U813" s="58"/>
      <c r="V813" s="58"/>
      <c r="W813" s="58"/>
      <c r="X813" s="58"/>
      <c r="Y813" s="58"/>
      <c r="Z813" s="58"/>
    </row>
    <row r="814" spans="1:26" ht="12.75" customHeight="1">
      <c r="A814" s="993"/>
      <c r="B814" s="760"/>
      <c r="C814" s="4"/>
      <c r="D814" s="4"/>
      <c r="E814" s="4"/>
      <c r="F814" s="4"/>
      <c r="G814" s="4"/>
      <c r="H814" s="4"/>
      <c r="I814" s="4"/>
      <c r="J814" s="4"/>
      <c r="K814" s="135"/>
      <c r="L814" s="4"/>
      <c r="M814" s="58"/>
      <c r="N814" s="58"/>
      <c r="O814" s="58"/>
      <c r="P814" s="58"/>
      <c r="Q814" s="58"/>
      <c r="R814" s="58"/>
      <c r="S814" s="58"/>
      <c r="T814" s="58"/>
      <c r="U814" s="58"/>
      <c r="V814" s="58"/>
      <c r="W814" s="58"/>
      <c r="X814" s="58"/>
      <c r="Y814" s="58"/>
      <c r="Z814" s="58"/>
    </row>
    <row r="815" spans="1:26" ht="12.75" customHeight="1">
      <c r="A815" s="993"/>
      <c r="B815" s="760"/>
      <c r="C815" s="4"/>
      <c r="D815" s="4"/>
      <c r="E815" s="4"/>
      <c r="F815" s="4"/>
      <c r="G815" s="4"/>
      <c r="H815" s="4"/>
      <c r="I815" s="4"/>
      <c r="J815" s="4"/>
      <c r="K815" s="135"/>
      <c r="L815" s="4"/>
      <c r="M815" s="58"/>
      <c r="N815" s="58"/>
      <c r="O815" s="58"/>
      <c r="P815" s="58"/>
      <c r="Q815" s="58"/>
      <c r="R815" s="58"/>
      <c r="S815" s="58"/>
      <c r="T815" s="58"/>
      <c r="U815" s="58"/>
      <c r="V815" s="58"/>
      <c r="W815" s="58"/>
      <c r="X815" s="58"/>
      <c r="Y815" s="58"/>
      <c r="Z815" s="58"/>
    </row>
    <row r="816" spans="1:26" ht="12.75" customHeight="1">
      <c r="A816" s="993"/>
      <c r="B816" s="760"/>
      <c r="C816" s="4"/>
      <c r="D816" s="4"/>
      <c r="E816" s="4"/>
      <c r="F816" s="4"/>
      <c r="G816" s="4"/>
      <c r="H816" s="4"/>
      <c r="I816" s="4"/>
      <c r="J816" s="4"/>
      <c r="K816" s="135"/>
      <c r="L816" s="4"/>
      <c r="M816" s="58"/>
      <c r="N816" s="58"/>
      <c r="O816" s="58"/>
      <c r="P816" s="58"/>
      <c r="Q816" s="58"/>
      <c r="R816" s="58"/>
      <c r="S816" s="58"/>
      <c r="T816" s="58"/>
      <c r="U816" s="58"/>
      <c r="V816" s="58"/>
      <c r="W816" s="58"/>
      <c r="X816" s="58"/>
      <c r="Y816" s="58"/>
      <c r="Z816" s="58"/>
    </row>
    <row r="817" spans="1:26" ht="12.75" customHeight="1">
      <c r="A817" s="993"/>
      <c r="B817" s="760"/>
      <c r="C817" s="4"/>
      <c r="D817" s="4"/>
      <c r="E817" s="4"/>
      <c r="F817" s="4"/>
      <c r="G817" s="4"/>
      <c r="H817" s="4"/>
      <c r="I817" s="4"/>
      <c r="J817" s="4"/>
      <c r="K817" s="135"/>
      <c r="L817" s="4"/>
      <c r="M817" s="58"/>
      <c r="N817" s="58"/>
      <c r="O817" s="58"/>
      <c r="P817" s="58"/>
      <c r="Q817" s="58"/>
      <c r="R817" s="58"/>
      <c r="S817" s="58"/>
      <c r="T817" s="58"/>
      <c r="U817" s="58"/>
      <c r="V817" s="58"/>
      <c r="W817" s="58"/>
      <c r="X817" s="58"/>
      <c r="Y817" s="58"/>
      <c r="Z817" s="58"/>
    </row>
    <row r="818" spans="1:26" ht="12.75" customHeight="1">
      <c r="A818" s="993"/>
      <c r="B818" s="760"/>
      <c r="C818" s="4"/>
      <c r="D818" s="4"/>
      <c r="E818" s="4"/>
      <c r="F818" s="4"/>
      <c r="G818" s="4"/>
      <c r="H818" s="4"/>
      <c r="I818" s="4"/>
      <c r="J818" s="4"/>
      <c r="K818" s="135"/>
      <c r="L818" s="4"/>
      <c r="M818" s="58"/>
      <c r="N818" s="58"/>
      <c r="O818" s="58"/>
      <c r="P818" s="58"/>
      <c r="Q818" s="58"/>
      <c r="R818" s="58"/>
      <c r="S818" s="58"/>
      <c r="T818" s="58"/>
      <c r="U818" s="58"/>
      <c r="V818" s="58"/>
      <c r="W818" s="58"/>
      <c r="X818" s="58"/>
      <c r="Y818" s="58"/>
      <c r="Z818" s="58"/>
    </row>
    <row r="819" spans="1:26" ht="12.75" customHeight="1">
      <c r="A819" s="993"/>
      <c r="B819" s="760"/>
      <c r="C819" s="4"/>
      <c r="D819" s="4"/>
      <c r="E819" s="4"/>
      <c r="F819" s="4"/>
      <c r="G819" s="4"/>
      <c r="H819" s="4"/>
      <c r="I819" s="4"/>
      <c r="J819" s="4"/>
      <c r="K819" s="135"/>
      <c r="L819" s="4"/>
      <c r="M819" s="58"/>
      <c r="N819" s="58"/>
      <c r="O819" s="58"/>
      <c r="P819" s="58"/>
      <c r="Q819" s="58"/>
      <c r="R819" s="58"/>
      <c r="S819" s="58"/>
      <c r="T819" s="58"/>
      <c r="U819" s="58"/>
      <c r="V819" s="58"/>
      <c r="W819" s="58"/>
      <c r="X819" s="58"/>
      <c r="Y819" s="58"/>
      <c r="Z819" s="58"/>
    </row>
    <row r="820" spans="1:26" ht="12.75" customHeight="1">
      <c r="A820" s="993"/>
      <c r="B820" s="760"/>
      <c r="C820" s="4"/>
      <c r="D820" s="4"/>
      <c r="E820" s="4"/>
      <c r="F820" s="4"/>
      <c r="G820" s="4"/>
      <c r="H820" s="4"/>
      <c r="I820" s="4"/>
      <c r="J820" s="4"/>
      <c r="K820" s="135"/>
      <c r="L820" s="4"/>
      <c r="M820" s="58"/>
      <c r="N820" s="58"/>
      <c r="O820" s="58"/>
      <c r="P820" s="58"/>
      <c r="Q820" s="58"/>
      <c r="R820" s="58"/>
      <c r="S820" s="58"/>
      <c r="T820" s="58"/>
      <c r="U820" s="58"/>
      <c r="V820" s="58"/>
      <c r="W820" s="58"/>
      <c r="X820" s="58"/>
      <c r="Y820" s="58"/>
      <c r="Z820" s="58"/>
    </row>
    <row r="821" spans="1:26" ht="12.75" customHeight="1">
      <c r="A821" s="993"/>
      <c r="B821" s="760"/>
      <c r="C821" s="4"/>
      <c r="D821" s="4"/>
      <c r="E821" s="4"/>
      <c r="F821" s="4"/>
      <c r="G821" s="4"/>
      <c r="H821" s="4"/>
      <c r="I821" s="4"/>
      <c r="J821" s="4"/>
      <c r="K821" s="135"/>
      <c r="L821" s="4"/>
      <c r="M821" s="58"/>
      <c r="N821" s="58"/>
      <c r="O821" s="58"/>
      <c r="P821" s="58"/>
      <c r="Q821" s="58"/>
      <c r="R821" s="58"/>
      <c r="S821" s="58"/>
      <c r="T821" s="58"/>
      <c r="U821" s="58"/>
      <c r="V821" s="58"/>
      <c r="W821" s="58"/>
      <c r="X821" s="58"/>
      <c r="Y821" s="58"/>
      <c r="Z821" s="58"/>
    </row>
    <row r="822" spans="1:26" ht="12.75" customHeight="1">
      <c r="A822" s="993"/>
      <c r="B822" s="760"/>
      <c r="C822" s="4"/>
      <c r="D822" s="4"/>
      <c r="E822" s="4"/>
      <c r="F822" s="4"/>
      <c r="G822" s="4"/>
      <c r="H822" s="4"/>
      <c r="I822" s="4"/>
      <c r="J822" s="4"/>
      <c r="K822" s="135"/>
      <c r="L822" s="4"/>
      <c r="M822" s="58"/>
      <c r="N822" s="58"/>
      <c r="O822" s="58"/>
      <c r="P822" s="58"/>
      <c r="Q822" s="58"/>
      <c r="R822" s="58"/>
      <c r="S822" s="58"/>
      <c r="T822" s="58"/>
      <c r="U822" s="58"/>
      <c r="V822" s="58"/>
      <c r="W822" s="58"/>
      <c r="X822" s="58"/>
      <c r="Y822" s="58"/>
      <c r="Z822" s="58"/>
    </row>
    <row r="823" spans="1:26" ht="12.75" customHeight="1">
      <c r="A823" s="993"/>
      <c r="B823" s="760"/>
      <c r="C823" s="4"/>
      <c r="D823" s="4"/>
      <c r="E823" s="4"/>
      <c r="F823" s="4"/>
      <c r="G823" s="4"/>
      <c r="H823" s="4"/>
      <c r="I823" s="4"/>
      <c r="J823" s="4"/>
      <c r="K823" s="135"/>
      <c r="L823" s="4"/>
      <c r="M823" s="58"/>
      <c r="N823" s="58"/>
      <c r="O823" s="58"/>
      <c r="P823" s="58"/>
      <c r="Q823" s="58"/>
      <c r="R823" s="58"/>
      <c r="S823" s="58"/>
      <c r="T823" s="58"/>
      <c r="U823" s="58"/>
      <c r="V823" s="58"/>
      <c r="W823" s="58"/>
      <c r="X823" s="58"/>
      <c r="Y823" s="58"/>
      <c r="Z823" s="58"/>
    </row>
    <row r="824" spans="1:26" ht="12.75" customHeight="1">
      <c r="A824" s="993"/>
      <c r="B824" s="760"/>
      <c r="C824" s="4"/>
      <c r="D824" s="4"/>
      <c r="E824" s="4"/>
      <c r="F824" s="4"/>
      <c r="G824" s="4"/>
      <c r="H824" s="4"/>
      <c r="I824" s="4"/>
      <c r="J824" s="4"/>
      <c r="K824" s="135"/>
      <c r="L824" s="4"/>
      <c r="M824" s="58"/>
      <c r="N824" s="58"/>
      <c r="O824" s="58"/>
      <c r="P824" s="58"/>
      <c r="Q824" s="58"/>
      <c r="R824" s="58"/>
      <c r="S824" s="58"/>
      <c r="T824" s="58"/>
      <c r="U824" s="58"/>
      <c r="V824" s="58"/>
      <c r="W824" s="58"/>
      <c r="X824" s="58"/>
      <c r="Y824" s="58"/>
      <c r="Z824" s="58"/>
    </row>
    <row r="825" spans="1:26" ht="12.75" customHeight="1">
      <c r="A825" s="993"/>
      <c r="B825" s="760"/>
      <c r="C825" s="4"/>
      <c r="D825" s="4"/>
      <c r="E825" s="4"/>
      <c r="F825" s="4"/>
      <c r="G825" s="4"/>
      <c r="H825" s="4"/>
      <c r="I825" s="4"/>
      <c r="J825" s="4"/>
      <c r="K825" s="135"/>
      <c r="L825" s="4"/>
      <c r="M825" s="58"/>
      <c r="N825" s="58"/>
      <c r="O825" s="58"/>
      <c r="P825" s="58"/>
      <c r="Q825" s="58"/>
      <c r="R825" s="58"/>
      <c r="S825" s="58"/>
      <c r="T825" s="58"/>
      <c r="U825" s="58"/>
      <c r="V825" s="58"/>
      <c r="W825" s="58"/>
      <c r="X825" s="58"/>
      <c r="Y825" s="58"/>
      <c r="Z825" s="58"/>
    </row>
    <row r="826" spans="1:26" ht="12.75" customHeight="1">
      <c r="A826" s="993"/>
      <c r="B826" s="760"/>
      <c r="C826" s="4"/>
      <c r="D826" s="4"/>
      <c r="E826" s="4"/>
      <c r="F826" s="4"/>
      <c r="G826" s="4"/>
      <c r="H826" s="4"/>
      <c r="I826" s="4"/>
      <c r="J826" s="4"/>
      <c r="K826" s="135"/>
      <c r="L826" s="4"/>
      <c r="M826" s="58"/>
      <c r="N826" s="58"/>
      <c r="O826" s="58"/>
      <c r="P826" s="58"/>
      <c r="Q826" s="58"/>
      <c r="R826" s="58"/>
      <c r="S826" s="58"/>
      <c r="T826" s="58"/>
      <c r="U826" s="58"/>
      <c r="V826" s="58"/>
      <c r="W826" s="58"/>
      <c r="X826" s="58"/>
      <c r="Y826" s="58"/>
      <c r="Z826" s="58"/>
    </row>
    <row r="827" spans="1:26" ht="12.75" customHeight="1">
      <c r="A827" s="993"/>
      <c r="B827" s="760"/>
      <c r="C827" s="4"/>
      <c r="D827" s="4"/>
      <c r="E827" s="4"/>
      <c r="F827" s="4"/>
      <c r="G827" s="4"/>
      <c r="H827" s="4"/>
      <c r="I827" s="4"/>
      <c r="J827" s="4"/>
      <c r="K827" s="135"/>
      <c r="L827" s="4"/>
      <c r="M827" s="58"/>
      <c r="N827" s="58"/>
      <c r="O827" s="58"/>
      <c r="P827" s="58"/>
      <c r="Q827" s="58"/>
      <c r="R827" s="58"/>
      <c r="S827" s="58"/>
      <c r="T827" s="58"/>
      <c r="U827" s="58"/>
      <c r="V827" s="58"/>
      <c r="W827" s="58"/>
      <c r="X827" s="58"/>
      <c r="Y827" s="58"/>
      <c r="Z827" s="58"/>
    </row>
    <row r="828" spans="1:26" ht="12.75" customHeight="1">
      <c r="A828" s="993"/>
      <c r="B828" s="760"/>
      <c r="C828" s="4"/>
      <c r="D828" s="4"/>
      <c r="E828" s="4"/>
      <c r="F828" s="4"/>
      <c r="G828" s="4"/>
      <c r="H828" s="4"/>
      <c r="I828" s="4"/>
      <c r="J828" s="4"/>
      <c r="K828" s="135"/>
      <c r="L828" s="4"/>
      <c r="M828" s="58"/>
      <c r="N828" s="58"/>
      <c r="O828" s="58"/>
      <c r="P828" s="58"/>
      <c r="Q828" s="58"/>
      <c r="R828" s="58"/>
      <c r="S828" s="58"/>
      <c r="T828" s="58"/>
      <c r="U828" s="58"/>
      <c r="V828" s="58"/>
      <c r="W828" s="58"/>
      <c r="X828" s="58"/>
      <c r="Y828" s="58"/>
      <c r="Z828" s="58"/>
    </row>
    <row r="829" spans="1:26" ht="12.75" customHeight="1">
      <c r="A829" s="993"/>
      <c r="B829" s="760"/>
      <c r="C829" s="4"/>
      <c r="D829" s="4"/>
      <c r="E829" s="4"/>
      <c r="F829" s="4"/>
      <c r="G829" s="4"/>
      <c r="H829" s="4"/>
      <c r="I829" s="4"/>
      <c r="J829" s="4"/>
      <c r="K829" s="135"/>
      <c r="L829" s="4"/>
      <c r="M829" s="58"/>
      <c r="N829" s="58"/>
      <c r="O829" s="58"/>
      <c r="P829" s="58"/>
      <c r="Q829" s="58"/>
      <c r="R829" s="58"/>
      <c r="S829" s="58"/>
      <c r="T829" s="58"/>
      <c r="U829" s="58"/>
      <c r="V829" s="58"/>
      <c r="W829" s="58"/>
      <c r="X829" s="58"/>
      <c r="Y829" s="58"/>
      <c r="Z829" s="58"/>
    </row>
    <row r="830" spans="1:26" ht="12.75" customHeight="1">
      <c r="A830" s="993"/>
      <c r="B830" s="760"/>
      <c r="C830" s="4"/>
      <c r="D830" s="4"/>
      <c r="E830" s="4"/>
      <c r="F830" s="4"/>
      <c r="G830" s="4"/>
      <c r="H830" s="4"/>
      <c r="I830" s="4"/>
      <c r="J830" s="4"/>
      <c r="K830" s="135"/>
      <c r="L830" s="4"/>
      <c r="M830" s="58"/>
      <c r="N830" s="58"/>
      <c r="O830" s="58"/>
      <c r="P830" s="58"/>
      <c r="Q830" s="58"/>
      <c r="R830" s="58"/>
      <c r="S830" s="58"/>
      <c r="T830" s="58"/>
      <c r="U830" s="58"/>
      <c r="V830" s="58"/>
      <c r="W830" s="58"/>
      <c r="X830" s="58"/>
      <c r="Y830" s="58"/>
      <c r="Z830" s="58"/>
    </row>
    <row r="831" spans="1:26" ht="12.75" customHeight="1">
      <c r="A831" s="993"/>
      <c r="B831" s="760"/>
      <c r="C831" s="4"/>
      <c r="D831" s="4"/>
      <c r="E831" s="4"/>
      <c r="F831" s="4"/>
      <c r="G831" s="4"/>
      <c r="H831" s="4"/>
      <c r="I831" s="4"/>
      <c r="J831" s="4"/>
      <c r="K831" s="135"/>
      <c r="L831" s="4"/>
      <c r="M831" s="58"/>
      <c r="N831" s="58"/>
      <c r="O831" s="58"/>
      <c r="P831" s="58"/>
      <c r="Q831" s="58"/>
      <c r="R831" s="58"/>
      <c r="S831" s="58"/>
      <c r="T831" s="58"/>
      <c r="U831" s="58"/>
      <c r="V831" s="58"/>
      <c r="W831" s="58"/>
      <c r="X831" s="58"/>
      <c r="Y831" s="58"/>
      <c r="Z831" s="58"/>
    </row>
    <row r="832" spans="1:26" ht="12.75" customHeight="1">
      <c r="A832" s="993"/>
      <c r="B832" s="760"/>
      <c r="C832" s="4"/>
      <c r="D832" s="4"/>
      <c r="E832" s="4"/>
      <c r="F832" s="4"/>
      <c r="G832" s="4"/>
      <c r="H832" s="4"/>
      <c r="I832" s="4"/>
      <c r="J832" s="4"/>
      <c r="K832" s="135"/>
      <c r="L832" s="4"/>
      <c r="M832" s="58"/>
      <c r="N832" s="58"/>
      <c r="O832" s="58"/>
      <c r="P832" s="58"/>
      <c r="Q832" s="58"/>
      <c r="R832" s="58"/>
      <c r="S832" s="58"/>
      <c r="T832" s="58"/>
      <c r="U832" s="58"/>
      <c r="V832" s="58"/>
      <c r="W832" s="58"/>
      <c r="X832" s="58"/>
      <c r="Y832" s="58"/>
      <c r="Z832" s="58"/>
    </row>
    <row r="833" spans="1:26" ht="12.75" customHeight="1">
      <c r="A833" s="993"/>
      <c r="B833" s="760"/>
      <c r="C833" s="4"/>
      <c r="D833" s="4"/>
      <c r="E833" s="4"/>
      <c r="F833" s="4"/>
      <c r="G833" s="4"/>
      <c r="H833" s="4"/>
      <c r="I833" s="4"/>
      <c r="J833" s="4"/>
      <c r="K833" s="135"/>
      <c r="L833" s="4"/>
      <c r="M833" s="58"/>
      <c r="N833" s="58"/>
      <c r="O833" s="58"/>
      <c r="P833" s="58"/>
      <c r="Q833" s="58"/>
      <c r="R833" s="58"/>
      <c r="S833" s="58"/>
      <c r="T833" s="58"/>
      <c r="U833" s="58"/>
      <c r="V833" s="58"/>
      <c r="W833" s="58"/>
      <c r="X833" s="58"/>
      <c r="Y833" s="58"/>
      <c r="Z833" s="58"/>
    </row>
    <row r="834" spans="1:26" ht="12.75" customHeight="1">
      <c r="A834" s="993"/>
      <c r="B834" s="760"/>
      <c r="C834" s="4"/>
      <c r="D834" s="4"/>
      <c r="E834" s="4"/>
      <c r="F834" s="4"/>
      <c r="G834" s="4"/>
      <c r="H834" s="4"/>
      <c r="I834" s="4"/>
      <c r="J834" s="4"/>
      <c r="K834" s="135"/>
      <c r="L834" s="4"/>
      <c r="M834" s="58"/>
      <c r="N834" s="58"/>
      <c r="O834" s="58"/>
      <c r="P834" s="58"/>
      <c r="Q834" s="58"/>
      <c r="R834" s="58"/>
      <c r="S834" s="58"/>
      <c r="T834" s="58"/>
      <c r="U834" s="58"/>
      <c r="V834" s="58"/>
      <c r="W834" s="58"/>
      <c r="X834" s="58"/>
      <c r="Y834" s="58"/>
      <c r="Z834" s="58"/>
    </row>
    <row r="835" spans="1:26" ht="12.75" customHeight="1">
      <c r="A835" s="993"/>
      <c r="B835" s="760"/>
      <c r="C835" s="4"/>
      <c r="D835" s="4"/>
      <c r="E835" s="4"/>
      <c r="F835" s="4"/>
      <c r="G835" s="4"/>
      <c r="H835" s="4"/>
      <c r="I835" s="4"/>
      <c r="J835" s="4"/>
      <c r="K835" s="135"/>
      <c r="L835" s="4"/>
      <c r="M835" s="58"/>
      <c r="N835" s="58"/>
      <c r="O835" s="58"/>
      <c r="P835" s="58"/>
      <c r="Q835" s="58"/>
      <c r="R835" s="58"/>
      <c r="S835" s="58"/>
      <c r="T835" s="58"/>
      <c r="U835" s="58"/>
      <c r="V835" s="58"/>
      <c r="W835" s="58"/>
      <c r="X835" s="58"/>
      <c r="Y835" s="58"/>
      <c r="Z835" s="58"/>
    </row>
    <row r="836" spans="1:26" ht="12.75" customHeight="1">
      <c r="A836" s="993"/>
      <c r="B836" s="760"/>
      <c r="C836" s="4"/>
      <c r="D836" s="4"/>
      <c r="E836" s="4"/>
      <c r="F836" s="4"/>
      <c r="G836" s="4"/>
      <c r="H836" s="4"/>
      <c r="I836" s="4"/>
      <c r="J836" s="4"/>
      <c r="K836" s="135"/>
      <c r="L836" s="4"/>
      <c r="M836" s="58"/>
      <c r="N836" s="58"/>
      <c r="O836" s="58"/>
      <c r="P836" s="58"/>
      <c r="Q836" s="58"/>
      <c r="R836" s="58"/>
      <c r="S836" s="58"/>
      <c r="T836" s="58"/>
      <c r="U836" s="58"/>
      <c r="V836" s="58"/>
      <c r="W836" s="58"/>
      <c r="X836" s="58"/>
      <c r="Y836" s="58"/>
      <c r="Z836" s="58"/>
    </row>
    <row r="837" spans="1:26" ht="12.75" customHeight="1">
      <c r="A837" s="993"/>
      <c r="B837" s="760"/>
      <c r="C837" s="4"/>
      <c r="D837" s="4"/>
      <c r="E837" s="4"/>
      <c r="F837" s="4"/>
      <c r="G837" s="4"/>
      <c r="H837" s="4"/>
      <c r="I837" s="4"/>
      <c r="J837" s="4"/>
      <c r="K837" s="135"/>
      <c r="L837" s="4"/>
      <c r="M837" s="58"/>
      <c r="N837" s="58"/>
      <c r="O837" s="58"/>
      <c r="P837" s="58"/>
      <c r="Q837" s="58"/>
      <c r="R837" s="58"/>
      <c r="S837" s="58"/>
      <c r="T837" s="58"/>
      <c r="U837" s="58"/>
      <c r="V837" s="58"/>
      <c r="W837" s="58"/>
      <c r="X837" s="58"/>
      <c r="Y837" s="58"/>
      <c r="Z837" s="58"/>
    </row>
    <row r="838" spans="1:26" ht="12.75" customHeight="1">
      <c r="A838" s="993"/>
      <c r="B838" s="760"/>
      <c r="C838" s="4"/>
      <c r="D838" s="4"/>
      <c r="E838" s="4"/>
      <c r="F838" s="4"/>
      <c r="G838" s="4"/>
      <c r="H838" s="4"/>
      <c r="I838" s="4"/>
      <c r="J838" s="4"/>
      <c r="K838" s="135"/>
      <c r="L838" s="4"/>
      <c r="M838" s="58"/>
      <c r="N838" s="58"/>
      <c r="O838" s="58"/>
      <c r="P838" s="58"/>
      <c r="Q838" s="58"/>
      <c r="R838" s="58"/>
      <c r="S838" s="58"/>
      <c r="T838" s="58"/>
      <c r="U838" s="58"/>
      <c r="V838" s="58"/>
      <c r="W838" s="58"/>
      <c r="X838" s="58"/>
      <c r="Y838" s="58"/>
      <c r="Z838" s="58"/>
    </row>
    <row r="839" spans="1:26" ht="12.75" customHeight="1">
      <c r="A839" s="993"/>
      <c r="B839" s="760"/>
      <c r="C839" s="4"/>
      <c r="D839" s="4"/>
      <c r="E839" s="4"/>
      <c r="F839" s="4"/>
      <c r="G839" s="4"/>
      <c r="H839" s="4"/>
      <c r="I839" s="4"/>
      <c r="J839" s="4"/>
      <c r="K839" s="135"/>
      <c r="L839" s="4"/>
      <c r="M839" s="58"/>
      <c r="N839" s="58"/>
      <c r="O839" s="58"/>
      <c r="P839" s="58"/>
      <c r="Q839" s="58"/>
      <c r="R839" s="58"/>
      <c r="S839" s="58"/>
      <c r="T839" s="58"/>
      <c r="U839" s="58"/>
      <c r="V839" s="58"/>
      <c r="W839" s="58"/>
      <c r="X839" s="58"/>
      <c r="Y839" s="58"/>
      <c r="Z839" s="58"/>
    </row>
    <row r="840" spans="1:26" ht="12.75" customHeight="1">
      <c r="A840" s="993"/>
      <c r="B840" s="760"/>
      <c r="C840" s="4"/>
      <c r="D840" s="4"/>
      <c r="E840" s="4"/>
      <c r="F840" s="4"/>
      <c r="G840" s="4"/>
      <c r="H840" s="4"/>
      <c r="I840" s="4"/>
      <c r="J840" s="4"/>
      <c r="K840" s="135"/>
      <c r="L840" s="4"/>
      <c r="M840" s="58"/>
      <c r="N840" s="58"/>
      <c r="O840" s="58"/>
      <c r="P840" s="58"/>
      <c r="Q840" s="58"/>
      <c r="R840" s="58"/>
      <c r="S840" s="58"/>
      <c r="T840" s="58"/>
      <c r="U840" s="58"/>
      <c r="V840" s="58"/>
      <c r="W840" s="58"/>
      <c r="X840" s="58"/>
      <c r="Y840" s="58"/>
      <c r="Z840" s="58"/>
    </row>
    <row r="841" spans="1:26" ht="12.75" customHeight="1">
      <c r="A841" s="993"/>
      <c r="B841" s="760"/>
      <c r="C841" s="4"/>
      <c r="D841" s="4"/>
      <c r="E841" s="4"/>
      <c r="F841" s="4"/>
      <c r="G841" s="4"/>
      <c r="H841" s="4"/>
      <c r="I841" s="4"/>
      <c r="J841" s="4"/>
      <c r="K841" s="135"/>
      <c r="L841" s="4"/>
      <c r="M841" s="58"/>
      <c r="N841" s="58"/>
      <c r="O841" s="58"/>
      <c r="P841" s="58"/>
      <c r="Q841" s="58"/>
      <c r="R841" s="58"/>
      <c r="S841" s="58"/>
      <c r="T841" s="58"/>
      <c r="U841" s="58"/>
      <c r="V841" s="58"/>
      <c r="W841" s="58"/>
      <c r="X841" s="58"/>
      <c r="Y841" s="58"/>
      <c r="Z841" s="58"/>
    </row>
    <row r="842" spans="1:26" ht="12.75" customHeight="1">
      <c r="A842" s="993"/>
      <c r="B842" s="760"/>
      <c r="C842" s="4"/>
      <c r="D842" s="4"/>
      <c r="E842" s="4"/>
      <c r="F842" s="4"/>
      <c r="G842" s="4"/>
      <c r="H842" s="4"/>
      <c r="I842" s="4"/>
      <c r="J842" s="4"/>
      <c r="K842" s="135"/>
      <c r="L842" s="4"/>
      <c r="M842" s="58"/>
      <c r="N842" s="58"/>
      <c r="O842" s="58"/>
      <c r="P842" s="58"/>
      <c r="Q842" s="58"/>
      <c r="R842" s="58"/>
      <c r="S842" s="58"/>
      <c r="T842" s="58"/>
      <c r="U842" s="58"/>
      <c r="V842" s="58"/>
      <c r="W842" s="58"/>
      <c r="X842" s="58"/>
      <c r="Y842" s="58"/>
      <c r="Z842" s="58"/>
    </row>
    <row r="843" spans="1:26" ht="12.75" customHeight="1">
      <c r="A843" s="993"/>
      <c r="B843" s="760"/>
      <c r="C843" s="4"/>
      <c r="D843" s="4"/>
      <c r="E843" s="4"/>
      <c r="F843" s="4"/>
      <c r="G843" s="4"/>
      <c r="H843" s="4"/>
      <c r="I843" s="4"/>
      <c r="J843" s="4"/>
      <c r="K843" s="135"/>
      <c r="L843" s="4"/>
      <c r="M843" s="58"/>
      <c r="N843" s="58"/>
      <c r="O843" s="58"/>
      <c r="P843" s="58"/>
      <c r="Q843" s="58"/>
      <c r="R843" s="58"/>
      <c r="S843" s="58"/>
      <c r="T843" s="58"/>
      <c r="U843" s="58"/>
      <c r="V843" s="58"/>
      <c r="W843" s="58"/>
      <c r="X843" s="58"/>
      <c r="Y843" s="58"/>
      <c r="Z843" s="58"/>
    </row>
    <row r="844" spans="1:26" ht="12.75" customHeight="1">
      <c r="A844" s="993"/>
      <c r="B844" s="760"/>
      <c r="C844" s="4"/>
      <c r="D844" s="4"/>
      <c r="E844" s="4"/>
      <c r="F844" s="4"/>
      <c r="G844" s="4"/>
      <c r="H844" s="4"/>
      <c r="I844" s="4"/>
      <c r="J844" s="4"/>
      <c r="K844" s="135"/>
      <c r="L844" s="4"/>
      <c r="M844" s="58"/>
      <c r="N844" s="58"/>
      <c r="O844" s="58"/>
      <c r="P844" s="58"/>
      <c r="Q844" s="58"/>
      <c r="R844" s="58"/>
      <c r="S844" s="58"/>
      <c r="T844" s="58"/>
      <c r="U844" s="58"/>
      <c r="V844" s="58"/>
      <c r="W844" s="58"/>
      <c r="X844" s="58"/>
      <c r="Y844" s="58"/>
      <c r="Z844" s="58"/>
    </row>
    <row r="845" spans="1:26" ht="12.75" customHeight="1">
      <c r="A845" s="993"/>
      <c r="B845" s="760"/>
      <c r="C845" s="4"/>
      <c r="D845" s="4"/>
      <c r="E845" s="4"/>
      <c r="F845" s="4"/>
      <c r="G845" s="4"/>
      <c r="H845" s="4"/>
      <c r="I845" s="4"/>
      <c r="J845" s="4"/>
      <c r="K845" s="135"/>
      <c r="L845" s="4"/>
      <c r="M845" s="58"/>
      <c r="N845" s="58"/>
      <c r="O845" s="58"/>
      <c r="P845" s="58"/>
      <c r="Q845" s="58"/>
      <c r="R845" s="58"/>
      <c r="S845" s="58"/>
      <c r="T845" s="58"/>
      <c r="U845" s="58"/>
      <c r="V845" s="58"/>
      <c r="W845" s="58"/>
      <c r="X845" s="58"/>
      <c r="Y845" s="58"/>
      <c r="Z845" s="58"/>
    </row>
    <row r="846" spans="1:26" ht="12.75" customHeight="1">
      <c r="A846" s="993"/>
      <c r="B846" s="760"/>
      <c r="C846" s="4"/>
      <c r="D846" s="4"/>
      <c r="E846" s="4"/>
      <c r="F846" s="4"/>
      <c r="G846" s="4"/>
      <c r="H846" s="4"/>
      <c r="I846" s="4"/>
      <c r="J846" s="4"/>
      <c r="K846" s="135"/>
      <c r="L846" s="4"/>
      <c r="M846" s="58"/>
      <c r="N846" s="58"/>
      <c r="O846" s="58"/>
      <c r="P846" s="58"/>
      <c r="Q846" s="58"/>
      <c r="R846" s="58"/>
      <c r="S846" s="58"/>
      <c r="T846" s="58"/>
      <c r="U846" s="58"/>
      <c r="V846" s="58"/>
      <c r="W846" s="58"/>
      <c r="X846" s="58"/>
      <c r="Y846" s="58"/>
      <c r="Z846" s="58"/>
    </row>
    <row r="847" spans="1:26" ht="12.75" customHeight="1">
      <c r="A847" s="993"/>
      <c r="B847" s="760"/>
      <c r="C847" s="4"/>
      <c r="D847" s="4"/>
      <c r="E847" s="4"/>
      <c r="F847" s="4"/>
      <c r="G847" s="4"/>
      <c r="H847" s="4"/>
      <c r="I847" s="4"/>
      <c r="J847" s="4"/>
      <c r="K847" s="135"/>
      <c r="L847" s="4"/>
      <c r="M847" s="58"/>
      <c r="N847" s="58"/>
      <c r="O847" s="58"/>
      <c r="P847" s="58"/>
      <c r="Q847" s="58"/>
      <c r="R847" s="58"/>
      <c r="S847" s="58"/>
      <c r="T847" s="58"/>
      <c r="U847" s="58"/>
      <c r="V847" s="58"/>
      <c r="W847" s="58"/>
      <c r="X847" s="58"/>
      <c r="Y847" s="58"/>
      <c r="Z847" s="58"/>
    </row>
    <row r="848" spans="1:26" ht="12.75" customHeight="1">
      <c r="A848" s="993"/>
      <c r="B848" s="760"/>
      <c r="C848" s="4"/>
      <c r="D848" s="4"/>
      <c r="E848" s="4"/>
      <c r="F848" s="4"/>
      <c r="G848" s="4"/>
      <c r="H848" s="4"/>
      <c r="I848" s="4"/>
      <c r="J848" s="4"/>
      <c r="K848" s="135"/>
      <c r="L848" s="4"/>
      <c r="M848" s="58"/>
      <c r="N848" s="58"/>
      <c r="O848" s="58"/>
      <c r="P848" s="58"/>
      <c r="Q848" s="58"/>
      <c r="R848" s="58"/>
      <c r="S848" s="58"/>
      <c r="T848" s="58"/>
      <c r="U848" s="58"/>
      <c r="V848" s="58"/>
      <c r="W848" s="58"/>
      <c r="X848" s="58"/>
      <c r="Y848" s="58"/>
      <c r="Z848" s="58"/>
    </row>
    <row r="849" spans="1:26" ht="12.75" customHeight="1">
      <c r="A849" s="993"/>
      <c r="B849" s="760"/>
      <c r="C849" s="4"/>
      <c r="D849" s="4"/>
      <c r="E849" s="4"/>
      <c r="F849" s="4"/>
      <c r="G849" s="4"/>
      <c r="H849" s="4"/>
      <c r="I849" s="4"/>
      <c r="J849" s="4"/>
      <c r="K849" s="135"/>
      <c r="L849" s="4"/>
      <c r="M849" s="58"/>
      <c r="N849" s="58"/>
      <c r="O849" s="58"/>
      <c r="P849" s="58"/>
      <c r="Q849" s="58"/>
      <c r="R849" s="58"/>
      <c r="S849" s="58"/>
      <c r="T849" s="58"/>
      <c r="U849" s="58"/>
      <c r="V849" s="58"/>
      <c r="W849" s="58"/>
      <c r="X849" s="58"/>
      <c r="Y849" s="58"/>
      <c r="Z849" s="58"/>
    </row>
    <row r="850" spans="1:26" ht="12.75" customHeight="1">
      <c r="A850" s="993"/>
      <c r="B850" s="760"/>
      <c r="C850" s="4"/>
      <c r="D850" s="4"/>
      <c r="E850" s="4"/>
      <c r="F850" s="4"/>
      <c r="G850" s="4"/>
      <c r="H850" s="4"/>
      <c r="I850" s="4"/>
      <c r="J850" s="4"/>
      <c r="K850" s="135"/>
      <c r="L850" s="4"/>
      <c r="M850" s="58"/>
      <c r="N850" s="58"/>
      <c r="O850" s="58"/>
      <c r="P850" s="58"/>
      <c r="Q850" s="58"/>
      <c r="R850" s="58"/>
      <c r="S850" s="58"/>
      <c r="T850" s="58"/>
      <c r="U850" s="58"/>
      <c r="V850" s="58"/>
      <c r="W850" s="58"/>
      <c r="X850" s="58"/>
      <c r="Y850" s="58"/>
      <c r="Z850" s="58"/>
    </row>
    <row r="851" spans="1:26" ht="12.75" customHeight="1">
      <c r="A851" s="993"/>
      <c r="B851" s="760"/>
      <c r="C851" s="4"/>
      <c r="D851" s="4"/>
      <c r="E851" s="4"/>
      <c r="F851" s="4"/>
      <c r="G851" s="4"/>
      <c r="H851" s="4"/>
      <c r="I851" s="4"/>
      <c r="J851" s="4"/>
      <c r="K851" s="135"/>
      <c r="L851" s="4"/>
      <c r="M851" s="58"/>
      <c r="N851" s="58"/>
      <c r="O851" s="58"/>
      <c r="P851" s="58"/>
      <c r="Q851" s="58"/>
      <c r="R851" s="58"/>
      <c r="S851" s="58"/>
      <c r="T851" s="58"/>
      <c r="U851" s="58"/>
      <c r="V851" s="58"/>
      <c r="W851" s="58"/>
      <c r="X851" s="58"/>
      <c r="Y851" s="58"/>
      <c r="Z851" s="58"/>
    </row>
    <row r="852" spans="1:26" ht="12.75" customHeight="1">
      <c r="A852" s="993"/>
      <c r="B852" s="760"/>
      <c r="C852" s="4"/>
      <c r="D852" s="4"/>
      <c r="E852" s="4"/>
      <c r="F852" s="4"/>
      <c r="G852" s="4"/>
      <c r="H852" s="4"/>
      <c r="I852" s="4"/>
      <c r="J852" s="4"/>
      <c r="K852" s="135"/>
      <c r="L852" s="4"/>
      <c r="M852" s="58"/>
      <c r="N852" s="58"/>
      <c r="O852" s="58"/>
      <c r="P852" s="58"/>
      <c r="Q852" s="58"/>
      <c r="R852" s="58"/>
      <c r="S852" s="58"/>
      <c r="T852" s="58"/>
      <c r="U852" s="58"/>
      <c r="V852" s="58"/>
      <c r="W852" s="58"/>
      <c r="X852" s="58"/>
      <c r="Y852" s="58"/>
      <c r="Z852" s="58"/>
    </row>
    <row r="853" spans="1:26" ht="12.75" customHeight="1">
      <c r="A853" s="993"/>
      <c r="B853" s="760"/>
      <c r="C853" s="4"/>
      <c r="D853" s="4"/>
      <c r="E853" s="4"/>
      <c r="F853" s="4"/>
      <c r="G853" s="4"/>
      <c r="H853" s="4"/>
      <c r="I853" s="4"/>
      <c r="J853" s="4"/>
      <c r="K853" s="135"/>
      <c r="L853" s="4"/>
      <c r="M853" s="58"/>
      <c r="N853" s="58"/>
      <c r="O853" s="58"/>
      <c r="P853" s="58"/>
      <c r="Q853" s="58"/>
      <c r="R853" s="58"/>
      <c r="S853" s="58"/>
      <c r="T853" s="58"/>
      <c r="U853" s="58"/>
      <c r="V853" s="58"/>
      <c r="W853" s="58"/>
      <c r="X853" s="58"/>
      <c r="Y853" s="58"/>
      <c r="Z853" s="58"/>
    </row>
    <row r="854" spans="1:26" ht="12.75" customHeight="1">
      <c r="A854" s="993"/>
      <c r="B854" s="760"/>
      <c r="C854" s="4"/>
      <c r="D854" s="4"/>
      <c r="E854" s="4"/>
      <c r="F854" s="4"/>
      <c r="G854" s="4"/>
      <c r="H854" s="4"/>
      <c r="I854" s="4"/>
      <c r="J854" s="4"/>
      <c r="K854" s="135"/>
      <c r="L854" s="4"/>
      <c r="M854" s="58"/>
      <c r="N854" s="58"/>
      <c r="O854" s="58"/>
      <c r="P854" s="58"/>
      <c r="Q854" s="58"/>
      <c r="R854" s="58"/>
      <c r="S854" s="58"/>
      <c r="T854" s="58"/>
      <c r="U854" s="58"/>
      <c r="V854" s="58"/>
      <c r="W854" s="58"/>
      <c r="X854" s="58"/>
      <c r="Y854" s="58"/>
      <c r="Z854" s="58"/>
    </row>
    <row r="855" spans="1:26" ht="12.75" customHeight="1">
      <c r="A855" s="993"/>
      <c r="B855" s="760"/>
      <c r="C855" s="4"/>
      <c r="D855" s="4"/>
      <c r="E855" s="4"/>
      <c r="F855" s="4"/>
      <c r="G855" s="4"/>
      <c r="H855" s="4"/>
      <c r="I855" s="4"/>
      <c r="J855" s="4"/>
      <c r="K855" s="135"/>
      <c r="L855" s="4"/>
      <c r="M855" s="58"/>
      <c r="N855" s="58"/>
      <c r="O855" s="58"/>
      <c r="P855" s="58"/>
      <c r="Q855" s="58"/>
      <c r="R855" s="58"/>
      <c r="S855" s="58"/>
      <c r="T855" s="58"/>
      <c r="U855" s="58"/>
      <c r="V855" s="58"/>
      <c r="W855" s="58"/>
      <c r="X855" s="58"/>
      <c r="Y855" s="58"/>
      <c r="Z855" s="58"/>
    </row>
    <row r="856" spans="1:26" ht="12.75" customHeight="1">
      <c r="A856" s="993"/>
      <c r="B856" s="760"/>
      <c r="C856" s="4"/>
      <c r="D856" s="4"/>
      <c r="E856" s="4"/>
      <c r="F856" s="4"/>
      <c r="G856" s="4"/>
      <c r="H856" s="4"/>
      <c r="I856" s="4"/>
      <c r="J856" s="4"/>
      <c r="K856" s="135"/>
      <c r="L856" s="4"/>
      <c r="M856" s="58"/>
      <c r="N856" s="58"/>
      <c r="O856" s="58"/>
      <c r="P856" s="58"/>
      <c r="Q856" s="58"/>
      <c r="R856" s="58"/>
      <c r="S856" s="58"/>
      <c r="T856" s="58"/>
      <c r="U856" s="58"/>
      <c r="V856" s="58"/>
      <c r="W856" s="58"/>
      <c r="X856" s="58"/>
      <c r="Y856" s="58"/>
      <c r="Z856" s="58"/>
    </row>
    <row r="857" spans="1:26" ht="12.75" customHeight="1">
      <c r="A857" s="993"/>
      <c r="B857" s="760"/>
      <c r="C857" s="4"/>
      <c r="D857" s="4"/>
      <c r="E857" s="4"/>
      <c r="F857" s="4"/>
      <c r="G857" s="4"/>
      <c r="H857" s="4"/>
      <c r="I857" s="4"/>
      <c r="J857" s="4"/>
      <c r="K857" s="135"/>
      <c r="L857" s="4"/>
      <c r="M857" s="58"/>
      <c r="N857" s="58"/>
      <c r="O857" s="58"/>
      <c r="P857" s="58"/>
      <c r="Q857" s="58"/>
      <c r="R857" s="58"/>
      <c r="S857" s="58"/>
      <c r="T857" s="58"/>
      <c r="U857" s="58"/>
      <c r="V857" s="58"/>
      <c r="W857" s="58"/>
      <c r="X857" s="58"/>
      <c r="Y857" s="58"/>
      <c r="Z857" s="58"/>
    </row>
    <row r="858" spans="1:26" ht="12.75" customHeight="1">
      <c r="A858" s="993"/>
      <c r="B858" s="760"/>
      <c r="C858" s="4"/>
      <c r="D858" s="4"/>
      <c r="E858" s="4"/>
      <c r="F858" s="4"/>
      <c r="G858" s="4"/>
      <c r="H858" s="4"/>
      <c r="I858" s="4"/>
      <c r="J858" s="4"/>
      <c r="K858" s="135"/>
      <c r="L858" s="4"/>
      <c r="M858" s="58"/>
      <c r="N858" s="58"/>
      <c r="O858" s="58"/>
      <c r="P858" s="58"/>
      <c r="Q858" s="58"/>
      <c r="R858" s="58"/>
      <c r="S858" s="58"/>
      <c r="T858" s="58"/>
      <c r="U858" s="58"/>
      <c r="V858" s="58"/>
      <c r="W858" s="58"/>
      <c r="X858" s="58"/>
      <c r="Y858" s="58"/>
      <c r="Z858" s="58"/>
    </row>
    <row r="859" spans="1:26" ht="12.75" customHeight="1">
      <c r="A859" s="993"/>
      <c r="B859" s="760"/>
      <c r="C859" s="4"/>
      <c r="D859" s="4"/>
      <c r="E859" s="4"/>
      <c r="F859" s="4"/>
      <c r="G859" s="4"/>
      <c r="H859" s="4"/>
      <c r="I859" s="4"/>
      <c r="J859" s="4"/>
      <c r="K859" s="135"/>
      <c r="L859" s="4"/>
      <c r="M859" s="58"/>
      <c r="N859" s="58"/>
      <c r="O859" s="58"/>
      <c r="P859" s="58"/>
      <c r="Q859" s="58"/>
      <c r="R859" s="58"/>
      <c r="S859" s="58"/>
      <c r="T859" s="58"/>
      <c r="U859" s="58"/>
      <c r="V859" s="58"/>
      <c r="W859" s="58"/>
      <c r="X859" s="58"/>
      <c r="Y859" s="58"/>
      <c r="Z859" s="58"/>
    </row>
    <row r="860" spans="1:26" ht="12.75" customHeight="1">
      <c r="A860" s="993"/>
      <c r="B860" s="760"/>
      <c r="C860" s="4"/>
      <c r="D860" s="4"/>
      <c r="E860" s="4"/>
      <c r="F860" s="4"/>
      <c r="G860" s="4"/>
      <c r="H860" s="4"/>
      <c r="I860" s="4"/>
      <c r="J860" s="4"/>
      <c r="K860" s="135"/>
      <c r="L860" s="4"/>
      <c r="M860" s="58"/>
      <c r="N860" s="58"/>
      <c r="O860" s="58"/>
      <c r="P860" s="58"/>
      <c r="Q860" s="58"/>
      <c r="R860" s="58"/>
      <c r="S860" s="58"/>
      <c r="T860" s="58"/>
      <c r="U860" s="58"/>
      <c r="V860" s="58"/>
      <c r="W860" s="58"/>
      <c r="X860" s="58"/>
      <c r="Y860" s="58"/>
      <c r="Z860" s="58"/>
    </row>
    <row r="861" spans="1:26" ht="12.75" customHeight="1">
      <c r="A861" s="993"/>
      <c r="B861" s="760"/>
      <c r="C861" s="4"/>
      <c r="D861" s="4"/>
      <c r="E861" s="4"/>
      <c r="F861" s="4"/>
      <c r="G861" s="4"/>
      <c r="H861" s="4"/>
      <c r="I861" s="4"/>
      <c r="J861" s="4"/>
      <c r="K861" s="135"/>
      <c r="L861" s="4"/>
      <c r="M861" s="58"/>
      <c r="N861" s="58"/>
      <c r="O861" s="58"/>
      <c r="P861" s="58"/>
      <c r="Q861" s="58"/>
      <c r="R861" s="58"/>
      <c r="S861" s="58"/>
      <c r="T861" s="58"/>
      <c r="U861" s="58"/>
      <c r="V861" s="58"/>
      <c r="W861" s="58"/>
      <c r="X861" s="58"/>
      <c r="Y861" s="58"/>
      <c r="Z861" s="58"/>
    </row>
    <row r="862" spans="1:26" ht="12.75" customHeight="1">
      <c r="A862" s="993"/>
      <c r="B862" s="760"/>
      <c r="C862" s="4"/>
      <c r="D862" s="4"/>
      <c r="E862" s="4"/>
      <c r="F862" s="4"/>
      <c r="G862" s="4"/>
      <c r="H862" s="4"/>
      <c r="I862" s="4"/>
      <c r="J862" s="4"/>
      <c r="K862" s="135"/>
      <c r="L862" s="4"/>
      <c r="M862" s="58"/>
      <c r="N862" s="58"/>
      <c r="O862" s="58"/>
      <c r="P862" s="58"/>
      <c r="Q862" s="58"/>
      <c r="R862" s="58"/>
      <c r="S862" s="58"/>
      <c r="T862" s="58"/>
      <c r="U862" s="58"/>
      <c r="V862" s="58"/>
      <c r="W862" s="58"/>
      <c r="X862" s="58"/>
      <c r="Y862" s="58"/>
      <c r="Z862" s="58"/>
    </row>
    <row r="863" spans="1:26" ht="12.75" customHeight="1">
      <c r="A863" s="993"/>
      <c r="B863" s="760"/>
      <c r="C863" s="4"/>
      <c r="D863" s="4"/>
      <c r="E863" s="4"/>
      <c r="F863" s="4"/>
      <c r="G863" s="4"/>
      <c r="H863" s="4"/>
      <c r="I863" s="4"/>
      <c r="J863" s="4"/>
      <c r="K863" s="135"/>
      <c r="L863" s="4"/>
      <c r="M863" s="58"/>
      <c r="N863" s="58"/>
      <c r="O863" s="58"/>
      <c r="P863" s="58"/>
      <c r="Q863" s="58"/>
      <c r="R863" s="58"/>
      <c r="S863" s="58"/>
      <c r="T863" s="58"/>
      <c r="U863" s="58"/>
      <c r="V863" s="58"/>
      <c r="W863" s="58"/>
      <c r="X863" s="58"/>
      <c r="Y863" s="58"/>
      <c r="Z863" s="58"/>
    </row>
    <row r="864" spans="1:26" ht="12.75" customHeight="1">
      <c r="A864" s="993"/>
      <c r="B864" s="760"/>
      <c r="C864" s="4"/>
      <c r="D864" s="4"/>
      <c r="E864" s="4"/>
      <c r="F864" s="4"/>
      <c r="G864" s="4"/>
      <c r="H864" s="4"/>
      <c r="I864" s="4"/>
      <c r="J864" s="4"/>
      <c r="K864" s="135"/>
      <c r="L864" s="4"/>
      <c r="M864" s="58"/>
      <c r="N864" s="58"/>
      <c r="O864" s="58"/>
      <c r="P864" s="58"/>
      <c r="Q864" s="58"/>
      <c r="R864" s="58"/>
      <c r="S864" s="58"/>
      <c r="T864" s="58"/>
      <c r="U864" s="58"/>
      <c r="V864" s="58"/>
      <c r="W864" s="58"/>
      <c r="X864" s="58"/>
      <c r="Y864" s="58"/>
      <c r="Z864" s="58"/>
    </row>
    <row r="865" spans="1:26" ht="12.75" customHeight="1">
      <c r="A865" s="993"/>
      <c r="B865" s="760"/>
      <c r="C865" s="4"/>
      <c r="D865" s="4"/>
      <c r="E865" s="4"/>
      <c r="F865" s="4"/>
      <c r="G865" s="4"/>
      <c r="H865" s="4"/>
      <c r="I865" s="4"/>
      <c r="J865" s="4"/>
      <c r="K865" s="135"/>
      <c r="L865" s="4"/>
      <c r="M865" s="58"/>
      <c r="N865" s="58"/>
      <c r="O865" s="58"/>
      <c r="P865" s="58"/>
      <c r="Q865" s="58"/>
      <c r="R865" s="58"/>
      <c r="S865" s="58"/>
      <c r="T865" s="58"/>
      <c r="U865" s="58"/>
      <c r="V865" s="58"/>
      <c r="W865" s="58"/>
      <c r="X865" s="58"/>
      <c r="Y865" s="58"/>
      <c r="Z865" s="58"/>
    </row>
    <row r="866" spans="1:26" ht="12.75" customHeight="1">
      <c r="A866" s="993"/>
      <c r="B866" s="760"/>
      <c r="C866" s="4"/>
      <c r="D866" s="4"/>
      <c r="E866" s="4"/>
      <c r="F866" s="4"/>
      <c r="G866" s="4"/>
      <c r="H866" s="4"/>
      <c r="I866" s="4"/>
      <c r="J866" s="4"/>
      <c r="K866" s="135"/>
      <c r="L866" s="4"/>
      <c r="M866" s="58"/>
      <c r="N866" s="58"/>
      <c r="O866" s="58"/>
      <c r="P866" s="58"/>
      <c r="Q866" s="58"/>
      <c r="R866" s="58"/>
      <c r="S866" s="58"/>
      <c r="T866" s="58"/>
      <c r="U866" s="58"/>
      <c r="V866" s="58"/>
      <c r="W866" s="58"/>
      <c r="X866" s="58"/>
      <c r="Y866" s="58"/>
      <c r="Z866" s="58"/>
    </row>
    <row r="867" spans="1:26" ht="12.75" customHeight="1">
      <c r="A867" s="993"/>
      <c r="B867" s="760"/>
      <c r="C867" s="4"/>
      <c r="D867" s="4"/>
      <c r="E867" s="4"/>
      <c r="F867" s="4"/>
      <c r="G867" s="4"/>
      <c r="H867" s="4"/>
      <c r="I867" s="4"/>
      <c r="J867" s="4"/>
      <c r="K867" s="135"/>
      <c r="L867" s="4"/>
      <c r="M867" s="58"/>
      <c r="N867" s="58"/>
      <c r="O867" s="58"/>
      <c r="P867" s="58"/>
      <c r="Q867" s="58"/>
      <c r="R867" s="58"/>
      <c r="S867" s="58"/>
      <c r="T867" s="58"/>
      <c r="U867" s="58"/>
      <c r="V867" s="58"/>
      <c r="W867" s="58"/>
      <c r="X867" s="58"/>
      <c r="Y867" s="58"/>
      <c r="Z867" s="58"/>
    </row>
    <row r="868" spans="1:26" ht="12.75" customHeight="1">
      <c r="A868" s="993"/>
      <c r="B868" s="760"/>
      <c r="C868" s="4"/>
      <c r="D868" s="4"/>
      <c r="E868" s="4"/>
      <c r="F868" s="4"/>
      <c r="G868" s="4"/>
      <c r="H868" s="4"/>
      <c r="I868" s="4"/>
      <c r="J868" s="4"/>
      <c r="K868" s="135"/>
      <c r="L868" s="4"/>
      <c r="M868" s="58"/>
      <c r="N868" s="58"/>
      <c r="O868" s="58"/>
      <c r="P868" s="58"/>
      <c r="Q868" s="58"/>
      <c r="R868" s="58"/>
      <c r="S868" s="58"/>
      <c r="T868" s="58"/>
      <c r="U868" s="58"/>
      <c r="V868" s="58"/>
      <c r="W868" s="58"/>
      <c r="X868" s="58"/>
      <c r="Y868" s="58"/>
      <c r="Z868" s="58"/>
    </row>
    <row r="869" spans="1:26" ht="12.75" customHeight="1">
      <c r="A869" s="993"/>
      <c r="B869" s="760"/>
      <c r="C869" s="4"/>
      <c r="D869" s="4"/>
      <c r="E869" s="4"/>
      <c r="F869" s="4"/>
      <c r="G869" s="4"/>
      <c r="H869" s="4"/>
      <c r="I869" s="4"/>
      <c r="J869" s="4"/>
      <c r="K869" s="135"/>
      <c r="L869" s="4"/>
      <c r="M869" s="58"/>
      <c r="N869" s="58"/>
      <c r="O869" s="58"/>
      <c r="P869" s="58"/>
      <c r="Q869" s="58"/>
      <c r="R869" s="58"/>
      <c r="S869" s="58"/>
      <c r="T869" s="58"/>
      <c r="U869" s="58"/>
      <c r="V869" s="58"/>
      <c r="W869" s="58"/>
      <c r="X869" s="58"/>
      <c r="Y869" s="58"/>
      <c r="Z869" s="58"/>
    </row>
    <row r="870" spans="1:26" ht="12.75" customHeight="1">
      <c r="A870" s="993"/>
      <c r="B870" s="760"/>
      <c r="C870" s="4"/>
      <c r="D870" s="4"/>
      <c r="E870" s="4"/>
      <c r="F870" s="4"/>
      <c r="G870" s="4"/>
      <c r="H870" s="4"/>
      <c r="I870" s="4"/>
      <c r="J870" s="4"/>
      <c r="K870" s="135"/>
      <c r="L870" s="4"/>
      <c r="M870" s="58"/>
      <c r="N870" s="58"/>
      <c r="O870" s="58"/>
      <c r="P870" s="58"/>
      <c r="Q870" s="58"/>
      <c r="R870" s="58"/>
      <c r="S870" s="58"/>
      <c r="T870" s="58"/>
      <c r="U870" s="58"/>
      <c r="V870" s="58"/>
      <c r="W870" s="58"/>
      <c r="X870" s="58"/>
      <c r="Y870" s="58"/>
      <c r="Z870" s="58"/>
    </row>
    <row r="871" spans="1:26" ht="12.75" customHeight="1">
      <c r="A871" s="993"/>
      <c r="B871" s="760"/>
      <c r="C871" s="4"/>
      <c r="D871" s="4"/>
      <c r="E871" s="4"/>
      <c r="F871" s="4"/>
      <c r="G871" s="4"/>
      <c r="H871" s="4"/>
      <c r="I871" s="4"/>
      <c r="J871" s="4"/>
      <c r="K871" s="135"/>
      <c r="L871" s="4"/>
      <c r="M871" s="58"/>
      <c r="N871" s="58"/>
      <c r="O871" s="58"/>
      <c r="P871" s="58"/>
      <c r="Q871" s="58"/>
      <c r="R871" s="58"/>
      <c r="S871" s="58"/>
      <c r="T871" s="58"/>
      <c r="U871" s="58"/>
      <c r="V871" s="58"/>
      <c r="W871" s="58"/>
      <c r="X871" s="58"/>
      <c r="Y871" s="58"/>
      <c r="Z871" s="58"/>
    </row>
    <row r="872" spans="1:26" ht="12.75" customHeight="1">
      <c r="A872" s="993"/>
      <c r="B872" s="760"/>
      <c r="C872" s="4"/>
      <c r="D872" s="4"/>
      <c r="E872" s="4"/>
      <c r="F872" s="4"/>
      <c r="G872" s="4"/>
      <c r="H872" s="4"/>
      <c r="I872" s="4"/>
      <c r="J872" s="4"/>
      <c r="K872" s="135"/>
      <c r="L872" s="4"/>
      <c r="M872" s="58"/>
      <c r="N872" s="58"/>
      <c r="O872" s="58"/>
      <c r="P872" s="58"/>
      <c r="Q872" s="58"/>
      <c r="R872" s="58"/>
      <c r="S872" s="58"/>
      <c r="T872" s="58"/>
      <c r="U872" s="58"/>
      <c r="V872" s="58"/>
      <c r="W872" s="58"/>
      <c r="X872" s="58"/>
      <c r="Y872" s="58"/>
      <c r="Z872" s="58"/>
    </row>
    <row r="873" spans="1:26" ht="12.75" customHeight="1">
      <c r="A873" s="993"/>
      <c r="B873" s="760"/>
      <c r="C873" s="4"/>
      <c r="D873" s="4"/>
      <c r="E873" s="4"/>
      <c r="F873" s="4"/>
      <c r="G873" s="4"/>
      <c r="H873" s="4"/>
      <c r="I873" s="4"/>
      <c r="J873" s="4"/>
      <c r="K873" s="135"/>
      <c r="L873" s="4"/>
      <c r="M873" s="58"/>
      <c r="N873" s="58"/>
      <c r="O873" s="58"/>
      <c r="P873" s="58"/>
      <c r="Q873" s="58"/>
      <c r="R873" s="58"/>
      <c r="S873" s="58"/>
      <c r="T873" s="58"/>
      <c r="U873" s="58"/>
      <c r="V873" s="58"/>
      <c r="W873" s="58"/>
      <c r="X873" s="58"/>
      <c r="Y873" s="58"/>
      <c r="Z873" s="58"/>
    </row>
    <row r="874" spans="1:26" ht="12.75" customHeight="1">
      <c r="A874" s="993"/>
      <c r="B874" s="760"/>
      <c r="C874" s="4"/>
      <c r="D874" s="4"/>
      <c r="E874" s="4"/>
      <c r="F874" s="4"/>
      <c r="G874" s="4"/>
      <c r="H874" s="4"/>
      <c r="I874" s="4"/>
      <c r="J874" s="4"/>
      <c r="K874" s="135"/>
      <c r="L874" s="4"/>
      <c r="M874" s="58"/>
      <c r="N874" s="58"/>
      <c r="O874" s="58"/>
      <c r="P874" s="58"/>
      <c r="Q874" s="58"/>
      <c r="R874" s="58"/>
      <c r="S874" s="58"/>
      <c r="T874" s="58"/>
      <c r="U874" s="58"/>
      <c r="V874" s="58"/>
      <c r="W874" s="58"/>
      <c r="X874" s="58"/>
      <c r="Y874" s="58"/>
      <c r="Z874" s="58"/>
    </row>
    <row r="875" spans="1:26" ht="12.75" customHeight="1">
      <c r="A875" s="993"/>
      <c r="B875" s="760"/>
      <c r="C875" s="4"/>
      <c r="D875" s="4"/>
      <c r="E875" s="4"/>
      <c r="F875" s="4"/>
      <c r="G875" s="4"/>
      <c r="H875" s="4"/>
      <c r="I875" s="4"/>
      <c r="J875" s="4"/>
      <c r="K875" s="135"/>
      <c r="L875" s="4"/>
      <c r="M875" s="58"/>
      <c r="N875" s="58"/>
      <c r="O875" s="58"/>
      <c r="P875" s="58"/>
      <c r="Q875" s="58"/>
      <c r="R875" s="58"/>
      <c r="S875" s="58"/>
      <c r="T875" s="58"/>
      <c r="U875" s="58"/>
      <c r="V875" s="58"/>
      <c r="W875" s="58"/>
      <c r="X875" s="58"/>
      <c r="Y875" s="58"/>
      <c r="Z875" s="58"/>
    </row>
    <row r="876" spans="1:26" ht="12.75" customHeight="1">
      <c r="A876" s="993"/>
      <c r="B876" s="760"/>
      <c r="C876" s="4"/>
      <c r="D876" s="4"/>
      <c r="E876" s="4"/>
      <c r="F876" s="4"/>
      <c r="G876" s="4"/>
      <c r="H876" s="4"/>
      <c r="I876" s="4"/>
      <c r="J876" s="4"/>
      <c r="K876" s="135"/>
      <c r="L876" s="4"/>
      <c r="M876" s="58"/>
      <c r="N876" s="58"/>
      <c r="O876" s="58"/>
      <c r="P876" s="58"/>
      <c r="Q876" s="58"/>
      <c r="R876" s="58"/>
      <c r="S876" s="58"/>
      <c r="T876" s="58"/>
      <c r="U876" s="58"/>
      <c r="V876" s="58"/>
      <c r="W876" s="58"/>
      <c r="X876" s="58"/>
      <c r="Y876" s="58"/>
      <c r="Z876" s="58"/>
    </row>
    <row r="877" spans="1:26" ht="12.75" customHeight="1">
      <c r="A877" s="993"/>
      <c r="B877" s="760"/>
      <c r="C877" s="4"/>
      <c r="D877" s="4"/>
      <c r="E877" s="4"/>
      <c r="F877" s="4"/>
      <c r="G877" s="4"/>
      <c r="H877" s="4"/>
      <c r="I877" s="4"/>
      <c r="J877" s="4"/>
      <c r="K877" s="135"/>
      <c r="L877" s="4"/>
      <c r="M877" s="58"/>
      <c r="N877" s="58"/>
      <c r="O877" s="58"/>
      <c r="P877" s="58"/>
      <c r="Q877" s="58"/>
      <c r="R877" s="58"/>
      <c r="S877" s="58"/>
      <c r="T877" s="58"/>
      <c r="U877" s="58"/>
      <c r="V877" s="58"/>
      <c r="W877" s="58"/>
      <c r="X877" s="58"/>
      <c r="Y877" s="58"/>
      <c r="Z877" s="58"/>
    </row>
    <row r="878" spans="1:26" ht="12.75" customHeight="1">
      <c r="A878" s="993"/>
      <c r="B878" s="760"/>
      <c r="C878" s="4"/>
      <c r="D878" s="4"/>
      <c r="E878" s="4"/>
      <c r="F878" s="4"/>
      <c r="G878" s="4"/>
      <c r="H878" s="4"/>
      <c r="I878" s="4"/>
      <c r="J878" s="4"/>
      <c r="K878" s="135"/>
      <c r="L878" s="4"/>
      <c r="M878" s="58"/>
      <c r="N878" s="58"/>
      <c r="O878" s="58"/>
      <c r="P878" s="58"/>
      <c r="Q878" s="58"/>
      <c r="R878" s="58"/>
      <c r="S878" s="58"/>
      <c r="T878" s="58"/>
      <c r="U878" s="58"/>
      <c r="V878" s="58"/>
      <c r="W878" s="58"/>
      <c r="X878" s="58"/>
      <c r="Y878" s="58"/>
      <c r="Z878" s="58"/>
    </row>
    <row r="879" spans="1:26" ht="12.75" customHeight="1">
      <c r="A879" s="993"/>
      <c r="B879" s="760"/>
      <c r="C879" s="4"/>
      <c r="D879" s="4"/>
      <c r="E879" s="4"/>
      <c r="F879" s="4"/>
      <c r="G879" s="4"/>
      <c r="H879" s="4"/>
      <c r="I879" s="4"/>
      <c r="J879" s="4"/>
      <c r="K879" s="135"/>
      <c r="L879" s="4"/>
      <c r="M879" s="58"/>
      <c r="N879" s="58"/>
      <c r="O879" s="58"/>
      <c r="P879" s="58"/>
      <c r="Q879" s="58"/>
      <c r="R879" s="58"/>
      <c r="S879" s="58"/>
      <c r="T879" s="58"/>
      <c r="U879" s="58"/>
      <c r="V879" s="58"/>
      <c r="W879" s="58"/>
      <c r="X879" s="58"/>
      <c r="Y879" s="58"/>
      <c r="Z879" s="58"/>
    </row>
    <row r="880" spans="1:26" ht="12.75" customHeight="1">
      <c r="A880" s="993"/>
      <c r="B880" s="760"/>
      <c r="C880" s="4"/>
      <c r="D880" s="4"/>
      <c r="E880" s="4"/>
      <c r="F880" s="4"/>
      <c r="G880" s="4"/>
      <c r="H880" s="4"/>
      <c r="I880" s="4"/>
      <c r="J880" s="4"/>
      <c r="K880" s="135"/>
      <c r="L880" s="4"/>
      <c r="M880" s="58"/>
      <c r="N880" s="58"/>
      <c r="O880" s="58"/>
      <c r="P880" s="58"/>
      <c r="Q880" s="58"/>
      <c r="R880" s="58"/>
      <c r="S880" s="58"/>
      <c r="T880" s="58"/>
      <c r="U880" s="58"/>
      <c r="V880" s="58"/>
      <c r="W880" s="58"/>
      <c r="X880" s="58"/>
      <c r="Y880" s="58"/>
      <c r="Z880" s="58"/>
    </row>
    <row r="881" spans="1:26" ht="12.75" customHeight="1">
      <c r="A881" s="993"/>
      <c r="B881" s="760"/>
      <c r="C881" s="4"/>
      <c r="D881" s="4"/>
      <c r="E881" s="4"/>
      <c r="F881" s="4"/>
      <c r="G881" s="4"/>
      <c r="H881" s="4"/>
      <c r="I881" s="4"/>
      <c r="J881" s="4"/>
      <c r="K881" s="135"/>
      <c r="L881" s="4"/>
      <c r="M881" s="58"/>
      <c r="N881" s="58"/>
      <c r="O881" s="58"/>
      <c r="P881" s="58"/>
      <c r="Q881" s="58"/>
      <c r="R881" s="58"/>
      <c r="S881" s="58"/>
      <c r="T881" s="58"/>
      <c r="U881" s="58"/>
      <c r="V881" s="58"/>
      <c r="W881" s="58"/>
      <c r="X881" s="58"/>
      <c r="Y881" s="58"/>
      <c r="Z881" s="58"/>
    </row>
    <row r="882" spans="1:26" ht="12.75" customHeight="1">
      <c r="A882" s="993"/>
      <c r="B882" s="760"/>
      <c r="C882" s="4"/>
      <c r="D882" s="4"/>
      <c r="E882" s="4"/>
      <c r="F882" s="4"/>
      <c r="G882" s="4"/>
      <c r="H882" s="4"/>
      <c r="I882" s="4"/>
      <c r="J882" s="4"/>
      <c r="K882" s="135"/>
      <c r="L882" s="4"/>
      <c r="M882" s="58"/>
      <c r="N882" s="58"/>
      <c r="O882" s="58"/>
      <c r="P882" s="58"/>
      <c r="Q882" s="58"/>
      <c r="R882" s="58"/>
      <c r="S882" s="58"/>
      <c r="T882" s="58"/>
      <c r="U882" s="58"/>
      <c r="V882" s="58"/>
      <c r="W882" s="58"/>
      <c r="X882" s="58"/>
      <c r="Y882" s="58"/>
      <c r="Z882" s="58"/>
    </row>
    <row r="883" spans="1:26" ht="12.75" customHeight="1">
      <c r="A883" s="993"/>
      <c r="B883" s="760"/>
      <c r="C883" s="4"/>
      <c r="D883" s="4"/>
      <c r="E883" s="4"/>
      <c r="F883" s="4"/>
      <c r="G883" s="4"/>
      <c r="H883" s="4"/>
      <c r="I883" s="4"/>
      <c r="J883" s="4"/>
      <c r="K883" s="135"/>
      <c r="L883" s="4"/>
      <c r="M883" s="58"/>
      <c r="N883" s="58"/>
      <c r="O883" s="58"/>
      <c r="P883" s="58"/>
      <c r="Q883" s="58"/>
      <c r="R883" s="58"/>
      <c r="S883" s="58"/>
      <c r="T883" s="58"/>
      <c r="U883" s="58"/>
      <c r="V883" s="58"/>
      <c r="W883" s="58"/>
      <c r="X883" s="58"/>
      <c r="Y883" s="58"/>
      <c r="Z883" s="58"/>
    </row>
    <row r="884" spans="1:26" ht="12.75" customHeight="1">
      <c r="A884" s="993"/>
      <c r="B884" s="760"/>
      <c r="C884" s="4"/>
      <c r="D884" s="4"/>
      <c r="E884" s="4"/>
      <c r="F884" s="4"/>
      <c r="G884" s="4"/>
      <c r="H884" s="4"/>
      <c r="I884" s="4"/>
      <c r="J884" s="4"/>
      <c r="K884" s="135"/>
      <c r="L884" s="4"/>
      <c r="M884" s="58"/>
      <c r="N884" s="58"/>
      <c r="O884" s="58"/>
      <c r="P884" s="58"/>
      <c r="Q884" s="58"/>
      <c r="R884" s="58"/>
      <c r="S884" s="58"/>
      <c r="T884" s="58"/>
      <c r="U884" s="58"/>
      <c r="V884" s="58"/>
      <c r="W884" s="58"/>
      <c r="X884" s="58"/>
      <c r="Y884" s="58"/>
      <c r="Z884" s="58"/>
    </row>
    <row r="885" spans="1:26" ht="12.75" customHeight="1">
      <c r="A885" s="993"/>
      <c r="B885" s="760"/>
      <c r="C885" s="4"/>
      <c r="D885" s="4"/>
      <c r="E885" s="4"/>
      <c r="F885" s="4"/>
      <c r="G885" s="4"/>
      <c r="H885" s="4"/>
      <c r="I885" s="4"/>
      <c r="J885" s="4"/>
      <c r="K885" s="135"/>
      <c r="L885" s="4"/>
      <c r="M885" s="58"/>
      <c r="N885" s="58"/>
      <c r="O885" s="58"/>
      <c r="P885" s="58"/>
      <c r="Q885" s="58"/>
      <c r="R885" s="58"/>
      <c r="S885" s="58"/>
      <c r="T885" s="58"/>
      <c r="U885" s="58"/>
      <c r="V885" s="58"/>
      <c r="W885" s="58"/>
      <c r="X885" s="58"/>
      <c r="Y885" s="58"/>
      <c r="Z885" s="58"/>
    </row>
    <row r="886" spans="1:26" ht="12.75" customHeight="1">
      <c r="A886" s="993"/>
      <c r="B886" s="760"/>
      <c r="C886" s="4"/>
      <c r="D886" s="4"/>
      <c r="E886" s="4"/>
      <c r="F886" s="4"/>
      <c r="G886" s="4"/>
      <c r="H886" s="4"/>
      <c r="I886" s="4"/>
      <c r="J886" s="4"/>
      <c r="K886" s="135"/>
      <c r="L886" s="4"/>
      <c r="M886" s="58"/>
      <c r="N886" s="58"/>
      <c r="O886" s="58"/>
      <c r="P886" s="58"/>
      <c r="Q886" s="58"/>
      <c r="R886" s="58"/>
      <c r="S886" s="58"/>
      <c r="T886" s="58"/>
      <c r="U886" s="58"/>
      <c r="V886" s="58"/>
      <c r="W886" s="58"/>
      <c r="X886" s="58"/>
      <c r="Y886" s="58"/>
      <c r="Z886" s="58"/>
    </row>
    <row r="887" spans="1:26" ht="12.75" customHeight="1">
      <c r="A887" s="993"/>
      <c r="B887" s="760"/>
      <c r="C887" s="4"/>
      <c r="D887" s="4"/>
      <c r="E887" s="4"/>
      <c r="F887" s="4"/>
      <c r="G887" s="4"/>
      <c r="H887" s="4"/>
      <c r="I887" s="4"/>
      <c r="J887" s="4"/>
      <c r="K887" s="135"/>
      <c r="L887" s="4"/>
      <c r="M887" s="58"/>
      <c r="N887" s="58"/>
      <c r="O887" s="58"/>
      <c r="P887" s="58"/>
      <c r="Q887" s="58"/>
      <c r="R887" s="58"/>
      <c r="S887" s="58"/>
      <c r="T887" s="58"/>
      <c r="U887" s="58"/>
      <c r="V887" s="58"/>
      <c r="W887" s="58"/>
      <c r="X887" s="58"/>
      <c r="Y887" s="58"/>
      <c r="Z887" s="58"/>
    </row>
    <row r="888" spans="1:26" ht="12.75" customHeight="1">
      <c r="A888" s="993"/>
      <c r="B888" s="760"/>
      <c r="C888" s="4"/>
      <c r="D888" s="4"/>
      <c r="E888" s="4"/>
      <c r="F888" s="4"/>
      <c r="G888" s="4"/>
      <c r="H888" s="4"/>
      <c r="I888" s="4"/>
      <c r="J888" s="4"/>
      <c r="K888" s="135"/>
      <c r="L888" s="4"/>
      <c r="M888" s="58"/>
      <c r="N888" s="58"/>
      <c r="O888" s="58"/>
      <c r="P888" s="58"/>
      <c r="Q888" s="58"/>
      <c r="R888" s="58"/>
      <c r="S888" s="58"/>
      <c r="T888" s="58"/>
      <c r="U888" s="58"/>
      <c r="V888" s="58"/>
      <c r="W888" s="58"/>
      <c r="X888" s="58"/>
      <c r="Y888" s="58"/>
      <c r="Z888" s="58"/>
    </row>
    <row r="889" spans="1:26" ht="12.75" customHeight="1">
      <c r="A889" s="993"/>
      <c r="B889" s="760"/>
      <c r="C889" s="4"/>
      <c r="D889" s="4"/>
      <c r="E889" s="4"/>
      <c r="F889" s="4"/>
      <c r="G889" s="4"/>
      <c r="H889" s="4"/>
      <c r="I889" s="4"/>
      <c r="J889" s="4"/>
      <c r="K889" s="135"/>
      <c r="L889" s="4"/>
      <c r="M889" s="58"/>
      <c r="N889" s="58"/>
      <c r="O889" s="58"/>
      <c r="P889" s="58"/>
      <c r="Q889" s="58"/>
      <c r="R889" s="58"/>
      <c r="S889" s="58"/>
      <c r="T889" s="58"/>
      <c r="U889" s="58"/>
      <c r="V889" s="58"/>
      <c r="W889" s="58"/>
      <c r="X889" s="58"/>
      <c r="Y889" s="58"/>
      <c r="Z889" s="58"/>
    </row>
    <row r="890" spans="1:26" ht="12.75" customHeight="1">
      <c r="A890" s="993"/>
      <c r="B890" s="760"/>
      <c r="C890" s="4"/>
      <c r="D890" s="4"/>
      <c r="E890" s="4"/>
      <c r="F890" s="4"/>
      <c r="G890" s="4"/>
      <c r="H890" s="4"/>
      <c r="I890" s="4"/>
      <c r="J890" s="4"/>
      <c r="K890" s="135"/>
      <c r="L890" s="4"/>
      <c r="M890" s="58"/>
      <c r="N890" s="58"/>
      <c r="O890" s="58"/>
      <c r="P890" s="58"/>
      <c r="Q890" s="58"/>
      <c r="R890" s="58"/>
      <c r="S890" s="58"/>
      <c r="T890" s="58"/>
      <c r="U890" s="58"/>
      <c r="V890" s="58"/>
      <c r="W890" s="58"/>
      <c r="X890" s="58"/>
      <c r="Y890" s="58"/>
      <c r="Z890" s="58"/>
    </row>
    <row r="891" spans="1:26" ht="12.75" customHeight="1">
      <c r="A891" s="993"/>
      <c r="B891" s="760"/>
      <c r="C891" s="4"/>
      <c r="D891" s="4"/>
      <c r="E891" s="4"/>
      <c r="F891" s="4"/>
      <c r="G891" s="4"/>
      <c r="H891" s="4"/>
      <c r="I891" s="4"/>
      <c r="J891" s="4"/>
      <c r="K891" s="135"/>
      <c r="L891" s="4"/>
      <c r="M891" s="58"/>
      <c r="N891" s="58"/>
      <c r="O891" s="58"/>
      <c r="P891" s="58"/>
      <c r="Q891" s="58"/>
      <c r="R891" s="58"/>
      <c r="S891" s="58"/>
      <c r="T891" s="58"/>
      <c r="U891" s="58"/>
      <c r="V891" s="58"/>
      <c r="W891" s="58"/>
      <c r="X891" s="58"/>
      <c r="Y891" s="58"/>
      <c r="Z891" s="58"/>
    </row>
    <row r="892" spans="1:26" ht="12.75" customHeight="1">
      <c r="A892" s="993"/>
      <c r="B892" s="760"/>
      <c r="C892" s="4"/>
      <c r="D892" s="4"/>
      <c r="E892" s="4"/>
      <c r="F892" s="4"/>
      <c r="G892" s="4"/>
      <c r="H892" s="4"/>
      <c r="I892" s="4"/>
      <c r="J892" s="4"/>
      <c r="K892" s="135"/>
      <c r="L892" s="4"/>
      <c r="M892" s="58"/>
      <c r="N892" s="58"/>
      <c r="O892" s="58"/>
      <c r="P892" s="58"/>
      <c r="Q892" s="58"/>
      <c r="R892" s="58"/>
      <c r="S892" s="58"/>
      <c r="T892" s="58"/>
      <c r="U892" s="58"/>
      <c r="V892" s="58"/>
      <c r="W892" s="58"/>
      <c r="X892" s="58"/>
      <c r="Y892" s="58"/>
      <c r="Z892" s="58"/>
    </row>
    <row r="893" spans="1:26" ht="12.75" customHeight="1">
      <c r="A893" s="993"/>
      <c r="B893" s="760"/>
      <c r="C893" s="4"/>
      <c r="D893" s="4"/>
      <c r="E893" s="4"/>
      <c r="F893" s="4"/>
      <c r="G893" s="4"/>
      <c r="H893" s="4"/>
      <c r="I893" s="4"/>
      <c r="J893" s="4"/>
      <c r="K893" s="135"/>
      <c r="L893" s="4"/>
      <c r="M893" s="58"/>
      <c r="N893" s="58"/>
      <c r="O893" s="58"/>
      <c r="P893" s="58"/>
      <c r="Q893" s="58"/>
      <c r="R893" s="58"/>
      <c r="S893" s="58"/>
      <c r="T893" s="58"/>
      <c r="U893" s="58"/>
      <c r="V893" s="58"/>
      <c r="W893" s="58"/>
      <c r="X893" s="58"/>
      <c r="Y893" s="58"/>
      <c r="Z893" s="58"/>
    </row>
    <row r="894" spans="1:26" ht="12.75" customHeight="1">
      <c r="A894" s="993"/>
      <c r="B894" s="760"/>
      <c r="C894" s="4"/>
      <c r="D894" s="4"/>
      <c r="E894" s="4"/>
      <c r="F894" s="4"/>
      <c r="G894" s="4"/>
      <c r="H894" s="4"/>
      <c r="I894" s="4"/>
      <c r="J894" s="4"/>
      <c r="K894" s="135"/>
      <c r="L894" s="4"/>
      <c r="M894" s="58"/>
      <c r="N894" s="58"/>
      <c r="O894" s="58"/>
      <c r="P894" s="58"/>
      <c r="Q894" s="58"/>
      <c r="R894" s="58"/>
      <c r="S894" s="58"/>
      <c r="T894" s="58"/>
      <c r="U894" s="58"/>
      <c r="V894" s="58"/>
      <c r="W894" s="58"/>
      <c r="X894" s="58"/>
      <c r="Y894" s="58"/>
      <c r="Z894" s="58"/>
    </row>
    <row r="895" spans="1:26" ht="12.75" customHeight="1">
      <c r="A895" s="993"/>
      <c r="B895" s="760"/>
      <c r="C895" s="4"/>
      <c r="D895" s="4"/>
      <c r="E895" s="4"/>
      <c r="F895" s="4"/>
      <c r="G895" s="4"/>
      <c r="H895" s="4"/>
      <c r="I895" s="4"/>
      <c r="J895" s="4"/>
      <c r="K895" s="135"/>
      <c r="L895" s="4"/>
      <c r="M895" s="58"/>
      <c r="N895" s="58"/>
      <c r="O895" s="58"/>
      <c r="P895" s="58"/>
      <c r="Q895" s="58"/>
      <c r="R895" s="58"/>
      <c r="S895" s="58"/>
      <c r="T895" s="58"/>
      <c r="U895" s="58"/>
      <c r="V895" s="58"/>
      <c r="W895" s="58"/>
      <c r="X895" s="58"/>
      <c r="Y895" s="58"/>
      <c r="Z895" s="58"/>
    </row>
    <row r="896" spans="1:26" ht="12.75" customHeight="1">
      <c r="A896" s="993"/>
      <c r="B896" s="760"/>
      <c r="C896" s="4"/>
      <c r="D896" s="4"/>
      <c r="E896" s="4"/>
      <c r="F896" s="4"/>
      <c r="G896" s="4"/>
      <c r="H896" s="4"/>
      <c r="I896" s="4"/>
      <c r="J896" s="4"/>
      <c r="K896" s="135"/>
      <c r="L896" s="4"/>
      <c r="M896" s="58"/>
      <c r="N896" s="58"/>
      <c r="O896" s="58"/>
      <c r="P896" s="58"/>
      <c r="Q896" s="58"/>
      <c r="R896" s="58"/>
      <c r="S896" s="58"/>
      <c r="T896" s="58"/>
      <c r="U896" s="58"/>
      <c r="V896" s="58"/>
      <c r="W896" s="58"/>
      <c r="X896" s="58"/>
      <c r="Y896" s="58"/>
      <c r="Z896" s="58"/>
    </row>
    <row r="897" spans="1:26" ht="12.75" customHeight="1">
      <c r="A897" s="993"/>
      <c r="B897" s="760"/>
      <c r="C897" s="4"/>
      <c r="D897" s="4"/>
      <c r="E897" s="4"/>
      <c r="F897" s="4"/>
      <c r="G897" s="4"/>
      <c r="H897" s="4"/>
      <c r="I897" s="4"/>
      <c r="J897" s="4"/>
      <c r="K897" s="135"/>
      <c r="L897" s="4"/>
      <c r="M897" s="58"/>
      <c r="N897" s="58"/>
      <c r="O897" s="58"/>
      <c r="P897" s="58"/>
      <c r="Q897" s="58"/>
      <c r="R897" s="58"/>
      <c r="S897" s="58"/>
      <c r="T897" s="58"/>
      <c r="U897" s="58"/>
      <c r="V897" s="58"/>
      <c r="W897" s="58"/>
      <c r="X897" s="58"/>
      <c r="Y897" s="58"/>
      <c r="Z897" s="58"/>
    </row>
    <row r="898" spans="1:26" ht="12.75" customHeight="1">
      <c r="A898" s="993"/>
      <c r="B898" s="760"/>
      <c r="C898" s="4"/>
      <c r="D898" s="4"/>
      <c r="E898" s="4"/>
      <c r="F898" s="4"/>
      <c r="G898" s="4"/>
      <c r="H898" s="4"/>
      <c r="I898" s="4"/>
      <c r="J898" s="4"/>
      <c r="K898" s="135"/>
      <c r="L898" s="4"/>
      <c r="M898" s="58"/>
      <c r="N898" s="58"/>
      <c r="O898" s="58"/>
      <c r="P898" s="58"/>
      <c r="Q898" s="58"/>
      <c r="R898" s="58"/>
      <c r="S898" s="58"/>
      <c r="T898" s="58"/>
      <c r="U898" s="58"/>
      <c r="V898" s="58"/>
      <c r="W898" s="58"/>
      <c r="X898" s="58"/>
      <c r="Y898" s="58"/>
      <c r="Z898" s="58"/>
    </row>
    <row r="899" spans="1:26" ht="12.75" customHeight="1">
      <c r="A899" s="993"/>
      <c r="B899" s="760"/>
      <c r="C899" s="4"/>
      <c r="D899" s="4"/>
      <c r="E899" s="4"/>
      <c r="F899" s="4"/>
      <c r="G899" s="4"/>
      <c r="H899" s="4"/>
      <c r="I899" s="4"/>
      <c r="J899" s="4"/>
      <c r="K899" s="135"/>
      <c r="L899" s="4"/>
      <c r="M899" s="58"/>
      <c r="N899" s="58"/>
      <c r="O899" s="58"/>
      <c r="P899" s="58"/>
      <c r="Q899" s="58"/>
      <c r="R899" s="58"/>
      <c r="S899" s="58"/>
      <c r="T899" s="58"/>
      <c r="U899" s="58"/>
      <c r="V899" s="58"/>
      <c r="W899" s="58"/>
      <c r="X899" s="58"/>
      <c r="Y899" s="58"/>
      <c r="Z899" s="58"/>
    </row>
    <row r="900" spans="1:26" ht="12.75" customHeight="1">
      <c r="A900" s="993"/>
      <c r="B900" s="760"/>
      <c r="C900" s="4"/>
      <c r="D900" s="4"/>
      <c r="E900" s="4"/>
      <c r="F900" s="4"/>
      <c r="G900" s="4"/>
      <c r="H900" s="4"/>
      <c r="I900" s="4"/>
      <c r="J900" s="4"/>
      <c r="K900" s="135"/>
      <c r="L900" s="4"/>
      <c r="M900" s="58"/>
      <c r="N900" s="58"/>
      <c r="O900" s="58"/>
      <c r="P900" s="58"/>
      <c r="Q900" s="58"/>
      <c r="R900" s="58"/>
      <c r="S900" s="58"/>
      <c r="T900" s="58"/>
      <c r="U900" s="58"/>
      <c r="V900" s="58"/>
      <c r="W900" s="58"/>
      <c r="X900" s="58"/>
      <c r="Y900" s="58"/>
      <c r="Z900" s="58"/>
    </row>
    <row r="901" spans="1:26" ht="12.75" customHeight="1">
      <c r="A901" s="993"/>
      <c r="B901" s="760"/>
      <c r="C901" s="4"/>
      <c r="D901" s="4"/>
      <c r="E901" s="4"/>
      <c r="F901" s="4"/>
      <c r="G901" s="4"/>
      <c r="H901" s="4"/>
      <c r="I901" s="4"/>
      <c r="J901" s="4"/>
      <c r="K901" s="135"/>
      <c r="L901" s="4"/>
      <c r="M901" s="58"/>
      <c r="N901" s="58"/>
      <c r="O901" s="58"/>
      <c r="P901" s="58"/>
      <c r="Q901" s="58"/>
      <c r="R901" s="58"/>
      <c r="S901" s="58"/>
      <c r="T901" s="58"/>
      <c r="U901" s="58"/>
      <c r="V901" s="58"/>
      <c r="W901" s="58"/>
      <c r="X901" s="58"/>
      <c r="Y901" s="58"/>
      <c r="Z901" s="58"/>
    </row>
    <row r="902" spans="1:26" ht="12.75" customHeight="1">
      <c r="A902" s="993"/>
      <c r="B902" s="760"/>
      <c r="C902" s="4"/>
      <c r="D902" s="4"/>
      <c r="E902" s="4"/>
      <c r="F902" s="4"/>
      <c r="G902" s="4"/>
      <c r="H902" s="4"/>
      <c r="I902" s="4"/>
      <c r="J902" s="4"/>
      <c r="K902" s="135"/>
      <c r="L902" s="4"/>
      <c r="M902" s="58"/>
      <c r="N902" s="58"/>
      <c r="O902" s="58"/>
      <c r="P902" s="58"/>
      <c r="Q902" s="58"/>
      <c r="R902" s="58"/>
      <c r="S902" s="58"/>
      <c r="T902" s="58"/>
      <c r="U902" s="58"/>
      <c r="V902" s="58"/>
      <c r="W902" s="58"/>
      <c r="X902" s="58"/>
      <c r="Y902" s="58"/>
      <c r="Z902" s="58"/>
    </row>
    <row r="903" spans="1:26" ht="12.75" customHeight="1">
      <c r="A903" s="993"/>
      <c r="B903" s="760"/>
      <c r="C903" s="4"/>
      <c r="D903" s="4"/>
      <c r="E903" s="4"/>
      <c r="F903" s="4"/>
      <c r="G903" s="4"/>
      <c r="H903" s="4"/>
      <c r="I903" s="4"/>
      <c r="J903" s="4"/>
      <c r="K903" s="135"/>
      <c r="L903" s="4"/>
      <c r="M903" s="58"/>
      <c r="N903" s="58"/>
      <c r="O903" s="58"/>
      <c r="P903" s="58"/>
      <c r="Q903" s="58"/>
      <c r="R903" s="58"/>
      <c r="S903" s="58"/>
      <c r="T903" s="58"/>
      <c r="U903" s="58"/>
      <c r="V903" s="58"/>
      <c r="W903" s="58"/>
      <c r="X903" s="58"/>
      <c r="Y903" s="58"/>
      <c r="Z903" s="58"/>
    </row>
    <row r="904" spans="1:26" ht="12.75" customHeight="1">
      <c r="A904" s="993"/>
      <c r="B904" s="760"/>
      <c r="C904" s="4"/>
      <c r="D904" s="4"/>
      <c r="E904" s="4"/>
      <c r="F904" s="4"/>
      <c r="G904" s="4"/>
      <c r="H904" s="4"/>
      <c r="I904" s="4"/>
      <c r="J904" s="4"/>
      <c r="K904" s="135"/>
      <c r="L904" s="4"/>
      <c r="M904" s="58"/>
      <c r="N904" s="58"/>
      <c r="O904" s="58"/>
      <c r="P904" s="58"/>
      <c r="Q904" s="58"/>
      <c r="R904" s="58"/>
      <c r="S904" s="58"/>
      <c r="T904" s="58"/>
      <c r="U904" s="58"/>
      <c r="V904" s="58"/>
      <c r="W904" s="58"/>
      <c r="X904" s="58"/>
      <c r="Y904" s="58"/>
      <c r="Z904" s="58"/>
    </row>
    <row r="905" spans="1:26" ht="12.75" customHeight="1">
      <c r="A905" s="993"/>
      <c r="B905" s="760"/>
      <c r="C905" s="4"/>
      <c r="D905" s="4"/>
      <c r="E905" s="4"/>
      <c r="F905" s="4"/>
      <c r="G905" s="4"/>
      <c r="H905" s="4"/>
      <c r="I905" s="4"/>
      <c r="J905" s="4"/>
      <c r="K905" s="135"/>
      <c r="L905" s="4"/>
      <c r="M905" s="58"/>
      <c r="N905" s="58"/>
      <c r="O905" s="58"/>
      <c r="P905" s="58"/>
      <c r="Q905" s="58"/>
      <c r="R905" s="58"/>
      <c r="S905" s="58"/>
      <c r="T905" s="58"/>
      <c r="U905" s="58"/>
      <c r="V905" s="58"/>
      <c r="W905" s="58"/>
      <c r="X905" s="58"/>
      <c r="Y905" s="58"/>
      <c r="Z905" s="58"/>
    </row>
    <row r="906" spans="1:26" ht="12.75" customHeight="1">
      <c r="A906" s="993"/>
      <c r="B906" s="760"/>
      <c r="C906" s="4"/>
      <c r="D906" s="4"/>
      <c r="E906" s="4"/>
      <c r="F906" s="4"/>
      <c r="G906" s="4"/>
      <c r="H906" s="4"/>
      <c r="I906" s="4"/>
      <c r="J906" s="4"/>
      <c r="K906" s="135"/>
      <c r="L906" s="4"/>
      <c r="M906" s="58"/>
      <c r="N906" s="58"/>
      <c r="O906" s="58"/>
      <c r="P906" s="58"/>
      <c r="Q906" s="58"/>
      <c r="R906" s="58"/>
      <c r="S906" s="58"/>
      <c r="T906" s="58"/>
      <c r="U906" s="58"/>
      <c r="V906" s="58"/>
      <c r="W906" s="58"/>
      <c r="X906" s="58"/>
      <c r="Y906" s="58"/>
      <c r="Z906" s="58"/>
    </row>
    <row r="907" spans="1:26" ht="12.75" customHeight="1">
      <c r="A907" s="993"/>
      <c r="B907" s="760"/>
      <c r="C907" s="4"/>
      <c r="D907" s="4"/>
      <c r="E907" s="4"/>
      <c r="F907" s="4"/>
      <c r="G907" s="4"/>
      <c r="H907" s="4"/>
      <c r="I907" s="4"/>
      <c r="J907" s="4"/>
      <c r="K907" s="135"/>
      <c r="L907" s="4"/>
      <c r="M907" s="58"/>
      <c r="N907" s="58"/>
      <c r="O907" s="58"/>
      <c r="P907" s="58"/>
      <c r="Q907" s="58"/>
      <c r="R907" s="58"/>
      <c r="S907" s="58"/>
      <c r="T907" s="58"/>
      <c r="U907" s="58"/>
      <c r="V907" s="58"/>
      <c r="W907" s="58"/>
      <c r="X907" s="58"/>
      <c r="Y907" s="58"/>
      <c r="Z907" s="58"/>
    </row>
    <row r="908" spans="1:26" ht="12.75" customHeight="1">
      <c r="A908" s="993"/>
      <c r="B908" s="760"/>
      <c r="C908" s="4"/>
      <c r="D908" s="4"/>
      <c r="E908" s="4"/>
      <c r="F908" s="4"/>
      <c r="G908" s="4"/>
      <c r="H908" s="4"/>
      <c r="I908" s="4"/>
      <c r="J908" s="4"/>
      <c r="K908" s="135"/>
      <c r="L908" s="4"/>
      <c r="M908" s="58"/>
      <c r="N908" s="58"/>
      <c r="O908" s="58"/>
      <c r="P908" s="58"/>
      <c r="Q908" s="58"/>
      <c r="R908" s="58"/>
      <c r="S908" s="58"/>
      <c r="T908" s="58"/>
      <c r="U908" s="58"/>
      <c r="V908" s="58"/>
      <c r="W908" s="58"/>
      <c r="X908" s="58"/>
      <c r="Y908" s="58"/>
      <c r="Z908" s="58"/>
    </row>
    <row r="909" spans="1:26" ht="12.75" customHeight="1">
      <c r="A909" s="993"/>
      <c r="B909" s="760"/>
      <c r="C909" s="4"/>
      <c r="D909" s="4"/>
      <c r="E909" s="4"/>
      <c r="F909" s="4"/>
      <c r="G909" s="4"/>
      <c r="H909" s="4"/>
      <c r="I909" s="4"/>
      <c r="J909" s="4"/>
      <c r="K909" s="135"/>
      <c r="L909" s="4"/>
      <c r="M909" s="58"/>
      <c r="N909" s="58"/>
      <c r="O909" s="58"/>
      <c r="P909" s="58"/>
      <c r="Q909" s="58"/>
      <c r="R909" s="58"/>
      <c r="S909" s="58"/>
      <c r="T909" s="58"/>
      <c r="U909" s="58"/>
      <c r="V909" s="58"/>
      <c r="W909" s="58"/>
      <c r="X909" s="58"/>
      <c r="Y909" s="58"/>
      <c r="Z909" s="58"/>
    </row>
    <row r="910" spans="1:26" ht="12.75" customHeight="1">
      <c r="A910" s="993"/>
      <c r="B910" s="760"/>
      <c r="C910" s="4"/>
      <c r="D910" s="4"/>
      <c r="E910" s="4"/>
      <c r="F910" s="4"/>
      <c r="G910" s="4"/>
      <c r="H910" s="4"/>
      <c r="I910" s="4"/>
      <c r="J910" s="4"/>
      <c r="K910" s="135"/>
      <c r="L910" s="4"/>
      <c r="M910" s="58"/>
      <c r="N910" s="58"/>
      <c r="O910" s="58"/>
      <c r="P910" s="58"/>
      <c r="Q910" s="58"/>
      <c r="R910" s="58"/>
      <c r="S910" s="58"/>
      <c r="T910" s="58"/>
      <c r="U910" s="58"/>
      <c r="V910" s="58"/>
      <c r="W910" s="58"/>
      <c r="X910" s="58"/>
      <c r="Y910" s="58"/>
      <c r="Z910" s="58"/>
    </row>
    <row r="911" spans="1:26" ht="12.75" customHeight="1">
      <c r="A911" s="993"/>
      <c r="B911" s="760"/>
      <c r="C911" s="4"/>
      <c r="D911" s="4"/>
      <c r="E911" s="4"/>
      <c r="F911" s="4"/>
      <c r="G911" s="4"/>
      <c r="H911" s="4"/>
      <c r="I911" s="4"/>
      <c r="J911" s="4"/>
      <c r="K911" s="135"/>
      <c r="L911" s="4"/>
      <c r="M911" s="58"/>
      <c r="N911" s="58"/>
      <c r="O911" s="58"/>
      <c r="P911" s="58"/>
      <c r="Q911" s="58"/>
      <c r="R911" s="58"/>
      <c r="S911" s="58"/>
      <c r="T911" s="58"/>
      <c r="U911" s="58"/>
      <c r="V911" s="58"/>
      <c r="W911" s="58"/>
      <c r="X911" s="58"/>
      <c r="Y911" s="58"/>
      <c r="Z911" s="58"/>
    </row>
    <row r="912" spans="1:26" ht="12.75" customHeight="1">
      <c r="A912" s="993"/>
      <c r="B912" s="760"/>
      <c r="C912" s="4"/>
      <c r="D912" s="4"/>
      <c r="E912" s="4"/>
      <c r="F912" s="4"/>
      <c r="G912" s="4"/>
      <c r="H912" s="4"/>
      <c r="I912" s="4"/>
      <c r="J912" s="4"/>
      <c r="K912" s="135"/>
      <c r="L912" s="4"/>
      <c r="M912" s="58"/>
      <c r="N912" s="58"/>
      <c r="O912" s="58"/>
      <c r="P912" s="58"/>
      <c r="Q912" s="58"/>
      <c r="R912" s="58"/>
      <c r="S912" s="58"/>
      <c r="T912" s="58"/>
      <c r="U912" s="58"/>
      <c r="V912" s="58"/>
      <c r="W912" s="58"/>
      <c r="X912" s="58"/>
      <c r="Y912" s="58"/>
      <c r="Z912" s="58"/>
    </row>
    <row r="913" spans="1:26" ht="12.75" customHeight="1">
      <c r="A913" s="993"/>
      <c r="B913" s="760"/>
      <c r="C913" s="4"/>
      <c r="D913" s="4"/>
      <c r="E913" s="4"/>
      <c r="F913" s="4"/>
      <c r="G913" s="4"/>
      <c r="H913" s="4"/>
      <c r="I913" s="4"/>
      <c r="J913" s="4"/>
      <c r="K913" s="135"/>
      <c r="L913" s="4"/>
      <c r="M913" s="58"/>
      <c r="N913" s="58"/>
      <c r="O913" s="58"/>
      <c r="P913" s="58"/>
      <c r="Q913" s="58"/>
      <c r="R913" s="58"/>
      <c r="S913" s="58"/>
      <c r="T913" s="58"/>
      <c r="U913" s="58"/>
      <c r="V913" s="58"/>
      <c r="W913" s="58"/>
      <c r="X913" s="58"/>
      <c r="Y913" s="58"/>
      <c r="Z913" s="58"/>
    </row>
    <row r="914" spans="1:26" ht="12.75" customHeight="1">
      <c r="A914" s="993"/>
      <c r="B914" s="760"/>
      <c r="C914" s="4"/>
      <c r="D914" s="4"/>
      <c r="E914" s="4"/>
      <c r="F914" s="4"/>
      <c r="G914" s="4"/>
      <c r="H914" s="4"/>
      <c r="I914" s="4"/>
      <c r="J914" s="4"/>
      <c r="K914" s="135"/>
      <c r="L914" s="4"/>
      <c r="M914" s="58"/>
      <c r="N914" s="58"/>
      <c r="O914" s="58"/>
      <c r="P914" s="58"/>
      <c r="Q914" s="58"/>
      <c r="R914" s="58"/>
      <c r="S914" s="58"/>
      <c r="T914" s="58"/>
      <c r="U914" s="58"/>
      <c r="V914" s="58"/>
      <c r="W914" s="58"/>
      <c r="X914" s="58"/>
      <c r="Y914" s="58"/>
      <c r="Z914" s="58"/>
    </row>
    <row r="915" spans="1:26" ht="12.75" customHeight="1">
      <c r="A915" s="993"/>
      <c r="B915" s="760"/>
      <c r="C915" s="4"/>
      <c r="D915" s="4"/>
      <c r="E915" s="4"/>
      <c r="F915" s="4"/>
      <c r="G915" s="4"/>
      <c r="H915" s="4"/>
      <c r="I915" s="4"/>
      <c r="J915" s="4"/>
      <c r="K915" s="135"/>
      <c r="L915" s="4"/>
      <c r="M915" s="58"/>
      <c r="N915" s="58"/>
      <c r="O915" s="58"/>
      <c r="P915" s="58"/>
      <c r="Q915" s="58"/>
      <c r="R915" s="58"/>
      <c r="S915" s="58"/>
      <c r="T915" s="58"/>
      <c r="U915" s="58"/>
      <c r="V915" s="58"/>
      <c r="W915" s="58"/>
      <c r="X915" s="58"/>
      <c r="Y915" s="58"/>
      <c r="Z915" s="58"/>
    </row>
    <row r="916" spans="1:26" ht="12.75" customHeight="1">
      <c r="A916" s="993"/>
      <c r="B916" s="760"/>
      <c r="C916" s="4"/>
      <c r="D916" s="4"/>
      <c r="E916" s="4"/>
      <c r="F916" s="4"/>
      <c r="G916" s="4"/>
      <c r="H916" s="4"/>
      <c r="I916" s="4"/>
      <c r="J916" s="4"/>
      <c r="K916" s="135"/>
      <c r="L916" s="4"/>
      <c r="M916" s="58"/>
      <c r="N916" s="58"/>
      <c r="O916" s="58"/>
      <c r="P916" s="58"/>
      <c r="Q916" s="58"/>
      <c r="R916" s="58"/>
      <c r="S916" s="58"/>
      <c r="T916" s="58"/>
      <c r="U916" s="58"/>
      <c r="V916" s="58"/>
      <c r="W916" s="58"/>
      <c r="X916" s="58"/>
      <c r="Y916" s="58"/>
      <c r="Z916" s="58"/>
    </row>
    <row r="917" spans="1:26" ht="12.75" customHeight="1">
      <c r="A917" s="993"/>
      <c r="B917" s="760"/>
      <c r="C917" s="4"/>
      <c r="D917" s="4"/>
      <c r="E917" s="4"/>
      <c r="F917" s="4"/>
      <c r="G917" s="4"/>
      <c r="H917" s="4"/>
      <c r="I917" s="4"/>
      <c r="J917" s="4"/>
      <c r="K917" s="135"/>
      <c r="L917" s="4"/>
      <c r="M917" s="58"/>
      <c r="N917" s="58"/>
      <c r="O917" s="58"/>
      <c r="P917" s="58"/>
      <c r="Q917" s="58"/>
      <c r="R917" s="58"/>
      <c r="S917" s="58"/>
      <c r="T917" s="58"/>
      <c r="U917" s="58"/>
      <c r="V917" s="58"/>
      <c r="W917" s="58"/>
      <c r="X917" s="58"/>
      <c r="Y917" s="58"/>
      <c r="Z917" s="58"/>
    </row>
    <row r="918" spans="1:26" ht="12.75" customHeight="1">
      <c r="A918" s="993"/>
      <c r="B918" s="760"/>
      <c r="C918" s="4"/>
      <c r="D918" s="4"/>
      <c r="E918" s="4"/>
      <c r="F918" s="4"/>
      <c r="G918" s="4"/>
      <c r="H918" s="4"/>
      <c r="I918" s="4"/>
      <c r="J918" s="4"/>
      <c r="K918" s="135"/>
      <c r="L918" s="4"/>
      <c r="M918" s="58"/>
      <c r="N918" s="58"/>
      <c r="O918" s="58"/>
      <c r="P918" s="58"/>
      <c r="Q918" s="58"/>
      <c r="R918" s="58"/>
      <c r="S918" s="58"/>
      <c r="T918" s="58"/>
      <c r="U918" s="58"/>
      <c r="V918" s="58"/>
      <c r="W918" s="58"/>
      <c r="X918" s="58"/>
      <c r="Y918" s="58"/>
      <c r="Z918" s="58"/>
    </row>
    <row r="919" spans="1:26" ht="12.75" customHeight="1">
      <c r="A919" s="993"/>
      <c r="B919" s="760"/>
      <c r="C919" s="4"/>
      <c r="D919" s="4"/>
      <c r="E919" s="4"/>
      <c r="F919" s="4"/>
      <c r="G919" s="4"/>
      <c r="H919" s="4"/>
      <c r="I919" s="4"/>
      <c r="J919" s="4"/>
      <c r="K919" s="135"/>
      <c r="L919" s="4"/>
      <c r="M919" s="58"/>
      <c r="N919" s="58"/>
      <c r="O919" s="58"/>
      <c r="P919" s="58"/>
      <c r="Q919" s="58"/>
      <c r="R919" s="58"/>
      <c r="S919" s="58"/>
      <c r="T919" s="58"/>
      <c r="U919" s="58"/>
      <c r="V919" s="58"/>
      <c r="W919" s="58"/>
      <c r="X919" s="58"/>
      <c r="Y919" s="58"/>
      <c r="Z919" s="58"/>
    </row>
    <row r="920" spans="1:26" ht="12.75" customHeight="1">
      <c r="A920" s="993"/>
      <c r="B920" s="760"/>
      <c r="C920" s="4"/>
      <c r="D920" s="4"/>
      <c r="E920" s="4"/>
      <c r="F920" s="4"/>
      <c r="G920" s="4"/>
      <c r="H920" s="4"/>
      <c r="I920" s="4"/>
      <c r="J920" s="4"/>
      <c r="K920" s="135"/>
      <c r="L920" s="4"/>
      <c r="M920" s="58"/>
      <c r="N920" s="58"/>
      <c r="O920" s="58"/>
      <c r="P920" s="58"/>
      <c r="Q920" s="58"/>
      <c r="R920" s="58"/>
      <c r="S920" s="58"/>
      <c r="T920" s="58"/>
      <c r="U920" s="58"/>
      <c r="V920" s="58"/>
      <c r="W920" s="58"/>
      <c r="X920" s="58"/>
      <c r="Y920" s="58"/>
      <c r="Z920" s="58"/>
    </row>
    <row r="921" spans="1:26" ht="12.75" customHeight="1">
      <c r="A921" s="993"/>
      <c r="B921" s="760"/>
      <c r="C921" s="4"/>
      <c r="D921" s="4"/>
      <c r="E921" s="4"/>
      <c r="F921" s="4"/>
      <c r="G921" s="4"/>
      <c r="H921" s="4"/>
      <c r="I921" s="4"/>
      <c r="J921" s="4"/>
      <c r="K921" s="135"/>
      <c r="L921" s="4"/>
      <c r="M921" s="58"/>
      <c r="N921" s="58"/>
      <c r="O921" s="58"/>
      <c r="P921" s="58"/>
      <c r="Q921" s="58"/>
      <c r="R921" s="58"/>
      <c r="S921" s="58"/>
      <c r="T921" s="58"/>
      <c r="U921" s="58"/>
      <c r="V921" s="58"/>
      <c r="W921" s="58"/>
      <c r="X921" s="58"/>
      <c r="Y921" s="58"/>
      <c r="Z921" s="58"/>
    </row>
    <row r="922" spans="1:26" ht="12.75" customHeight="1">
      <c r="A922" s="993"/>
      <c r="B922" s="760"/>
      <c r="C922" s="4"/>
      <c r="D922" s="4"/>
      <c r="E922" s="4"/>
      <c r="F922" s="4"/>
      <c r="G922" s="4"/>
      <c r="H922" s="4"/>
      <c r="I922" s="4"/>
      <c r="J922" s="4"/>
      <c r="K922" s="135"/>
      <c r="L922" s="4"/>
      <c r="M922" s="58"/>
      <c r="N922" s="58"/>
      <c r="O922" s="58"/>
      <c r="P922" s="58"/>
      <c r="Q922" s="58"/>
      <c r="R922" s="58"/>
      <c r="S922" s="58"/>
      <c r="T922" s="58"/>
      <c r="U922" s="58"/>
      <c r="V922" s="58"/>
      <c r="W922" s="58"/>
      <c r="X922" s="58"/>
      <c r="Y922" s="58"/>
      <c r="Z922" s="58"/>
    </row>
    <row r="923" spans="1:26" ht="12.75" customHeight="1">
      <c r="A923" s="993"/>
      <c r="B923" s="760"/>
      <c r="C923" s="4"/>
      <c r="D923" s="4"/>
      <c r="E923" s="4"/>
      <c r="F923" s="4"/>
      <c r="G923" s="4"/>
      <c r="H923" s="4"/>
      <c r="I923" s="4"/>
      <c r="J923" s="4"/>
      <c r="K923" s="135"/>
      <c r="L923" s="4"/>
      <c r="M923" s="58"/>
      <c r="N923" s="58"/>
      <c r="O923" s="58"/>
      <c r="P923" s="58"/>
      <c r="Q923" s="58"/>
      <c r="R923" s="58"/>
      <c r="S923" s="58"/>
      <c r="T923" s="58"/>
      <c r="U923" s="58"/>
      <c r="V923" s="58"/>
      <c r="W923" s="58"/>
      <c r="X923" s="58"/>
      <c r="Y923" s="58"/>
      <c r="Z923" s="58"/>
    </row>
    <row r="924" spans="1:26" ht="12.75" customHeight="1">
      <c r="A924" s="993"/>
      <c r="B924" s="760"/>
      <c r="C924" s="4"/>
      <c r="D924" s="4"/>
      <c r="E924" s="4"/>
      <c r="F924" s="4"/>
      <c r="G924" s="4"/>
      <c r="H924" s="4"/>
      <c r="I924" s="4"/>
      <c r="J924" s="4"/>
      <c r="K924" s="135"/>
      <c r="L924" s="4"/>
      <c r="M924" s="58"/>
      <c r="N924" s="58"/>
      <c r="O924" s="58"/>
      <c r="P924" s="58"/>
      <c r="Q924" s="58"/>
      <c r="R924" s="58"/>
      <c r="S924" s="58"/>
      <c r="T924" s="58"/>
      <c r="U924" s="58"/>
      <c r="V924" s="58"/>
      <c r="W924" s="58"/>
      <c r="X924" s="58"/>
      <c r="Y924" s="58"/>
      <c r="Z924" s="58"/>
    </row>
    <row r="925" spans="1:26" ht="12.75" customHeight="1">
      <c r="A925" s="993"/>
      <c r="B925" s="760"/>
      <c r="C925" s="4"/>
      <c r="D925" s="4"/>
      <c r="E925" s="4"/>
      <c r="F925" s="4"/>
      <c r="G925" s="4"/>
      <c r="H925" s="4"/>
      <c r="I925" s="4"/>
      <c r="J925" s="4"/>
      <c r="K925" s="135"/>
      <c r="L925" s="4"/>
      <c r="M925" s="58"/>
      <c r="N925" s="58"/>
      <c r="O925" s="58"/>
      <c r="P925" s="58"/>
      <c r="Q925" s="58"/>
      <c r="R925" s="58"/>
      <c r="S925" s="58"/>
      <c r="T925" s="58"/>
      <c r="U925" s="58"/>
      <c r="V925" s="58"/>
      <c r="W925" s="58"/>
      <c r="X925" s="58"/>
      <c r="Y925" s="58"/>
      <c r="Z925" s="58"/>
    </row>
    <row r="926" spans="1:26" ht="12.75" customHeight="1">
      <c r="A926" s="993"/>
      <c r="B926" s="760"/>
      <c r="C926" s="4"/>
      <c r="D926" s="4"/>
      <c r="E926" s="4"/>
      <c r="F926" s="4"/>
      <c r="G926" s="4"/>
      <c r="H926" s="4"/>
      <c r="I926" s="4"/>
      <c r="J926" s="4"/>
      <c r="K926" s="135"/>
      <c r="L926" s="4"/>
      <c r="M926" s="58"/>
      <c r="N926" s="58"/>
      <c r="O926" s="58"/>
      <c r="P926" s="58"/>
      <c r="Q926" s="58"/>
      <c r="R926" s="58"/>
      <c r="S926" s="58"/>
      <c r="T926" s="58"/>
      <c r="U926" s="58"/>
      <c r="V926" s="58"/>
      <c r="W926" s="58"/>
      <c r="X926" s="58"/>
      <c r="Y926" s="58"/>
      <c r="Z926" s="58"/>
    </row>
    <row r="927" spans="1:26" ht="12.75" customHeight="1">
      <c r="A927" s="993"/>
      <c r="B927" s="760"/>
      <c r="C927" s="4"/>
      <c r="D927" s="4"/>
      <c r="E927" s="4"/>
      <c r="F927" s="4"/>
      <c r="G927" s="4"/>
      <c r="H927" s="4"/>
      <c r="I927" s="4"/>
      <c r="J927" s="4"/>
      <c r="K927" s="135"/>
      <c r="L927" s="4"/>
      <c r="M927" s="58"/>
      <c r="N927" s="58"/>
      <c r="O927" s="58"/>
      <c r="P927" s="58"/>
      <c r="Q927" s="58"/>
      <c r="R927" s="58"/>
      <c r="S927" s="58"/>
      <c r="T927" s="58"/>
      <c r="U927" s="58"/>
      <c r="V927" s="58"/>
      <c r="W927" s="58"/>
      <c r="X927" s="58"/>
      <c r="Y927" s="58"/>
      <c r="Z927" s="58"/>
    </row>
    <row r="928" spans="1:26" ht="12.75" customHeight="1">
      <c r="A928" s="993"/>
      <c r="B928" s="760"/>
      <c r="C928" s="4"/>
      <c r="D928" s="4"/>
      <c r="E928" s="4"/>
      <c r="F928" s="4"/>
      <c r="G928" s="4"/>
      <c r="H928" s="4"/>
      <c r="I928" s="4"/>
      <c r="J928" s="4"/>
      <c r="K928" s="135"/>
      <c r="L928" s="4"/>
      <c r="M928" s="58"/>
      <c r="N928" s="58"/>
      <c r="O928" s="58"/>
      <c r="P928" s="58"/>
      <c r="Q928" s="58"/>
      <c r="R928" s="58"/>
      <c r="S928" s="58"/>
      <c r="T928" s="58"/>
      <c r="U928" s="58"/>
      <c r="V928" s="58"/>
      <c r="W928" s="58"/>
      <c r="X928" s="58"/>
      <c r="Y928" s="58"/>
      <c r="Z928" s="58"/>
    </row>
    <row r="929" spans="1:26" ht="12.75" customHeight="1">
      <c r="A929" s="993"/>
      <c r="B929" s="760"/>
      <c r="C929" s="4"/>
      <c r="D929" s="4"/>
      <c r="E929" s="4"/>
      <c r="F929" s="4"/>
      <c r="G929" s="4"/>
      <c r="H929" s="4"/>
      <c r="I929" s="4"/>
      <c r="J929" s="4"/>
      <c r="K929" s="135"/>
      <c r="L929" s="4"/>
      <c r="M929" s="58"/>
      <c r="N929" s="58"/>
      <c r="O929" s="58"/>
      <c r="P929" s="58"/>
      <c r="Q929" s="58"/>
      <c r="R929" s="58"/>
      <c r="S929" s="58"/>
      <c r="T929" s="58"/>
      <c r="U929" s="58"/>
      <c r="V929" s="58"/>
      <c r="W929" s="58"/>
      <c r="X929" s="58"/>
      <c r="Y929" s="58"/>
      <c r="Z929" s="58"/>
    </row>
    <row r="930" spans="1:26" ht="12.75" customHeight="1">
      <c r="A930" s="993"/>
      <c r="B930" s="760"/>
      <c r="C930" s="4"/>
      <c r="D930" s="4"/>
      <c r="E930" s="4"/>
      <c r="F930" s="4"/>
      <c r="G930" s="4"/>
      <c r="H930" s="4"/>
      <c r="I930" s="4"/>
      <c r="J930" s="4"/>
      <c r="K930" s="135"/>
      <c r="L930" s="4"/>
      <c r="M930" s="58"/>
      <c r="N930" s="58"/>
      <c r="O930" s="58"/>
      <c r="P930" s="58"/>
      <c r="Q930" s="58"/>
      <c r="R930" s="58"/>
      <c r="S930" s="58"/>
      <c r="T930" s="58"/>
      <c r="U930" s="58"/>
      <c r="V930" s="58"/>
      <c r="W930" s="58"/>
      <c r="X930" s="58"/>
      <c r="Y930" s="58"/>
      <c r="Z930" s="58"/>
    </row>
    <row r="931" spans="1:26" ht="12.75" customHeight="1">
      <c r="A931" s="993"/>
      <c r="B931" s="760"/>
      <c r="C931" s="4"/>
      <c r="D931" s="4"/>
      <c r="E931" s="4"/>
      <c r="F931" s="4"/>
      <c r="G931" s="4"/>
      <c r="H931" s="4"/>
      <c r="I931" s="4"/>
      <c r="J931" s="4"/>
      <c r="K931" s="135"/>
      <c r="L931" s="4"/>
      <c r="M931" s="58"/>
      <c r="N931" s="58"/>
      <c r="O931" s="58"/>
      <c r="P931" s="58"/>
      <c r="Q931" s="58"/>
      <c r="R931" s="58"/>
      <c r="S931" s="58"/>
      <c r="T931" s="58"/>
      <c r="U931" s="58"/>
      <c r="V931" s="58"/>
      <c r="W931" s="58"/>
      <c r="X931" s="58"/>
      <c r="Y931" s="58"/>
      <c r="Z931" s="58"/>
    </row>
    <row r="932" spans="1:26" ht="12.75" customHeight="1">
      <c r="A932" s="993"/>
      <c r="B932" s="760"/>
      <c r="C932" s="4"/>
      <c r="D932" s="4"/>
      <c r="E932" s="4"/>
      <c r="F932" s="4"/>
      <c r="G932" s="4"/>
      <c r="H932" s="4"/>
      <c r="I932" s="4"/>
      <c r="J932" s="4"/>
      <c r="K932" s="135"/>
      <c r="L932" s="4"/>
      <c r="M932" s="58"/>
      <c r="N932" s="58"/>
      <c r="O932" s="58"/>
      <c r="P932" s="58"/>
      <c r="Q932" s="58"/>
      <c r="R932" s="58"/>
      <c r="S932" s="58"/>
      <c r="T932" s="58"/>
      <c r="U932" s="58"/>
      <c r="V932" s="58"/>
      <c r="W932" s="58"/>
      <c r="X932" s="58"/>
      <c r="Y932" s="58"/>
      <c r="Z932" s="58"/>
    </row>
    <row r="933" spans="1:26" ht="12.75" customHeight="1">
      <c r="A933" s="993"/>
      <c r="B933" s="760"/>
      <c r="C933" s="4"/>
      <c r="D933" s="4"/>
      <c r="E933" s="4"/>
      <c r="F933" s="4"/>
      <c r="G933" s="4"/>
      <c r="H933" s="4"/>
      <c r="I933" s="4"/>
      <c r="J933" s="4"/>
      <c r="K933" s="135"/>
      <c r="L933" s="4"/>
      <c r="M933" s="58"/>
      <c r="N933" s="58"/>
      <c r="O933" s="58"/>
      <c r="P933" s="58"/>
      <c r="Q933" s="58"/>
      <c r="R933" s="58"/>
      <c r="S933" s="58"/>
      <c r="T933" s="58"/>
      <c r="U933" s="58"/>
      <c r="V933" s="58"/>
      <c r="W933" s="58"/>
      <c r="X933" s="58"/>
      <c r="Y933" s="58"/>
      <c r="Z933" s="58"/>
    </row>
    <row r="934" spans="1:26" ht="12.75" customHeight="1">
      <c r="A934" s="993"/>
      <c r="B934" s="760"/>
      <c r="C934" s="4"/>
      <c r="D934" s="4"/>
      <c r="E934" s="4"/>
      <c r="F934" s="4"/>
      <c r="G934" s="4"/>
      <c r="H934" s="4"/>
      <c r="I934" s="4"/>
      <c r="J934" s="4"/>
      <c r="K934" s="135"/>
      <c r="L934" s="4"/>
      <c r="M934" s="58"/>
      <c r="N934" s="58"/>
      <c r="O934" s="58"/>
      <c r="P934" s="58"/>
      <c r="Q934" s="58"/>
      <c r="R934" s="58"/>
      <c r="S934" s="58"/>
      <c r="T934" s="58"/>
      <c r="U934" s="58"/>
      <c r="V934" s="58"/>
      <c r="W934" s="58"/>
      <c r="X934" s="58"/>
      <c r="Y934" s="58"/>
      <c r="Z934" s="58"/>
    </row>
    <row r="935" spans="1:26" ht="12.75" customHeight="1">
      <c r="A935" s="993"/>
      <c r="B935" s="760"/>
      <c r="C935" s="4"/>
      <c r="D935" s="4"/>
      <c r="E935" s="4"/>
      <c r="F935" s="4"/>
      <c r="G935" s="4"/>
      <c r="H935" s="4"/>
      <c r="I935" s="4"/>
      <c r="J935" s="4"/>
      <c r="K935" s="135"/>
      <c r="L935" s="4"/>
      <c r="M935" s="58"/>
      <c r="N935" s="58"/>
      <c r="O935" s="58"/>
      <c r="P935" s="58"/>
      <c r="Q935" s="58"/>
      <c r="R935" s="58"/>
      <c r="S935" s="58"/>
      <c r="T935" s="58"/>
      <c r="U935" s="58"/>
      <c r="V935" s="58"/>
      <c r="W935" s="58"/>
      <c r="X935" s="58"/>
      <c r="Y935" s="58"/>
      <c r="Z935" s="58"/>
    </row>
    <row r="936" spans="1:26" ht="12.75" customHeight="1">
      <c r="A936" s="993"/>
      <c r="B936" s="760"/>
      <c r="C936" s="4"/>
      <c r="D936" s="4"/>
      <c r="E936" s="4"/>
      <c r="F936" s="4"/>
      <c r="G936" s="4"/>
      <c r="H936" s="4"/>
      <c r="I936" s="4"/>
      <c r="J936" s="4"/>
      <c r="K936" s="135"/>
      <c r="L936" s="4"/>
      <c r="M936" s="58"/>
      <c r="N936" s="58"/>
      <c r="O936" s="58"/>
      <c r="P936" s="58"/>
      <c r="Q936" s="58"/>
      <c r="R936" s="58"/>
      <c r="S936" s="58"/>
      <c r="T936" s="58"/>
      <c r="U936" s="58"/>
      <c r="V936" s="58"/>
      <c r="W936" s="58"/>
      <c r="X936" s="58"/>
      <c r="Y936" s="58"/>
      <c r="Z936" s="58"/>
    </row>
    <row r="937" spans="1:26" ht="12.75" customHeight="1">
      <c r="A937" s="993"/>
      <c r="B937" s="760"/>
      <c r="C937" s="4"/>
      <c r="D937" s="4"/>
      <c r="E937" s="4"/>
      <c r="F937" s="4"/>
      <c r="G937" s="4"/>
      <c r="H937" s="4"/>
      <c r="I937" s="4"/>
      <c r="J937" s="4"/>
      <c r="K937" s="135"/>
      <c r="L937" s="4"/>
      <c r="M937" s="58"/>
      <c r="N937" s="58"/>
      <c r="O937" s="58"/>
      <c r="P937" s="58"/>
      <c r="Q937" s="58"/>
      <c r="R937" s="58"/>
      <c r="S937" s="58"/>
      <c r="T937" s="58"/>
      <c r="U937" s="58"/>
      <c r="V937" s="58"/>
      <c r="W937" s="58"/>
      <c r="X937" s="58"/>
      <c r="Y937" s="58"/>
      <c r="Z937" s="58"/>
    </row>
    <row r="938" spans="1:26" ht="12.75" customHeight="1">
      <c r="A938" s="993"/>
      <c r="B938" s="760"/>
      <c r="C938" s="4"/>
      <c r="D938" s="4"/>
      <c r="E938" s="4"/>
      <c r="F938" s="4"/>
      <c r="G938" s="4"/>
      <c r="H938" s="4"/>
      <c r="I938" s="4"/>
      <c r="J938" s="4"/>
      <c r="K938" s="135"/>
      <c r="L938" s="4"/>
      <c r="M938" s="58"/>
      <c r="N938" s="58"/>
      <c r="O938" s="58"/>
      <c r="P938" s="58"/>
      <c r="Q938" s="58"/>
      <c r="R938" s="58"/>
      <c r="S938" s="58"/>
      <c r="T938" s="58"/>
      <c r="U938" s="58"/>
      <c r="V938" s="58"/>
      <c r="W938" s="58"/>
      <c r="X938" s="58"/>
      <c r="Y938" s="58"/>
      <c r="Z938" s="58"/>
    </row>
    <row r="939" spans="1:26" ht="12.75" customHeight="1">
      <c r="A939" s="993"/>
      <c r="B939" s="760"/>
      <c r="C939" s="4"/>
      <c r="D939" s="4"/>
      <c r="E939" s="4"/>
      <c r="F939" s="4"/>
      <c r="G939" s="4"/>
      <c r="H939" s="4"/>
      <c r="I939" s="4"/>
      <c r="J939" s="4"/>
      <c r="K939" s="135"/>
      <c r="L939" s="4"/>
      <c r="M939" s="58"/>
      <c r="N939" s="58"/>
      <c r="O939" s="58"/>
      <c r="P939" s="58"/>
      <c r="Q939" s="58"/>
      <c r="R939" s="58"/>
      <c r="S939" s="58"/>
      <c r="T939" s="58"/>
      <c r="U939" s="58"/>
      <c r="V939" s="58"/>
      <c r="W939" s="58"/>
      <c r="X939" s="58"/>
      <c r="Y939" s="58"/>
      <c r="Z939" s="58"/>
    </row>
    <row r="940" spans="1:26" ht="12.75" customHeight="1">
      <c r="A940" s="993"/>
      <c r="B940" s="760"/>
      <c r="C940" s="4"/>
      <c r="D940" s="4"/>
      <c r="E940" s="4"/>
      <c r="F940" s="4"/>
      <c r="G940" s="4"/>
      <c r="H940" s="4"/>
      <c r="I940" s="4"/>
      <c r="J940" s="4"/>
      <c r="K940" s="135"/>
      <c r="L940" s="4"/>
      <c r="M940" s="58"/>
      <c r="N940" s="58"/>
      <c r="O940" s="58"/>
      <c r="P940" s="58"/>
      <c r="Q940" s="58"/>
      <c r="R940" s="58"/>
      <c r="S940" s="58"/>
      <c r="T940" s="58"/>
      <c r="U940" s="58"/>
      <c r="V940" s="58"/>
      <c r="W940" s="58"/>
      <c r="X940" s="58"/>
      <c r="Y940" s="58"/>
      <c r="Z940" s="58"/>
    </row>
    <row r="941" spans="1:26" ht="12.75" customHeight="1">
      <c r="A941" s="993"/>
      <c r="B941" s="760"/>
      <c r="C941" s="4"/>
      <c r="D941" s="4"/>
      <c r="E941" s="4"/>
      <c r="F941" s="4"/>
      <c r="G941" s="4"/>
      <c r="H941" s="4"/>
      <c r="I941" s="4"/>
      <c r="J941" s="4"/>
      <c r="K941" s="135"/>
      <c r="L941" s="4"/>
      <c r="M941" s="58"/>
      <c r="N941" s="58"/>
      <c r="O941" s="58"/>
      <c r="P941" s="58"/>
      <c r="Q941" s="58"/>
      <c r="R941" s="58"/>
      <c r="S941" s="58"/>
      <c r="T941" s="58"/>
      <c r="U941" s="58"/>
      <c r="V941" s="58"/>
      <c r="W941" s="58"/>
      <c r="X941" s="58"/>
      <c r="Y941" s="58"/>
      <c r="Z941" s="58"/>
    </row>
    <row r="942" spans="1:26" ht="12.75" customHeight="1">
      <c r="A942" s="993"/>
      <c r="B942" s="760"/>
      <c r="C942" s="4"/>
      <c r="D942" s="4"/>
      <c r="E942" s="4"/>
      <c r="F942" s="4"/>
      <c r="G942" s="4"/>
      <c r="H942" s="4"/>
      <c r="I942" s="4"/>
      <c r="J942" s="4"/>
      <c r="K942" s="135"/>
      <c r="L942" s="4"/>
      <c r="M942" s="58"/>
      <c r="N942" s="58"/>
      <c r="O942" s="58"/>
      <c r="P942" s="58"/>
      <c r="Q942" s="58"/>
      <c r="R942" s="58"/>
      <c r="S942" s="58"/>
      <c r="T942" s="58"/>
      <c r="U942" s="58"/>
      <c r="V942" s="58"/>
      <c r="W942" s="58"/>
      <c r="X942" s="58"/>
      <c r="Y942" s="58"/>
      <c r="Z942" s="58"/>
    </row>
    <row r="943" spans="1:26" ht="12.75" customHeight="1">
      <c r="A943" s="993"/>
      <c r="B943" s="760"/>
      <c r="C943" s="4"/>
      <c r="D943" s="4"/>
      <c r="E943" s="4"/>
      <c r="F943" s="4"/>
      <c r="G943" s="4"/>
      <c r="H943" s="4"/>
      <c r="I943" s="4"/>
      <c r="J943" s="4"/>
      <c r="K943" s="135"/>
      <c r="L943" s="4"/>
      <c r="M943" s="58"/>
      <c r="N943" s="58"/>
      <c r="O943" s="58"/>
      <c r="P943" s="58"/>
      <c r="Q943" s="58"/>
      <c r="R943" s="58"/>
      <c r="S943" s="58"/>
      <c r="T943" s="58"/>
      <c r="U943" s="58"/>
      <c r="V943" s="58"/>
      <c r="W943" s="58"/>
      <c r="X943" s="58"/>
      <c r="Y943" s="58"/>
      <c r="Z943" s="58"/>
    </row>
    <row r="944" spans="1:26" ht="12.75" customHeight="1">
      <c r="A944" s="993"/>
      <c r="B944" s="760"/>
      <c r="C944" s="4"/>
      <c r="D944" s="4"/>
      <c r="E944" s="4"/>
      <c r="F944" s="4"/>
      <c r="G944" s="4"/>
      <c r="H944" s="4"/>
      <c r="I944" s="4"/>
      <c r="J944" s="4"/>
      <c r="K944" s="135"/>
      <c r="L944" s="4"/>
      <c r="M944" s="58"/>
      <c r="N944" s="58"/>
      <c r="O944" s="58"/>
      <c r="P944" s="58"/>
      <c r="Q944" s="58"/>
      <c r="R944" s="58"/>
      <c r="S944" s="58"/>
      <c r="T944" s="58"/>
      <c r="U944" s="58"/>
      <c r="V944" s="58"/>
      <c r="W944" s="58"/>
      <c r="X944" s="58"/>
      <c r="Y944" s="58"/>
      <c r="Z944" s="58"/>
    </row>
    <row r="945" spans="1:26" ht="12.75" customHeight="1">
      <c r="A945" s="993"/>
      <c r="B945" s="760"/>
      <c r="C945" s="4"/>
      <c r="D945" s="4"/>
      <c r="E945" s="4"/>
      <c r="F945" s="4"/>
      <c r="G945" s="4"/>
      <c r="H945" s="4"/>
      <c r="I945" s="4"/>
      <c r="J945" s="4"/>
      <c r="K945" s="135"/>
      <c r="L945" s="4"/>
      <c r="M945" s="58"/>
      <c r="N945" s="58"/>
      <c r="O945" s="58"/>
      <c r="P945" s="58"/>
      <c r="Q945" s="58"/>
      <c r="R945" s="58"/>
      <c r="S945" s="58"/>
      <c r="T945" s="58"/>
      <c r="U945" s="58"/>
      <c r="V945" s="58"/>
      <c r="W945" s="58"/>
      <c r="X945" s="58"/>
      <c r="Y945" s="58"/>
      <c r="Z945" s="58"/>
    </row>
    <row r="946" spans="1:26" ht="12.75" customHeight="1">
      <c r="A946" s="993"/>
      <c r="B946" s="760"/>
      <c r="C946" s="4"/>
      <c r="D946" s="4"/>
      <c r="E946" s="4"/>
      <c r="F946" s="4"/>
      <c r="G946" s="4"/>
      <c r="H946" s="4"/>
      <c r="I946" s="4"/>
      <c r="J946" s="4"/>
      <c r="K946" s="135"/>
      <c r="L946" s="4"/>
      <c r="M946" s="58"/>
      <c r="N946" s="58"/>
      <c r="O946" s="58"/>
      <c r="P946" s="58"/>
      <c r="Q946" s="58"/>
      <c r="R946" s="58"/>
      <c r="S946" s="58"/>
      <c r="T946" s="58"/>
      <c r="U946" s="58"/>
      <c r="V946" s="58"/>
      <c r="W946" s="58"/>
      <c r="X946" s="58"/>
      <c r="Y946" s="58"/>
      <c r="Z946" s="58"/>
    </row>
    <row r="947" spans="1:26" ht="12.75" customHeight="1">
      <c r="A947" s="993"/>
      <c r="B947" s="760"/>
      <c r="C947" s="4"/>
      <c r="D947" s="4"/>
      <c r="E947" s="4"/>
      <c r="F947" s="4"/>
      <c r="G947" s="4"/>
      <c r="H947" s="4"/>
      <c r="I947" s="4"/>
      <c r="J947" s="4"/>
      <c r="K947" s="135"/>
      <c r="L947" s="4"/>
      <c r="M947" s="58"/>
      <c r="N947" s="58"/>
      <c r="O947" s="58"/>
      <c r="P947" s="58"/>
      <c r="Q947" s="58"/>
      <c r="R947" s="58"/>
      <c r="S947" s="58"/>
      <c r="T947" s="58"/>
      <c r="U947" s="58"/>
      <c r="V947" s="58"/>
      <c r="W947" s="58"/>
      <c r="X947" s="58"/>
      <c r="Y947" s="58"/>
      <c r="Z947" s="58"/>
    </row>
    <row r="948" spans="1:26" ht="12.75" customHeight="1">
      <c r="A948" s="993"/>
      <c r="B948" s="760"/>
      <c r="C948" s="4"/>
      <c r="D948" s="4"/>
      <c r="E948" s="4"/>
      <c r="F948" s="4"/>
      <c r="G948" s="4"/>
      <c r="H948" s="4"/>
      <c r="I948" s="4"/>
      <c r="J948" s="4"/>
      <c r="K948" s="135"/>
      <c r="L948" s="4"/>
      <c r="M948" s="58"/>
      <c r="N948" s="58"/>
      <c r="O948" s="58"/>
      <c r="P948" s="58"/>
      <c r="Q948" s="58"/>
      <c r="R948" s="58"/>
      <c r="S948" s="58"/>
      <c r="T948" s="58"/>
      <c r="U948" s="58"/>
      <c r="V948" s="58"/>
      <c r="W948" s="58"/>
      <c r="X948" s="58"/>
      <c r="Y948" s="58"/>
      <c r="Z948" s="58"/>
    </row>
    <row r="949" spans="1:26" ht="12.75" customHeight="1">
      <c r="A949" s="993"/>
      <c r="B949" s="760"/>
      <c r="C949" s="4"/>
      <c r="D949" s="4"/>
      <c r="E949" s="4"/>
      <c r="F949" s="4"/>
      <c r="G949" s="4"/>
      <c r="H949" s="4"/>
      <c r="I949" s="4"/>
      <c r="J949" s="4"/>
      <c r="K949" s="135"/>
      <c r="L949" s="4"/>
      <c r="M949" s="58"/>
      <c r="N949" s="58"/>
      <c r="O949" s="58"/>
      <c r="P949" s="58"/>
      <c r="Q949" s="58"/>
      <c r="R949" s="58"/>
      <c r="S949" s="58"/>
      <c r="T949" s="58"/>
      <c r="U949" s="58"/>
      <c r="V949" s="58"/>
      <c r="W949" s="58"/>
      <c r="X949" s="58"/>
      <c r="Y949" s="58"/>
      <c r="Z949" s="58"/>
    </row>
    <row r="950" spans="1:26" ht="12.75" customHeight="1">
      <c r="A950" s="993"/>
      <c r="B950" s="760"/>
      <c r="C950" s="4"/>
      <c r="D950" s="4"/>
      <c r="E950" s="4"/>
      <c r="F950" s="4"/>
      <c r="G950" s="4"/>
      <c r="H950" s="4"/>
      <c r="I950" s="4"/>
      <c r="J950" s="4"/>
      <c r="K950" s="135"/>
      <c r="L950" s="4"/>
      <c r="M950" s="58"/>
      <c r="N950" s="58"/>
      <c r="O950" s="58"/>
      <c r="P950" s="58"/>
      <c r="Q950" s="58"/>
      <c r="R950" s="58"/>
      <c r="S950" s="58"/>
      <c r="T950" s="58"/>
      <c r="U950" s="58"/>
      <c r="V950" s="58"/>
      <c r="W950" s="58"/>
      <c r="X950" s="58"/>
      <c r="Y950" s="58"/>
      <c r="Z950" s="58"/>
    </row>
    <row r="951" spans="1:26" ht="12.75" customHeight="1">
      <c r="A951" s="993"/>
      <c r="B951" s="760"/>
      <c r="C951" s="4"/>
      <c r="D951" s="4"/>
      <c r="E951" s="4"/>
      <c r="F951" s="4"/>
      <c r="G951" s="4"/>
      <c r="H951" s="4"/>
      <c r="I951" s="4"/>
      <c r="J951" s="4"/>
      <c r="K951" s="135"/>
      <c r="L951" s="4"/>
      <c r="M951" s="58"/>
      <c r="N951" s="58"/>
      <c r="O951" s="58"/>
      <c r="P951" s="58"/>
      <c r="Q951" s="58"/>
      <c r="R951" s="58"/>
      <c r="S951" s="58"/>
      <c r="T951" s="58"/>
      <c r="U951" s="58"/>
      <c r="V951" s="58"/>
      <c r="W951" s="58"/>
      <c r="X951" s="58"/>
      <c r="Y951" s="58"/>
      <c r="Z951" s="58"/>
    </row>
    <row r="952" spans="1:26" ht="12.75" customHeight="1">
      <c r="A952" s="993"/>
      <c r="B952" s="760"/>
      <c r="C952" s="4"/>
      <c r="D952" s="4"/>
      <c r="E952" s="4"/>
      <c r="F952" s="4"/>
      <c r="G952" s="4"/>
      <c r="H952" s="4"/>
      <c r="I952" s="4"/>
      <c r="J952" s="4"/>
      <c r="K952" s="135"/>
      <c r="L952" s="4"/>
      <c r="M952" s="58"/>
      <c r="N952" s="58"/>
      <c r="O952" s="58"/>
      <c r="P952" s="58"/>
      <c r="Q952" s="58"/>
      <c r="R952" s="58"/>
      <c r="S952" s="58"/>
      <c r="T952" s="58"/>
      <c r="U952" s="58"/>
      <c r="V952" s="58"/>
      <c r="W952" s="58"/>
      <c r="X952" s="58"/>
      <c r="Y952" s="58"/>
      <c r="Z952" s="58"/>
    </row>
    <row r="953" spans="1:26" ht="12.75" customHeight="1">
      <c r="A953" s="993"/>
      <c r="B953" s="760"/>
      <c r="C953" s="4"/>
      <c r="D953" s="4"/>
      <c r="E953" s="4"/>
      <c r="F953" s="4"/>
      <c r="G953" s="4"/>
      <c r="H953" s="4"/>
      <c r="I953" s="4"/>
      <c r="J953" s="4"/>
      <c r="K953" s="135"/>
      <c r="L953" s="4"/>
      <c r="M953" s="58"/>
      <c r="N953" s="58"/>
      <c r="O953" s="58"/>
      <c r="P953" s="58"/>
      <c r="Q953" s="58"/>
      <c r="R953" s="58"/>
      <c r="S953" s="58"/>
      <c r="T953" s="58"/>
      <c r="U953" s="58"/>
      <c r="V953" s="58"/>
      <c r="W953" s="58"/>
      <c r="X953" s="58"/>
      <c r="Y953" s="58"/>
      <c r="Z953" s="58"/>
    </row>
    <row r="954" spans="1:26" ht="12.75" customHeight="1">
      <c r="A954" s="993"/>
      <c r="B954" s="760"/>
      <c r="C954" s="4"/>
      <c r="D954" s="4"/>
      <c r="E954" s="4"/>
      <c r="F954" s="4"/>
      <c r="G954" s="4"/>
      <c r="H954" s="4"/>
      <c r="I954" s="4"/>
      <c r="J954" s="4"/>
      <c r="K954" s="135"/>
      <c r="L954" s="4"/>
      <c r="M954" s="58"/>
      <c r="N954" s="58"/>
      <c r="O954" s="58"/>
      <c r="P954" s="58"/>
      <c r="Q954" s="58"/>
      <c r="R954" s="58"/>
      <c r="S954" s="58"/>
      <c r="T954" s="58"/>
      <c r="U954" s="58"/>
      <c r="V954" s="58"/>
      <c r="W954" s="58"/>
      <c r="X954" s="58"/>
      <c r="Y954" s="58"/>
      <c r="Z954" s="58"/>
    </row>
    <row r="955" spans="1:26" ht="12.75" customHeight="1">
      <c r="A955" s="993"/>
      <c r="B955" s="760"/>
      <c r="C955" s="4"/>
      <c r="D955" s="4"/>
      <c r="E955" s="4"/>
      <c r="F955" s="4"/>
      <c r="G955" s="4"/>
      <c r="H955" s="4"/>
      <c r="I955" s="4"/>
      <c r="J955" s="4"/>
      <c r="K955" s="135"/>
      <c r="L955" s="4"/>
      <c r="M955" s="58"/>
      <c r="N955" s="58"/>
      <c r="O955" s="58"/>
      <c r="P955" s="58"/>
      <c r="Q955" s="58"/>
      <c r="R955" s="58"/>
      <c r="S955" s="58"/>
      <c r="T955" s="58"/>
      <c r="U955" s="58"/>
      <c r="V955" s="58"/>
      <c r="W955" s="58"/>
      <c r="X955" s="58"/>
      <c r="Y955" s="58"/>
      <c r="Z955" s="58"/>
    </row>
    <row r="956" spans="1:26" ht="12.75" customHeight="1">
      <c r="A956" s="993"/>
      <c r="B956" s="760"/>
      <c r="C956" s="4"/>
      <c r="D956" s="4"/>
      <c r="E956" s="4"/>
      <c r="F956" s="4"/>
      <c r="G956" s="4"/>
      <c r="H956" s="4"/>
      <c r="I956" s="4"/>
      <c r="J956" s="4"/>
      <c r="K956" s="135"/>
      <c r="L956" s="4"/>
      <c r="M956" s="58"/>
      <c r="N956" s="58"/>
      <c r="O956" s="58"/>
      <c r="P956" s="58"/>
      <c r="Q956" s="58"/>
      <c r="R956" s="58"/>
      <c r="S956" s="58"/>
      <c r="T956" s="58"/>
      <c r="U956" s="58"/>
      <c r="V956" s="58"/>
      <c r="W956" s="58"/>
      <c r="X956" s="58"/>
      <c r="Y956" s="58"/>
      <c r="Z956" s="58"/>
    </row>
    <row r="957" spans="1:26" ht="12.75" customHeight="1">
      <c r="A957" s="993"/>
      <c r="B957" s="760"/>
      <c r="C957" s="4"/>
      <c r="D957" s="4"/>
      <c r="E957" s="4"/>
      <c r="F957" s="4"/>
      <c r="G957" s="4"/>
      <c r="H957" s="4"/>
      <c r="I957" s="4"/>
      <c r="J957" s="4"/>
      <c r="K957" s="135"/>
      <c r="L957" s="4"/>
      <c r="M957" s="58"/>
      <c r="N957" s="58"/>
      <c r="O957" s="58"/>
      <c r="P957" s="58"/>
      <c r="Q957" s="58"/>
      <c r="R957" s="58"/>
      <c r="S957" s="58"/>
      <c r="T957" s="58"/>
      <c r="U957" s="58"/>
      <c r="V957" s="58"/>
      <c r="W957" s="58"/>
      <c r="X957" s="58"/>
      <c r="Y957" s="58"/>
      <c r="Z957" s="58"/>
    </row>
    <row r="958" spans="1:26" ht="12.75" customHeight="1">
      <c r="A958" s="993"/>
      <c r="B958" s="760"/>
      <c r="C958" s="4"/>
      <c r="D958" s="4"/>
      <c r="E958" s="4"/>
      <c r="F958" s="4"/>
      <c r="G958" s="4"/>
      <c r="H958" s="4"/>
      <c r="I958" s="4"/>
      <c r="J958" s="4"/>
      <c r="K958" s="135"/>
      <c r="L958" s="4"/>
      <c r="M958" s="58"/>
      <c r="N958" s="58"/>
      <c r="O958" s="58"/>
      <c r="P958" s="58"/>
      <c r="Q958" s="58"/>
      <c r="R958" s="58"/>
      <c r="S958" s="58"/>
      <c r="T958" s="58"/>
      <c r="U958" s="58"/>
      <c r="V958" s="58"/>
      <c r="W958" s="58"/>
      <c r="X958" s="58"/>
      <c r="Y958" s="58"/>
      <c r="Z958" s="58"/>
    </row>
    <row r="959" spans="1:26" ht="12.75" customHeight="1">
      <c r="A959" s="993"/>
      <c r="B959" s="760"/>
      <c r="C959" s="4"/>
      <c r="D959" s="4"/>
      <c r="E959" s="4"/>
      <c r="F959" s="4"/>
      <c r="G959" s="4"/>
      <c r="H959" s="4"/>
      <c r="I959" s="4"/>
      <c r="J959" s="4"/>
      <c r="K959" s="135"/>
      <c r="L959" s="4"/>
      <c r="M959" s="58"/>
      <c r="N959" s="58"/>
      <c r="O959" s="58"/>
      <c r="P959" s="58"/>
      <c r="Q959" s="58"/>
      <c r="R959" s="58"/>
      <c r="S959" s="58"/>
      <c r="T959" s="58"/>
      <c r="U959" s="58"/>
      <c r="V959" s="58"/>
      <c r="W959" s="58"/>
      <c r="X959" s="58"/>
      <c r="Y959" s="58"/>
      <c r="Z959" s="58"/>
    </row>
    <row r="960" spans="1:26" ht="12.75" customHeight="1">
      <c r="A960" s="993"/>
      <c r="B960" s="760"/>
      <c r="C960" s="4"/>
      <c r="D960" s="4"/>
      <c r="E960" s="4"/>
      <c r="F960" s="4"/>
      <c r="G960" s="4"/>
      <c r="H960" s="4"/>
      <c r="I960" s="4"/>
      <c r="J960" s="4"/>
      <c r="K960" s="135"/>
      <c r="L960" s="4"/>
      <c r="M960" s="58"/>
      <c r="N960" s="58"/>
      <c r="O960" s="58"/>
      <c r="P960" s="58"/>
      <c r="Q960" s="58"/>
      <c r="R960" s="58"/>
      <c r="S960" s="58"/>
      <c r="T960" s="58"/>
      <c r="U960" s="58"/>
      <c r="V960" s="58"/>
      <c r="W960" s="58"/>
      <c r="X960" s="58"/>
      <c r="Y960" s="58"/>
      <c r="Z960" s="58"/>
    </row>
    <row r="961" spans="1:26" ht="12.75" customHeight="1">
      <c r="A961" s="993"/>
      <c r="B961" s="760"/>
      <c r="C961" s="4"/>
      <c r="D961" s="4"/>
      <c r="E961" s="4"/>
      <c r="F961" s="4"/>
      <c r="G961" s="4"/>
      <c r="H961" s="4"/>
      <c r="I961" s="4"/>
      <c r="J961" s="4"/>
      <c r="K961" s="135"/>
      <c r="L961" s="4"/>
      <c r="M961" s="58"/>
      <c r="N961" s="58"/>
      <c r="O961" s="58"/>
      <c r="P961" s="58"/>
      <c r="Q961" s="58"/>
      <c r="R961" s="58"/>
      <c r="S961" s="58"/>
      <c r="T961" s="58"/>
      <c r="U961" s="58"/>
      <c r="V961" s="58"/>
      <c r="W961" s="58"/>
      <c r="X961" s="58"/>
      <c r="Y961" s="58"/>
      <c r="Z961" s="58"/>
    </row>
    <row r="962" spans="1:26" ht="12.75" customHeight="1">
      <c r="A962" s="993"/>
      <c r="B962" s="760"/>
      <c r="C962" s="4"/>
      <c r="D962" s="4"/>
      <c r="E962" s="4"/>
      <c r="F962" s="4"/>
      <c r="G962" s="4"/>
      <c r="H962" s="4"/>
      <c r="I962" s="4"/>
      <c r="J962" s="4"/>
      <c r="K962" s="135"/>
      <c r="L962" s="4"/>
      <c r="M962" s="58"/>
      <c r="N962" s="58"/>
      <c r="O962" s="58"/>
      <c r="P962" s="58"/>
      <c r="Q962" s="58"/>
      <c r="R962" s="58"/>
      <c r="S962" s="58"/>
      <c r="T962" s="58"/>
      <c r="U962" s="58"/>
      <c r="V962" s="58"/>
      <c r="W962" s="58"/>
      <c r="X962" s="58"/>
      <c r="Y962" s="58"/>
      <c r="Z962" s="58"/>
    </row>
    <row r="963" spans="1:26" ht="12.75" customHeight="1">
      <c r="A963" s="993"/>
      <c r="B963" s="760"/>
      <c r="C963" s="4"/>
      <c r="D963" s="4"/>
      <c r="E963" s="4"/>
      <c r="F963" s="4"/>
      <c r="G963" s="4"/>
      <c r="H963" s="4"/>
      <c r="I963" s="4"/>
      <c r="J963" s="4"/>
      <c r="K963" s="135"/>
      <c r="L963" s="4"/>
      <c r="M963" s="58"/>
      <c r="N963" s="58"/>
      <c r="O963" s="58"/>
      <c r="P963" s="58"/>
      <c r="Q963" s="58"/>
      <c r="R963" s="58"/>
      <c r="S963" s="58"/>
      <c r="T963" s="58"/>
      <c r="U963" s="58"/>
      <c r="V963" s="58"/>
      <c r="W963" s="58"/>
      <c r="X963" s="58"/>
      <c r="Y963" s="58"/>
      <c r="Z963" s="58"/>
    </row>
    <row r="964" spans="1:26" ht="12.75" customHeight="1">
      <c r="A964" s="993"/>
      <c r="B964" s="760"/>
      <c r="C964" s="4"/>
      <c r="D964" s="4"/>
      <c r="E964" s="4"/>
      <c r="F964" s="4"/>
      <c r="G964" s="4"/>
      <c r="H964" s="4"/>
      <c r="I964" s="4"/>
      <c r="J964" s="4"/>
      <c r="K964" s="135"/>
      <c r="L964" s="4"/>
      <c r="M964" s="58"/>
      <c r="N964" s="58"/>
      <c r="O964" s="58"/>
      <c r="P964" s="58"/>
      <c r="Q964" s="58"/>
      <c r="R964" s="58"/>
      <c r="S964" s="58"/>
      <c r="T964" s="58"/>
      <c r="U964" s="58"/>
      <c r="V964" s="58"/>
      <c r="W964" s="58"/>
      <c r="X964" s="58"/>
      <c r="Y964" s="58"/>
      <c r="Z964" s="58"/>
    </row>
    <row r="965" spans="1:26" ht="12.75" customHeight="1">
      <c r="A965" s="993"/>
      <c r="B965" s="760"/>
      <c r="C965" s="4"/>
      <c r="D965" s="4"/>
      <c r="E965" s="4"/>
      <c r="F965" s="4"/>
      <c r="G965" s="4"/>
      <c r="H965" s="4"/>
      <c r="I965" s="4"/>
      <c r="J965" s="4"/>
      <c r="K965" s="135"/>
      <c r="L965" s="4"/>
      <c r="M965" s="58"/>
      <c r="N965" s="58"/>
      <c r="O965" s="58"/>
      <c r="P965" s="58"/>
      <c r="Q965" s="58"/>
      <c r="R965" s="58"/>
      <c r="S965" s="58"/>
      <c r="T965" s="58"/>
      <c r="U965" s="58"/>
      <c r="V965" s="58"/>
      <c r="W965" s="58"/>
      <c r="X965" s="58"/>
      <c r="Y965" s="58"/>
      <c r="Z965" s="58"/>
    </row>
    <row r="966" spans="1:26" ht="12.75" customHeight="1">
      <c r="A966" s="993"/>
      <c r="B966" s="760"/>
      <c r="C966" s="4"/>
      <c r="D966" s="4"/>
      <c r="E966" s="4"/>
      <c r="F966" s="4"/>
      <c r="G966" s="4"/>
      <c r="H966" s="4"/>
      <c r="I966" s="4"/>
      <c r="J966" s="4"/>
      <c r="K966" s="135"/>
      <c r="L966" s="4"/>
      <c r="M966" s="58"/>
      <c r="N966" s="58"/>
      <c r="O966" s="58"/>
      <c r="P966" s="58"/>
      <c r="Q966" s="58"/>
      <c r="R966" s="58"/>
      <c r="S966" s="58"/>
      <c r="T966" s="58"/>
      <c r="U966" s="58"/>
      <c r="V966" s="58"/>
      <c r="W966" s="58"/>
      <c r="X966" s="58"/>
      <c r="Y966" s="58"/>
      <c r="Z966" s="58"/>
    </row>
    <row r="967" spans="1:26" ht="12.75" customHeight="1">
      <c r="A967" s="993"/>
      <c r="B967" s="760"/>
      <c r="C967" s="4"/>
      <c r="D967" s="4"/>
      <c r="E967" s="4"/>
      <c r="F967" s="4"/>
      <c r="G967" s="4"/>
      <c r="H967" s="4"/>
      <c r="I967" s="4"/>
      <c r="J967" s="4"/>
      <c r="K967" s="135"/>
      <c r="L967" s="4"/>
      <c r="M967" s="58"/>
      <c r="N967" s="58"/>
      <c r="O967" s="58"/>
      <c r="P967" s="58"/>
      <c r="Q967" s="58"/>
      <c r="R967" s="58"/>
      <c r="S967" s="58"/>
      <c r="T967" s="58"/>
      <c r="U967" s="58"/>
      <c r="V967" s="58"/>
      <c r="W967" s="58"/>
      <c r="X967" s="58"/>
      <c r="Y967" s="58"/>
      <c r="Z967" s="58"/>
    </row>
    <row r="968" spans="1:26" ht="12.75" customHeight="1">
      <c r="A968" s="993"/>
      <c r="B968" s="760"/>
      <c r="C968" s="4"/>
      <c r="D968" s="4"/>
      <c r="E968" s="4"/>
      <c r="F968" s="4"/>
      <c r="G968" s="4"/>
      <c r="H968" s="4"/>
      <c r="I968" s="4"/>
      <c r="J968" s="4"/>
      <c r="K968" s="135"/>
      <c r="L968" s="4"/>
      <c r="M968" s="58"/>
      <c r="N968" s="58"/>
      <c r="O968" s="58"/>
      <c r="P968" s="58"/>
      <c r="Q968" s="58"/>
      <c r="R968" s="58"/>
      <c r="S968" s="58"/>
      <c r="T968" s="58"/>
      <c r="U968" s="58"/>
      <c r="V968" s="58"/>
      <c r="W968" s="58"/>
      <c r="X968" s="58"/>
      <c r="Y968" s="58"/>
      <c r="Z968" s="58"/>
    </row>
    <row r="969" spans="1:26" ht="12.75" customHeight="1">
      <c r="A969" s="993"/>
      <c r="B969" s="760"/>
      <c r="C969" s="4"/>
      <c r="D969" s="4"/>
      <c r="E969" s="4"/>
      <c r="F969" s="4"/>
      <c r="G969" s="4"/>
      <c r="H969" s="4"/>
      <c r="I969" s="4"/>
      <c r="J969" s="4"/>
      <c r="K969" s="135"/>
      <c r="L969" s="4"/>
      <c r="M969" s="58"/>
      <c r="N969" s="58"/>
      <c r="O969" s="58"/>
      <c r="P969" s="58"/>
      <c r="Q969" s="58"/>
      <c r="R969" s="58"/>
      <c r="S969" s="58"/>
      <c r="T969" s="58"/>
      <c r="U969" s="58"/>
      <c r="V969" s="58"/>
      <c r="W969" s="58"/>
      <c r="X969" s="58"/>
      <c r="Y969" s="58"/>
      <c r="Z969" s="58"/>
    </row>
    <row r="970" spans="1:26" ht="12.75" customHeight="1">
      <c r="A970" s="993"/>
      <c r="B970" s="760"/>
      <c r="C970" s="4"/>
      <c r="D970" s="4"/>
      <c r="E970" s="4"/>
      <c r="F970" s="4"/>
      <c r="G970" s="4"/>
      <c r="H970" s="4"/>
      <c r="I970" s="4"/>
      <c r="J970" s="4"/>
      <c r="K970" s="135"/>
      <c r="L970" s="4"/>
      <c r="M970" s="58"/>
      <c r="N970" s="58"/>
      <c r="O970" s="58"/>
      <c r="P970" s="58"/>
      <c r="Q970" s="58"/>
      <c r="R970" s="58"/>
      <c r="S970" s="58"/>
      <c r="T970" s="58"/>
      <c r="U970" s="58"/>
      <c r="V970" s="58"/>
      <c r="W970" s="58"/>
      <c r="X970" s="58"/>
      <c r="Y970" s="58"/>
      <c r="Z970" s="58"/>
    </row>
    <row r="971" spans="1:26" ht="12.75" customHeight="1">
      <c r="A971" s="993"/>
      <c r="B971" s="760"/>
      <c r="C971" s="4"/>
      <c r="D971" s="4"/>
      <c r="E971" s="4"/>
      <c r="F971" s="4"/>
      <c r="G971" s="4"/>
      <c r="H971" s="4"/>
      <c r="I971" s="4"/>
      <c r="J971" s="4"/>
      <c r="K971" s="135"/>
      <c r="L971" s="4"/>
      <c r="M971" s="58"/>
      <c r="N971" s="58"/>
      <c r="O971" s="58"/>
      <c r="P971" s="58"/>
      <c r="Q971" s="58"/>
      <c r="R971" s="58"/>
      <c r="S971" s="58"/>
      <c r="T971" s="58"/>
      <c r="U971" s="58"/>
      <c r="V971" s="58"/>
      <c r="W971" s="58"/>
      <c r="X971" s="58"/>
      <c r="Y971" s="58"/>
      <c r="Z971" s="58"/>
    </row>
    <row r="972" spans="1:26" ht="12.75" customHeight="1">
      <c r="A972" s="993"/>
      <c r="B972" s="760"/>
      <c r="C972" s="4"/>
      <c r="D972" s="4"/>
      <c r="E972" s="4"/>
      <c r="F972" s="4"/>
      <c r="G972" s="4"/>
      <c r="H972" s="4"/>
      <c r="I972" s="4"/>
      <c r="J972" s="4"/>
      <c r="K972" s="135"/>
      <c r="L972" s="4"/>
      <c r="M972" s="58"/>
      <c r="N972" s="58"/>
      <c r="O972" s="58"/>
      <c r="P972" s="58"/>
      <c r="Q972" s="58"/>
      <c r="R972" s="58"/>
      <c r="S972" s="58"/>
      <c r="T972" s="58"/>
      <c r="U972" s="58"/>
      <c r="V972" s="58"/>
      <c r="W972" s="58"/>
      <c r="X972" s="58"/>
      <c r="Y972" s="58"/>
      <c r="Z972" s="58"/>
    </row>
    <row r="973" spans="1:26" ht="12.75" customHeight="1">
      <c r="A973" s="993"/>
      <c r="B973" s="760"/>
      <c r="C973" s="4"/>
      <c r="D973" s="4"/>
      <c r="E973" s="4"/>
      <c r="F973" s="4"/>
      <c r="G973" s="4"/>
      <c r="H973" s="4"/>
      <c r="I973" s="4"/>
      <c r="J973" s="4"/>
      <c r="K973" s="135"/>
      <c r="L973" s="4"/>
      <c r="M973" s="58"/>
      <c r="N973" s="58"/>
      <c r="O973" s="58"/>
      <c r="P973" s="58"/>
      <c r="Q973" s="58"/>
      <c r="R973" s="58"/>
      <c r="S973" s="58"/>
      <c r="T973" s="58"/>
      <c r="U973" s="58"/>
      <c r="V973" s="58"/>
      <c r="W973" s="58"/>
      <c r="X973" s="58"/>
      <c r="Y973" s="58"/>
      <c r="Z973" s="58"/>
    </row>
    <row r="974" spans="1:26" ht="12.75" customHeight="1">
      <c r="A974" s="993"/>
      <c r="B974" s="760"/>
      <c r="C974" s="4"/>
      <c r="D974" s="4"/>
      <c r="E974" s="4"/>
      <c r="F974" s="4"/>
      <c r="G974" s="4"/>
      <c r="H974" s="4"/>
      <c r="I974" s="4"/>
      <c r="J974" s="4"/>
      <c r="K974" s="135"/>
      <c r="L974" s="4"/>
      <c r="M974" s="58"/>
      <c r="N974" s="58"/>
      <c r="O974" s="58"/>
      <c r="P974" s="58"/>
      <c r="Q974" s="58"/>
      <c r="R974" s="58"/>
      <c r="S974" s="58"/>
      <c r="T974" s="58"/>
      <c r="U974" s="58"/>
      <c r="V974" s="58"/>
      <c r="W974" s="58"/>
      <c r="X974" s="58"/>
      <c r="Y974" s="58"/>
      <c r="Z974" s="58"/>
    </row>
    <row r="975" spans="1:26" ht="12.75" customHeight="1">
      <c r="A975" s="993"/>
      <c r="B975" s="760"/>
      <c r="C975" s="4"/>
      <c r="D975" s="4"/>
      <c r="E975" s="4"/>
      <c r="F975" s="4"/>
      <c r="G975" s="4"/>
      <c r="H975" s="4"/>
      <c r="I975" s="4"/>
      <c r="J975" s="4"/>
      <c r="K975" s="135"/>
      <c r="L975" s="4"/>
      <c r="M975" s="58"/>
      <c r="N975" s="58"/>
      <c r="O975" s="58"/>
      <c r="P975" s="58"/>
      <c r="Q975" s="58"/>
      <c r="R975" s="58"/>
      <c r="S975" s="58"/>
      <c r="T975" s="58"/>
      <c r="U975" s="58"/>
      <c r="V975" s="58"/>
      <c r="W975" s="58"/>
      <c r="X975" s="58"/>
      <c r="Y975" s="58"/>
      <c r="Z975" s="58"/>
    </row>
    <row r="976" spans="1:26" ht="12.75" customHeight="1">
      <c r="A976" s="993"/>
      <c r="B976" s="760"/>
      <c r="C976" s="4"/>
      <c r="D976" s="4"/>
      <c r="E976" s="4"/>
      <c r="F976" s="4"/>
      <c r="G976" s="4"/>
      <c r="H976" s="4"/>
      <c r="I976" s="4"/>
      <c r="J976" s="4"/>
      <c r="K976" s="135"/>
      <c r="L976" s="4"/>
      <c r="M976" s="58"/>
      <c r="N976" s="58"/>
      <c r="O976" s="58"/>
      <c r="P976" s="58"/>
      <c r="Q976" s="58"/>
      <c r="R976" s="58"/>
      <c r="S976" s="58"/>
      <c r="T976" s="58"/>
      <c r="U976" s="58"/>
      <c r="V976" s="58"/>
      <c r="W976" s="58"/>
      <c r="X976" s="58"/>
      <c r="Y976" s="58"/>
      <c r="Z976" s="58"/>
    </row>
    <row r="977" spans="1:26" ht="12.75" customHeight="1">
      <c r="A977" s="993"/>
      <c r="B977" s="760"/>
      <c r="C977" s="4"/>
      <c r="D977" s="4"/>
      <c r="E977" s="4"/>
      <c r="F977" s="4"/>
      <c r="G977" s="4"/>
      <c r="H977" s="4"/>
      <c r="I977" s="4"/>
      <c r="J977" s="4"/>
      <c r="K977" s="135"/>
      <c r="L977" s="4"/>
      <c r="M977" s="58"/>
      <c r="N977" s="58"/>
      <c r="O977" s="58"/>
      <c r="P977" s="58"/>
      <c r="Q977" s="58"/>
      <c r="R977" s="58"/>
      <c r="S977" s="58"/>
      <c r="T977" s="58"/>
      <c r="U977" s="58"/>
      <c r="V977" s="58"/>
      <c r="W977" s="58"/>
      <c r="X977" s="58"/>
      <c r="Y977" s="58"/>
      <c r="Z977" s="58"/>
    </row>
    <row r="978" spans="1:26" ht="12.75" customHeight="1">
      <c r="A978" s="993"/>
      <c r="B978" s="760"/>
      <c r="C978" s="4"/>
      <c r="D978" s="4"/>
      <c r="E978" s="4"/>
      <c r="F978" s="4"/>
      <c r="G978" s="4"/>
      <c r="H978" s="4"/>
      <c r="I978" s="4"/>
      <c r="J978" s="4"/>
      <c r="K978" s="135"/>
      <c r="L978" s="4"/>
      <c r="M978" s="58"/>
      <c r="N978" s="58"/>
      <c r="O978" s="58"/>
      <c r="P978" s="58"/>
      <c r="Q978" s="58"/>
      <c r="R978" s="58"/>
      <c r="S978" s="58"/>
      <c r="T978" s="58"/>
      <c r="U978" s="58"/>
      <c r="V978" s="58"/>
      <c r="W978" s="58"/>
      <c r="X978" s="58"/>
      <c r="Y978" s="58"/>
      <c r="Z978" s="58"/>
    </row>
    <row r="979" spans="1:26" ht="12.75" customHeight="1">
      <c r="A979" s="993"/>
      <c r="B979" s="760"/>
      <c r="C979" s="4"/>
      <c r="D979" s="4"/>
      <c r="E979" s="4"/>
      <c r="F979" s="4"/>
      <c r="G979" s="4"/>
      <c r="H979" s="4"/>
      <c r="I979" s="4"/>
      <c r="J979" s="4"/>
      <c r="K979" s="135"/>
      <c r="L979" s="4"/>
      <c r="M979" s="58"/>
      <c r="N979" s="58"/>
      <c r="O979" s="58"/>
      <c r="P979" s="58"/>
      <c r="Q979" s="58"/>
      <c r="R979" s="58"/>
      <c r="S979" s="58"/>
      <c r="T979" s="58"/>
      <c r="U979" s="58"/>
      <c r="V979" s="58"/>
      <c r="W979" s="58"/>
      <c r="X979" s="58"/>
      <c r="Y979" s="58"/>
      <c r="Z979" s="58"/>
    </row>
    <row r="980" spans="1:26" ht="12.75" customHeight="1">
      <c r="A980" s="993"/>
      <c r="B980" s="760"/>
      <c r="C980" s="4"/>
      <c r="D980" s="4"/>
      <c r="E980" s="4"/>
      <c r="F980" s="4"/>
      <c r="G980" s="4"/>
      <c r="H980" s="4"/>
      <c r="I980" s="4"/>
      <c r="J980" s="4"/>
      <c r="K980" s="135"/>
      <c r="L980" s="4"/>
      <c r="M980" s="58"/>
      <c r="N980" s="58"/>
      <c r="O980" s="58"/>
      <c r="P980" s="58"/>
      <c r="Q980" s="58"/>
      <c r="R980" s="58"/>
      <c r="S980" s="58"/>
      <c r="T980" s="58"/>
      <c r="U980" s="58"/>
      <c r="V980" s="58"/>
      <c r="W980" s="58"/>
      <c r="X980" s="58"/>
      <c r="Y980" s="58"/>
      <c r="Z980" s="58"/>
    </row>
    <row r="981" spans="1:26" ht="12.75" customHeight="1">
      <c r="A981" s="993"/>
      <c r="B981" s="760"/>
      <c r="C981" s="4"/>
      <c r="D981" s="4"/>
      <c r="E981" s="4"/>
      <c r="F981" s="4"/>
      <c r="G981" s="4"/>
      <c r="H981" s="4"/>
      <c r="I981" s="4"/>
      <c r="J981" s="4"/>
      <c r="K981" s="135"/>
      <c r="L981" s="4"/>
      <c r="M981" s="58"/>
      <c r="N981" s="58"/>
      <c r="O981" s="58"/>
      <c r="P981" s="58"/>
      <c r="Q981" s="58"/>
      <c r="R981" s="58"/>
      <c r="S981" s="58"/>
      <c r="T981" s="58"/>
      <c r="U981" s="58"/>
      <c r="V981" s="58"/>
      <c r="W981" s="58"/>
      <c r="X981" s="58"/>
      <c r="Y981" s="58"/>
      <c r="Z981" s="58"/>
    </row>
    <row r="982" spans="1:26" ht="12.75" customHeight="1">
      <c r="A982" s="993"/>
      <c r="B982" s="760"/>
      <c r="C982" s="4"/>
      <c r="D982" s="4"/>
      <c r="E982" s="4"/>
      <c r="F982" s="4"/>
      <c r="G982" s="4"/>
      <c r="H982" s="4"/>
      <c r="I982" s="4"/>
      <c r="J982" s="4"/>
      <c r="K982" s="135"/>
      <c r="L982" s="4"/>
      <c r="M982" s="58"/>
      <c r="N982" s="58"/>
      <c r="O982" s="58"/>
      <c r="P982" s="58"/>
      <c r="Q982" s="58"/>
      <c r="R982" s="58"/>
      <c r="S982" s="58"/>
      <c r="T982" s="58"/>
      <c r="U982" s="58"/>
      <c r="V982" s="58"/>
      <c r="W982" s="58"/>
      <c r="X982" s="58"/>
      <c r="Y982" s="58"/>
      <c r="Z982" s="58"/>
    </row>
    <row r="983" spans="1:26" ht="12.75" customHeight="1">
      <c r="A983" s="993"/>
      <c r="B983" s="760"/>
      <c r="C983" s="4"/>
      <c r="D983" s="4"/>
      <c r="E983" s="4"/>
      <c r="F983" s="4"/>
      <c r="G983" s="4"/>
      <c r="H983" s="4"/>
      <c r="I983" s="4"/>
      <c r="J983" s="4"/>
      <c r="K983" s="135"/>
      <c r="L983" s="4"/>
      <c r="M983" s="58"/>
      <c r="N983" s="58"/>
      <c r="O983" s="58"/>
      <c r="P983" s="58"/>
      <c r="Q983" s="58"/>
      <c r="R983" s="58"/>
      <c r="S983" s="58"/>
      <c r="T983" s="58"/>
      <c r="U983" s="58"/>
      <c r="V983" s="58"/>
      <c r="W983" s="58"/>
      <c r="X983" s="58"/>
      <c r="Y983" s="58"/>
      <c r="Z983" s="58"/>
    </row>
    <row r="984" spans="1:26" ht="12.75" customHeight="1">
      <c r="A984" s="993"/>
      <c r="B984" s="760"/>
      <c r="C984" s="4"/>
      <c r="D984" s="4"/>
      <c r="E984" s="4"/>
      <c r="F984" s="4"/>
      <c r="G984" s="4"/>
      <c r="H984" s="4"/>
      <c r="I984" s="4"/>
      <c r="J984" s="4"/>
      <c r="K984" s="135"/>
      <c r="L984" s="4"/>
      <c r="M984" s="58"/>
      <c r="N984" s="58"/>
      <c r="O984" s="58"/>
      <c r="P984" s="58"/>
      <c r="Q984" s="58"/>
      <c r="R984" s="58"/>
      <c r="S984" s="58"/>
      <c r="T984" s="58"/>
      <c r="U984" s="58"/>
      <c r="V984" s="58"/>
      <c r="W984" s="58"/>
      <c r="X984" s="58"/>
      <c r="Y984" s="58"/>
      <c r="Z984" s="58"/>
    </row>
    <row r="985" spans="1:26" ht="12.75" customHeight="1">
      <c r="A985" s="993"/>
      <c r="B985" s="760"/>
      <c r="C985" s="4"/>
      <c r="D985" s="4"/>
      <c r="E985" s="4"/>
      <c r="F985" s="4"/>
      <c r="G985" s="4"/>
      <c r="H985" s="4"/>
      <c r="I985" s="4"/>
      <c r="J985" s="4"/>
      <c r="K985" s="135"/>
      <c r="L985" s="4"/>
      <c r="M985" s="58"/>
      <c r="N985" s="58"/>
      <c r="O985" s="58"/>
      <c r="P985" s="58"/>
      <c r="Q985" s="58"/>
      <c r="R985" s="58"/>
      <c r="S985" s="58"/>
      <c r="T985" s="58"/>
      <c r="U985" s="58"/>
      <c r="V985" s="58"/>
      <c r="W985" s="58"/>
      <c r="X985" s="58"/>
      <c r="Y985" s="58"/>
      <c r="Z985" s="58"/>
    </row>
    <row r="986" spans="1:26" ht="12.75" customHeight="1">
      <c r="A986" s="993"/>
      <c r="B986" s="760"/>
      <c r="C986" s="4"/>
      <c r="D986" s="4"/>
      <c r="E986" s="4"/>
      <c r="F986" s="4"/>
      <c r="G986" s="4"/>
      <c r="H986" s="4"/>
      <c r="I986" s="4"/>
      <c r="J986" s="4"/>
      <c r="K986" s="135"/>
      <c r="L986" s="4"/>
      <c r="M986" s="58"/>
      <c r="N986" s="58"/>
      <c r="O986" s="58"/>
      <c r="P986" s="58"/>
      <c r="Q986" s="58"/>
      <c r="R986" s="58"/>
      <c r="S986" s="58"/>
      <c r="T986" s="58"/>
      <c r="U986" s="58"/>
      <c r="V986" s="58"/>
      <c r="W986" s="58"/>
      <c r="X986" s="58"/>
      <c r="Y986" s="58"/>
      <c r="Z986" s="58"/>
    </row>
    <row r="987" spans="1:26" ht="12.75" customHeight="1">
      <c r="A987" s="993"/>
      <c r="B987" s="760"/>
      <c r="C987" s="4"/>
      <c r="D987" s="4"/>
      <c r="E987" s="4"/>
      <c r="F987" s="4"/>
      <c r="G987" s="4"/>
      <c r="H987" s="4"/>
      <c r="I987" s="4"/>
      <c r="J987" s="4"/>
      <c r="K987" s="135"/>
      <c r="L987" s="4"/>
      <c r="M987" s="58"/>
      <c r="N987" s="58"/>
      <c r="O987" s="58"/>
      <c r="P987" s="58"/>
      <c r="Q987" s="58"/>
      <c r="R987" s="58"/>
      <c r="S987" s="58"/>
      <c r="T987" s="58"/>
      <c r="U987" s="58"/>
      <c r="V987" s="58"/>
      <c r="W987" s="58"/>
      <c r="X987" s="58"/>
      <c r="Y987" s="58"/>
      <c r="Z987" s="58"/>
    </row>
    <row r="988" spans="1:26" ht="12.75" customHeight="1">
      <c r="A988" s="993"/>
      <c r="B988" s="760"/>
      <c r="C988" s="4"/>
      <c r="D988" s="4"/>
      <c r="E988" s="4"/>
      <c r="F988" s="4"/>
      <c r="G988" s="4"/>
      <c r="H988" s="4"/>
      <c r="I988" s="4"/>
      <c r="J988" s="4"/>
      <c r="K988" s="135"/>
      <c r="L988" s="4"/>
      <c r="M988" s="58"/>
      <c r="N988" s="58"/>
      <c r="O988" s="58"/>
      <c r="P988" s="58"/>
      <c r="Q988" s="58"/>
      <c r="R988" s="58"/>
      <c r="S988" s="58"/>
      <c r="T988" s="58"/>
      <c r="U988" s="58"/>
      <c r="V988" s="58"/>
      <c r="W988" s="58"/>
      <c r="X988" s="58"/>
      <c r="Y988" s="58"/>
      <c r="Z988" s="58"/>
    </row>
    <row r="989" spans="1:26" ht="12.75" customHeight="1">
      <c r="A989" s="993"/>
      <c r="B989" s="760"/>
      <c r="C989" s="4"/>
      <c r="D989" s="4"/>
      <c r="E989" s="4"/>
      <c r="F989" s="4"/>
      <c r="G989" s="4"/>
      <c r="H989" s="4"/>
      <c r="I989" s="4"/>
      <c r="J989" s="4"/>
      <c r="K989" s="135"/>
      <c r="L989" s="4"/>
      <c r="M989" s="58"/>
      <c r="N989" s="58"/>
      <c r="O989" s="58"/>
      <c r="P989" s="58"/>
      <c r="Q989" s="58"/>
      <c r="R989" s="58"/>
      <c r="S989" s="58"/>
      <c r="T989" s="58"/>
      <c r="U989" s="58"/>
      <c r="V989" s="58"/>
      <c r="W989" s="58"/>
      <c r="X989" s="58"/>
      <c r="Y989" s="58"/>
      <c r="Z989" s="58"/>
    </row>
    <row r="990" spans="1:26" ht="12.75" customHeight="1">
      <c r="A990" s="993"/>
      <c r="B990" s="760"/>
      <c r="C990" s="4"/>
      <c r="D990" s="4"/>
      <c r="E990" s="4"/>
      <c r="F990" s="4"/>
      <c r="G990" s="4"/>
      <c r="H990" s="4"/>
      <c r="I990" s="4"/>
      <c r="J990" s="4"/>
      <c r="K990" s="135"/>
      <c r="L990" s="4"/>
      <c r="M990" s="58"/>
      <c r="N990" s="58"/>
      <c r="O990" s="58"/>
      <c r="P990" s="58"/>
      <c r="Q990" s="58"/>
      <c r="R990" s="58"/>
      <c r="S990" s="58"/>
      <c r="T990" s="58"/>
      <c r="U990" s="58"/>
      <c r="V990" s="58"/>
      <c r="W990" s="58"/>
      <c r="X990" s="58"/>
      <c r="Y990" s="58"/>
      <c r="Z990" s="58"/>
    </row>
    <row r="991" spans="1:26" ht="12.75" customHeight="1">
      <c r="A991" s="993"/>
      <c r="B991" s="760"/>
      <c r="C991" s="4"/>
      <c r="D991" s="4"/>
      <c r="E991" s="4"/>
      <c r="F991" s="4"/>
      <c r="G991" s="4"/>
      <c r="H991" s="4"/>
      <c r="I991" s="4"/>
      <c r="J991" s="4"/>
      <c r="K991" s="135"/>
      <c r="L991" s="4"/>
      <c r="M991" s="58"/>
      <c r="N991" s="58"/>
      <c r="O991" s="58"/>
      <c r="P991" s="58"/>
      <c r="Q991" s="58"/>
      <c r="R991" s="58"/>
      <c r="S991" s="58"/>
      <c r="T991" s="58"/>
      <c r="U991" s="58"/>
      <c r="V991" s="58"/>
      <c r="W991" s="58"/>
      <c r="X991" s="58"/>
      <c r="Y991" s="58"/>
      <c r="Z991" s="58"/>
    </row>
    <row r="992" spans="1:26" ht="12.75" customHeight="1">
      <c r="A992" s="993"/>
      <c r="B992" s="760"/>
      <c r="C992" s="4"/>
      <c r="D992" s="4"/>
      <c r="E992" s="4"/>
      <c r="F992" s="4"/>
      <c r="G992" s="4"/>
      <c r="H992" s="4"/>
      <c r="I992" s="4"/>
      <c r="J992" s="4"/>
      <c r="K992" s="135"/>
      <c r="L992" s="4"/>
      <c r="M992" s="58"/>
      <c r="N992" s="58"/>
      <c r="O992" s="58"/>
      <c r="P992" s="58"/>
      <c r="Q992" s="58"/>
      <c r="R992" s="58"/>
      <c r="S992" s="58"/>
      <c r="T992" s="58"/>
      <c r="U992" s="58"/>
      <c r="V992" s="58"/>
      <c r="W992" s="58"/>
      <c r="X992" s="58"/>
      <c r="Y992" s="58"/>
      <c r="Z992" s="58"/>
    </row>
    <row r="993" spans="1:26" ht="12.75" customHeight="1">
      <c r="A993" s="993"/>
      <c r="B993" s="760"/>
      <c r="C993" s="4"/>
      <c r="D993" s="4"/>
      <c r="E993" s="4"/>
      <c r="F993" s="4"/>
      <c r="G993" s="4"/>
      <c r="H993" s="4"/>
      <c r="I993" s="4"/>
      <c r="J993" s="4"/>
      <c r="K993" s="135"/>
      <c r="L993" s="4"/>
      <c r="M993" s="58"/>
      <c r="N993" s="58"/>
      <c r="O993" s="58"/>
      <c r="P993" s="58"/>
      <c r="Q993" s="58"/>
      <c r="R993" s="58"/>
      <c r="S993" s="58"/>
      <c r="T993" s="58"/>
      <c r="U993" s="58"/>
      <c r="V993" s="58"/>
      <c r="W993" s="58"/>
      <c r="X993" s="58"/>
      <c r="Y993" s="58"/>
      <c r="Z993" s="58"/>
    </row>
    <row r="994" spans="1:26" ht="12.75" customHeight="1">
      <c r="A994" s="993"/>
      <c r="B994" s="760"/>
      <c r="C994" s="4"/>
      <c r="D994" s="4"/>
      <c r="E994" s="4"/>
      <c r="F994" s="4"/>
      <c r="G994" s="4"/>
      <c r="H994" s="4"/>
      <c r="I994" s="4"/>
      <c r="J994" s="4"/>
      <c r="K994" s="135"/>
      <c r="L994" s="4"/>
      <c r="M994" s="58"/>
      <c r="N994" s="58"/>
      <c r="O994" s="58"/>
      <c r="P994" s="58"/>
      <c r="Q994" s="58"/>
      <c r="R994" s="58"/>
      <c r="S994" s="58"/>
      <c r="T994" s="58"/>
      <c r="U994" s="58"/>
      <c r="V994" s="58"/>
      <c r="W994" s="58"/>
      <c r="X994" s="58"/>
      <c r="Y994" s="58"/>
      <c r="Z994" s="58"/>
    </row>
    <row r="995" spans="1:26" ht="12.75" customHeight="1">
      <c r="A995" s="993"/>
      <c r="B995" s="760"/>
      <c r="C995" s="4"/>
      <c r="D995" s="4"/>
      <c r="E995" s="4"/>
      <c r="F995" s="4"/>
      <c r="G995" s="4"/>
      <c r="H995" s="4"/>
      <c r="I995" s="4"/>
      <c r="J995" s="4"/>
      <c r="K995" s="135"/>
      <c r="L995" s="4"/>
      <c r="M995" s="58"/>
      <c r="N995" s="58"/>
      <c r="O995" s="58"/>
      <c r="P995" s="58"/>
      <c r="Q995" s="58"/>
      <c r="R995" s="58"/>
      <c r="S995" s="58"/>
      <c r="T995" s="58"/>
      <c r="U995" s="58"/>
      <c r="V995" s="58"/>
      <c r="W995" s="58"/>
      <c r="X995" s="58"/>
      <c r="Y995" s="58"/>
      <c r="Z995" s="58"/>
    </row>
    <row r="996" spans="1:26" ht="12.75" customHeight="1">
      <c r="A996" s="993"/>
      <c r="B996" s="760"/>
      <c r="C996" s="4"/>
      <c r="D996" s="4"/>
      <c r="E996" s="4"/>
      <c r="F996" s="4"/>
      <c r="G996" s="4"/>
      <c r="H996" s="4"/>
      <c r="I996" s="4"/>
      <c r="J996" s="4"/>
      <c r="K996" s="135"/>
      <c r="L996" s="4"/>
      <c r="M996" s="58"/>
      <c r="N996" s="58"/>
      <c r="O996" s="58"/>
      <c r="P996" s="58"/>
      <c r="Q996" s="58"/>
      <c r="R996" s="58"/>
      <c r="S996" s="58"/>
      <c r="T996" s="58"/>
      <c r="U996" s="58"/>
      <c r="V996" s="58"/>
      <c r="W996" s="58"/>
      <c r="X996" s="58"/>
      <c r="Y996" s="58"/>
      <c r="Z996" s="58"/>
    </row>
    <row r="997" spans="1:26" ht="12.75" customHeight="1">
      <c r="A997" s="993"/>
      <c r="B997" s="760"/>
      <c r="C997" s="4"/>
      <c r="D997" s="4"/>
      <c r="E997" s="4"/>
      <c r="F997" s="4"/>
      <c r="G997" s="4"/>
      <c r="H997" s="4"/>
      <c r="I997" s="4"/>
      <c r="J997" s="4"/>
      <c r="K997" s="135"/>
      <c r="L997" s="4"/>
      <c r="M997" s="58"/>
      <c r="N997" s="58"/>
      <c r="O997" s="58"/>
      <c r="P997" s="58"/>
      <c r="Q997" s="58"/>
      <c r="R997" s="58"/>
      <c r="S997" s="58"/>
      <c r="T997" s="58"/>
      <c r="U997" s="58"/>
      <c r="V997" s="58"/>
      <c r="W997" s="58"/>
      <c r="X997" s="58"/>
      <c r="Y997" s="58"/>
      <c r="Z997" s="58"/>
    </row>
    <row r="998" spans="1:26" ht="12.75" customHeight="1">
      <c r="A998" s="993"/>
      <c r="B998" s="760"/>
      <c r="C998" s="4"/>
      <c r="D998" s="4"/>
      <c r="E998" s="4"/>
      <c r="F998" s="4"/>
      <c r="G998" s="4"/>
      <c r="H998" s="4"/>
      <c r="I998" s="4"/>
      <c r="J998" s="4"/>
      <c r="K998" s="135"/>
      <c r="L998" s="4"/>
      <c r="M998" s="58"/>
      <c r="N998" s="58"/>
      <c r="O998" s="58"/>
      <c r="P998" s="58"/>
      <c r="Q998" s="58"/>
      <c r="R998" s="58"/>
      <c r="S998" s="58"/>
      <c r="T998" s="58"/>
      <c r="U998" s="58"/>
      <c r="V998" s="58"/>
      <c r="W998" s="58"/>
      <c r="X998" s="58"/>
      <c r="Y998" s="58"/>
      <c r="Z998" s="58"/>
    </row>
    <row r="999" spans="1:26" ht="12.75" customHeight="1">
      <c r="A999" s="993"/>
      <c r="B999" s="760"/>
      <c r="C999" s="4"/>
      <c r="D999" s="4"/>
      <c r="E999" s="4"/>
      <c r="F999" s="4"/>
      <c r="G999" s="4"/>
      <c r="H999" s="4"/>
      <c r="I999" s="4"/>
      <c r="J999" s="4"/>
      <c r="K999" s="135"/>
      <c r="L999" s="4"/>
      <c r="M999" s="58"/>
      <c r="N999" s="58"/>
      <c r="O999" s="58"/>
      <c r="P999" s="58"/>
      <c r="Q999" s="58"/>
      <c r="R999" s="58"/>
      <c r="S999" s="58"/>
      <c r="T999" s="58"/>
      <c r="U999" s="58"/>
      <c r="V999" s="58"/>
      <c r="W999" s="58"/>
      <c r="X999" s="58"/>
      <c r="Y999" s="58"/>
      <c r="Z999" s="58"/>
    </row>
    <row r="1000" spans="1:26" ht="12.75" customHeight="1">
      <c r="A1000" s="993"/>
      <c r="B1000" s="760"/>
      <c r="C1000" s="4"/>
      <c r="D1000" s="4"/>
      <c r="E1000" s="4"/>
      <c r="F1000" s="4"/>
      <c r="G1000" s="4"/>
      <c r="H1000" s="4"/>
      <c r="I1000" s="4"/>
      <c r="J1000" s="4"/>
      <c r="K1000" s="135"/>
      <c r="L1000" s="4"/>
      <c r="M1000" s="58"/>
      <c r="N1000" s="58"/>
      <c r="O1000" s="58"/>
      <c r="P1000" s="58"/>
      <c r="Q1000" s="58"/>
      <c r="R1000" s="58"/>
      <c r="S1000" s="58"/>
      <c r="T1000" s="58"/>
      <c r="U1000" s="58"/>
      <c r="V1000" s="58"/>
      <c r="W1000" s="58"/>
      <c r="X1000" s="58"/>
      <c r="Y1000" s="58"/>
      <c r="Z1000" s="58"/>
    </row>
  </sheetData>
  <mergeCells count="15">
    <mergeCell ref="A334:B334"/>
    <mergeCell ref="A291:B291"/>
    <mergeCell ref="A332:B332"/>
    <mergeCell ref="A306:B306"/>
    <mergeCell ref="A308:B308"/>
    <mergeCell ref="A310:B310"/>
    <mergeCell ref="A305:B305"/>
    <mergeCell ref="A288:B288"/>
    <mergeCell ref="A153:B153"/>
    <mergeCell ref="A1:A2"/>
    <mergeCell ref="A117:B117"/>
    <mergeCell ref="A3:B3"/>
    <mergeCell ref="A150:B150"/>
    <mergeCell ref="A151:B151"/>
    <mergeCell ref="A207:B207"/>
  </mergeCells>
  <dataValidations count="1">
    <dataValidation type="decimal" operator="greaterThanOrEqual" allowBlank="1" showInputMessage="1" showErrorMessage="1" prompt="Please enter a whole number.  Decimals not allowed." sqref="C5:J9 C10:F10 H10:J10 C11:J32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18 C319:I319 C320:J322 H326:H328 C337:J338 C340:J340 H343 H347:H348 H350:H351">
      <formula1>0</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showGridLines="0" workbookViewId="0"/>
  </sheetViews>
  <sheetFormatPr defaultColWidth="14.42578125" defaultRowHeight="15" customHeight="1"/>
  <cols>
    <col min="1" max="1" width="41.42578125" customWidth="1"/>
    <col min="2" max="6" width="16.7109375" customWidth="1"/>
    <col min="7" max="7" width="4.28515625" customWidth="1"/>
    <col min="8" max="8" width="33.28515625" customWidth="1"/>
    <col min="9" max="26" width="8.7109375" customWidth="1"/>
  </cols>
  <sheetData>
    <row r="1" spans="1:6" ht="33.75" customHeight="1">
      <c r="A1" s="536" t="s">
        <v>852</v>
      </c>
      <c r="B1" s="537"/>
      <c r="C1" s="537"/>
      <c r="D1" s="537"/>
      <c r="E1" s="537"/>
    </row>
    <row r="2" spans="1:6" ht="12.75" customHeight="1">
      <c r="A2" s="1424" t="s">
        <v>853</v>
      </c>
      <c r="B2" s="538" t="s">
        <v>854</v>
      </c>
      <c r="C2" s="539" t="s">
        <v>855</v>
      </c>
      <c r="D2" s="539" t="s">
        <v>856</v>
      </c>
      <c r="E2" s="539" t="s">
        <v>857</v>
      </c>
      <c r="F2" s="539" t="s">
        <v>858</v>
      </c>
    </row>
    <row r="3" spans="1:6" ht="12" customHeight="1">
      <c r="A3" s="1425"/>
      <c r="B3" s="540"/>
      <c r="C3" s="541"/>
      <c r="D3" s="542" t="s">
        <v>859</v>
      </c>
      <c r="E3" s="541"/>
      <c r="F3" s="542" t="s">
        <v>860</v>
      </c>
    </row>
    <row r="4" spans="1:6" ht="13.5" customHeight="1">
      <c r="A4" s="543" t="s">
        <v>271</v>
      </c>
      <c r="B4" s="544">
        <f>'Revenues 9-14'!C5</f>
        <v>2275347233</v>
      </c>
      <c r="C4" s="545">
        <v>2207710731.2199998</v>
      </c>
      <c r="D4" s="544">
        <f t="shared" ref="D4:D17" si="0">B4-C4</f>
        <v>67636501.78000021</v>
      </c>
      <c r="E4" s="545">
        <v>2305764206</v>
      </c>
      <c r="F4" s="544">
        <f t="shared" ref="F4:F18" si="1">E4-C4</f>
        <v>98053474.78000021</v>
      </c>
    </row>
    <row r="5" spans="1:6" ht="13.5" customHeight="1">
      <c r="A5" s="543" t="s">
        <v>272</v>
      </c>
      <c r="B5" s="544">
        <f>'Revenues 9-14'!D5</f>
        <v>0</v>
      </c>
      <c r="C5" s="514"/>
      <c r="D5" s="544">
        <f t="shared" si="0"/>
        <v>0</v>
      </c>
      <c r="E5" s="514"/>
      <c r="F5" s="544">
        <f t="shared" si="1"/>
        <v>0</v>
      </c>
    </row>
    <row r="6" spans="1:6" ht="13.5" customHeight="1">
      <c r="A6" s="543" t="s">
        <v>861</v>
      </c>
      <c r="B6" s="544">
        <f>'Revenues 9-14'!E5</f>
        <v>52657645</v>
      </c>
      <c r="C6" s="545">
        <v>50917544.539999999</v>
      </c>
      <c r="D6" s="544">
        <f t="shared" si="0"/>
        <v>1740100.4600000009</v>
      </c>
      <c r="E6" s="545">
        <v>53179003</v>
      </c>
      <c r="F6" s="544">
        <f t="shared" si="1"/>
        <v>2261458.4600000009</v>
      </c>
    </row>
    <row r="7" spans="1:6" ht="13.5" customHeight="1">
      <c r="A7" s="543" t="s">
        <v>273</v>
      </c>
      <c r="B7" s="544">
        <f>'Revenues 9-14'!F5</f>
        <v>0</v>
      </c>
      <c r="C7" s="514"/>
      <c r="D7" s="544">
        <f t="shared" si="0"/>
        <v>0</v>
      </c>
      <c r="E7" s="514"/>
      <c r="F7" s="544">
        <f t="shared" si="1"/>
        <v>0</v>
      </c>
    </row>
    <row r="8" spans="1:6" ht="13.5" customHeight="1">
      <c r="A8" s="543" t="s">
        <v>862</v>
      </c>
      <c r="B8" s="544">
        <f>'Revenues 9-14'!G5</f>
        <v>0</v>
      </c>
      <c r="C8" s="514"/>
      <c r="D8" s="544">
        <f t="shared" si="0"/>
        <v>0</v>
      </c>
      <c r="E8" s="514"/>
      <c r="F8" s="544">
        <f t="shared" si="1"/>
        <v>0</v>
      </c>
    </row>
    <row r="9" spans="1:6" ht="13.5" customHeight="1">
      <c r="A9" s="543" t="s">
        <v>863</v>
      </c>
      <c r="B9" s="544">
        <f>'Revenues 9-14'!H5</f>
        <v>48408647</v>
      </c>
      <c r="C9" s="545">
        <v>46076487.880000003</v>
      </c>
      <c r="D9" s="544">
        <f t="shared" si="0"/>
        <v>2332159.1199999973</v>
      </c>
      <c r="E9" s="545">
        <v>47898000</v>
      </c>
      <c r="F9" s="544">
        <f t="shared" si="1"/>
        <v>1821512.1199999973</v>
      </c>
    </row>
    <row r="10" spans="1:6" ht="13.5" customHeight="1">
      <c r="A10" s="543" t="s">
        <v>275</v>
      </c>
      <c r="B10" s="544">
        <f>'Revenues 9-14'!I5</f>
        <v>0</v>
      </c>
      <c r="C10" s="514"/>
      <c r="D10" s="544">
        <f t="shared" si="0"/>
        <v>0</v>
      </c>
      <c r="E10" s="514"/>
      <c r="F10" s="544">
        <f t="shared" si="1"/>
        <v>0</v>
      </c>
    </row>
    <row r="11" spans="1:6" ht="12.75" customHeight="1">
      <c r="A11" s="543" t="s">
        <v>864</v>
      </c>
      <c r="B11" s="544">
        <f>'Revenues 9-14'!J5</f>
        <v>78394112</v>
      </c>
      <c r="C11" s="545">
        <v>75640485.269999996</v>
      </c>
      <c r="D11" s="544">
        <f t="shared" si="0"/>
        <v>2753626.7300000042</v>
      </c>
      <c r="E11" s="545">
        <v>79000000</v>
      </c>
      <c r="F11" s="544">
        <f t="shared" si="1"/>
        <v>3359514.7300000042</v>
      </c>
    </row>
    <row r="12" spans="1:6" ht="13.5" customHeight="1">
      <c r="A12" s="543" t="s">
        <v>388</v>
      </c>
      <c r="B12" s="544">
        <f>'Revenues 9-14'!K5</f>
        <v>0</v>
      </c>
      <c r="C12" s="514"/>
      <c r="D12" s="544">
        <f t="shared" si="0"/>
        <v>0</v>
      </c>
      <c r="E12" s="514"/>
      <c r="F12" s="544">
        <f t="shared" si="1"/>
        <v>0</v>
      </c>
    </row>
    <row r="13" spans="1:6" ht="13.5" customHeight="1">
      <c r="A13" s="543" t="s">
        <v>865</v>
      </c>
      <c r="B13" s="544">
        <f>SUM('Revenues 9-14'!C6:D6)</f>
        <v>0</v>
      </c>
      <c r="C13" s="514"/>
      <c r="D13" s="544">
        <f t="shared" si="0"/>
        <v>0</v>
      </c>
      <c r="E13" s="514"/>
      <c r="F13" s="544">
        <f t="shared" si="1"/>
        <v>0</v>
      </c>
    </row>
    <row r="14" spans="1:6" ht="13.5" customHeight="1">
      <c r="A14" s="543" t="s">
        <v>866</v>
      </c>
      <c r="B14" s="544">
        <f>SUM('Revenues 9-14'!C7:D7,'Revenues 9-14'!F7:H7)</f>
        <v>0</v>
      </c>
      <c r="C14" s="514"/>
      <c r="D14" s="544">
        <f t="shared" si="0"/>
        <v>0</v>
      </c>
      <c r="E14" s="514"/>
      <c r="F14" s="544">
        <f t="shared" si="1"/>
        <v>0</v>
      </c>
    </row>
    <row r="15" spans="1:6" ht="13.5" customHeight="1">
      <c r="A15" s="543" t="s">
        <v>867</v>
      </c>
      <c r="B15" s="544">
        <f>'Revenues 9-14'!E9</f>
        <v>0</v>
      </c>
      <c r="C15" s="514"/>
      <c r="D15" s="544">
        <f t="shared" si="0"/>
        <v>0</v>
      </c>
      <c r="E15" s="514"/>
      <c r="F15" s="544">
        <f t="shared" si="1"/>
        <v>0</v>
      </c>
    </row>
    <row r="16" spans="1:6" ht="13.5" customHeight="1">
      <c r="A16" s="543" t="s">
        <v>868</v>
      </c>
      <c r="B16" s="544">
        <f>'Revenues 9-14'!G8</f>
        <v>0</v>
      </c>
      <c r="C16" s="514"/>
      <c r="D16" s="544">
        <f t="shared" si="0"/>
        <v>0</v>
      </c>
      <c r="E16" s="514"/>
      <c r="F16" s="544">
        <f t="shared" si="1"/>
        <v>0</v>
      </c>
    </row>
    <row r="17" spans="1:6" ht="13.5" customHeight="1">
      <c r="A17" s="543" t="s">
        <v>869</v>
      </c>
      <c r="B17" s="544">
        <f>'Revenues 9-14'!C10</f>
        <v>0</v>
      </c>
      <c r="C17" s="514"/>
      <c r="D17" s="544">
        <f t="shared" si="0"/>
        <v>0</v>
      </c>
      <c r="E17" s="514"/>
      <c r="F17" s="544">
        <f t="shared" si="1"/>
        <v>0</v>
      </c>
    </row>
    <row r="18" spans="1:6" ht="13.5" customHeight="1">
      <c r="A18" s="546" t="s">
        <v>870</v>
      </c>
      <c r="B18" s="544"/>
      <c r="C18" s="545">
        <f>'Revenues 9-14'!C11</f>
        <v>260148036</v>
      </c>
      <c r="D18" s="547">
        <v>0</v>
      </c>
      <c r="E18" s="545">
        <v>271809481</v>
      </c>
      <c r="F18" s="544">
        <f t="shared" si="1"/>
        <v>11661445</v>
      </c>
    </row>
    <row r="19" spans="1:6" ht="13.5" customHeight="1">
      <c r="A19" s="548" t="s">
        <v>871</v>
      </c>
      <c r="B19" s="549">
        <f t="shared" ref="B19:F19" si="2">SUM(B4:B18)</f>
        <v>2454807637</v>
      </c>
      <c r="C19" s="549">
        <f t="shared" si="2"/>
        <v>2640493284.9099998</v>
      </c>
      <c r="D19" s="549">
        <f t="shared" si="2"/>
        <v>74462388.090000227</v>
      </c>
      <c r="E19" s="549">
        <f t="shared" si="2"/>
        <v>2757650690</v>
      </c>
      <c r="F19" s="549">
        <f t="shared" si="2"/>
        <v>117157405.09000023</v>
      </c>
    </row>
    <row r="20" spans="1:6" ht="12.75" customHeight="1">
      <c r="A20" s="17"/>
      <c r="B20" s="537"/>
      <c r="C20" s="537"/>
      <c r="D20" s="537"/>
      <c r="E20" s="537"/>
      <c r="F20" s="363"/>
    </row>
    <row r="21" spans="1:6" ht="12.75" customHeight="1">
      <c r="A21" s="550" t="s">
        <v>872</v>
      </c>
      <c r="B21" s="550"/>
      <c r="C21" s="537"/>
      <c r="D21" s="537"/>
      <c r="E21" s="537"/>
      <c r="F21" s="363"/>
    </row>
    <row r="22" spans="1:6" ht="12.75" customHeight="1">
      <c r="A22" s="124" t="s">
        <v>873</v>
      </c>
      <c r="B22" s="124"/>
      <c r="C22" s="537"/>
      <c r="D22" s="537"/>
      <c r="E22" s="537"/>
    </row>
    <row r="23" spans="1:6" ht="9" customHeight="1"/>
    <row r="24" spans="1:6" ht="12.75" customHeight="1">
      <c r="A24" s="56"/>
      <c r="B24" s="537"/>
      <c r="C24" s="537"/>
    </row>
    <row r="25" spans="1:6" ht="12.75" customHeight="1">
      <c r="A25" s="56"/>
      <c r="B25" s="537"/>
      <c r="C25" s="537"/>
    </row>
    <row r="26" spans="1:6" ht="12.75" customHeight="1"/>
    <row r="27" spans="1:6" ht="12.75" customHeight="1"/>
    <row r="28" spans="1:6" ht="12.75" customHeight="1"/>
    <row r="29" spans="1:6" ht="12.75" customHeight="1"/>
    <row r="30" spans="1:6" ht="12.75" customHeight="1"/>
    <row r="31" spans="1:6" ht="12.75" customHeight="1"/>
    <row r="32" spans="1:6" ht="12.75" customHeight="1"/>
    <row r="33" spans="1:5" ht="9" customHeight="1"/>
    <row r="34" spans="1:5" ht="9" customHeight="1"/>
    <row r="35" spans="1:5" ht="9" customHeight="1"/>
    <row r="36" spans="1:5" ht="12.75" customHeight="1"/>
    <row r="37" spans="1:5" ht="12.75" customHeight="1">
      <c r="A37" s="17"/>
      <c r="B37" s="537"/>
      <c r="C37" s="537"/>
      <c r="D37" s="537"/>
      <c r="E37" s="537"/>
    </row>
    <row r="38" spans="1:5" ht="12.75" customHeight="1">
      <c r="A38" s="17"/>
      <c r="B38" s="537"/>
      <c r="C38" s="537"/>
      <c r="D38" s="537"/>
      <c r="E38" s="537"/>
    </row>
    <row r="39" spans="1:5" ht="12.75" customHeight="1">
      <c r="A39" s="17"/>
      <c r="B39" s="537"/>
      <c r="C39" s="537"/>
      <c r="D39" s="537"/>
      <c r="E39" s="537"/>
    </row>
    <row r="40" spans="1:5" ht="12.75" customHeight="1">
      <c r="A40" s="17"/>
      <c r="B40" s="537"/>
      <c r="C40" s="537"/>
      <c r="D40" s="537"/>
      <c r="E40" s="537"/>
    </row>
    <row r="41" spans="1:5" ht="12.75" customHeight="1">
      <c r="A41" s="17"/>
      <c r="B41" s="537"/>
      <c r="C41" s="537"/>
      <c r="D41" s="537"/>
      <c r="E41" s="537"/>
    </row>
    <row r="42" spans="1:5" ht="12.75" customHeight="1">
      <c r="A42" s="17"/>
      <c r="B42" s="537"/>
      <c r="C42" s="537"/>
      <c r="D42" s="537"/>
      <c r="E42" s="537"/>
    </row>
    <row r="43" spans="1:5" ht="12.75" customHeight="1">
      <c r="A43" s="17"/>
      <c r="B43" s="537"/>
      <c r="C43" s="537"/>
      <c r="D43" s="537"/>
      <c r="E43" s="537"/>
    </row>
    <row r="44" spans="1:5" ht="12.75" customHeight="1">
      <c r="A44" s="17"/>
      <c r="B44" s="537"/>
      <c r="C44" s="537"/>
      <c r="D44" s="537"/>
      <c r="E44" s="537"/>
    </row>
    <row r="45" spans="1:5" ht="12.75" customHeight="1">
      <c r="A45" s="17"/>
      <c r="B45" s="537"/>
      <c r="C45" s="537"/>
      <c r="D45" s="537"/>
      <c r="E45" s="537"/>
    </row>
    <row r="46" spans="1:5" ht="12.75" customHeight="1">
      <c r="A46" s="17"/>
      <c r="B46" s="537"/>
      <c r="C46" s="537"/>
      <c r="D46" s="537"/>
      <c r="E46" s="537"/>
    </row>
    <row r="47" spans="1:5" ht="12.75" customHeight="1">
      <c r="A47" s="17"/>
      <c r="B47" s="537"/>
      <c r="C47" s="537"/>
      <c r="D47" s="537"/>
      <c r="E47" s="537"/>
    </row>
    <row r="48" spans="1:5" ht="12.75" customHeight="1">
      <c r="A48" s="17"/>
      <c r="B48" s="537"/>
      <c r="C48" s="537"/>
      <c r="D48" s="537"/>
      <c r="E48" s="537"/>
    </row>
    <row r="49" spans="1:5" ht="12.75" customHeight="1">
      <c r="A49" s="17"/>
      <c r="B49" s="537"/>
      <c r="C49" s="537"/>
      <c r="D49" s="537"/>
      <c r="E49" s="537"/>
    </row>
    <row r="50" spans="1:5" ht="12.75" customHeight="1">
      <c r="A50" s="17"/>
      <c r="B50" s="537"/>
      <c r="C50" s="537"/>
      <c r="D50" s="537"/>
      <c r="E50" s="537"/>
    </row>
    <row r="51" spans="1:5" ht="12.75" customHeight="1">
      <c r="A51" s="17"/>
      <c r="B51" s="537"/>
      <c r="C51" s="537"/>
      <c r="D51" s="537"/>
      <c r="E51" s="537"/>
    </row>
    <row r="52" spans="1:5" ht="12.75" customHeight="1">
      <c r="A52" s="17"/>
      <c r="B52" s="537"/>
      <c r="C52" s="537"/>
      <c r="D52" s="537"/>
      <c r="E52" s="537"/>
    </row>
    <row r="53" spans="1:5" ht="12.75" customHeight="1">
      <c r="A53" s="17"/>
      <c r="B53" s="537"/>
      <c r="C53" s="537"/>
      <c r="D53" s="537"/>
      <c r="E53" s="537"/>
    </row>
    <row r="54" spans="1:5" ht="12.75" customHeight="1">
      <c r="A54" s="17"/>
      <c r="B54" s="537"/>
      <c r="C54" s="537"/>
      <c r="D54" s="537"/>
      <c r="E54" s="537"/>
    </row>
    <row r="55" spans="1:5" ht="12.75" customHeight="1">
      <c r="A55" s="17"/>
      <c r="B55" s="537"/>
      <c r="C55" s="537"/>
      <c r="D55" s="537"/>
      <c r="E55" s="537"/>
    </row>
    <row r="56" spans="1:5" ht="12.75" customHeight="1">
      <c r="A56" s="17"/>
      <c r="B56" s="537"/>
      <c r="C56" s="537"/>
      <c r="D56" s="537"/>
      <c r="E56" s="537"/>
    </row>
    <row r="57" spans="1:5" ht="12.75" customHeight="1">
      <c r="A57" s="17"/>
      <c r="B57" s="537"/>
      <c r="C57" s="537"/>
      <c r="D57" s="537"/>
      <c r="E57" s="537"/>
    </row>
    <row r="58" spans="1:5" ht="12.75" customHeight="1">
      <c r="A58" s="17"/>
      <c r="B58" s="537"/>
      <c r="C58" s="537"/>
      <c r="D58" s="537"/>
      <c r="E58" s="537"/>
    </row>
    <row r="59" spans="1:5" ht="12.75" customHeight="1">
      <c r="A59" s="17"/>
      <c r="B59" s="537"/>
      <c r="C59" s="537"/>
      <c r="D59" s="537"/>
      <c r="E59" s="537"/>
    </row>
    <row r="60" spans="1:5" ht="12.75" customHeight="1">
      <c r="A60" s="17"/>
      <c r="B60" s="537"/>
      <c r="C60" s="537"/>
      <c r="D60" s="537"/>
      <c r="E60" s="537"/>
    </row>
    <row r="61" spans="1:5" ht="12.75" customHeight="1">
      <c r="A61" s="17"/>
      <c r="B61" s="537"/>
      <c r="C61" s="537"/>
      <c r="D61" s="537"/>
      <c r="E61" s="537"/>
    </row>
    <row r="62" spans="1:5" ht="12.75" customHeight="1">
      <c r="A62" s="17"/>
      <c r="B62" s="537"/>
      <c r="C62" s="537"/>
      <c r="D62" s="537"/>
      <c r="E62" s="537"/>
    </row>
    <row r="63" spans="1:5" ht="12.75" customHeight="1">
      <c r="A63" s="17"/>
      <c r="B63" s="537"/>
      <c r="C63" s="537"/>
      <c r="D63" s="537"/>
      <c r="E63" s="537"/>
    </row>
    <row r="64" spans="1:5" ht="12.75" customHeight="1">
      <c r="A64" s="17"/>
      <c r="B64" s="537"/>
      <c r="C64" s="537"/>
      <c r="D64" s="537"/>
      <c r="E64" s="537"/>
    </row>
    <row r="65" spans="1:5" ht="12.75" customHeight="1">
      <c r="A65" s="17"/>
      <c r="B65" s="537"/>
      <c r="C65" s="537"/>
      <c r="D65" s="537"/>
      <c r="E65" s="537"/>
    </row>
    <row r="66" spans="1:5" ht="12.75" customHeight="1">
      <c r="A66" s="17"/>
      <c r="B66" s="537"/>
      <c r="C66" s="537"/>
      <c r="D66" s="537"/>
      <c r="E66" s="537"/>
    </row>
    <row r="67" spans="1:5" ht="12.75" customHeight="1">
      <c r="A67" s="17"/>
      <c r="B67" s="537"/>
      <c r="C67" s="537"/>
      <c r="D67" s="537"/>
      <c r="E67" s="537"/>
    </row>
    <row r="68" spans="1:5" ht="12.75" customHeight="1">
      <c r="A68" s="17"/>
      <c r="B68" s="537"/>
      <c r="C68" s="537"/>
      <c r="D68" s="537"/>
      <c r="E68" s="537"/>
    </row>
    <row r="69" spans="1:5" ht="12.75" customHeight="1">
      <c r="A69" s="17"/>
      <c r="B69" s="537"/>
      <c r="C69" s="537"/>
      <c r="D69" s="537"/>
      <c r="E69" s="537"/>
    </row>
    <row r="70" spans="1:5" ht="12.75" customHeight="1">
      <c r="A70" s="17"/>
      <c r="B70" s="537"/>
      <c r="C70" s="537"/>
      <c r="D70" s="537"/>
      <c r="E70" s="537"/>
    </row>
    <row r="71" spans="1:5" ht="12.75" customHeight="1">
      <c r="A71" s="17"/>
      <c r="B71" s="537"/>
      <c r="C71" s="537"/>
      <c r="D71" s="537"/>
      <c r="E71" s="537"/>
    </row>
    <row r="72" spans="1:5" ht="12.75" customHeight="1">
      <c r="A72" s="17"/>
      <c r="B72" s="537"/>
      <c r="C72" s="537"/>
      <c r="D72" s="537"/>
      <c r="E72" s="537"/>
    </row>
    <row r="73" spans="1:5" ht="12.75" customHeight="1">
      <c r="A73" s="17"/>
      <c r="B73" s="537"/>
      <c r="C73" s="537"/>
      <c r="D73" s="537"/>
      <c r="E73" s="537"/>
    </row>
    <row r="74" spans="1:5" ht="12.75" customHeight="1">
      <c r="A74" s="17"/>
      <c r="B74" s="537"/>
      <c r="C74" s="537"/>
      <c r="D74" s="537"/>
      <c r="E74" s="537"/>
    </row>
    <row r="75" spans="1:5" ht="12.75" customHeight="1">
      <c r="A75" s="17"/>
      <c r="B75" s="537"/>
      <c r="C75" s="537"/>
      <c r="D75" s="537"/>
      <c r="E75" s="537"/>
    </row>
    <row r="76" spans="1:5" ht="12.75" customHeight="1">
      <c r="A76" s="17"/>
      <c r="B76" s="537"/>
      <c r="C76" s="537"/>
      <c r="D76" s="537"/>
      <c r="E76" s="537"/>
    </row>
    <row r="77" spans="1:5" ht="12.75" customHeight="1">
      <c r="A77" s="17"/>
      <c r="B77" s="537"/>
      <c r="C77" s="537"/>
      <c r="D77" s="537"/>
      <c r="E77" s="537"/>
    </row>
    <row r="78" spans="1:5" ht="12.75" customHeight="1">
      <c r="A78" s="17"/>
      <c r="B78" s="537"/>
      <c r="C78" s="537"/>
      <c r="D78" s="537"/>
      <c r="E78" s="537"/>
    </row>
    <row r="79" spans="1:5" ht="12.75" customHeight="1">
      <c r="A79" s="17"/>
      <c r="B79" s="537"/>
      <c r="C79" s="537"/>
      <c r="D79" s="537"/>
      <c r="E79" s="537"/>
    </row>
    <row r="80" spans="1:5" ht="12.75" customHeight="1">
      <c r="A80" s="17"/>
      <c r="B80" s="537"/>
      <c r="C80" s="537"/>
      <c r="D80" s="537"/>
      <c r="E80" s="537"/>
    </row>
    <row r="81" spans="1:5" ht="12.75" customHeight="1">
      <c r="A81" s="17"/>
      <c r="B81" s="537"/>
      <c r="C81" s="537"/>
      <c r="D81" s="537"/>
      <c r="E81" s="537"/>
    </row>
    <row r="82" spans="1:5" ht="12.75" customHeight="1">
      <c r="A82" s="17"/>
      <c r="B82" s="537"/>
      <c r="C82" s="537"/>
      <c r="D82" s="537"/>
      <c r="E82" s="537"/>
    </row>
    <row r="83" spans="1:5" ht="12.75" customHeight="1">
      <c r="A83" s="17"/>
      <c r="B83" s="537"/>
      <c r="C83" s="537"/>
      <c r="D83" s="537"/>
      <c r="E83" s="537"/>
    </row>
    <row r="84" spans="1:5" ht="12.75" customHeight="1">
      <c r="A84" s="17"/>
      <c r="B84" s="537"/>
      <c r="C84" s="537"/>
      <c r="D84" s="537"/>
      <c r="E84" s="537"/>
    </row>
    <row r="85" spans="1:5" ht="12.75" customHeight="1">
      <c r="A85" s="17"/>
      <c r="B85" s="537"/>
      <c r="C85" s="537"/>
      <c r="D85" s="537"/>
      <c r="E85" s="537"/>
    </row>
    <row r="86" spans="1:5" ht="12.75" customHeight="1">
      <c r="A86" s="17"/>
      <c r="B86" s="537"/>
      <c r="C86" s="537"/>
      <c r="D86" s="537"/>
      <c r="E86" s="537"/>
    </row>
    <row r="87" spans="1:5" ht="12.75" customHeight="1">
      <c r="A87" s="17"/>
      <c r="B87" s="537"/>
      <c r="C87" s="537"/>
      <c r="D87" s="537"/>
      <c r="E87" s="537"/>
    </row>
    <row r="88" spans="1:5" ht="12.75" customHeight="1">
      <c r="A88" s="17"/>
      <c r="B88" s="537"/>
      <c r="C88" s="537"/>
      <c r="D88" s="537"/>
      <c r="E88" s="537"/>
    </row>
    <row r="89" spans="1:5" ht="12.75" customHeight="1">
      <c r="A89" s="17"/>
      <c r="B89" s="537"/>
      <c r="C89" s="537"/>
      <c r="D89" s="537"/>
      <c r="E89" s="537"/>
    </row>
    <row r="90" spans="1:5" ht="12.75" customHeight="1">
      <c r="A90" s="17"/>
      <c r="B90" s="537"/>
      <c r="C90" s="537"/>
      <c r="D90" s="537"/>
      <c r="E90" s="537"/>
    </row>
    <row r="91" spans="1:5" ht="12.75" customHeight="1">
      <c r="A91" s="17"/>
      <c r="B91" s="537"/>
      <c r="C91" s="537"/>
      <c r="D91" s="537"/>
      <c r="E91" s="537"/>
    </row>
    <row r="92" spans="1:5" ht="12.75" customHeight="1">
      <c r="A92" s="17"/>
      <c r="B92" s="537"/>
      <c r="C92" s="537"/>
      <c r="D92" s="537"/>
      <c r="E92" s="537"/>
    </row>
    <row r="93" spans="1:5" ht="12.75" customHeight="1">
      <c r="A93" s="17"/>
      <c r="B93" s="537"/>
      <c r="C93" s="537"/>
      <c r="D93" s="537"/>
      <c r="E93" s="537"/>
    </row>
    <row r="94" spans="1:5" ht="12.75" customHeight="1">
      <c r="A94" s="17"/>
      <c r="B94" s="537"/>
      <c r="C94" s="537"/>
      <c r="D94" s="537"/>
      <c r="E94" s="537"/>
    </row>
    <row r="95" spans="1:5" ht="12.75" customHeight="1">
      <c r="A95" s="17"/>
      <c r="B95" s="537"/>
      <c r="C95" s="537"/>
      <c r="D95" s="537"/>
      <c r="E95" s="537"/>
    </row>
    <row r="96" spans="1:5" ht="12.75" customHeight="1">
      <c r="A96" s="17"/>
      <c r="B96" s="537"/>
      <c r="C96" s="537"/>
      <c r="D96" s="537"/>
      <c r="E96" s="537"/>
    </row>
    <row r="97" spans="1:5" ht="12.75" customHeight="1">
      <c r="A97" s="17"/>
      <c r="B97" s="537"/>
      <c r="C97" s="537"/>
      <c r="D97" s="537"/>
      <c r="E97" s="537"/>
    </row>
    <row r="98" spans="1:5" ht="12.75" customHeight="1">
      <c r="A98" s="17"/>
      <c r="B98" s="537"/>
      <c r="C98" s="537"/>
      <c r="D98" s="537"/>
      <c r="E98" s="537"/>
    </row>
    <row r="99" spans="1:5" ht="12.75" customHeight="1">
      <c r="A99" s="17"/>
      <c r="B99" s="537"/>
      <c r="C99" s="537"/>
      <c r="D99" s="537"/>
      <c r="E99" s="537"/>
    </row>
    <row r="100" spans="1:5" ht="12.75" customHeight="1">
      <c r="A100" s="17"/>
      <c r="B100" s="537"/>
      <c r="C100" s="537"/>
      <c r="D100" s="537"/>
      <c r="E100" s="537"/>
    </row>
    <row r="101" spans="1:5" ht="12.75" customHeight="1">
      <c r="A101" s="17"/>
      <c r="B101" s="537"/>
      <c r="C101" s="537"/>
      <c r="D101" s="537"/>
      <c r="E101" s="537"/>
    </row>
    <row r="102" spans="1:5" ht="12.75" customHeight="1">
      <c r="A102" s="17"/>
      <c r="B102" s="537"/>
      <c r="C102" s="537"/>
      <c r="D102" s="537"/>
      <c r="E102" s="537"/>
    </row>
    <row r="103" spans="1:5" ht="12.75" customHeight="1">
      <c r="A103" s="17"/>
      <c r="B103" s="537"/>
      <c r="C103" s="537"/>
      <c r="D103" s="537"/>
      <c r="E103" s="537"/>
    </row>
    <row r="104" spans="1:5" ht="12.75" customHeight="1">
      <c r="A104" s="17"/>
      <c r="B104" s="537"/>
      <c r="C104" s="537"/>
      <c r="D104" s="537"/>
      <c r="E104" s="537"/>
    </row>
    <row r="105" spans="1:5" ht="12.75" customHeight="1">
      <c r="A105" s="17"/>
      <c r="B105" s="537"/>
      <c r="C105" s="537"/>
      <c r="D105" s="537"/>
      <c r="E105" s="537"/>
    </row>
    <row r="106" spans="1:5" ht="12.75" customHeight="1">
      <c r="A106" s="17"/>
      <c r="B106" s="537"/>
      <c r="C106" s="537"/>
      <c r="D106" s="537"/>
      <c r="E106" s="537"/>
    </row>
    <row r="107" spans="1:5" ht="12.75" customHeight="1">
      <c r="A107" s="17"/>
      <c r="B107" s="537"/>
      <c r="C107" s="537"/>
      <c r="D107" s="537"/>
      <c r="E107" s="537"/>
    </row>
    <row r="108" spans="1:5" ht="12.75" customHeight="1">
      <c r="A108" s="17"/>
      <c r="B108" s="537"/>
      <c r="C108" s="537"/>
      <c r="D108" s="537"/>
      <c r="E108" s="537"/>
    </row>
    <row r="109" spans="1:5" ht="12.75" customHeight="1">
      <c r="A109" s="17"/>
      <c r="B109" s="537"/>
      <c r="C109" s="537"/>
      <c r="D109" s="537"/>
      <c r="E109" s="537"/>
    </row>
    <row r="110" spans="1:5" ht="12.75" customHeight="1">
      <c r="A110" s="17"/>
      <c r="B110" s="537"/>
      <c r="C110" s="537"/>
      <c r="D110" s="537"/>
      <c r="E110" s="537"/>
    </row>
    <row r="111" spans="1:5" ht="12.75" customHeight="1">
      <c r="A111" s="17"/>
      <c r="B111" s="537"/>
      <c r="C111" s="537"/>
      <c r="D111" s="537"/>
      <c r="E111" s="537"/>
    </row>
    <row r="112" spans="1:5" ht="12.75" customHeight="1">
      <c r="A112" s="17"/>
      <c r="B112" s="537"/>
      <c r="C112" s="537"/>
      <c r="D112" s="537"/>
      <c r="E112" s="537"/>
    </row>
    <row r="113" spans="1:5" ht="12.75" customHeight="1">
      <c r="A113" s="17"/>
      <c r="B113" s="537"/>
      <c r="C113" s="537"/>
      <c r="D113" s="537"/>
      <c r="E113" s="537"/>
    </row>
    <row r="114" spans="1:5" ht="12.75" customHeight="1">
      <c r="A114" s="17"/>
      <c r="B114" s="537"/>
      <c r="C114" s="537"/>
      <c r="D114" s="537"/>
      <c r="E114" s="537"/>
    </row>
    <row r="115" spans="1:5" ht="12.75" customHeight="1">
      <c r="A115" s="17"/>
      <c r="B115" s="537"/>
      <c r="C115" s="537"/>
      <c r="D115" s="537"/>
      <c r="E115" s="537"/>
    </row>
    <row r="116" spans="1:5" ht="12.75" customHeight="1">
      <c r="A116" s="17"/>
      <c r="B116" s="537"/>
      <c r="C116" s="537"/>
      <c r="D116" s="537"/>
      <c r="E116" s="537"/>
    </row>
    <row r="117" spans="1:5" ht="12.75" customHeight="1">
      <c r="A117" s="17"/>
      <c r="B117" s="537"/>
      <c r="C117" s="537"/>
      <c r="D117" s="537"/>
      <c r="E117" s="537"/>
    </row>
    <row r="118" spans="1:5" ht="12.75" customHeight="1">
      <c r="A118" s="17"/>
      <c r="B118" s="537"/>
      <c r="C118" s="537"/>
      <c r="D118" s="537"/>
      <c r="E118" s="537"/>
    </row>
    <row r="119" spans="1:5" ht="12.75" customHeight="1">
      <c r="A119" s="17"/>
      <c r="B119" s="537"/>
      <c r="C119" s="537"/>
      <c r="D119" s="537"/>
      <c r="E119" s="537"/>
    </row>
    <row r="120" spans="1:5" ht="12.75" customHeight="1">
      <c r="A120" s="17"/>
      <c r="B120" s="537"/>
      <c r="C120" s="537"/>
      <c r="D120" s="537"/>
      <c r="E120" s="537"/>
    </row>
    <row r="121" spans="1:5" ht="12.75" customHeight="1">
      <c r="A121" s="17"/>
      <c r="B121" s="537"/>
      <c r="C121" s="537"/>
      <c r="D121" s="537"/>
      <c r="E121" s="537"/>
    </row>
    <row r="122" spans="1:5" ht="12.75" customHeight="1">
      <c r="A122" s="17"/>
      <c r="B122" s="537"/>
      <c r="C122" s="537"/>
      <c r="D122" s="537"/>
      <c r="E122" s="537"/>
    </row>
    <row r="123" spans="1:5" ht="12.75" customHeight="1">
      <c r="A123" s="17"/>
      <c r="B123" s="537"/>
      <c r="C123" s="537"/>
      <c r="D123" s="537"/>
      <c r="E123" s="537"/>
    </row>
    <row r="124" spans="1:5" ht="12.75" customHeight="1">
      <c r="A124" s="17"/>
      <c r="B124" s="537"/>
      <c r="C124" s="537"/>
      <c r="D124" s="537"/>
      <c r="E124" s="537"/>
    </row>
    <row r="125" spans="1:5" ht="12.75" customHeight="1">
      <c r="A125" s="17"/>
      <c r="B125" s="537"/>
      <c r="C125" s="537"/>
      <c r="D125" s="537"/>
      <c r="E125" s="537"/>
    </row>
    <row r="126" spans="1:5" ht="12.75" customHeight="1">
      <c r="A126" s="17"/>
      <c r="B126" s="537"/>
      <c r="C126" s="537"/>
      <c r="D126" s="537"/>
      <c r="E126" s="537"/>
    </row>
    <row r="127" spans="1:5" ht="12.75" customHeight="1">
      <c r="A127" s="17"/>
      <c r="B127" s="537"/>
      <c r="C127" s="537"/>
      <c r="D127" s="537"/>
      <c r="E127" s="537"/>
    </row>
    <row r="128" spans="1:5" ht="12.75" customHeight="1">
      <c r="A128" s="17"/>
      <c r="B128" s="537"/>
      <c r="C128" s="537"/>
      <c r="D128" s="537"/>
      <c r="E128" s="537"/>
    </row>
    <row r="129" spans="1:5" ht="12.75" customHeight="1">
      <c r="A129" s="17"/>
      <c r="B129" s="537"/>
      <c r="C129" s="537"/>
      <c r="D129" s="537"/>
      <c r="E129" s="537"/>
    </row>
    <row r="130" spans="1:5" ht="12.75" customHeight="1">
      <c r="A130" s="17"/>
      <c r="B130" s="537"/>
      <c r="C130" s="537"/>
      <c r="D130" s="537"/>
      <c r="E130" s="537"/>
    </row>
    <row r="131" spans="1:5" ht="12.75" customHeight="1">
      <c r="A131" s="17"/>
      <c r="B131" s="537"/>
      <c r="C131" s="537"/>
      <c r="D131" s="537"/>
      <c r="E131" s="537"/>
    </row>
    <row r="132" spans="1:5" ht="12.75" customHeight="1">
      <c r="A132" s="17"/>
      <c r="B132" s="537"/>
      <c r="C132" s="537"/>
      <c r="D132" s="537"/>
      <c r="E132" s="537"/>
    </row>
    <row r="133" spans="1:5" ht="12.75" customHeight="1">
      <c r="A133" s="17"/>
      <c r="B133" s="537"/>
      <c r="C133" s="537"/>
      <c r="D133" s="537"/>
      <c r="E133" s="537"/>
    </row>
    <row r="134" spans="1:5" ht="12.75" customHeight="1">
      <c r="A134" s="17"/>
      <c r="B134" s="537"/>
      <c r="C134" s="537"/>
      <c r="D134" s="537"/>
      <c r="E134" s="537"/>
    </row>
    <row r="135" spans="1:5" ht="12.75" customHeight="1">
      <c r="A135" s="17"/>
      <c r="B135" s="537"/>
      <c r="C135" s="537"/>
      <c r="D135" s="537"/>
      <c r="E135" s="537"/>
    </row>
    <row r="136" spans="1:5" ht="12.75" customHeight="1">
      <c r="A136" s="17"/>
      <c r="B136" s="537"/>
      <c r="C136" s="537"/>
      <c r="D136" s="537"/>
      <c r="E136" s="537"/>
    </row>
    <row r="137" spans="1:5" ht="12.75" customHeight="1">
      <c r="A137" s="17"/>
      <c r="B137" s="537"/>
      <c r="C137" s="537"/>
      <c r="D137" s="537"/>
      <c r="E137" s="537"/>
    </row>
    <row r="138" spans="1:5" ht="12.75" customHeight="1">
      <c r="A138" s="17"/>
      <c r="B138" s="537"/>
      <c r="C138" s="537"/>
      <c r="D138" s="537"/>
      <c r="E138" s="537"/>
    </row>
    <row r="139" spans="1:5" ht="12.75" customHeight="1">
      <c r="A139" s="17"/>
      <c r="B139" s="537"/>
      <c r="C139" s="537"/>
      <c r="D139" s="537"/>
      <c r="E139" s="537"/>
    </row>
    <row r="140" spans="1:5" ht="12.75" customHeight="1">
      <c r="A140" s="17"/>
      <c r="B140" s="537"/>
      <c r="C140" s="537"/>
      <c r="D140" s="537"/>
      <c r="E140" s="537"/>
    </row>
    <row r="141" spans="1:5" ht="12.75" customHeight="1">
      <c r="A141" s="17"/>
      <c r="B141" s="537"/>
      <c r="C141" s="537"/>
      <c r="D141" s="537"/>
      <c r="E141" s="537"/>
    </row>
    <row r="142" spans="1:5" ht="12.75" customHeight="1">
      <c r="A142" s="17"/>
      <c r="B142" s="537"/>
      <c r="C142" s="537"/>
      <c r="D142" s="537"/>
      <c r="E142" s="537"/>
    </row>
    <row r="143" spans="1:5" ht="12.75" customHeight="1">
      <c r="A143" s="17"/>
      <c r="B143" s="537"/>
      <c r="C143" s="537"/>
      <c r="D143" s="537"/>
      <c r="E143" s="537"/>
    </row>
    <row r="144" spans="1:5" ht="12.75" customHeight="1">
      <c r="A144" s="17"/>
      <c r="B144" s="537"/>
      <c r="C144" s="537"/>
      <c r="D144" s="537"/>
      <c r="E144" s="537"/>
    </row>
    <row r="145" spans="1:5" ht="12.75" customHeight="1">
      <c r="A145" s="17"/>
      <c r="B145" s="537"/>
      <c r="C145" s="537"/>
      <c r="D145" s="537"/>
      <c r="E145" s="537"/>
    </row>
    <row r="146" spans="1:5" ht="12.75" customHeight="1">
      <c r="A146" s="17"/>
      <c r="B146" s="537"/>
      <c r="C146" s="537"/>
      <c r="D146" s="537"/>
      <c r="E146" s="537"/>
    </row>
    <row r="147" spans="1:5" ht="12.75" customHeight="1">
      <c r="A147" s="17"/>
      <c r="B147" s="537"/>
      <c r="C147" s="537"/>
      <c r="D147" s="537"/>
      <c r="E147" s="537"/>
    </row>
    <row r="148" spans="1:5" ht="12.75" customHeight="1">
      <c r="A148" s="17"/>
      <c r="B148" s="537"/>
      <c r="C148" s="537"/>
      <c r="D148" s="537"/>
      <c r="E148" s="537"/>
    </row>
    <row r="149" spans="1:5" ht="12.75" customHeight="1">
      <c r="A149" s="17"/>
      <c r="B149" s="537"/>
      <c r="C149" s="537"/>
      <c r="D149" s="537"/>
      <c r="E149" s="537"/>
    </row>
    <row r="150" spans="1:5" ht="12.75" customHeight="1">
      <c r="A150" s="17"/>
      <c r="B150" s="537"/>
      <c r="C150" s="537"/>
      <c r="D150" s="537"/>
      <c r="E150" s="537"/>
    </row>
    <row r="151" spans="1:5" ht="12.75" customHeight="1">
      <c r="A151" s="17"/>
      <c r="B151" s="537"/>
      <c r="C151" s="537"/>
      <c r="D151" s="537"/>
      <c r="E151" s="537"/>
    </row>
    <row r="152" spans="1:5" ht="12.75" customHeight="1">
      <c r="A152" s="17"/>
      <c r="B152" s="537"/>
      <c r="C152" s="537"/>
      <c r="D152" s="537"/>
      <c r="E152" s="537"/>
    </row>
    <row r="153" spans="1:5" ht="12.75" customHeight="1">
      <c r="A153" s="17"/>
      <c r="B153" s="537"/>
      <c r="C153" s="537"/>
      <c r="D153" s="537"/>
      <c r="E153" s="537"/>
    </row>
    <row r="154" spans="1:5" ht="12.75" customHeight="1">
      <c r="A154" s="17"/>
      <c r="B154" s="537"/>
      <c r="C154" s="537"/>
      <c r="D154" s="537"/>
      <c r="E154" s="537"/>
    </row>
    <row r="155" spans="1:5" ht="12.75" customHeight="1">
      <c r="A155" s="17"/>
      <c r="B155" s="537"/>
      <c r="C155" s="537"/>
      <c r="D155" s="537"/>
      <c r="E155" s="537"/>
    </row>
    <row r="156" spans="1:5" ht="12.75" customHeight="1">
      <c r="A156" s="17"/>
      <c r="B156" s="537"/>
      <c r="C156" s="537"/>
      <c r="D156" s="537"/>
      <c r="E156" s="537"/>
    </row>
    <row r="157" spans="1:5" ht="12.75" customHeight="1">
      <c r="A157" s="17"/>
      <c r="B157" s="537"/>
      <c r="C157" s="537"/>
      <c r="D157" s="537"/>
      <c r="E157" s="537"/>
    </row>
    <row r="158" spans="1:5" ht="12.75" customHeight="1">
      <c r="A158" s="17"/>
      <c r="B158" s="537"/>
      <c r="C158" s="537"/>
      <c r="D158" s="537"/>
      <c r="E158" s="537"/>
    </row>
    <row r="159" spans="1:5" ht="12.75" customHeight="1">
      <c r="A159" s="17"/>
      <c r="B159" s="537"/>
      <c r="C159" s="537"/>
      <c r="D159" s="537"/>
      <c r="E159" s="537"/>
    </row>
    <row r="160" spans="1:5" ht="12.75" customHeight="1">
      <c r="A160" s="17"/>
      <c r="B160" s="537"/>
      <c r="C160" s="537"/>
      <c r="D160" s="537"/>
      <c r="E160" s="537"/>
    </row>
    <row r="161" spans="1:5" ht="12.75" customHeight="1">
      <c r="A161" s="17"/>
      <c r="B161" s="537"/>
      <c r="C161" s="537"/>
      <c r="D161" s="537"/>
      <c r="E161" s="537"/>
    </row>
    <row r="162" spans="1:5" ht="12.75" customHeight="1">
      <c r="A162" s="17"/>
      <c r="B162" s="537"/>
      <c r="C162" s="537"/>
      <c r="D162" s="537"/>
      <c r="E162" s="537"/>
    </row>
    <row r="163" spans="1:5" ht="12.75" customHeight="1">
      <c r="A163" s="17"/>
      <c r="B163" s="537"/>
      <c r="C163" s="537"/>
      <c r="D163" s="537"/>
      <c r="E163" s="537"/>
    </row>
    <row r="164" spans="1:5" ht="12.75" customHeight="1">
      <c r="A164" s="17"/>
      <c r="B164" s="537"/>
      <c r="C164" s="537"/>
      <c r="D164" s="537"/>
      <c r="E164" s="537"/>
    </row>
    <row r="165" spans="1:5" ht="12.75" customHeight="1">
      <c r="A165" s="17"/>
      <c r="B165" s="537"/>
      <c r="C165" s="537"/>
      <c r="D165" s="537"/>
      <c r="E165" s="537"/>
    </row>
    <row r="166" spans="1:5" ht="12.75" customHeight="1">
      <c r="A166" s="17"/>
      <c r="B166" s="537"/>
      <c r="C166" s="537"/>
      <c r="D166" s="537"/>
      <c r="E166" s="537"/>
    </row>
    <row r="167" spans="1:5" ht="12.75" customHeight="1">
      <c r="A167" s="17"/>
      <c r="B167" s="537"/>
      <c r="C167" s="537"/>
      <c r="D167" s="537"/>
      <c r="E167" s="537"/>
    </row>
    <row r="168" spans="1:5" ht="12.75" customHeight="1">
      <c r="A168" s="17"/>
      <c r="B168" s="537"/>
      <c r="C168" s="537"/>
      <c r="D168" s="537"/>
      <c r="E168" s="537"/>
    </row>
    <row r="169" spans="1:5" ht="12.75" customHeight="1">
      <c r="A169" s="17"/>
      <c r="B169" s="537"/>
      <c r="C169" s="537"/>
      <c r="D169" s="537"/>
      <c r="E169" s="537"/>
    </row>
    <row r="170" spans="1:5" ht="12.75" customHeight="1">
      <c r="A170" s="17"/>
      <c r="B170" s="537"/>
      <c r="C170" s="537"/>
      <c r="D170" s="537"/>
      <c r="E170" s="537"/>
    </row>
    <row r="171" spans="1:5" ht="12.75" customHeight="1">
      <c r="A171" s="17"/>
      <c r="B171" s="537"/>
      <c r="C171" s="537"/>
      <c r="D171" s="537"/>
      <c r="E171" s="537"/>
    </row>
    <row r="172" spans="1:5" ht="12.75" customHeight="1">
      <c r="A172" s="17"/>
      <c r="B172" s="537"/>
      <c r="C172" s="537"/>
      <c r="D172" s="537"/>
      <c r="E172" s="537"/>
    </row>
    <row r="173" spans="1:5" ht="12.75" customHeight="1">
      <c r="A173" s="17"/>
      <c r="B173" s="537"/>
      <c r="C173" s="537"/>
      <c r="D173" s="537"/>
      <c r="E173" s="537"/>
    </row>
    <row r="174" spans="1:5" ht="12.75" customHeight="1">
      <c r="A174" s="17"/>
      <c r="B174" s="537"/>
      <c r="C174" s="537"/>
      <c r="D174" s="537"/>
      <c r="E174" s="537"/>
    </row>
    <row r="175" spans="1:5" ht="12.75" customHeight="1">
      <c r="A175" s="17"/>
      <c r="B175" s="537"/>
      <c r="C175" s="537"/>
      <c r="D175" s="537"/>
      <c r="E175" s="537"/>
    </row>
    <row r="176" spans="1:5" ht="12.75" customHeight="1">
      <c r="A176" s="17"/>
      <c r="B176" s="537"/>
      <c r="C176" s="537"/>
      <c r="D176" s="537"/>
      <c r="E176" s="537"/>
    </row>
    <row r="177" spans="1:5" ht="12.75" customHeight="1">
      <c r="A177" s="17"/>
      <c r="B177" s="537"/>
      <c r="C177" s="537"/>
      <c r="D177" s="537"/>
      <c r="E177" s="537"/>
    </row>
    <row r="178" spans="1:5" ht="12.75" customHeight="1">
      <c r="A178" s="17"/>
      <c r="B178" s="537"/>
      <c r="C178" s="537"/>
      <c r="D178" s="537"/>
      <c r="E178" s="537"/>
    </row>
    <row r="179" spans="1:5" ht="12.75" customHeight="1">
      <c r="A179" s="17"/>
      <c r="B179" s="537"/>
      <c r="C179" s="537"/>
      <c r="D179" s="537"/>
      <c r="E179" s="537"/>
    </row>
    <row r="180" spans="1:5" ht="12.75" customHeight="1">
      <c r="A180" s="17"/>
      <c r="B180" s="537"/>
      <c r="C180" s="537"/>
      <c r="D180" s="537"/>
      <c r="E180" s="537"/>
    </row>
    <row r="181" spans="1:5" ht="12.75" customHeight="1">
      <c r="A181" s="17"/>
      <c r="B181" s="537"/>
      <c r="C181" s="537"/>
      <c r="D181" s="537"/>
      <c r="E181" s="537"/>
    </row>
    <row r="182" spans="1:5" ht="12.75" customHeight="1">
      <c r="A182" s="17"/>
      <c r="B182" s="537"/>
      <c r="C182" s="537"/>
      <c r="D182" s="537"/>
      <c r="E182" s="537"/>
    </row>
    <row r="183" spans="1:5" ht="12.75" customHeight="1">
      <c r="A183" s="17"/>
      <c r="B183" s="537"/>
      <c r="C183" s="537"/>
      <c r="D183" s="537"/>
      <c r="E183" s="537"/>
    </row>
    <row r="184" spans="1:5" ht="12.75" customHeight="1">
      <c r="A184" s="17"/>
      <c r="B184" s="537"/>
      <c r="C184" s="537"/>
      <c r="D184" s="537"/>
      <c r="E184" s="537"/>
    </row>
    <row r="185" spans="1:5" ht="12.75" customHeight="1">
      <c r="A185" s="17"/>
      <c r="B185" s="537"/>
      <c r="C185" s="537"/>
      <c r="D185" s="537"/>
      <c r="E185" s="537"/>
    </row>
    <row r="186" spans="1:5" ht="12.75" customHeight="1">
      <c r="A186" s="17"/>
      <c r="B186" s="537"/>
      <c r="C186" s="537"/>
      <c r="D186" s="537"/>
      <c r="E186" s="537"/>
    </row>
    <row r="187" spans="1:5" ht="12.75" customHeight="1">
      <c r="A187" s="17"/>
      <c r="B187" s="537"/>
      <c r="C187" s="537"/>
      <c r="D187" s="537"/>
      <c r="E187" s="537"/>
    </row>
    <row r="188" spans="1:5" ht="12.75" customHeight="1">
      <c r="A188" s="17"/>
      <c r="B188" s="537"/>
      <c r="C188" s="537"/>
      <c r="D188" s="537"/>
      <c r="E188" s="537"/>
    </row>
    <row r="189" spans="1:5" ht="12.75" customHeight="1">
      <c r="A189" s="17"/>
      <c r="B189" s="537"/>
      <c r="C189" s="537"/>
      <c r="D189" s="537"/>
      <c r="E189" s="537"/>
    </row>
    <row r="190" spans="1:5" ht="12.75" customHeight="1">
      <c r="A190" s="17"/>
      <c r="B190" s="537"/>
      <c r="C190" s="537"/>
      <c r="D190" s="537"/>
      <c r="E190" s="537"/>
    </row>
    <row r="191" spans="1:5" ht="12.75" customHeight="1">
      <c r="A191" s="17"/>
      <c r="B191" s="537"/>
      <c r="C191" s="537"/>
      <c r="D191" s="537"/>
      <c r="E191" s="537"/>
    </row>
    <row r="192" spans="1:5" ht="12.75" customHeight="1">
      <c r="A192" s="17"/>
      <c r="B192" s="537"/>
      <c r="C192" s="537"/>
      <c r="D192" s="537"/>
      <c r="E192" s="537"/>
    </row>
    <row r="193" spans="1:5" ht="12.75" customHeight="1">
      <c r="A193" s="17"/>
      <c r="B193" s="537"/>
      <c r="C193" s="537"/>
      <c r="D193" s="537"/>
      <c r="E193" s="537"/>
    </row>
    <row r="194" spans="1:5" ht="12.75" customHeight="1">
      <c r="A194" s="17"/>
      <c r="B194" s="537"/>
      <c r="C194" s="537"/>
      <c r="D194" s="537"/>
      <c r="E194" s="537"/>
    </row>
    <row r="195" spans="1:5" ht="12.75" customHeight="1">
      <c r="A195" s="17"/>
      <c r="B195" s="537"/>
      <c r="C195" s="537"/>
      <c r="D195" s="537"/>
      <c r="E195" s="537"/>
    </row>
    <row r="196" spans="1:5" ht="12.75" customHeight="1">
      <c r="A196" s="17"/>
      <c r="B196" s="537"/>
      <c r="C196" s="537"/>
      <c r="D196" s="537"/>
      <c r="E196" s="537"/>
    </row>
    <row r="197" spans="1:5" ht="12.75" customHeight="1">
      <c r="A197" s="17"/>
      <c r="B197" s="537"/>
      <c r="C197" s="537"/>
      <c r="D197" s="537"/>
      <c r="E197" s="537"/>
    </row>
    <row r="198" spans="1:5" ht="12.75" customHeight="1">
      <c r="A198" s="17"/>
      <c r="B198" s="537"/>
      <c r="C198" s="537"/>
      <c r="D198" s="537"/>
      <c r="E198" s="537"/>
    </row>
    <row r="199" spans="1:5" ht="12.75" customHeight="1">
      <c r="A199" s="17"/>
      <c r="B199" s="537"/>
      <c r="C199" s="537"/>
      <c r="D199" s="537"/>
      <c r="E199" s="537"/>
    </row>
    <row r="200" spans="1:5" ht="12.75" customHeight="1">
      <c r="A200" s="17"/>
      <c r="B200" s="537"/>
      <c r="C200" s="537"/>
      <c r="D200" s="537"/>
      <c r="E200" s="537"/>
    </row>
    <row r="201" spans="1:5" ht="12.75" customHeight="1">
      <c r="A201" s="17"/>
      <c r="B201" s="537"/>
      <c r="C201" s="537"/>
      <c r="D201" s="537"/>
      <c r="E201" s="537"/>
    </row>
    <row r="202" spans="1:5" ht="12.75" customHeight="1">
      <c r="A202" s="17"/>
      <c r="B202" s="537"/>
      <c r="C202" s="537"/>
      <c r="D202" s="537"/>
      <c r="E202" s="537"/>
    </row>
    <row r="203" spans="1:5" ht="12.75" customHeight="1">
      <c r="A203" s="17"/>
      <c r="B203" s="537"/>
      <c r="C203" s="537"/>
      <c r="D203" s="537"/>
      <c r="E203" s="537"/>
    </row>
    <row r="204" spans="1:5" ht="12.75" customHeight="1">
      <c r="A204" s="17"/>
      <c r="B204" s="537"/>
      <c r="C204" s="537"/>
      <c r="D204" s="537"/>
      <c r="E204" s="537"/>
    </row>
    <row r="205" spans="1:5" ht="12.75" customHeight="1">
      <c r="A205" s="17"/>
      <c r="B205" s="537"/>
      <c r="C205" s="537"/>
      <c r="D205" s="537"/>
      <c r="E205" s="537"/>
    </row>
    <row r="206" spans="1:5" ht="12.75" customHeight="1">
      <c r="A206" s="17"/>
      <c r="B206" s="537"/>
      <c r="C206" s="537"/>
      <c r="D206" s="537"/>
      <c r="E206" s="537"/>
    </row>
    <row r="207" spans="1:5" ht="12.75" customHeight="1">
      <c r="A207" s="17"/>
      <c r="B207" s="537"/>
      <c r="C207" s="537"/>
      <c r="D207" s="537"/>
      <c r="E207" s="537"/>
    </row>
    <row r="208" spans="1:5" ht="12.75" customHeight="1">
      <c r="A208" s="17"/>
      <c r="B208" s="537"/>
      <c r="C208" s="537"/>
      <c r="D208" s="537"/>
      <c r="E208" s="537"/>
    </row>
    <row r="209" spans="1:5" ht="12.75" customHeight="1">
      <c r="A209" s="17"/>
      <c r="B209" s="537"/>
      <c r="C209" s="537"/>
      <c r="D209" s="537"/>
      <c r="E209" s="537"/>
    </row>
    <row r="210" spans="1:5" ht="12.75" customHeight="1">
      <c r="A210" s="17"/>
      <c r="B210" s="537"/>
      <c r="C210" s="537"/>
      <c r="D210" s="537"/>
      <c r="E210" s="537"/>
    </row>
    <row r="211" spans="1:5" ht="12.75" customHeight="1">
      <c r="A211" s="17"/>
      <c r="B211" s="537"/>
      <c r="C211" s="537"/>
      <c r="D211" s="537"/>
      <c r="E211" s="537"/>
    </row>
    <row r="212" spans="1:5" ht="12.75" customHeight="1">
      <c r="A212" s="17"/>
      <c r="B212" s="537"/>
      <c r="C212" s="537"/>
      <c r="D212" s="537"/>
      <c r="E212" s="537"/>
    </row>
    <row r="213" spans="1:5" ht="12.75" customHeight="1">
      <c r="A213" s="17"/>
      <c r="B213" s="537"/>
      <c r="C213" s="537"/>
      <c r="D213" s="537"/>
      <c r="E213" s="537"/>
    </row>
    <row r="214" spans="1:5" ht="12.75" customHeight="1">
      <c r="A214" s="17"/>
      <c r="B214" s="537"/>
      <c r="C214" s="537"/>
      <c r="D214" s="537"/>
      <c r="E214" s="537"/>
    </row>
    <row r="215" spans="1:5" ht="12.75" customHeight="1">
      <c r="A215" s="17"/>
      <c r="B215" s="537"/>
      <c r="C215" s="537"/>
      <c r="D215" s="537"/>
      <c r="E215" s="537"/>
    </row>
    <row r="216" spans="1:5" ht="12.75" customHeight="1">
      <c r="A216" s="17"/>
      <c r="B216" s="537"/>
      <c r="C216" s="537"/>
      <c r="D216" s="537"/>
      <c r="E216" s="537"/>
    </row>
    <row r="217" spans="1:5" ht="12.75" customHeight="1">
      <c r="A217" s="17"/>
      <c r="B217" s="537"/>
      <c r="C217" s="537"/>
      <c r="D217" s="537"/>
      <c r="E217" s="537"/>
    </row>
    <row r="218" spans="1:5" ht="12.75" customHeight="1">
      <c r="A218" s="17"/>
      <c r="B218" s="537"/>
      <c r="C218" s="537"/>
      <c r="D218" s="537"/>
      <c r="E218" s="537"/>
    </row>
    <row r="219" spans="1:5" ht="12.75" customHeight="1">
      <c r="A219" s="17"/>
      <c r="B219" s="537"/>
      <c r="C219" s="537"/>
      <c r="D219" s="537"/>
      <c r="E219" s="537"/>
    </row>
    <row r="220" spans="1:5" ht="12.75" customHeight="1">
      <c r="A220" s="17"/>
      <c r="B220" s="537"/>
      <c r="C220" s="537"/>
      <c r="D220" s="537"/>
      <c r="E220" s="537"/>
    </row>
    <row r="221" spans="1:5" ht="12.75" customHeight="1">
      <c r="A221" s="17"/>
      <c r="B221" s="537"/>
      <c r="C221" s="537"/>
      <c r="D221" s="537"/>
      <c r="E221" s="537"/>
    </row>
    <row r="222" spans="1:5" ht="12.75" customHeight="1">
      <c r="A222" s="17"/>
      <c r="B222" s="537"/>
      <c r="C222" s="537"/>
      <c r="D222" s="537"/>
      <c r="E222" s="537"/>
    </row>
    <row r="223" spans="1:5" ht="12.75" customHeight="1">
      <c r="A223" s="17"/>
      <c r="B223" s="537"/>
      <c r="C223" s="537"/>
      <c r="D223" s="537"/>
      <c r="E223" s="537"/>
    </row>
    <row r="224" spans="1:5" ht="12.75" customHeight="1">
      <c r="A224" s="17"/>
      <c r="B224" s="537"/>
      <c r="C224" s="537"/>
      <c r="D224" s="537"/>
      <c r="E224" s="537"/>
    </row>
    <row r="225" spans="1:5" ht="12.75" customHeight="1">
      <c r="A225" s="17"/>
      <c r="B225" s="537"/>
      <c r="C225" s="537"/>
      <c r="D225" s="537"/>
      <c r="E225" s="537"/>
    </row>
    <row r="226" spans="1:5" ht="12.75" customHeight="1">
      <c r="A226" s="17"/>
      <c r="B226" s="537"/>
      <c r="C226" s="537"/>
      <c r="D226" s="537"/>
      <c r="E226" s="537"/>
    </row>
    <row r="227" spans="1:5" ht="12.75" customHeight="1">
      <c r="A227" s="17"/>
      <c r="B227" s="537"/>
      <c r="C227" s="537"/>
      <c r="D227" s="537"/>
      <c r="E227" s="537"/>
    </row>
    <row r="228" spans="1:5" ht="12.75" customHeight="1">
      <c r="A228" s="17"/>
      <c r="B228" s="537"/>
      <c r="C228" s="537"/>
      <c r="D228" s="537"/>
      <c r="E228" s="537"/>
    </row>
    <row r="229" spans="1:5" ht="12.75" customHeight="1">
      <c r="A229" s="17"/>
      <c r="B229" s="537"/>
      <c r="C229" s="537"/>
      <c r="D229" s="537"/>
      <c r="E229" s="537"/>
    </row>
    <row r="230" spans="1:5" ht="12.75" customHeight="1">
      <c r="A230" s="17"/>
      <c r="B230" s="537"/>
      <c r="C230" s="537"/>
      <c r="D230" s="537"/>
      <c r="E230" s="537"/>
    </row>
    <row r="231" spans="1:5" ht="12.75" customHeight="1">
      <c r="A231" s="17"/>
      <c r="B231" s="537"/>
      <c r="C231" s="537"/>
      <c r="D231" s="537"/>
      <c r="E231" s="537"/>
    </row>
    <row r="232" spans="1:5" ht="12.75" customHeight="1">
      <c r="A232" s="17"/>
      <c r="B232" s="537"/>
      <c r="C232" s="537"/>
      <c r="D232" s="537"/>
      <c r="E232" s="537"/>
    </row>
    <row r="233" spans="1:5" ht="12.75" customHeight="1">
      <c r="A233" s="17"/>
      <c r="B233" s="537"/>
      <c r="C233" s="537"/>
      <c r="D233" s="537"/>
      <c r="E233" s="537"/>
    </row>
    <row r="234" spans="1:5" ht="12.75" customHeight="1">
      <c r="A234" s="17"/>
      <c r="B234" s="537"/>
      <c r="C234" s="537"/>
      <c r="D234" s="537"/>
      <c r="E234" s="537"/>
    </row>
    <row r="235" spans="1:5" ht="12.75" customHeight="1">
      <c r="A235" s="17"/>
      <c r="B235" s="537"/>
      <c r="C235" s="537"/>
      <c r="D235" s="537"/>
      <c r="E235" s="537"/>
    </row>
    <row r="236" spans="1:5" ht="12.75" customHeight="1">
      <c r="A236" s="17"/>
      <c r="B236" s="537"/>
      <c r="C236" s="537"/>
      <c r="D236" s="537"/>
      <c r="E236" s="537"/>
    </row>
    <row r="237" spans="1:5" ht="12.75" customHeight="1">
      <c r="A237" s="17"/>
      <c r="B237" s="537"/>
      <c r="C237" s="537"/>
      <c r="D237" s="537"/>
      <c r="E237" s="537"/>
    </row>
    <row r="238" spans="1:5" ht="12.75" customHeight="1">
      <c r="A238" s="17"/>
      <c r="B238" s="537"/>
      <c r="C238" s="537"/>
      <c r="D238" s="537"/>
      <c r="E238" s="537"/>
    </row>
    <row r="239" spans="1:5" ht="12.75" customHeight="1">
      <c r="A239" s="17"/>
      <c r="B239" s="537"/>
      <c r="C239" s="537"/>
      <c r="D239" s="537"/>
      <c r="E239" s="537"/>
    </row>
    <row r="240" spans="1:5" ht="12.75" customHeight="1">
      <c r="A240" s="17"/>
      <c r="B240" s="537"/>
      <c r="C240" s="537"/>
      <c r="D240" s="537"/>
      <c r="E240" s="537"/>
    </row>
    <row r="241" spans="1:5" ht="12.75" customHeight="1">
      <c r="A241" s="17"/>
      <c r="B241" s="537"/>
      <c r="C241" s="537"/>
      <c r="D241" s="537"/>
      <c r="E241" s="537"/>
    </row>
    <row r="242" spans="1:5" ht="12.75" customHeight="1">
      <c r="A242" s="17"/>
      <c r="B242" s="537"/>
      <c r="C242" s="537"/>
      <c r="D242" s="537"/>
      <c r="E242" s="537"/>
    </row>
    <row r="243" spans="1:5" ht="12.75" customHeight="1">
      <c r="A243" s="17"/>
      <c r="B243" s="537"/>
      <c r="C243" s="537"/>
      <c r="D243" s="537"/>
      <c r="E243" s="537"/>
    </row>
    <row r="244" spans="1:5" ht="12.75" customHeight="1">
      <c r="A244" s="17"/>
      <c r="B244" s="537"/>
      <c r="C244" s="537"/>
      <c r="D244" s="537"/>
      <c r="E244" s="537"/>
    </row>
    <row r="245" spans="1:5" ht="12.75" customHeight="1">
      <c r="A245" s="17"/>
      <c r="B245" s="537"/>
      <c r="C245" s="537"/>
      <c r="D245" s="537"/>
      <c r="E245" s="537"/>
    </row>
    <row r="246" spans="1:5" ht="12.75" customHeight="1">
      <c r="A246" s="17"/>
      <c r="B246" s="537"/>
      <c r="C246" s="537"/>
      <c r="D246" s="537"/>
      <c r="E246" s="537"/>
    </row>
    <row r="247" spans="1:5" ht="12.75" customHeight="1">
      <c r="A247" s="17"/>
      <c r="B247" s="537"/>
      <c r="C247" s="537"/>
      <c r="D247" s="537"/>
      <c r="E247" s="537"/>
    </row>
    <row r="248" spans="1:5" ht="12.75" customHeight="1">
      <c r="A248" s="17"/>
      <c r="B248" s="537"/>
      <c r="C248" s="537"/>
      <c r="D248" s="537"/>
      <c r="E248" s="537"/>
    </row>
    <row r="249" spans="1:5" ht="12.75" customHeight="1">
      <c r="A249" s="17"/>
      <c r="B249" s="537"/>
      <c r="C249" s="537"/>
      <c r="D249" s="537"/>
      <c r="E249" s="537"/>
    </row>
    <row r="250" spans="1:5" ht="12.75" customHeight="1">
      <c r="A250" s="17"/>
      <c r="B250" s="537"/>
      <c r="C250" s="537"/>
      <c r="D250" s="537"/>
      <c r="E250" s="537"/>
    </row>
    <row r="251" spans="1:5" ht="12.75" customHeight="1">
      <c r="A251" s="17"/>
      <c r="B251" s="537"/>
      <c r="C251" s="537"/>
      <c r="D251" s="537"/>
      <c r="E251" s="537"/>
    </row>
    <row r="252" spans="1:5" ht="12.75" customHeight="1">
      <c r="A252" s="17"/>
      <c r="B252" s="537"/>
      <c r="C252" s="537"/>
      <c r="D252" s="537"/>
      <c r="E252" s="537"/>
    </row>
    <row r="253" spans="1:5" ht="12.75" customHeight="1">
      <c r="A253" s="17"/>
      <c r="B253" s="537"/>
      <c r="C253" s="537"/>
      <c r="D253" s="537"/>
      <c r="E253" s="537"/>
    </row>
    <row r="254" spans="1:5" ht="12.75" customHeight="1">
      <c r="A254" s="17"/>
      <c r="B254" s="537"/>
      <c r="C254" s="537"/>
      <c r="D254" s="537"/>
      <c r="E254" s="537"/>
    </row>
    <row r="255" spans="1:5" ht="12.75" customHeight="1">
      <c r="A255" s="17"/>
      <c r="B255" s="537"/>
      <c r="C255" s="537"/>
      <c r="D255" s="537"/>
      <c r="E255" s="537"/>
    </row>
    <row r="256" spans="1:5" ht="12.75" customHeight="1">
      <c r="A256" s="17"/>
      <c r="B256" s="537"/>
      <c r="C256" s="537"/>
      <c r="D256" s="537"/>
      <c r="E256" s="537"/>
    </row>
    <row r="257" spans="1:5" ht="12.75" customHeight="1">
      <c r="A257" s="17"/>
      <c r="B257" s="537"/>
      <c r="C257" s="537"/>
      <c r="D257" s="537"/>
      <c r="E257" s="537"/>
    </row>
    <row r="258" spans="1:5" ht="12.75" customHeight="1">
      <c r="A258" s="17"/>
      <c r="B258" s="537"/>
      <c r="C258" s="537"/>
      <c r="D258" s="537"/>
      <c r="E258" s="537"/>
    </row>
    <row r="259" spans="1:5" ht="12.75" customHeight="1">
      <c r="A259" s="17"/>
      <c r="B259" s="537"/>
      <c r="C259" s="537"/>
      <c r="D259" s="537"/>
      <c r="E259" s="537"/>
    </row>
    <row r="260" spans="1:5" ht="12.75" customHeight="1">
      <c r="A260" s="17"/>
      <c r="B260" s="537"/>
      <c r="C260" s="537"/>
      <c r="D260" s="537"/>
      <c r="E260" s="537"/>
    </row>
    <row r="261" spans="1:5" ht="12.75" customHeight="1">
      <c r="A261" s="17"/>
      <c r="B261" s="537"/>
      <c r="C261" s="537"/>
      <c r="D261" s="537"/>
      <c r="E261" s="537"/>
    </row>
    <row r="262" spans="1:5" ht="12.75" customHeight="1">
      <c r="A262" s="17"/>
      <c r="B262" s="537"/>
      <c r="C262" s="537"/>
      <c r="D262" s="537"/>
      <c r="E262" s="537"/>
    </row>
    <row r="263" spans="1:5" ht="12.75" customHeight="1">
      <c r="A263" s="17"/>
      <c r="B263" s="537"/>
      <c r="C263" s="537"/>
      <c r="D263" s="537"/>
      <c r="E263" s="537"/>
    </row>
    <row r="264" spans="1:5" ht="12.75" customHeight="1">
      <c r="A264" s="17"/>
      <c r="B264" s="537"/>
      <c r="C264" s="537"/>
      <c r="D264" s="537"/>
      <c r="E264" s="537"/>
    </row>
    <row r="265" spans="1:5" ht="12.75" customHeight="1">
      <c r="A265" s="17"/>
      <c r="B265" s="537"/>
      <c r="C265" s="537"/>
      <c r="D265" s="537"/>
      <c r="E265" s="537"/>
    </row>
    <row r="266" spans="1:5" ht="12.75" customHeight="1">
      <c r="A266" s="17"/>
      <c r="B266" s="537"/>
      <c r="C266" s="537"/>
      <c r="D266" s="537"/>
      <c r="E266" s="537"/>
    </row>
    <row r="267" spans="1:5" ht="12.75" customHeight="1">
      <c r="A267" s="17"/>
      <c r="B267" s="537"/>
      <c r="C267" s="537"/>
      <c r="D267" s="537"/>
      <c r="E267" s="537"/>
    </row>
    <row r="268" spans="1:5" ht="12.75" customHeight="1">
      <c r="A268" s="17"/>
      <c r="B268" s="537"/>
      <c r="C268" s="537"/>
      <c r="D268" s="537"/>
      <c r="E268" s="537"/>
    </row>
    <row r="269" spans="1:5" ht="12.75" customHeight="1">
      <c r="A269" s="17"/>
      <c r="B269" s="537"/>
      <c r="C269" s="537"/>
      <c r="D269" s="537"/>
      <c r="E269" s="537"/>
    </row>
    <row r="270" spans="1:5" ht="12.75" customHeight="1">
      <c r="A270" s="17"/>
      <c r="B270" s="537"/>
      <c r="C270" s="537"/>
      <c r="D270" s="537"/>
      <c r="E270" s="537"/>
    </row>
    <row r="271" spans="1:5" ht="12.75" customHeight="1">
      <c r="A271" s="17"/>
      <c r="B271" s="537"/>
      <c r="C271" s="537"/>
      <c r="D271" s="537"/>
      <c r="E271" s="537"/>
    </row>
    <row r="272" spans="1:5" ht="12.75" customHeight="1">
      <c r="A272" s="17"/>
      <c r="B272" s="537"/>
      <c r="C272" s="537"/>
      <c r="D272" s="537"/>
      <c r="E272" s="537"/>
    </row>
    <row r="273" spans="1:5" ht="12.75" customHeight="1">
      <c r="A273" s="17"/>
      <c r="B273" s="537"/>
      <c r="C273" s="537"/>
      <c r="D273" s="537"/>
      <c r="E273" s="537"/>
    </row>
    <row r="274" spans="1:5" ht="12.75" customHeight="1">
      <c r="A274" s="17"/>
      <c r="B274" s="537"/>
      <c r="C274" s="537"/>
      <c r="D274" s="537"/>
      <c r="E274" s="537"/>
    </row>
    <row r="275" spans="1:5" ht="12.75" customHeight="1">
      <c r="A275" s="17"/>
      <c r="B275" s="537"/>
      <c r="C275" s="537"/>
      <c r="D275" s="537"/>
      <c r="E275" s="537"/>
    </row>
    <row r="276" spans="1:5" ht="12.75" customHeight="1">
      <c r="A276" s="17"/>
      <c r="B276" s="537"/>
      <c r="C276" s="537"/>
      <c r="D276" s="537"/>
      <c r="E276" s="537"/>
    </row>
    <row r="277" spans="1:5" ht="12.75" customHeight="1">
      <c r="A277" s="17"/>
      <c r="B277" s="537"/>
      <c r="C277" s="537"/>
      <c r="D277" s="537"/>
      <c r="E277" s="537"/>
    </row>
    <row r="278" spans="1:5" ht="12.75" customHeight="1">
      <c r="A278" s="17"/>
      <c r="B278" s="537"/>
      <c r="C278" s="537"/>
      <c r="D278" s="537"/>
      <c r="E278" s="537"/>
    </row>
    <row r="279" spans="1:5" ht="12.75" customHeight="1">
      <c r="A279" s="17"/>
      <c r="B279" s="537"/>
      <c r="C279" s="537"/>
      <c r="D279" s="537"/>
      <c r="E279" s="537"/>
    </row>
    <row r="280" spans="1:5" ht="12.75" customHeight="1">
      <c r="A280" s="17"/>
      <c r="B280" s="537"/>
      <c r="C280" s="537"/>
      <c r="D280" s="537"/>
      <c r="E280" s="537"/>
    </row>
    <row r="281" spans="1:5" ht="12.75" customHeight="1">
      <c r="A281" s="17"/>
      <c r="B281" s="537"/>
      <c r="C281" s="537"/>
      <c r="D281" s="537"/>
      <c r="E281" s="537"/>
    </row>
    <row r="282" spans="1:5" ht="12.75" customHeight="1">
      <c r="A282" s="17"/>
      <c r="B282" s="537"/>
      <c r="C282" s="537"/>
      <c r="D282" s="537"/>
      <c r="E282" s="537"/>
    </row>
    <row r="283" spans="1:5" ht="12.75" customHeight="1">
      <c r="A283" s="17"/>
      <c r="B283" s="537"/>
      <c r="C283" s="537"/>
      <c r="D283" s="537"/>
      <c r="E283" s="537"/>
    </row>
    <row r="284" spans="1:5" ht="12.75" customHeight="1">
      <c r="A284" s="17"/>
      <c r="B284" s="537"/>
      <c r="C284" s="537"/>
      <c r="D284" s="537"/>
      <c r="E284" s="537"/>
    </row>
    <row r="285" spans="1:5" ht="12.75" customHeight="1">
      <c r="A285" s="17"/>
      <c r="B285" s="537"/>
      <c r="C285" s="537"/>
      <c r="D285" s="537"/>
      <c r="E285" s="537"/>
    </row>
    <row r="286" spans="1:5" ht="12.75" customHeight="1">
      <c r="A286" s="17"/>
      <c r="B286" s="537"/>
      <c r="C286" s="537"/>
      <c r="D286" s="537"/>
      <c r="E286" s="537"/>
    </row>
    <row r="287" spans="1:5" ht="12.75" customHeight="1">
      <c r="A287" s="17"/>
      <c r="B287" s="537"/>
      <c r="C287" s="537"/>
      <c r="D287" s="537"/>
      <c r="E287" s="537"/>
    </row>
    <row r="288" spans="1:5" ht="12.75" customHeight="1">
      <c r="A288" s="17"/>
      <c r="B288" s="537"/>
      <c r="C288" s="537"/>
      <c r="D288" s="537"/>
      <c r="E288" s="537"/>
    </row>
    <row r="289" spans="1:5" ht="12.75" customHeight="1">
      <c r="A289" s="17"/>
      <c r="B289" s="537"/>
      <c r="C289" s="537"/>
      <c r="D289" s="537"/>
      <c r="E289" s="537"/>
    </row>
    <row r="290" spans="1:5" ht="12.75" customHeight="1">
      <c r="A290" s="17"/>
      <c r="B290" s="537"/>
      <c r="C290" s="537"/>
      <c r="D290" s="537"/>
      <c r="E290" s="537"/>
    </row>
    <row r="291" spans="1:5" ht="12.75" customHeight="1">
      <c r="A291" s="17"/>
      <c r="B291" s="537"/>
      <c r="C291" s="537"/>
      <c r="D291" s="537"/>
      <c r="E291" s="537"/>
    </row>
    <row r="292" spans="1:5" ht="12.75" customHeight="1">
      <c r="A292" s="17"/>
      <c r="B292" s="537"/>
      <c r="C292" s="537"/>
      <c r="D292" s="537"/>
      <c r="E292" s="537"/>
    </row>
    <row r="293" spans="1:5" ht="12.75" customHeight="1">
      <c r="A293" s="17"/>
      <c r="B293" s="537"/>
      <c r="C293" s="537"/>
      <c r="D293" s="537"/>
      <c r="E293" s="537"/>
    </row>
    <row r="294" spans="1:5" ht="12.75" customHeight="1">
      <c r="A294" s="17"/>
      <c r="B294" s="537"/>
      <c r="C294" s="537"/>
      <c r="D294" s="537"/>
      <c r="E294" s="537"/>
    </row>
    <row r="295" spans="1:5" ht="12.75" customHeight="1">
      <c r="A295" s="17"/>
      <c r="B295" s="537"/>
      <c r="C295" s="537"/>
      <c r="D295" s="537"/>
      <c r="E295" s="537"/>
    </row>
    <row r="296" spans="1:5" ht="12.75" customHeight="1">
      <c r="A296" s="17"/>
      <c r="B296" s="537"/>
      <c r="C296" s="537"/>
      <c r="D296" s="537"/>
      <c r="E296" s="537"/>
    </row>
    <row r="297" spans="1:5" ht="12.75" customHeight="1">
      <c r="A297" s="17"/>
      <c r="B297" s="537"/>
      <c r="C297" s="537"/>
      <c r="D297" s="537"/>
      <c r="E297" s="537"/>
    </row>
    <row r="298" spans="1:5" ht="12.75" customHeight="1">
      <c r="A298" s="17"/>
      <c r="B298" s="537"/>
      <c r="C298" s="537"/>
      <c r="D298" s="537"/>
      <c r="E298" s="537"/>
    </row>
    <row r="299" spans="1:5" ht="12.75" customHeight="1">
      <c r="A299" s="17"/>
      <c r="B299" s="537"/>
      <c r="C299" s="537"/>
      <c r="D299" s="537"/>
      <c r="E299" s="537"/>
    </row>
    <row r="300" spans="1:5" ht="12.75" customHeight="1">
      <c r="A300" s="17"/>
      <c r="B300" s="537"/>
      <c r="C300" s="537"/>
      <c r="D300" s="537"/>
      <c r="E300" s="537"/>
    </row>
    <row r="301" spans="1:5" ht="12.75" customHeight="1">
      <c r="A301" s="17"/>
      <c r="B301" s="537"/>
      <c r="C301" s="537"/>
      <c r="D301" s="537"/>
      <c r="E301" s="537"/>
    </row>
    <row r="302" spans="1:5" ht="12.75" customHeight="1">
      <c r="A302" s="17"/>
      <c r="B302" s="537"/>
      <c r="C302" s="537"/>
      <c r="D302" s="537"/>
      <c r="E302" s="537"/>
    </row>
    <row r="303" spans="1:5" ht="12.75" customHeight="1">
      <c r="A303" s="17"/>
      <c r="B303" s="537"/>
      <c r="C303" s="537"/>
      <c r="D303" s="537"/>
      <c r="E303" s="537"/>
    </row>
    <row r="304" spans="1:5" ht="12.75" customHeight="1">
      <c r="A304" s="17"/>
      <c r="B304" s="537"/>
      <c r="C304" s="537"/>
      <c r="D304" s="537"/>
      <c r="E304" s="537"/>
    </row>
    <row r="305" spans="1:5" ht="12.75" customHeight="1">
      <c r="A305" s="17"/>
      <c r="B305" s="537"/>
      <c r="C305" s="537"/>
      <c r="D305" s="537"/>
      <c r="E305" s="537"/>
    </row>
    <row r="306" spans="1:5" ht="12.75" customHeight="1">
      <c r="A306" s="17"/>
      <c r="B306" s="537"/>
      <c r="C306" s="537"/>
      <c r="D306" s="537"/>
      <c r="E306" s="537"/>
    </row>
    <row r="307" spans="1:5" ht="12.75" customHeight="1">
      <c r="A307" s="17"/>
      <c r="B307" s="537"/>
      <c r="C307" s="537"/>
      <c r="D307" s="537"/>
      <c r="E307" s="537"/>
    </row>
    <row r="308" spans="1:5" ht="12.75" customHeight="1">
      <c r="A308" s="17"/>
      <c r="B308" s="537"/>
      <c r="C308" s="537"/>
      <c r="D308" s="537"/>
      <c r="E308" s="537"/>
    </row>
    <row r="309" spans="1:5" ht="12.75" customHeight="1">
      <c r="A309" s="17"/>
      <c r="B309" s="537"/>
      <c r="C309" s="537"/>
      <c r="D309" s="537"/>
      <c r="E309" s="537"/>
    </row>
    <row r="310" spans="1:5" ht="12.75" customHeight="1">
      <c r="A310" s="17"/>
      <c r="B310" s="537"/>
      <c r="C310" s="537"/>
      <c r="D310" s="537"/>
      <c r="E310" s="537"/>
    </row>
    <row r="311" spans="1:5" ht="12.75" customHeight="1">
      <c r="A311" s="17"/>
      <c r="B311" s="537"/>
      <c r="C311" s="537"/>
      <c r="D311" s="537"/>
      <c r="E311" s="537"/>
    </row>
    <row r="312" spans="1:5" ht="12.75" customHeight="1">
      <c r="A312" s="17"/>
      <c r="B312" s="537"/>
      <c r="C312" s="537"/>
      <c r="D312" s="537"/>
      <c r="E312" s="537"/>
    </row>
    <row r="313" spans="1:5" ht="12.75" customHeight="1">
      <c r="A313" s="17"/>
      <c r="B313" s="537"/>
      <c r="C313" s="537"/>
      <c r="D313" s="537"/>
      <c r="E313" s="537"/>
    </row>
    <row r="314" spans="1:5" ht="12.75" customHeight="1">
      <c r="A314" s="17"/>
      <c r="B314" s="537"/>
      <c r="C314" s="537"/>
      <c r="D314" s="537"/>
      <c r="E314" s="537"/>
    </row>
    <row r="315" spans="1:5" ht="12.75" customHeight="1">
      <c r="A315" s="17"/>
      <c r="B315" s="537"/>
      <c r="C315" s="537"/>
      <c r="D315" s="537"/>
      <c r="E315" s="537"/>
    </row>
    <row r="316" spans="1:5" ht="12.75" customHeight="1">
      <c r="A316" s="17"/>
      <c r="B316" s="537"/>
      <c r="C316" s="537"/>
      <c r="D316" s="537"/>
      <c r="E316" s="537"/>
    </row>
    <row r="317" spans="1:5" ht="12.75" customHeight="1">
      <c r="A317" s="17"/>
      <c r="B317" s="537"/>
      <c r="C317" s="537"/>
      <c r="D317" s="537"/>
      <c r="E317" s="537"/>
    </row>
    <row r="318" spans="1:5" ht="12.75" customHeight="1">
      <c r="A318" s="17"/>
      <c r="B318" s="537"/>
      <c r="C318" s="537"/>
      <c r="D318" s="537"/>
      <c r="E318" s="537"/>
    </row>
    <row r="319" spans="1:5" ht="12.75" customHeight="1">
      <c r="A319" s="17"/>
      <c r="B319" s="537"/>
      <c r="C319" s="537"/>
      <c r="D319" s="537"/>
      <c r="E319" s="537"/>
    </row>
    <row r="320" spans="1:5" ht="12.75" customHeight="1">
      <c r="A320" s="17"/>
      <c r="B320" s="537"/>
      <c r="C320" s="537"/>
      <c r="D320" s="537"/>
      <c r="E320" s="537"/>
    </row>
    <row r="321" spans="1:5" ht="12.75" customHeight="1">
      <c r="A321" s="17"/>
      <c r="B321" s="537"/>
      <c r="C321" s="537"/>
      <c r="D321" s="537"/>
      <c r="E321" s="537"/>
    </row>
    <row r="322" spans="1:5" ht="12.75" customHeight="1">
      <c r="A322" s="17"/>
      <c r="B322" s="537"/>
      <c r="C322" s="537"/>
      <c r="D322" s="537"/>
      <c r="E322" s="537"/>
    </row>
    <row r="323" spans="1:5" ht="12.75" customHeight="1">
      <c r="A323" s="17"/>
      <c r="B323" s="537"/>
      <c r="C323" s="537"/>
      <c r="D323" s="537"/>
      <c r="E323" s="537"/>
    </row>
    <row r="324" spans="1:5" ht="12.75" customHeight="1">
      <c r="A324" s="17"/>
      <c r="B324" s="537"/>
      <c r="C324" s="537"/>
      <c r="D324" s="537"/>
      <c r="E324" s="537"/>
    </row>
    <row r="325" spans="1:5" ht="12.75" customHeight="1">
      <c r="A325" s="17"/>
      <c r="B325" s="537"/>
      <c r="C325" s="537"/>
      <c r="D325" s="537"/>
      <c r="E325" s="537"/>
    </row>
    <row r="326" spans="1:5" ht="12.75" customHeight="1">
      <c r="A326" s="17"/>
      <c r="B326" s="537"/>
      <c r="C326" s="537"/>
      <c r="D326" s="537"/>
      <c r="E326" s="537"/>
    </row>
    <row r="327" spans="1:5" ht="12.75" customHeight="1">
      <c r="A327" s="17"/>
      <c r="B327" s="537"/>
      <c r="C327" s="537"/>
      <c r="D327" s="537"/>
      <c r="E327" s="537"/>
    </row>
    <row r="328" spans="1:5" ht="12.75" customHeight="1">
      <c r="A328" s="17"/>
      <c r="B328" s="537"/>
      <c r="C328" s="537"/>
      <c r="D328" s="537"/>
      <c r="E328" s="537"/>
    </row>
    <row r="329" spans="1:5" ht="12.75" customHeight="1">
      <c r="A329" s="17"/>
      <c r="B329" s="537"/>
      <c r="C329" s="537"/>
      <c r="D329" s="537"/>
      <c r="E329" s="537"/>
    </row>
    <row r="330" spans="1:5" ht="12.75" customHeight="1">
      <c r="A330" s="17"/>
      <c r="B330" s="537"/>
      <c r="C330" s="537"/>
      <c r="D330" s="537"/>
      <c r="E330" s="537"/>
    </row>
    <row r="331" spans="1:5" ht="12.75" customHeight="1">
      <c r="A331" s="17"/>
      <c r="B331" s="537"/>
      <c r="C331" s="537"/>
      <c r="D331" s="537"/>
      <c r="E331" s="537"/>
    </row>
    <row r="332" spans="1:5" ht="12.75" customHeight="1">
      <c r="A332" s="17"/>
      <c r="B332" s="537"/>
      <c r="C332" s="537"/>
      <c r="D332" s="537"/>
      <c r="E332" s="537"/>
    </row>
    <row r="333" spans="1:5" ht="12.75" customHeight="1">
      <c r="A333" s="17"/>
      <c r="B333" s="537"/>
      <c r="C333" s="537"/>
      <c r="D333" s="537"/>
      <c r="E333" s="537"/>
    </row>
    <row r="334" spans="1:5" ht="12.75" customHeight="1">
      <c r="A334" s="17"/>
      <c r="B334" s="537"/>
      <c r="C334" s="537"/>
      <c r="D334" s="537"/>
      <c r="E334" s="537"/>
    </row>
    <row r="335" spans="1:5" ht="12.75" customHeight="1">
      <c r="A335" s="17"/>
      <c r="B335" s="537"/>
      <c r="C335" s="537"/>
      <c r="D335" s="537"/>
      <c r="E335" s="537"/>
    </row>
    <row r="336" spans="1:5" ht="12.75" customHeight="1">
      <c r="A336" s="17"/>
      <c r="B336" s="537"/>
      <c r="C336" s="537"/>
      <c r="D336" s="537"/>
      <c r="E336" s="537"/>
    </row>
    <row r="337" spans="1:5" ht="12.75" customHeight="1">
      <c r="A337" s="17"/>
      <c r="B337" s="537"/>
      <c r="C337" s="537"/>
      <c r="D337" s="537"/>
      <c r="E337" s="537"/>
    </row>
    <row r="338" spans="1:5" ht="12.75" customHeight="1">
      <c r="A338" s="17"/>
      <c r="B338" s="537"/>
      <c r="C338" s="537"/>
      <c r="D338" s="537"/>
      <c r="E338" s="537"/>
    </row>
    <row r="339" spans="1:5" ht="12.75" customHeight="1">
      <c r="A339" s="17"/>
      <c r="B339" s="537"/>
      <c r="C339" s="537"/>
      <c r="D339" s="537"/>
      <c r="E339" s="537"/>
    </row>
    <row r="340" spans="1:5" ht="12.75" customHeight="1">
      <c r="A340" s="17"/>
      <c r="B340" s="537"/>
      <c r="C340" s="537"/>
      <c r="D340" s="537"/>
      <c r="E340" s="537"/>
    </row>
    <row r="341" spans="1:5" ht="12.75" customHeight="1">
      <c r="A341" s="17"/>
      <c r="B341" s="537"/>
      <c r="C341" s="537"/>
      <c r="D341" s="537"/>
      <c r="E341" s="537"/>
    </row>
    <row r="342" spans="1:5" ht="12.75" customHeight="1">
      <c r="A342" s="17"/>
      <c r="B342" s="537"/>
      <c r="C342" s="537"/>
      <c r="D342" s="537"/>
      <c r="E342" s="537"/>
    </row>
    <row r="343" spans="1:5" ht="12.75" customHeight="1">
      <c r="A343" s="17"/>
      <c r="B343" s="537"/>
      <c r="C343" s="537"/>
      <c r="D343" s="537"/>
      <c r="E343" s="537"/>
    </row>
    <row r="344" spans="1:5" ht="12.75" customHeight="1">
      <c r="A344" s="17"/>
      <c r="B344" s="537"/>
      <c r="C344" s="537"/>
      <c r="D344" s="537"/>
      <c r="E344" s="537"/>
    </row>
    <row r="345" spans="1:5" ht="12.75" customHeight="1">
      <c r="A345" s="17"/>
      <c r="B345" s="537"/>
      <c r="C345" s="537"/>
      <c r="D345" s="537"/>
      <c r="E345" s="537"/>
    </row>
    <row r="346" spans="1:5" ht="12.75" customHeight="1">
      <c r="A346" s="17"/>
      <c r="B346" s="537"/>
      <c r="C346" s="537"/>
      <c r="D346" s="537"/>
      <c r="E346" s="537"/>
    </row>
    <row r="347" spans="1:5" ht="12.75" customHeight="1">
      <c r="A347" s="17"/>
      <c r="B347" s="537"/>
      <c r="C347" s="537"/>
      <c r="D347" s="537"/>
      <c r="E347" s="537"/>
    </row>
    <row r="348" spans="1:5" ht="12.75" customHeight="1">
      <c r="A348" s="17"/>
      <c r="B348" s="537"/>
      <c r="C348" s="537"/>
      <c r="D348" s="537"/>
      <c r="E348" s="537"/>
    </row>
    <row r="349" spans="1:5" ht="12.75" customHeight="1">
      <c r="A349" s="17"/>
      <c r="B349" s="537"/>
      <c r="C349" s="537"/>
      <c r="D349" s="537"/>
      <c r="E349" s="537"/>
    </row>
    <row r="350" spans="1:5" ht="12.75" customHeight="1">
      <c r="A350" s="17"/>
      <c r="B350" s="537"/>
      <c r="C350" s="537"/>
      <c r="D350" s="537"/>
      <c r="E350" s="537"/>
    </row>
    <row r="351" spans="1:5" ht="12.75" customHeight="1">
      <c r="A351" s="17"/>
      <c r="B351" s="537"/>
      <c r="C351" s="537"/>
      <c r="D351" s="537"/>
      <c r="E351" s="537"/>
    </row>
    <row r="352" spans="1:5" ht="12.75" customHeight="1">
      <c r="A352" s="17"/>
      <c r="B352" s="537"/>
      <c r="C352" s="537"/>
      <c r="D352" s="537"/>
      <c r="E352" s="537"/>
    </row>
    <row r="353" spans="1:5" ht="12.75" customHeight="1">
      <c r="A353" s="17"/>
      <c r="B353" s="537"/>
      <c r="C353" s="537"/>
      <c r="D353" s="537"/>
      <c r="E353" s="537"/>
    </row>
    <row r="354" spans="1:5" ht="12.75" customHeight="1">
      <c r="A354" s="17"/>
      <c r="B354" s="537"/>
      <c r="C354" s="537"/>
      <c r="D354" s="537"/>
      <c r="E354" s="537"/>
    </row>
    <row r="355" spans="1:5" ht="12.75" customHeight="1">
      <c r="A355" s="17"/>
      <c r="B355" s="537"/>
      <c r="C355" s="537"/>
      <c r="D355" s="537"/>
      <c r="E355" s="537"/>
    </row>
    <row r="356" spans="1:5" ht="12.75" customHeight="1">
      <c r="A356" s="17"/>
      <c r="B356" s="537"/>
      <c r="C356" s="537"/>
      <c r="D356" s="537"/>
      <c r="E356" s="537"/>
    </row>
    <row r="357" spans="1:5" ht="12.75" customHeight="1">
      <c r="A357" s="17"/>
      <c r="B357" s="537"/>
      <c r="C357" s="537"/>
      <c r="D357" s="537"/>
      <c r="E357" s="537"/>
    </row>
    <row r="358" spans="1:5" ht="12.75" customHeight="1">
      <c r="A358" s="17"/>
      <c r="B358" s="537"/>
      <c r="C358" s="537"/>
      <c r="D358" s="537"/>
      <c r="E358" s="537"/>
    </row>
    <row r="359" spans="1:5" ht="12.75" customHeight="1">
      <c r="A359" s="17"/>
      <c r="B359" s="537"/>
      <c r="C359" s="537"/>
      <c r="D359" s="537"/>
      <c r="E359" s="537"/>
    </row>
    <row r="360" spans="1:5" ht="12.75" customHeight="1">
      <c r="A360" s="17"/>
      <c r="B360" s="537"/>
      <c r="C360" s="537"/>
      <c r="D360" s="537"/>
      <c r="E360" s="537"/>
    </row>
    <row r="361" spans="1:5" ht="12.75" customHeight="1">
      <c r="A361" s="17"/>
      <c r="B361" s="537"/>
      <c r="C361" s="537"/>
      <c r="D361" s="537"/>
      <c r="E361" s="537"/>
    </row>
    <row r="362" spans="1:5" ht="12.75" customHeight="1">
      <c r="A362" s="17"/>
      <c r="B362" s="537"/>
      <c r="C362" s="537"/>
      <c r="D362" s="537"/>
      <c r="E362" s="537"/>
    </row>
    <row r="363" spans="1:5" ht="12.75" customHeight="1">
      <c r="A363" s="17"/>
      <c r="B363" s="537"/>
      <c r="C363" s="537"/>
      <c r="D363" s="537"/>
      <c r="E363" s="537"/>
    </row>
    <row r="364" spans="1:5" ht="12.75" customHeight="1">
      <c r="A364" s="17"/>
      <c r="B364" s="537"/>
      <c r="C364" s="537"/>
      <c r="D364" s="537"/>
      <c r="E364" s="537"/>
    </row>
    <row r="365" spans="1:5" ht="12.75" customHeight="1">
      <c r="A365" s="17"/>
      <c r="B365" s="537"/>
      <c r="C365" s="537"/>
      <c r="D365" s="537"/>
      <c r="E365" s="537"/>
    </row>
    <row r="366" spans="1:5" ht="12.75" customHeight="1">
      <c r="A366" s="17"/>
      <c r="B366" s="537"/>
      <c r="C366" s="537"/>
      <c r="D366" s="537"/>
      <c r="E366" s="537"/>
    </row>
    <row r="367" spans="1:5" ht="12.75" customHeight="1">
      <c r="A367" s="17"/>
      <c r="B367" s="537"/>
      <c r="C367" s="537"/>
      <c r="D367" s="537"/>
      <c r="E367" s="537"/>
    </row>
    <row r="368" spans="1:5" ht="12.75" customHeight="1">
      <c r="A368" s="17"/>
      <c r="B368" s="537"/>
      <c r="C368" s="537"/>
      <c r="D368" s="537"/>
      <c r="E368" s="537"/>
    </row>
    <row r="369" spans="1:5" ht="12.75" customHeight="1">
      <c r="A369" s="17"/>
      <c r="B369" s="537"/>
      <c r="C369" s="537"/>
      <c r="D369" s="537"/>
      <c r="E369" s="537"/>
    </row>
    <row r="370" spans="1:5" ht="12.75" customHeight="1">
      <c r="A370" s="17"/>
      <c r="B370" s="537"/>
      <c r="C370" s="537"/>
      <c r="D370" s="537"/>
      <c r="E370" s="537"/>
    </row>
    <row r="371" spans="1:5" ht="12.75" customHeight="1">
      <c r="A371" s="17"/>
      <c r="B371" s="537"/>
      <c r="C371" s="537"/>
      <c r="D371" s="537"/>
      <c r="E371" s="537"/>
    </row>
    <row r="372" spans="1:5" ht="12.75" customHeight="1">
      <c r="A372" s="17"/>
      <c r="B372" s="537"/>
      <c r="C372" s="537"/>
      <c r="D372" s="537"/>
      <c r="E372" s="537"/>
    </row>
    <row r="373" spans="1:5" ht="12.75" customHeight="1">
      <c r="A373" s="17"/>
      <c r="B373" s="537"/>
      <c r="C373" s="537"/>
      <c r="D373" s="537"/>
      <c r="E373" s="537"/>
    </row>
    <row r="374" spans="1:5" ht="12.75" customHeight="1">
      <c r="A374" s="17"/>
      <c r="B374" s="537"/>
      <c r="C374" s="537"/>
      <c r="D374" s="537"/>
      <c r="E374" s="537"/>
    </row>
    <row r="375" spans="1:5" ht="12.75" customHeight="1">
      <c r="A375" s="17"/>
      <c r="B375" s="537"/>
      <c r="C375" s="537"/>
      <c r="D375" s="537"/>
      <c r="E375" s="537"/>
    </row>
    <row r="376" spans="1:5" ht="12.75" customHeight="1">
      <c r="A376" s="17"/>
      <c r="B376" s="537"/>
      <c r="C376" s="537"/>
      <c r="D376" s="537"/>
      <c r="E376" s="537"/>
    </row>
    <row r="377" spans="1:5" ht="12.75" customHeight="1">
      <c r="A377" s="17"/>
      <c r="B377" s="537"/>
      <c r="C377" s="537"/>
      <c r="D377" s="537"/>
      <c r="E377" s="537"/>
    </row>
    <row r="378" spans="1:5" ht="12.75" customHeight="1">
      <c r="A378" s="17"/>
      <c r="B378" s="537"/>
      <c r="C378" s="537"/>
      <c r="D378" s="537"/>
      <c r="E378" s="537"/>
    </row>
    <row r="379" spans="1:5" ht="12.75" customHeight="1">
      <c r="A379" s="17"/>
      <c r="B379" s="537"/>
      <c r="C379" s="537"/>
      <c r="D379" s="537"/>
      <c r="E379" s="537"/>
    </row>
    <row r="380" spans="1:5" ht="12.75" customHeight="1">
      <c r="A380" s="17"/>
      <c r="B380" s="537"/>
      <c r="C380" s="537"/>
      <c r="D380" s="537"/>
      <c r="E380" s="537"/>
    </row>
    <row r="381" spans="1:5" ht="12.75" customHeight="1">
      <c r="A381" s="17"/>
      <c r="B381" s="537"/>
      <c r="C381" s="537"/>
      <c r="D381" s="537"/>
      <c r="E381" s="537"/>
    </row>
    <row r="382" spans="1:5" ht="12.75" customHeight="1">
      <c r="A382" s="17"/>
      <c r="B382" s="537"/>
      <c r="C382" s="537"/>
      <c r="D382" s="537"/>
      <c r="E382" s="537"/>
    </row>
    <row r="383" spans="1:5" ht="12.75" customHeight="1">
      <c r="A383" s="17"/>
      <c r="B383" s="537"/>
      <c r="C383" s="537"/>
      <c r="D383" s="537"/>
      <c r="E383" s="537"/>
    </row>
    <row r="384" spans="1:5" ht="12.75" customHeight="1">
      <c r="A384" s="17"/>
      <c r="B384" s="537"/>
      <c r="C384" s="537"/>
      <c r="D384" s="537"/>
      <c r="E384" s="537"/>
    </row>
    <row r="385" spans="1:5" ht="12.75" customHeight="1">
      <c r="A385" s="17"/>
      <c r="B385" s="537"/>
      <c r="C385" s="537"/>
      <c r="D385" s="537"/>
      <c r="E385" s="537"/>
    </row>
    <row r="386" spans="1:5" ht="12.75" customHeight="1">
      <c r="A386" s="17"/>
      <c r="B386" s="537"/>
      <c r="C386" s="537"/>
      <c r="D386" s="537"/>
      <c r="E386" s="537"/>
    </row>
    <row r="387" spans="1:5" ht="12.75" customHeight="1">
      <c r="A387" s="17"/>
      <c r="B387" s="537"/>
      <c r="C387" s="537"/>
      <c r="D387" s="537"/>
      <c r="E387" s="537"/>
    </row>
    <row r="388" spans="1:5" ht="12.75" customHeight="1">
      <c r="A388" s="17"/>
      <c r="B388" s="537"/>
      <c r="C388" s="537"/>
      <c r="D388" s="537"/>
      <c r="E388" s="537"/>
    </row>
    <row r="389" spans="1:5" ht="12.75" customHeight="1">
      <c r="A389" s="17"/>
      <c r="B389" s="537"/>
      <c r="C389" s="537"/>
      <c r="D389" s="537"/>
      <c r="E389" s="537"/>
    </row>
    <row r="390" spans="1:5" ht="12.75" customHeight="1">
      <c r="A390" s="17"/>
      <c r="B390" s="537"/>
      <c r="C390" s="537"/>
      <c r="D390" s="537"/>
      <c r="E390" s="537"/>
    </row>
    <row r="391" spans="1:5" ht="12.75" customHeight="1">
      <c r="A391" s="17"/>
      <c r="B391" s="537"/>
      <c r="C391" s="537"/>
      <c r="D391" s="537"/>
      <c r="E391" s="537"/>
    </row>
    <row r="392" spans="1:5" ht="12.75" customHeight="1">
      <c r="A392" s="17"/>
      <c r="B392" s="537"/>
      <c r="C392" s="537"/>
      <c r="D392" s="537"/>
      <c r="E392" s="537"/>
    </row>
    <row r="393" spans="1:5" ht="12.75" customHeight="1">
      <c r="A393" s="17"/>
      <c r="B393" s="537"/>
      <c r="C393" s="537"/>
      <c r="D393" s="537"/>
      <c r="E393" s="537"/>
    </row>
    <row r="394" spans="1:5" ht="12.75" customHeight="1">
      <c r="A394" s="17"/>
      <c r="B394" s="537"/>
      <c r="C394" s="537"/>
      <c r="D394" s="537"/>
      <c r="E394" s="537"/>
    </row>
    <row r="395" spans="1:5" ht="12.75" customHeight="1">
      <c r="A395" s="17"/>
      <c r="B395" s="537"/>
      <c r="C395" s="537"/>
      <c r="D395" s="537"/>
      <c r="E395" s="537"/>
    </row>
    <row r="396" spans="1:5" ht="12.75" customHeight="1">
      <c r="A396" s="17"/>
      <c r="B396" s="537"/>
      <c r="C396" s="537"/>
      <c r="D396" s="537"/>
      <c r="E396" s="537"/>
    </row>
    <row r="397" spans="1:5" ht="12.75" customHeight="1">
      <c r="A397" s="17"/>
      <c r="B397" s="537"/>
      <c r="C397" s="537"/>
      <c r="D397" s="537"/>
      <c r="E397" s="537"/>
    </row>
    <row r="398" spans="1:5" ht="12.75" customHeight="1">
      <c r="A398" s="17"/>
      <c r="B398" s="537"/>
      <c r="C398" s="537"/>
      <c r="D398" s="537"/>
      <c r="E398" s="537"/>
    </row>
    <row r="399" spans="1:5" ht="12.75" customHeight="1">
      <c r="A399" s="17"/>
      <c r="B399" s="537"/>
      <c r="C399" s="537"/>
      <c r="D399" s="537"/>
      <c r="E399" s="537"/>
    </row>
    <row r="400" spans="1:5" ht="12.75" customHeight="1">
      <c r="A400" s="17"/>
      <c r="B400" s="537"/>
      <c r="C400" s="537"/>
      <c r="D400" s="537"/>
      <c r="E400" s="537"/>
    </row>
    <row r="401" spans="1:5" ht="12.75" customHeight="1">
      <c r="A401" s="17"/>
      <c r="B401" s="537"/>
      <c r="C401" s="537"/>
      <c r="D401" s="537"/>
      <c r="E401" s="537"/>
    </row>
    <row r="402" spans="1:5" ht="12.75" customHeight="1">
      <c r="A402" s="17"/>
      <c r="B402" s="537"/>
      <c r="C402" s="537"/>
      <c r="D402" s="537"/>
      <c r="E402" s="537"/>
    </row>
    <row r="403" spans="1:5" ht="12.75" customHeight="1">
      <c r="A403" s="17"/>
      <c r="B403" s="537"/>
      <c r="C403" s="537"/>
      <c r="D403" s="537"/>
      <c r="E403" s="537"/>
    </row>
    <row r="404" spans="1:5" ht="12.75" customHeight="1">
      <c r="A404" s="17"/>
      <c r="B404" s="537"/>
      <c r="C404" s="537"/>
      <c r="D404" s="537"/>
      <c r="E404" s="537"/>
    </row>
    <row r="405" spans="1:5" ht="12.75" customHeight="1">
      <c r="A405" s="17"/>
      <c r="B405" s="537"/>
      <c r="C405" s="537"/>
      <c r="D405" s="537"/>
      <c r="E405" s="537"/>
    </row>
    <row r="406" spans="1:5" ht="12.75" customHeight="1">
      <c r="A406" s="17"/>
      <c r="B406" s="537"/>
      <c r="C406" s="537"/>
      <c r="D406" s="537"/>
      <c r="E406" s="537"/>
    </row>
    <row r="407" spans="1:5" ht="12.75" customHeight="1">
      <c r="A407" s="17"/>
      <c r="B407" s="537"/>
      <c r="C407" s="537"/>
      <c r="D407" s="537"/>
      <c r="E407" s="537"/>
    </row>
    <row r="408" spans="1:5" ht="12.75" customHeight="1">
      <c r="A408" s="17"/>
      <c r="B408" s="537"/>
      <c r="C408" s="537"/>
      <c r="D408" s="537"/>
      <c r="E408" s="537"/>
    </row>
    <row r="409" spans="1:5" ht="12.75" customHeight="1">
      <c r="A409" s="17"/>
      <c r="B409" s="537"/>
      <c r="C409" s="537"/>
      <c r="D409" s="537"/>
      <c r="E409" s="537"/>
    </row>
    <row r="410" spans="1:5" ht="12.75" customHeight="1">
      <c r="A410" s="17"/>
      <c r="B410" s="537"/>
      <c r="C410" s="537"/>
      <c r="D410" s="537"/>
      <c r="E410" s="537"/>
    </row>
    <row r="411" spans="1:5" ht="12.75" customHeight="1">
      <c r="A411" s="17"/>
      <c r="B411" s="537"/>
      <c r="C411" s="537"/>
      <c r="D411" s="537"/>
      <c r="E411" s="537"/>
    </row>
    <row r="412" spans="1:5" ht="12.75" customHeight="1">
      <c r="A412" s="17"/>
      <c r="B412" s="537"/>
      <c r="C412" s="537"/>
      <c r="D412" s="537"/>
      <c r="E412" s="537"/>
    </row>
    <row r="413" spans="1:5" ht="12.75" customHeight="1">
      <c r="A413" s="17"/>
      <c r="B413" s="537"/>
      <c r="C413" s="537"/>
      <c r="D413" s="537"/>
      <c r="E413" s="537"/>
    </row>
    <row r="414" spans="1:5" ht="12.75" customHeight="1">
      <c r="A414" s="17"/>
      <c r="B414" s="537"/>
      <c r="C414" s="537"/>
      <c r="D414" s="537"/>
      <c r="E414" s="537"/>
    </row>
    <row r="415" spans="1:5" ht="12.75" customHeight="1">
      <c r="A415" s="17"/>
      <c r="B415" s="537"/>
      <c r="C415" s="537"/>
      <c r="D415" s="537"/>
      <c r="E415" s="537"/>
    </row>
    <row r="416" spans="1:5" ht="12.75" customHeight="1">
      <c r="A416" s="17"/>
      <c r="B416" s="537"/>
      <c r="C416" s="537"/>
      <c r="D416" s="537"/>
      <c r="E416" s="537"/>
    </row>
    <row r="417" spans="1:5" ht="12.75" customHeight="1">
      <c r="A417" s="17"/>
      <c r="B417" s="537"/>
      <c r="C417" s="537"/>
      <c r="D417" s="537"/>
      <c r="E417" s="537"/>
    </row>
    <row r="418" spans="1:5" ht="12.75" customHeight="1">
      <c r="A418" s="17"/>
      <c r="B418" s="537"/>
      <c r="C418" s="537"/>
      <c r="D418" s="537"/>
      <c r="E418" s="537"/>
    </row>
    <row r="419" spans="1:5" ht="12.75" customHeight="1">
      <c r="A419" s="17"/>
      <c r="B419" s="537"/>
      <c r="C419" s="537"/>
      <c r="D419" s="537"/>
      <c r="E419" s="537"/>
    </row>
    <row r="420" spans="1:5" ht="12.75" customHeight="1">
      <c r="A420" s="17"/>
      <c r="B420" s="537"/>
      <c r="C420" s="537"/>
      <c r="D420" s="537"/>
      <c r="E420" s="537"/>
    </row>
    <row r="421" spans="1:5" ht="12.75" customHeight="1">
      <c r="A421" s="17"/>
      <c r="B421" s="537"/>
      <c r="C421" s="537"/>
      <c r="D421" s="537"/>
      <c r="E421" s="537"/>
    </row>
    <row r="422" spans="1:5" ht="12.75" customHeight="1">
      <c r="A422" s="17"/>
      <c r="B422" s="537"/>
      <c r="C422" s="537"/>
      <c r="D422" s="537"/>
      <c r="E422" s="537"/>
    </row>
    <row r="423" spans="1:5" ht="12.75" customHeight="1">
      <c r="A423" s="17"/>
      <c r="B423" s="537"/>
      <c r="C423" s="537"/>
      <c r="D423" s="537"/>
      <c r="E423" s="537"/>
    </row>
    <row r="424" spans="1:5" ht="12.75" customHeight="1">
      <c r="A424" s="17"/>
      <c r="B424" s="537"/>
      <c r="C424" s="537"/>
      <c r="D424" s="537"/>
      <c r="E424" s="537"/>
    </row>
    <row r="425" spans="1:5" ht="12.75" customHeight="1">
      <c r="A425" s="17"/>
      <c r="B425" s="537"/>
      <c r="C425" s="537"/>
      <c r="D425" s="537"/>
      <c r="E425" s="537"/>
    </row>
    <row r="426" spans="1:5" ht="12.75" customHeight="1">
      <c r="A426" s="17"/>
      <c r="B426" s="537"/>
      <c r="C426" s="537"/>
      <c r="D426" s="537"/>
      <c r="E426" s="537"/>
    </row>
    <row r="427" spans="1:5" ht="12.75" customHeight="1">
      <c r="A427" s="17"/>
      <c r="B427" s="537"/>
      <c r="C427" s="537"/>
      <c r="D427" s="537"/>
      <c r="E427" s="537"/>
    </row>
    <row r="428" spans="1:5" ht="12.75" customHeight="1">
      <c r="A428" s="17"/>
      <c r="B428" s="537"/>
      <c r="C428" s="537"/>
      <c r="D428" s="537"/>
      <c r="E428" s="537"/>
    </row>
    <row r="429" spans="1:5" ht="12.75" customHeight="1">
      <c r="A429" s="17"/>
      <c r="B429" s="537"/>
      <c r="C429" s="537"/>
      <c r="D429" s="537"/>
      <c r="E429" s="537"/>
    </row>
    <row r="430" spans="1:5" ht="12.75" customHeight="1">
      <c r="A430" s="17"/>
      <c r="B430" s="537"/>
      <c r="C430" s="537"/>
      <c r="D430" s="537"/>
      <c r="E430" s="537"/>
    </row>
    <row r="431" spans="1:5" ht="12.75" customHeight="1">
      <c r="A431" s="17"/>
      <c r="B431" s="537"/>
      <c r="C431" s="537"/>
      <c r="D431" s="537"/>
      <c r="E431" s="537"/>
    </row>
    <row r="432" spans="1:5" ht="12.75" customHeight="1">
      <c r="A432" s="17"/>
      <c r="B432" s="537"/>
      <c r="C432" s="537"/>
      <c r="D432" s="537"/>
      <c r="E432" s="537"/>
    </row>
    <row r="433" spans="1:5" ht="12.75" customHeight="1">
      <c r="A433" s="17"/>
      <c r="B433" s="537"/>
      <c r="C433" s="537"/>
      <c r="D433" s="537"/>
      <c r="E433" s="537"/>
    </row>
    <row r="434" spans="1:5" ht="12.75" customHeight="1">
      <c r="A434" s="17"/>
      <c r="B434" s="537"/>
      <c r="C434" s="537"/>
      <c r="D434" s="537"/>
      <c r="E434" s="537"/>
    </row>
    <row r="435" spans="1:5" ht="12.75" customHeight="1">
      <c r="A435" s="17"/>
      <c r="B435" s="537"/>
      <c r="C435" s="537"/>
      <c r="D435" s="537"/>
      <c r="E435" s="537"/>
    </row>
    <row r="436" spans="1:5" ht="12.75" customHeight="1">
      <c r="A436" s="17"/>
      <c r="B436" s="537"/>
      <c r="C436" s="537"/>
      <c r="D436" s="537"/>
      <c r="E436" s="537"/>
    </row>
    <row r="437" spans="1:5" ht="12.75" customHeight="1">
      <c r="A437" s="17"/>
      <c r="B437" s="537"/>
      <c r="C437" s="537"/>
      <c r="D437" s="537"/>
      <c r="E437" s="537"/>
    </row>
    <row r="438" spans="1:5" ht="12.75" customHeight="1">
      <c r="A438" s="17"/>
      <c r="B438" s="537"/>
      <c r="C438" s="537"/>
      <c r="D438" s="537"/>
      <c r="E438" s="537"/>
    </row>
    <row r="439" spans="1:5" ht="12.75" customHeight="1">
      <c r="A439" s="17"/>
      <c r="B439" s="537"/>
      <c r="C439" s="537"/>
      <c r="D439" s="537"/>
      <c r="E439" s="537"/>
    </row>
    <row r="440" spans="1:5" ht="12.75" customHeight="1">
      <c r="A440" s="17"/>
      <c r="B440" s="537"/>
      <c r="C440" s="537"/>
      <c r="D440" s="537"/>
      <c r="E440" s="537"/>
    </row>
    <row r="441" spans="1:5" ht="12.75" customHeight="1">
      <c r="A441" s="17"/>
      <c r="B441" s="537"/>
      <c r="C441" s="537"/>
      <c r="D441" s="537"/>
      <c r="E441" s="537"/>
    </row>
    <row r="442" spans="1:5" ht="12.75" customHeight="1">
      <c r="A442" s="17"/>
      <c r="B442" s="537"/>
      <c r="C442" s="537"/>
      <c r="D442" s="537"/>
      <c r="E442" s="537"/>
    </row>
    <row r="443" spans="1:5" ht="12.75" customHeight="1">
      <c r="A443" s="17"/>
      <c r="B443" s="537"/>
      <c r="C443" s="537"/>
      <c r="D443" s="537"/>
      <c r="E443" s="537"/>
    </row>
    <row r="444" spans="1:5" ht="12.75" customHeight="1">
      <c r="A444" s="17"/>
      <c r="B444" s="537"/>
      <c r="C444" s="537"/>
      <c r="D444" s="537"/>
      <c r="E444" s="537"/>
    </row>
    <row r="445" spans="1:5" ht="12.75" customHeight="1">
      <c r="A445" s="17"/>
      <c r="B445" s="537"/>
      <c r="C445" s="537"/>
      <c r="D445" s="537"/>
      <c r="E445" s="537"/>
    </row>
    <row r="446" spans="1:5" ht="12.75" customHeight="1">
      <c r="A446" s="17"/>
      <c r="B446" s="537"/>
      <c r="C446" s="537"/>
      <c r="D446" s="537"/>
      <c r="E446" s="537"/>
    </row>
    <row r="447" spans="1:5" ht="12.75" customHeight="1">
      <c r="A447" s="17"/>
      <c r="B447" s="537"/>
      <c r="C447" s="537"/>
      <c r="D447" s="537"/>
      <c r="E447" s="537"/>
    </row>
    <row r="448" spans="1:5" ht="12.75" customHeight="1">
      <c r="A448" s="17"/>
      <c r="B448" s="537"/>
      <c r="C448" s="537"/>
      <c r="D448" s="537"/>
      <c r="E448" s="537"/>
    </row>
    <row r="449" spans="1:5" ht="12.75" customHeight="1">
      <c r="A449" s="17"/>
      <c r="B449" s="537"/>
      <c r="C449" s="537"/>
      <c r="D449" s="537"/>
      <c r="E449" s="537"/>
    </row>
    <row r="450" spans="1:5" ht="12.75" customHeight="1">
      <c r="A450" s="17"/>
      <c r="B450" s="537"/>
      <c r="C450" s="537"/>
      <c r="D450" s="537"/>
      <c r="E450" s="537"/>
    </row>
    <row r="451" spans="1:5" ht="12.75" customHeight="1">
      <c r="A451" s="17"/>
      <c r="B451" s="537"/>
      <c r="C451" s="537"/>
      <c r="D451" s="537"/>
      <c r="E451" s="537"/>
    </row>
    <row r="452" spans="1:5" ht="12.75" customHeight="1">
      <c r="A452" s="17"/>
      <c r="B452" s="537"/>
      <c r="C452" s="537"/>
      <c r="D452" s="537"/>
      <c r="E452" s="537"/>
    </row>
    <row r="453" spans="1:5" ht="12.75" customHeight="1">
      <c r="A453" s="17"/>
      <c r="B453" s="537"/>
      <c r="C453" s="537"/>
      <c r="D453" s="537"/>
      <c r="E453" s="537"/>
    </row>
    <row r="454" spans="1:5" ht="12.75" customHeight="1">
      <c r="A454" s="17"/>
      <c r="B454" s="537"/>
      <c r="C454" s="537"/>
      <c r="D454" s="537"/>
      <c r="E454" s="537"/>
    </row>
    <row r="455" spans="1:5" ht="12.75" customHeight="1">
      <c r="A455" s="17"/>
      <c r="B455" s="537"/>
      <c r="C455" s="537"/>
      <c r="D455" s="537"/>
      <c r="E455" s="537"/>
    </row>
    <row r="456" spans="1:5" ht="12.75" customHeight="1">
      <c r="A456" s="17"/>
      <c r="B456" s="537"/>
      <c r="C456" s="537"/>
      <c r="D456" s="537"/>
      <c r="E456" s="537"/>
    </row>
    <row r="457" spans="1:5" ht="12.75" customHeight="1">
      <c r="A457" s="17"/>
      <c r="B457" s="537"/>
      <c r="C457" s="537"/>
      <c r="D457" s="537"/>
      <c r="E457" s="537"/>
    </row>
    <row r="458" spans="1:5" ht="12.75" customHeight="1">
      <c r="A458" s="17"/>
      <c r="B458" s="537"/>
      <c r="C458" s="537"/>
      <c r="D458" s="537"/>
      <c r="E458" s="537"/>
    </row>
    <row r="459" spans="1:5" ht="12.75" customHeight="1">
      <c r="A459" s="17"/>
      <c r="B459" s="537"/>
      <c r="C459" s="537"/>
      <c r="D459" s="537"/>
      <c r="E459" s="537"/>
    </row>
    <row r="460" spans="1:5" ht="12.75" customHeight="1">
      <c r="A460" s="17"/>
      <c r="B460" s="537"/>
      <c r="C460" s="537"/>
      <c r="D460" s="537"/>
      <c r="E460" s="537"/>
    </row>
    <row r="461" spans="1:5" ht="12.75" customHeight="1">
      <c r="A461" s="17"/>
      <c r="B461" s="537"/>
      <c r="C461" s="537"/>
      <c r="D461" s="537"/>
      <c r="E461" s="537"/>
    </row>
    <row r="462" spans="1:5" ht="12.75" customHeight="1">
      <c r="A462" s="17"/>
      <c r="B462" s="537"/>
      <c r="C462" s="537"/>
      <c r="D462" s="537"/>
      <c r="E462" s="537"/>
    </row>
    <row r="463" spans="1:5" ht="12.75" customHeight="1">
      <c r="A463" s="17"/>
      <c r="B463" s="537"/>
      <c r="C463" s="537"/>
      <c r="D463" s="537"/>
      <c r="E463" s="537"/>
    </row>
    <row r="464" spans="1:5" ht="12.75" customHeight="1">
      <c r="A464" s="17"/>
      <c r="B464" s="537"/>
      <c r="C464" s="537"/>
      <c r="D464" s="537"/>
      <c r="E464" s="537"/>
    </row>
    <row r="465" spans="1:5" ht="12.75" customHeight="1">
      <c r="A465" s="17"/>
      <c r="B465" s="537"/>
      <c r="C465" s="537"/>
      <c r="D465" s="537"/>
      <c r="E465" s="537"/>
    </row>
    <row r="466" spans="1:5" ht="12.75" customHeight="1">
      <c r="A466" s="17"/>
      <c r="B466" s="537"/>
      <c r="C466" s="537"/>
      <c r="D466" s="537"/>
      <c r="E466" s="537"/>
    </row>
    <row r="467" spans="1:5" ht="12.75" customHeight="1">
      <c r="A467" s="17"/>
      <c r="B467" s="537"/>
      <c r="C467" s="537"/>
      <c r="D467" s="537"/>
      <c r="E467" s="537"/>
    </row>
    <row r="468" spans="1:5" ht="12.75" customHeight="1">
      <c r="A468" s="17"/>
      <c r="B468" s="537"/>
      <c r="C468" s="537"/>
      <c r="D468" s="537"/>
      <c r="E468" s="537"/>
    </row>
    <row r="469" spans="1:5" ht="12.75" customHeight="1">
      <c r="A469" s="17"/>
      <c r="B469" s="537"/>
      <c r="C469" s="537"/>
      <c r="D469" s="537"/>
      <c r="E469" s="537"/>
    </row>
    <row r="470" spans="1:5" ht="12.75" customHeight="1">
      <c r="A470" s="17"/>
      <c r="B470" s="537"/>
      <c r="C470" s="537"/>
      <c r="D470" s="537"/>
      <c r="E470" s="537"/>
    </row>
    <row r="471" spans="1:5" ht="12.75" customHeight="1">
      <c r="A471" s="17"/>
      <c r="B471" s="537"/>
      <c r="C471" s="537"/>
      <c r="D471" s="537"/>
      <c r="E471" s="537"/>
    </row>
    <row r="472" spans="1:5" ht="12.75" customHeight="1">
      <c r="A472" s="17"/>
      <c r="B472" s="537"/>
      <c r="C472" s="537"/>
      <c r="D472" s="537"/>
      <c r="E472" s="537"/>
    </row>
    <row r="473" spans="1:5" ht="12.75" customHeight="1">
      <c r="A473" s="17"/>
      <c r="B473" s="537"/>
      <c r="C473" s="537"/>
      <c r="D473" s="537"/>
      <c r="E473" s="537"/>
    </row>
    <row r="474" spans="1:5" ht="12.75" customHeight="1">
      <c r="A474" s="17"/>
      <c r="B474" s="537"/>
      <c r="C474" s="537"/>
      <c r="D474" s="537"/>
      <c r="E474" s="537"/>
    </row>
    <row r="475" spans="1:5" ht="12.75" customHeight="1">
      <c r="A475" s="17"/>
      <c r="B475" s="537"/>
      <c r="C475" s="537"/>
      <c r="D475" s="537"/>
      <c r="E475" s="537"/>
    </row>
    <row r="476" spans="1:5" ht="12.75" customHeight="1">
      <c r="A476" s="17"/>
      <c r="B476" s="537"/>
      <c r="C476" s="537"/>
      <c r="D476" s="537"/>
      <c r="E476" s="537"/>
    </row>
    <row r="477" spans="1:5" ht="12.75" customHeight="1">
      <c r="A477" s="17"/>
      <c r="B477" s="537"/>
      <c r="C477" s="537"/>
      <c r="D477" s="537"/>
      <c r="E477" s="537"/>
    </row>
    <row r="478" spans="1:5" ht="12.75" customHeight="1">
      <c r="A478" s="17"/>
      <c r="B478" s="537"/>
      <c r="C478" s="537"/>
      <c r="D478" s="537"/>
      <c r="E478" s="537"/>
    </row>
    <row r="479" spans="1:5" ht="12.75" customHeight="1">
      <c r="A479" s="17"/>
      <c r="B479" s="537"/>
      <c r="C479" s="537"/>
      <c r="D479" s="537"/>
      <c r="E479" s="537"/>
    </row>
    <row r="480" spans="1:5" ht="12.75" customHeight="1">
      <c r="A480" s="17"/>
      <c r="B480" s="537"/>
      <c r="C480" s="537"/>
      <c r="D480" s="537"/>
      <c r="E480" s="537"/>
    </row>
    <row r="481" spans="1:5" ht="12.75" customHeight="1">
      <c r="A481" s="17"/>
      <c r="B481" s="537"/>
      <c r="C481" s="537"/>
      <c r="D481" s="537"/>
      <c r="E481" s="537"/>
    </row>
    <row r="482" spans="1:5" ht="12.75" customHeight="1">
      <c r="A482" s="17"/>
      <c r="B482" s="537"/>
      <c r="C482" s="537"/>
      <c r="D482" s="537"/>
      <c r="E482" s="537"/>
    </row>
    <row r="483" spans="1:5" ht="12.75" customHeight="1">
      <c r="A483" s="17"/>
      <c r="B483" s="537"/>
      <c r="C483" s="537"/>
      <c r="D483" s="537"/>
      <c r="E483" s="537"/>
    </row>
    <row r="484" spans="1:5" ht="12.75" customHeight="1">
      <c r="A484" s="17"/>
      <c r="B484" s="537"/>
      <c r="C484" s="537"/>
      <c r="D484" s="537"/>
      <c r="E484" s="537"/>
    </row>
    <row r="485" spans="1:5" ht="12.75" customHeight="1">
      <c r="A485" s="17"/>
      <c r="B485" s="537"/>
      <c r="C485" s="537"/>
      <c r="D485" s="537"/>
      <c r="E485" s="537"/>
    </row>
    <row r="486" spans="1:5" ht="12.75" customHeight="1">
      <c r="A486" s="17"/>
      <c r="B486" s="537"/>
      <c r="C486" s="537"/>
      <c r="D486" s="537"/>
      <c r="E486" s="537"/>
    </row>
    <row r="487" spans="1:5" ht="12.75" customHeight="1">
      <c r="A487" s="17"/>
      <c r="B487" s="537"/>
      <c r="C487" s="537"/>
      <c r="D487" s="537"/>
      <c r="E487" s="537"/>
    </row>
    <row r="488" spans="1:5" ht="12.75" customHeight="1">
      <c r="A488" s="17"/>
      <c r="B488" s="537"/>
      <c r="C488" s="537"/>
      <c r="D488" s="537"/>
      <c r="E488" s="537"/>
    </row>
    <row r="489" spans="1:5" ht="12.75" customHeight="1">
      <c r="A489" s="17"/>
      <c r="B489" s="537"/>
      <c r="C489" s="537"/>
      <c r="D489" s="537"/>
      <c r="E489" s="537"/>
    </row>
    <row r="490" spans="1:5" ht="12.75" customHeight="1">
      <c r="A490" s="17"/>
      <c r="B490" s="537"/>
      <c r="C490" s="537"/>
      <c r="D490" s="537"/>
      <c r="E490" s="537"/>
    </row>
    <row r="491" spans="1:5" ht="12.75" customHeight="1">
      <c r="A491" s="17"/>
      <c r="B491" s="537"/>
      <c r="C491" s="537"/>
      <c r="D491" s="537"/>
      <c r="E491" s="537"/>
    </row>
    <row r="492" spans="1:5" ht="12.75" customHeight="1">
      <c r="A492" s="17"/>
      <c r="B492" s="537"/>
      <c r="C492" s="537"/>
      <c r="D492" s="537"/>
      <c r="E492" s="537"/>
    </row>
    <row r="493" spans="1:5" ht="12.75" customHeight="1">
      <c r="A493" s="17"/>
      <c r="B493" s="537"/>
      <c r="C493" s="537"/>
      <c r="D493" s="537"/>
      <c r="E493" s="537"/>
    </row>
    <row r="494" spans="1:5" ht="12.75" customHeight="1">
      <c r="A494" s="17"/>
      <c r="B494" s="537"/>
      <c r="C494" s="537"/>
      <c r="D494" s="537"/>
      <c r="E494" s="537"/>
    </row>
    <row r="495" spans="1:5" ht="12.75" customHeight="1">
      <c r="A495" s="17"/>
      <c r="B495" s="537"/>
      <c r="C495" s="537"/>
      <c r="D495" s="537"/>
      <c r="E495" s="537"/>
    </row>
    <row r="496" spans="1:5" ht="12.75" customHeight="1">
      <c r="A496" s="17"/>
      <c r="B496" s="537"/>
      <c r="C496" s="537"/>
      <c r="D496" s="537"/>
      <c r="E496" s="537"/>
    </row>
    <row r="497" spans="1:5" ht="12.75" customHeight="1">
      <c r="A497" s="17"/>
      <c r="B497" s="537"/>
      <c r="C497" s="537"/>
      <c r="D497" s="537"/>
      <c r="E497" s="537"/>
    </row>
    <row r="498" spans="1:5" ht="12.75" customHeight="1">
      <c r="A498" s="17"/>
      <c r="B498" s="537"/>
      <c r="C498" s="537"/>
      <c r="D498" s="537"/>
      <c r="E498" s="537"/>
    </row>
    <row r="499" spans="1:5" ht="12.75" customHeight="1">
      <c r="A499" s="17"/>
      <c r="B499" s="537"/>
      <c r="C499" s="537"/>
      <c r="D499" s="537"/>
      <c r="E499" s="537"/>
    </row>
    <row r="500" spans="1:5" ht="12.75" customHeight="1">
      <c r="A500" s="17"/>
      <c r="B500" s="537"/>
      <c r="C500" s="537"/>
      <c r="D500" s="537"/>
      <c r="E500" s="537"/>
    </row>
    <row r="501" spans="1:5" ht="12.75" customHeight="1">
      <c r="A501" s="17"/>
      <c r="B501" s="537"/>
      <c r="C501" s="537"/>
      <c r="D501" s="537"/>
      <c r="E501" s="537"/>
    </row>
    <row r="502" spans="1:5" ht="12.75" customHeight="1">
      <c r="A502" s="17"/>
      <c r="B502" s="537"/>
      <c r="C502" s="537"/>
      <c r="D502" s="537"/>
      <c r="E502" s="537"/>
    </row>
    <row r="503" spans="1:5" ht="12.75" customHeight="1">
      <c r="A503" s="17"/>
      <c r="B503" s="537"/>
      <c r="C503" s="537"/>
      <c r="D503" s="537"/>
      <c r="E503" s="537"/>
    </row>
    <row r="504" spans="1:5" ht="12.75" customHeight="1">
      <c r="A504" s="17"/>
      <c r="B504" s="537"/>
      <c r="C504" s="537"/>
      <c r="D504" s="537"/>
      <c r="E504" s="537"/>
    </row>
    <row r="505" spans="1:5" ht="12.75" customHeight="1">
      <c r="A505" s="17"/>
      <c r="B505" s="537"/>
      <c r="C505" s="537"/>
      <c r="D505" s="537"/>
      <c r="E505" s="537"/>
    </row>
    <row r="506" spans="1:5" ht="12.75" customHeight="1">
      <c r="A506" s="17"/>
      <c r="B506" s="537"/>
      <c r="C506" s="537"/>
      <c r="D506" s="537"/>
      <c r="E506" s="537"/>
    </row>
    <row r="507" spans="1:5" ht="12.75" customHeight="1">
      <c r="A507" s="17"/>
      <c r="B507" s="537"/>
      <c r="C507" s="537"/>
      <c r="D507" s="537"/>
      <c r="E507" s="537"/>
    </row>
    <row r="508" spans="1:5" ht="12.75" customHeight="1">
      <c r="A508" s="17"/>
      <c r="B508" s="537"/>
      <c r="C508" s="537"/>
      <c r="D508" s="537"/>
      <c r="E508" s="537"/>
    </row>
    <row r="509" spans="1:5" ht="12.75" customHeight="1">
      <c r="A509" s="17"/>
      <c r="B509" s="537"/>
      <c r="C509" s="537"/>
      <c r="D509" s="537"/>
      <c r="E509" s="537"/>
    </row>
    <row r="510" spans="1:5" ht="12.75" customHeight="1">
      <c r="A510" s="17"/>
      <c r="B510" s="537"/>
      <c r="C510" s="537"/>
      <c r="D510" s="537"/>
      <c r="E510" s="537"/>
    </row>
    <row r="511" spans="1:5" ht="12.75" customHeight="1">
      <c r="A511" s="17"/>
      <c r="B511" s="537"/>
      <c r="C511" s="537"/>
      <c r="D511" s="537"/>
      <c r="E511" s="537"/>
    </row>
    <row r="512" spans="1:5" ht="12.75" customHeight="1">
      <c r="A512" s="17"/>
      <c r="B512" s="537"/>
      <c r="C512" s="537"/>
      <c r="D512" s="537"/>
      <c r="E512" s="537"/>
    </row>
    <row r="513" spans="1:5" ht="12.75" customHeight="1">
      <c r="A513" s="17"/>
      <c r="B513" s="537"/>
      <c r="C513" s="537"/>
      <c r="D513" s="537"/>
      <c r="E513" s="537"/>
    </row>
    <row r="514" spans="1:5" ht="12.75" customHeight="1">
      <c r="A514" s="17"/>
      <c r="B514" s="537"/>
      <c r="C514" s="537"/>
      <c r="D514" s="537"/>
      <c r="E514" s="537"/>
    </row>
    <row r="515" spans="1:5" ht="12.75" customHeight="1">
      <c r="A515" s="17"/>
      <c r="B515" s="537"/>
      <c r="C515" s="537"/>
      <c r="D515" s="537"/>
      <c r="E515" s="537"/>
    </row>
    <row r="516" spans="1:5" ht="12.75" customHeight="1">
      <c r="A516" s="17"/>
      <c r="B516" s="537"/>
      <c r="C516" s="537"/>
      <c r="D516" s="537"/>
      <c r="E516" s="537"/>
    </row>
    <row r="517" spans="1:5" ht="12.75" customHeight="1">
      <c r="A517" s="17"/>
      <c r="B517" s="537"/>
      <c r="C517" s="537"/>
      <c r="D517" s="537"/>
      <c r="E517" s="537"/>
    </row>
    <row r="518" spans="1:5" ht="12.75" customHeight="1">
      <c r="A518" s="17"/>
      <c r="B518" s="537"/>
      <c r="C518" s="537"/>
      <c r="D518" s="537"/>
      <c r="E518" s="537"/>
    </row>
    <row r="519" spans="1:5" ht="12.75" customHeight="1">
      <c r="A519" s="17"/>
      <c r="B519" s="537"/>
      <c r="C519" s="537"/>
      <c r="D519" s="537"/>
      <c r="E519" s="537"/>
    </row>
    <row r="520" spans="1:5" ht="12.75" customHeight="1">
      <c r="A520" s="17"/>
      <c r="B520" s="537"/>
      <c r="C520" s="537"/>
      <c r="D520" s="537"/>
      <c r="E520" s="537"/>
    </row>
    <row r="521" spans="1:5" ht="12.75" customHeight="1">
      <c r="A521" s="17"/>
      <c r="B521" s="537"/>
      <c r="C521" s="537"/>
      <c r="D521" s="537"/>
      <c r="E521" s="537"/>
    </row>
    <row r="522" spans="1:5" ht="12.75" customHeight="1">
      <c r="A522" s="17"/>
      <c r="B522" s="537"/>
      <c r="C522" s="537"/>
      <c r="D522" s="537"/>
      <c r="E522" s="537"/>
    </row>
    <row r="523" spans="1:5" ht="12.75" customHeight="1">
      <c r="A523" s="17"/>
      <c r="B523" s="537"/>
      <c r="C523" s="537"/>
      <c r="D523" s="537"/>
      <c r="E523" s="537"/>
    </row>
    <row r="524" spans="1:5" ht="12.75" customHeight="1">
      <c r="A524" s="17"/>
      <c r="B524" s="537"/>
      <c r="C524" s="537"/>
      <c r="D524" s="537"/>
      <c r="E524" s="537"/>
    </row>
    <row r="525" spans="1:5" ht="12.75" customHeight="1">
      <c r="A525" s="17"/>
      <c r="B525" s="537"/>
      <c r="C525" s="537"/>
      <c r="D525" s="537"/>
      <c r="E525" s="537"/>
    </row>
    <row r="526" spans="1:5" ht="12.75" customHeight="1">
      <c r="A526" s="17"/>
      <c r="B526" s="537"/>
      <c r="C526" s="537"/>
      <c r="D526" s="537"/>
      <c r="E526" s="537"/>
    </row>
    <row r="527" spans="1:5" ht="12.75" customHeight="1">
      <c r="A527" s="17"/>
      <c r="B527" s="537"/>
      <c r="C527" s="537"/>
      <c r="D527" s="537"/>
      <c r="E527" s="537"/>
    </row>
    <row r="528" spans="1:5" ht="12.75" customHeight="1">
      <c r="A528" s="17"/>
      <c r="B528" s="537"/>
      <c r="C528" s="537"/>
      <c r="D528" s="537"/>
      <c r="E528" s="537"/>
    </row>
    <row r="529" spans="1:5" ht="12.75" customHeight="1">
      <c r="A529" s="17"/>
      <c r="B529" s="537"/>
      <c r="C529" s="537"/>
      <c r="D529" s="537"/>
      <c r="E529" s="537"/>
    </row>
    <row r="530" spans="1:5" ht="12.75" customHeight="1">
      <c r="A530" s="17"/>
      <c r="B530" s="537"/>
      <c r="C530" s="537"/>
      <c r="D530" s="537"/>
      <c r="E530" s="537"/>
    </row>
    <row r="531" spans="1:5" ht="12.75" customHeight="1">
      <c r="A531" s="17"/>
      <c r="B531" s="537"/>
      <c r="C531" s="537"/>
      <c r="D531" s="537"/>
      <c r="E531" s="537"/>
    </row>
    <row r="532" spans="1:5" ht="12.75" customHeight="1">
      <c r="A532" s="17"/>
      <c r="B532" s="537"/>
      <c r="C532" s="537"/>
      <c r="D532" s="537"/>
      <c r="E532" s="537"/>
    </row>
    <row r="533" spans="1:5" ht="12.75" customHeight="1">
      <c r="A533" s="17"/>
      <c r="B533" s="537"/>
      <c r="C533" s="537"/>
      <c r="D533" s="537"/>
      <c r="E533" s="537"/>
    </row>
    <row r="534" spans="1:5" ht="12.75" customHeight="1">
      <c r="A534" s="17"/>
      <c r="B534" s="537"/>
      <c r="C534" s="537"/>
      <c r="D534" s="537"/>
      <c r="E534" s="537"/>
    </row>
    <row r="535" spans="1:5" ht="12.75" customHeight="1">
      <c r="A535" s="17"/>
      <c r="B535" s="537"/>
      <c r="C535" s="537"/>
      <c r="D535" s="537"/>
      <c r="E535" s="537"/>
    </row>
    <row r="536" spans="1:5" ht="12.75" customHeight="1">
      <c r="A536" s="17"/>
      <c r="B536" s="537"/>
      <c r="C536" s="537"/>
      <c r="D536" s="537"/>
      <c r="E536" s="537"/>
    </row>
    <row r="537" spans="1:5" ht="12.75" customHeight="1">
      <c r="A537" s="17"/>
      <c r="B537" s="537"/>
      <c r="C537" s="537"/>
      <c r="D537" s="537"/>
      <c r="E537" s="537"/>
    </row>
    <row r="538" spans="1:5" ht="12.75" customHeight="1">
      <c r="A538" s="17"/>
      <c r="B538" s="537"/>
      <c r="C538" s="537"/>
      <c r="D538" s="537"/>
      <c r="E538" s="537"/>
    </row>
    <row r="539" spans="1:5" ht="12.75" customHeight="1">
      <c r="A539" s="17"/>
      <c r="B539" s="537"/>
      <c r="C539" s="537"/>
      <c r="D539" s="537"/>
      <c r="E539" s="537"/>
    </row>
    <row r="540" spans="1:5" ht="12.75" customHeight="1">
      <c r="A540" s="17"/>
      <c r="B540" s="537"/>
      <c r="C540" s="537"/>
      <c r="D540" s="537"/>
      <c r="E540" s="537"/>
    </row>
    <row r="541" spans="1:5" ht="12.75" customHeight="1">
      <c r="A541" s="17"/>
      <c r="B541" s="537"/>
      <c r="C541" s="537"/>
      <c r="D541" s="537"/>
      <c r="E541" s="537"/>
    </row>
    <row r="542" spans="1:5" ht="12.75" customHeight="1">
      <c r="A542" s="17"/>
      <c r="B542" s="537"/>
      <c r="C542" s="537"/>
      <c r="D542" s="537"/>
      <c r="E542" s="537"/>
    </row>
    <row r="543" spans="1:5" ht="12.75" customHeight="1">
      <c r="A543" s="17"/>
      <c r="B543" s="537"/>
      <c r="C543" s="537"/>
      <c r="D543" s="537"/>
      <c r="E543" s="537"/>
    </row>
    <row r="544" spans="1:5" ht="12.75" customHeight="1">
      <c r="A544" s="17"/>
      <c r="B544" s="537"/>
      <c r="C544" s="537"/>
      <c r="D544" s="537"/>
      <c r="E544" s="537"/>
    </row>
    <row r="545" spans="1:5" ht="12.75" customHeight="1">
      <c r="A545" s="17"/>
      <c r="B545" s="537"/>
      <c r="C545" s="537"/>
      <c r="D545" s="537"/>
      <c r="E545" s="537"/>
    </row>
    <row r="546" spans="1:5" ht="12.75" customHeight="1">
      <c r="A546" s="17"/>
      <c r="B546" s="537"/>
      <c r="C546" s="537"/>
      <c r="D546" s="537"/>
      <c r="E546" s="537"/>
    </row>
    <row r="547" spans="1:5" ht="12.75" customHeight="1">
      <c r="A547" s="17"/>
      <c r="B547" s="537"/>
      <c r="C547" s="537"/>
      <c r="D547" s="537"/>
      <c r="E547" s="537"/>
    </row>
    <row r="548" spans="1:5" ht="12.75" customHeight="1">
      <c r="A548" s="17"/>
      <c r="B548" s="537"/>
      <c r="C548" s="537"/>
      <c r="D548" s="537"/>
      <c r="E548" s="537"/>
    </row>
    <row r="549" spans="1:5" ht="12.75" customHeight="1">
      <c r="A549" s="17"/>
      <c r="B549" s="537"/>
      <c r="C549" s="537"/>
      <c r="D549" s="537"/>
      <c r="E549" s="537"/>
    </row>
    <row r="550" spans="1:5" ht="12.75" customHeight="1">
      <c r="A550" s="17"/>
      <c r="B550" s="537"/>
      <c r="C550" s="537"/>
      <c r="D550" s="537"/>
      <c r="E550" s="537"/>
    </row>
    <row r="551" spans="1:5" ht="12.75" customHeight="1">
      <c r="A551" s="17"/>
      <c r="B551" s="537"/>
      <c r="C551" s="537"/>
      <c r="D551" s="537"/>
      <c r="E551" s="537"/>
    </row>
    <row r="552" spans="1:5" ht="12.75" customHeight="1">
      <c r="A552" s="17"/>
      <c r="B552" s="537"/>
      <c r="C552" s="537"/>
      <c r="D552" s="537"/>
      <c r="E552" s="537"/>
    </row>
    <row r="553" spans="1:5" ht="12.75" customHeight="1">
      <c r="A553" s="17"/>
      <c r="B553" s="537"/>
      <c r="C553" s="537"/>
      <c r="D553" s="537"/>
      <c r="E553" s="537"/>
    </row>
    <row r="554" spans="1:5" ht="12.75" customHeight="1">
      <c r="A554" s="17"/>
      <c r="B554" s="537"/>
      <c r="C554" s="537"/>
      <c r="D554" s="537"/>
      <c r="E554" s="537"/>
    </row>
    <row r="555" spans="1:5" ht="12.75" customHeight="1">
      <c r="A555" s="17"/>
      <c r="B555" s="537"/>
      <c r="C555" s="537"/>
      <c r="D555" s="537"/>
      <c r="E555" s="537"/>
    </row>
    <row r="556" spans="1:5" ht="12.75" customHeight="1">
      <c r="A556" s="17"/>
      <c r="B556" s="537"/>
      <c r="C556" s="537"/>
      <c r="D556" s="537"/>
      <c r="E556" s="537"/>
    </row>
    <row r="557" spans="1:5" ht="12.75" customHeight="1">
      <c r="A557" s="17"/>
      <c r="B557" s="537"/>
      <c r="C557" s="537"/>
      <c r="D557" s="537"/>
      <c r="E557" s="537"/>
    </row>
    <row r="558" spans="1:5" ht="12.75" customHeight="1">
      <c r="A558" s="17"/>
      <c r="B558" s="537"/>
      <c r="C558" s="537"/>
      <c r="D558" s="537"/>
      <c r="E558" s="537"/>
    </row>
    <row r="559" spans="1:5" ht="12.75" customHeight="1">
      <c r="A559" s="17"/>
      <c r="B559" s="537"/>
      <c r="C559" s="537"/>
      <c r="D559" s="537"/>
      <c r="E559" s="537"/>
    </row>
    <row r="560" spans="1:5" ht="12.75" customHeight="1">
      <c r="A560" s="17"/>
      <c r="B560" s="537"/>
      <c r="C560" s="537"/>
      <c r="D560" s="537"/>
      <c r="E560" s="537"/>
    </row>
    <row r="561" spans="1:5" ht="12.75" customHeight="1">
      <c r="A561" s="17"/>
      <c r="B561" s="537"/>
      <c r="C561" s="537"/>
      <c r="D561" s="537"/>
      <c r="E561" s="537"/>
    </row>
    <row r="562" spans="1:5" ht="12.75" customHeight="1">
      <c r="A562" s="17"/>
      <c r="B562" s="537"/>
      <c r="C562" s="537"/>
      <c r="D562" s="537"/>
      <c r="E562" s="537"/>
    </row>
    <row r="563" spans="1:5" ht="12.75" customHeight="1">
      <c r="A563" s="17"/>
      <c r="B563" s="537"/>
      <c r="C563" s="537"/>
      <c r="D563" s="537"/>
      <c r="E563" s="537"/>
    </row>
    <row r="564" spans="1:5" ht="12.75" customHeight="1">
      <c r="A564" s="17"/>
      <c r="B564" s="537"/>
      <c r="C564" s="537"/>
      <c r="D564" s="537"/>
      <c r="E564" s="537"/>
    </row>
    <row r="565" spans="1:5" ht="12.75" customHeight="1">
      <c r="A565" s="17"/>
      <c r="B565" s="537"/>
      <c r="C565" s="537"/>
      <c r="D565" s="537"/>
      <c r="E565" s="537"/>
    </row>
    <row r="566" spans="1:5" ht="12.75" customHeight="1">
      <c r="A566" s="17"/>
      <c r="B566" s="537"/>
      <c r="C566" s="537"/>
      <c r="D566" s="537"/>
      <c r="E566" s="537"/>
    </row>
    <row r="567" spans="1:5" ht="12.75" customHeight="1">
      <c r="A567" s="17"/>
      <c r="B567" s="537"/>
      <c r="C567" s="537"/>
      <c r="D567" s="537"/>
      <c r="E567" s="537"/>
    </row>
    <row r="568" spans="1:5" ht="12.75" customHeight="1">
      <c r="A568" s="17"/>
      <c r="B568" s="537"/>
      <c r="C568" s="537"/>
      <c r="D568" s="537"/>
      <c r="E568" s="537"/>
    </row>
    <row r="569" spans="1:5" ht="12.75" customHeight="1">
      <c r="A569" s="17"/>
      <c r="B569" s="537"/>
      <c r="C569" s="537"/>
      <c r="D569" s="537"/>
      <c r="E569" s="537"/>
    </row>
    <row r="570" spans="1:5" ht="12.75" customHeight="1">
      <c r="A570" s="17"/>
      <c r="B570" s="537"/>
      <c r="C570" s="537"/>
      <c r="D570" s="537"/>
      <c r="E570" s="537"/>
    </row>
    <row r="571" spans="1:5" ht="12.75" customHeight="1">
      <c r="A571" s="17"/>
      <c r="B571" s="537"/>
      <c r="C571" s="537"/>
      <c r="D571" s="537"/>
      <c r="E571" s="537"/>
    </row>
    <row r="572" spans="1:5" ht="12.75" customHeight="1">
      <c r="A572" s="17"/>
      <c r="B572" s="537"/>
      <c r="C572" s="537"/>
      <c r="D572" s="537"/>
      <c r="E572" s="537"/>
    </row>
    <row r="573" spans="1:5" ht="12.75" customHeight="1">
      <c r="A573" s="17"/>
      <c r="B573" s="537"/>
      <c r="C573" s="537"/>
      <c r="D573" s="537"/>
      <c r="E573" s="537"/>
    </row>
    <row r="574" spans="1:5" ht="12.75" customHeight="1">
      <c r="A574" s="17"/>
      <c r="B574" s="537"/>
      <c r="C574" s="537"/>
      <c r="D574" s="537"/>
      <c r="E574" s="537"/>
    </row>
    <row r="575" spans="1:5" ht="12.75" customHeight="1">
      <c r="A575" s="17"/>
      <c r="B575" s="537"/>
      <c r="C575" s="537"/>
      <c r="D575" s="537"/>
      <c r="E575" s="537"/>
    </row>
    <row r="576" spans="1:5" ht="12.75" customHeight="1">
      <c r="A576" s="17"/>
      <c r="B576" s="537"/>
      <c r="C576" s="537"/>
      <c r="D576" s="537"/>
      <c r="E576" s="537"/>
    </row>
    <row r="577" spans="1:5" ht="12.75" customHeight="1">
      <c r="A577" s="17"/>
      <c r="B577" s="537"/>
      <c r="C577" s="537"/>
      <c r="D577" s="537"/>
      <c r="E577" s="537"/>
    </row>
    <row r="578" spans="1:5" ht="12.75" customHeight="1">
      <c r="A578" s="17"/>
      <c r="B578" s="537"/>
      <c r="C578" s="537"/>
      <c r="D578" s="537"/>
      <c r="E578" s="537"/>
    </row>
    <row r="579" spans="1:5" ht="12.75" customHeight="1">
      <c r="A579" s="17"/>
      <c r="B579" s="537"/>
      <c r="C579" s="537"/>
      <c r="D579" s="537"/>
      <c r="E579" s="537"/>
    </row>
    <row r="580" spans="1:5" ht="12.75" customHeight="1">
      <c r="A580" s="17"/>
      <c r="B580" s="537"/>
      <c r="C580" s="537"/>
      <c r="D580" s="537"/>
      <c r="E580" s="537"/>
    </row>
    <row r="581" spans="1:5" ht="12.75" customHeight="1">
      <c r="A581" s="17"/>
      <c r="B581" s="537"/>
      <c r="C581" s="537"/>
      <c r="D581" s="537"/>
      <c r="E581" s="537"/>
    </row>
    <row r="582" spans="1:5" ht="12.75" customHeight="1">
      <c r="A582" s="17"/>
      <c r="B582" s="537"/>
      <c r="C582" s="537"/>
      <c r="D582" s="537"/>
      <c r="E582" s="537"/>
    </row>
    <row r="583" spans="1:5" ht="12.75" customHeight="1">
      <c r="A583" s="17"/>
      <c r="B583" s="537"/>
      <c r="C583" s="537"/>
      <c r="D583" s="537"/>
      <c r="E583" s="537"/>
    </row>
    <row r="584" spans="1:5" ht="12.75" customHeight="1">
      <c r="A584" s="17"/>
      <c r="B584" s="537"/>
      <c r="C584" s="537"/>
      <c r="D584" s="537"/>
      <c r="E584" s="537"/>
    </row>
    <row r="585" spans="1:5" ht="12.75" customHeight="1">
      <c r="A585" s="17"/>
      <c r="B585" s="537"/>
      <c r="C585" s="537"/>
      <c r="D585" s="537"/>
      <c r="E585" s="537"/>
    </row>
    <row r="586" spans="1:5" ht="12.75" customHeight="1">
      <c r="A586" s="17"/>
      <c r="B586" s="537"/>
      <c r="C586" s="537"/>
      <c r="D586" s="537"/>
      <c r="E586" s="537"/>
    </row>
    <row r="587" spans="1:5" ht="12.75" customHeight="1">
      <c r="A587" s="17"/>
      <c r="B587" s="537"/>
      <c r="C587" s="537"/>
      <c r="D587" s="537"/>
      <c r="E587" s="537"/>
    </row>
    <row r="588" spans="1:5" ht="12.75" customHeight="1">
      <c r="A588" s="17"/>
      <c r="B588" s="537"/>
      <c r="C588" s="537"/>
      <c r="D588" s="537"/>
      <c r="E588" s="537"/>
    </row>
    <row r="589" spans="1:5" ht="12.75" customHeight="1">
      <c r="A589" s="17"/>
      <c r="B589" s="537"/>
      <c r="C589" s="537"/>
      <c r="D589" s="537"/>
      <c r="E589" s="537"/>
    </row>
    <row r="590" spans="1:5" ht="12.75" customHeight="1">
      <c r="A590" s="17"/>
      <c r="B590" s="537"/>
      <c r="C590" s="537"/>
      <c r="D590" s="537"/>
      <c r="E590" s="537"/>
    </row>
    <row r="591" spans="1:5" ht="12.75" customHeight="1">
      <c r="A591" s="17"/>
      <c r="B591" s="537"/>
      <c r="C591" s="537"/>
      <c r="D591" s="537"/>
      <c r="E591" s="537"/>
    </row>
    <row r="592" spans="1:5" ht="12.75" customHeight="1">
      <c r="A592" s="17"/>
      <c r="B592" s="537"/>
      <c r="C592" s="537"/>
      <c r="D592" s="537"/>
      <c r="E592" s="537"/>
    </row>
    <row r="593" spans="1:5" ht="12.75" customHeight="1">
      <c r="A593" s="17"/>
      <c r="B593" s="537"/>
      <c r="C593" s="537"/>
      <c r="D593" s="537"/>
      <c r="E593" s="537"/>
    </row>
    <row r="594" spans="1:5" ht="12.75" customHeight="1">
      <c r="A594" s="17"/>
      <c r="B594" s="537"/>
      <c r="C594" s="537"/>
      <c r="D594" s="537"/>
      <c r="E594" s="537"/>
    </row>
    <row r="595" spans="1:5" ht="12.75" customHeight="1">
      <c r="A595" s="17"/>
      <c r="B595" s="537"/>
      <c r="C595" s="537"/>
      <c r="D595" s="537"/>
      <c r="E595" s="537"/>
    </row>
    <row r="596" spans="1:5" ht="12.75" customHeight="1">
      <c r="A596" s="17"/>
      <c r="B596" s="537"/>
      <c r="C596" s="537"/>
      <c r="D596" s="537"/>
      <c r="E596" s="537"/>
    </row>
    <row r="597" spans="1:5" ht="12.75" customHeight="1">
      <c r="A597" s="17"/>
      <c r="B597" s="537"/>
      <c r="C597" s="537"/>
      <c r="D597" s="537"/>
      <c r="E597" s="537"/>
    </row>
    <row r="598" spans="1:5" ht="12.75" customHeight="1">
      <c r="A598" s="17"/>
      <c r="B598" s="537"/>
      <c r="C598" s="537"/>
      <c r="D598" s="537"/>
      <c r="E598" s="537"/>
    </row>
    <row r="599" spans="1:5" ht="12.75" customHeight="1">
      <c r="A599" s="17"/>
      <c r="B599" s="537"/>
      <c r="C599" s="537"/>
      <c r="D599" s="537"/>
      <c r="E599" s="537"/>
    </row>
    <row r="600" spans="1:5" ht="12.75" customHeight="1">
      <c r="A600" s="17"/>
      <c r="B600" s="537"/>
      <c r="C600" s="537"/>
      <c r="D600" s="537"/>
      <c r="E600" s="537"/>
    </row>
    <row r="601" spans="1:5" ht="12.75" customHeight="1">
      <c r="A601" s="17"/>
      <c r="B601" s="537"/>
      <c r="C601" s="537"/>
      <c r="D601" s="537"/>
      <c r="E601" s="537"/>
    </row>
    <row r="602" spans="1:5" ht="12.75" customHeight="1">
      <c r="A602" s="17"/>
      <c r="B602" s="537"/>
      <c r="C602" s="537"/>
      <c r="D602" s="537"/>
      <c r="E602" s="537"/>
    </row>
    <row r="603" spans="1:5" ht="12.75" customHeight="1">
      <c r="A603" s="17"/>
      <c r="B603" s="537"/>
      <c r="C603" s="537"/>
      <c r="D603" s="537"/>
      <c r="E603" s="537"/>
    </row>
    <row r="604" spans="1:5" ht="12.75" customHeight="1">
      <c r="A604" s="17"/>
      <c r="B604" s="537"/>
      <c r="C604" s="537"/>
      <c r="D604" s="537"/>
      <c r="E604" s="537"/>
    </row>
    <row r="605" spans="1:5" ht="12.75" customHeight="1">
      <c r="A605" s="17"/>
      <c r="B605" s="537"/>
      <c r="C605" s="537"/>
      <c r="D605" s="537"/>
      <c r="E605" s="537"/>
    </row>
    <row r="606" spans="1:5" ht="12.75" customHeight="1">
      <c r="A606" s="17"/>
      <c r="B606" s="537"/>
      <c r="C606" s="537"/>
      <c r="D606" s="537"/>
      <c r="E606" s="537"/>
    </row>
    <row r="607" spans="1:5" ht="12.75" customHeight="1">
      <c r="A607" s="17"/>
      <c r="B607" s="537"/>
      <c r="C607" s="537"/>
      <c r="D607" s="537"/>
      <c r="E607" s="537"/>
    </row>
    <row r="608" spans="1:5" ht="12.75" customHeight="1">
      <c r="A608" s="17"/>
      <c r="B608" s="537"/>
      <c r="C608" s="537"/>
      <c r="D608" s="537"/>
      <c r="E608" s="537"/>
    </row>
    <row r="609" spans="1:5" ht="12.75" customHeight="1">
      <c r="A609" s="17"/>
      <c r="B609" s="537"/>
      <c r="C609" s="537"/>
      <c r="D609" s="537"/>
      <c r="E609" s="537"/>
    </row>
    <row r="610" spans="1:5" ht="12.75" customHeight="1">
      <c r="A610" s="17"/>
      <c r="B610" s="537"/>
      <c r="C610" s="537"/>
      <c r="D610" s="537"/>
      <c r="E610" s="537"/>
    </row>
    <row r="611" spans="1:5" ht="12.75" customHeight="1">
      <c r="A611" s="17"/>
      <c r="B611" s="537"/>
      <c r="C611" s="537"/>
      <c r="D611" s="537"/>
      <c r="E611" s="537"/>
    </row>
    <row r="612" spans="1:5" ht="12.75" customHeight="1">
      <c r="A612" s="17"/>
      <c r="B612" s="537"/>
      <c r="C612" s="537"/>
      <c r="D612" s="537"/>
      <c r="E612" s="537"/>
    </row>
    <row r="613" spans="1:5" ht="12.75" customHeight="1">
      <c r="A613" s="17"/>
      <c r="B613" s="537"/>
      <c r="C613" s="537"/>
      <c r="D613" s="537"/>
      <c r="E613" s="537"/>
    </row>
    <row r="614" spans="1:5" ht="12.75" customHeight="1">
      <c r="A614" s="17"/>
      <c r="B614" s="537"/>
      <c r="C614" s="537"/>
      <c r="D614" s="537"/>
      <c r="E614" s="537"/>
    </row>
    <row r="615" spans="1:5" ht="12.75" customHeight="1">
      <c r="A615" s="17"/>
      <c r="B615" s="537"/>
      <c r="C615" s="537"/>
      <c r="D615" s="537"/>
      <c r="E615" s="537"/>
    </row>
    <row r="616" spans="1:5" ht="12.75" customHeight="1">
      <c r="A616" s="17"/>
      <c r="B616" s="537"/>
      <c r="C616" s="537"/>
      <c r="D616" s="537"/>
      <c r="E616" s="537"/>
    </row>
    <row r="617" spans="1:5" ht="12.75" customHeight="1">
      <c r="A617" s="17"/>
      <c r="B617" s="537"/>
      <c r="C617" s="537"/>
      <c r="D617" s="537"/>
      <c r="E617" s="537"/>
    </row>
    <row r="618" spans="1:5" ht="12.75" customHeight="1">
      <c r="A618" s="17"/>
      <c r="B618" s="537"/>
      <c r="C618" s="537"/>
      <c r="D618" s="537"/>
      <c r="E618" s="537"/>
    </row>
    <row r="619" spans="1:5" ht="12.75" customHeight="1">
      <c r="A619" s="17"/>
      <c r="B619" s="537"/>
      <c r="C619" s="537"/>
      <c r="D619" s="537"/>
      <c r="E619" s="537"/>
    </row>
    <row r="620" spans="1:5" ht="12.75" customHeight="1">
      <c r="A620" s="17"/>
      <c r="B620" s="537"/>
      <c r="C620" s="537"/>
      <c r="D620" s="537"/>
      <c r="E620" s="537"/>
    </row>
    <row r="621" spans="1:5" ht="12.75" customHeight="1">
      <c r="A621" s="17"/>
      <c r="B621" s="537"/>
      <c r="C621" s="537"/>
      <c r="D621" s="537"/>
      <c r="E621" s="537"/>
    </row>
    <row r="622" spans="1:5" ht="12.75" customHeight="1">
      <c r="A622" s="17"/>
      <c r="B622" s="537"/>
      <c r="C622" s="537"/>
      <c r="D622" s="537"/>
      <c r="E622" s="537"/>
    </row>
    <row r="623" spans="1:5" ht="12.75" customHeight="1">
      <c r="A623" s="17"/>
      <c r="B623" s="537"/>
      <c r="C623" s="537"/>
      <c r="D623" s="537"/>
      <c r="E623" s="537"/>
    </row>
    <row r="624" spans="1:5" ht="12.75" customHeight="1">
      <c r="A624" s="17"/>
      <c r="B624" s="537"/>
      <c r="C624" s="537"/>
      <c r="D624" s="537"/>
      <c r="E624" s="537"/>
    </row>
    <row r="625" spans="1:5" ht="12.75" customHeight="1">
      <c r="A625" s="17"/>
      <c r="B625" s="537"/>
      <c r="C625" s="537"/>
      <c r="D625" s="537"/>
      <c r="E625" s="537"/>
    </row>
    <row r="626" spans="1:5" ht="12.75" customHeight="1">
      <c r="A626" s="17"/>
      <c r="B626" s="537"/>
      <c r="C626" s="537"/>
      <c r="D626" s="537"/>
      <c r="E626" s="537"/>
    </row>
    <row r="627" spans="1:5" ht="12.75" customHeight="1">
      <c r="A627" s="17"/>
      <c r="B627" s="537"/>
      <c r="C627" s="537"/>
      <c r="D627" s="537"/>
      <c r="E627" s="537"/>
    </row>
    <row r="628" spans="1:5" ht="12.75" customHeight="1">
      <c r="A628" s="17"/>
      <c r="B628" s="537"/>
      <c r="C628" s="537"/>
      <c r="D628" s="537"/>
      <c r="E628" s="537"/>
    </row>
    <row r="629" spans="1:5" ht="12.75" customHeight="1">
      <c r="A629" s="17"/>
      <c r="B629" s="537"/>
      <c r="C629" s="537"/>
      <c r="D629" s="537"/>
      <c r="E629" s="537"/>
    </row>
    <row r="630" spans="1:5" ht="12.75" customHeight="1">
      <c r="A630" s="17"/>
      <c r="B630" s="537"/>
      <c r="C630" s="537"/>
      <c r="D630" s="537"/>
      <c r="E630" s="537"/>
    </row>
    <row r="631" spans="1:5" ht="12.75" customHeight="1">
      <c r="A631" s="17"/>
      <c r="B631" s="537"/>
      <c r="C631" s="537"/>
      <c r="D631" s="537"/>
      <c r="E631" s="537"/>
    </row>
    <row r="632" spans="1:5" ht="12.75" customHeight="1">
      <c r="A632" s="17"/>
      <c r="B632" s="537"/>
      <c r="C632" s="537"/>
      <c r="D632" s="537"/>
      <c r="E632" s="537"/>
    </row>
    <row r="633" spans="1:5" ht="12.75" customHeight="1">
      <c r="A633" s="17"/>
      <c r="B633" s="537"/>
      <c r="C633" s="537"/>
      <c r="D633" s="537"/>
      <c r="E633" s="537"/>
    </row>
    <row r="634" spans="1:5" ht="12.75" customHeight="1">
      <c r="A634" s="17"/>
      <c r="B634" s="537"/>
      <c r="C634" s="537"/>
      <c r="D634" s="537"/>
      <c r="E634" s="537"/>
    </row>
    <row r="635" spans="1:5" ht="12.75" customHeight="1">
      <c r="A635" s="17"/>
      <c r="B635" s="537"/>
      <c r="C635" s="537"/>
      <c r="D635" s="537"/>
      <c r="E635" s="537"/>
    </row>
    <row r="636" spans="1:5" ht="12.75" customHeight="1">
      <c r="A636" s="17"/>
      <c r="B636" s="537"/>
      <c r="C636" s="537"/>
      <c r="D636" s="537"/>
      <c r="E636" s="537"/>
    </row>
    <row r="637" spans="1:5" ht="12.75" customHeight="1">
      <c r="A637" s="17"/>
      <c r="B637" s="537"/>
      <c r="C637" s="537"/>
      <c r="D637" s="537"/>
      <c r="E637" s="537"/>
    </row>
    <row r="638" spans="1:5" ht="12.75" customHeight="1">
      <c r="A638" s="17"/>
      <c r="B638" s="537"/>
      <c r="C638" s="537"/>
      <c r="D638" s="537"/>
      <c r="E638" s="537"/>
    </row>
    <row r="639" spans="1:5" ht="12.75" customHeight="1">
      <c r="A639" s="17"/>
      <c r="B639" s="537"/>
      <c r="C639" s="537"/>
      <c r="D639" s="537"/>
      <c r="E639" s="537"/>
    </row>
    <row r="640" spans="1:5" ht="12.75" customHeight="1">
      <c r="A640" s="17"/>
      <c r="B640" s="537"/>
      <c r="C640" s="537"/>
      <c r="D640" s="537"/>
      <c r="E640" s="537"/>
    </row>
    <row r="641" spans="1:5" ht="12.75" customHeight="1">
      <c r="A641" s="17"/>
      <c r="B641" s="537"/>
      <c r="C641" s="537"/>
      <c r="D641" s="537"/>
      <c r="E641" s="537"/>
    </row>
    <row r="642" spans="1:5" ht="12.75" customHeight="1">
      <c r="A642" s="17"/>
      <c r="B642" s="537"/>
      <c r="C642" s="537"/>
      <c r="D642" s="537"/>
      <c r="E642" s="537"/>
    </row>
    <row r="643" spans="1:5" ht="12.75" customHeight="1">
      <c r="A643" s="17"/>
      <c r="B643" s="537"/>
      <c r="C643" s="537"/>
      <c r="D643" s="537"/>
      <c r="E643" s="537"/>
    </row>
    <row r="644" spans="1:5" ht="12.75" customHeight="1">
      <c r="A644" s="17"/>
      <c r="B644" s="537"/>
      <c r="C644" s="537"/>
      <c r="D644" s="537"/>
      <c r="E644" s="537"/>
    </row>
    <row r="645" spans="1:5" ht="12.75" customHeight="1">
      <c r="A645" s="17"/>
      <c r="B645" s="537"/>
      <c r="C645" s="537"/>
      <c r="D645" s="537"/>
      <c r="E645" s="537"/>
    </row>
    <row r="646" spans="1:5" ht="12.75" customHeight="1">
      <c r="A646" s="17"/>
      <c r="B646" s="537"/>
      <c r="C646" s="537"/>
      <c r="D646" s="537"/>
      <c r="E646" s="537"/>
    </row>
    <row r="647" spans="1:5" ht="12.75" customHeight="1">
      <c r="A647" s="17"/>
      <c r="B647" s="537"/>
      <c r="C647" s="537"/>
      <c r="D647" s="537"/>
      <c r="E647" s="537"/>
    </row>
    <row r="648" spans="1:5" ht="12.75" customHeight="1">
      <c r="A648" s="17"/>
      <c r="B648" s="537"/>
      <c r="C648" s="537"/>
      <c r="D648" s="537"/>
      <c r="E648" s="537"/>
    </row>
    <row r="649" spans="1:5" ht="12.75" customHeight="1">
      <c r="A649" s="17"/>
      <c r="B649" s="537"/>
      <c r="C649" s="537"/>
      <c r="D649" s="537"/>
      <c r="E649" s="537"/>
    </row>
    <row r="650" spans="1:5" ht="12.75" customHeight="1">
      <c r="A650" s="17"/>
      <c r="B650" s="537"/>
      <c r="C650" s="537"/>
      <c r="D650" s="537"/>
      <c r="E650" s="537"/>
    </row>
    <row r="651" spans="1:5" ht="12.75" customHeight="1">
      <c r="A651" s="17"/>
      <c r="B651" s="537"/>
      <c r="C651" s="537"/>
      <c r="D651" s="537"/>
      <c r="E651" s="537"/>
    </row>
    <row r="652" spans="1:5" ht="12.75" customHeight="1">
      <c r="A652" s="17"/>
      <c r="B652" s="537"/>
      <c r="C652" s="537"/>
      <c r="D652" s="537"/>
      <c r="E652" s="537"/>
    </row>
    <row r="653" spans="1:5" ht="12.75" customHeight="1">
      <c r="A653" s="17"/>
      <c r="B653" s="537"/>
      <c r="C653" s="537"/>
      <c r="D653" s="537"/>
      <c r="E653" s="537"/>
    </row>
    <row r="654" spans="1:5" ht="12.75" customHeight="1">
      <c r="A654" s="17"/>
      <c r="B654" s="537"/>
      <c r="C654" s="537"/>
      <c r="D654" s="537"/>
      <c r="E654" s="537"/>
    </row>
    <row r="655" spans="1:5" ht="12.75" customHeight="1">
      <c r="A655" s="17"/>
      <c r="B655" s="537"/>
      <c r="C655" s="537"/>
      <c r="D655" s="537"/>
      <c r="E655" s="537"/>
    </row>
    <row r="656" spans="1:5" ht="12.75" customHeight="1">
      <c r="A656" s="17"/>
      <c r="B656" s="537"/>
      <c r="C656" s="537"/>
      <c r="D656" s="537"/>
      <c r="E656" s="537"/>
    </row>
    <row r="657" spans="1:5" ht="12.75" customHeight="1">
      <c r="A657" s="17"/>
      <c r="B657" s="537"/>
      <c r="C657" s="537"/>
      <c r="D657" s="537"/>
      <c r="E657" s="537"/>
    </row>
    <row r="658" spans="1:5" ht="12.75" customHeight="1">
      <c r="A658" s="17"/>
      <c r="B658" s="537"/>
      <c r="C658" s="537"/>
      <c r="D658" s="537"/>
      <c r="E658" s="537"/>
    </row>
    <row r="659" spans="1:5" ht="12.75" customHeight="1">
      <c r="A659" s="17"/>
      <c r="B659" s="537"/>
      <c r="C659" s="537"/>
      <c r="D659" s="537"/>
      <c r="E659" s="537"/>
    </row>
    <row r="660" spans="1:5" ht="12.75" customHeight="1">
      <c r="A660" s="17"/>
      <c r="B660" s="537"/>
      <c r="C660" s="537"/>
      <c r="D660" s="537"/>
      <c r="E660" s="537"/>
    </row>
    <row r="661" spans="1:5" ht="12.75" customHeight="1">
      <c r="A661" s="17"/>
      <c r="B661" s="537"/>
      <c r="C661" s="537"/>
      <c r="D661" s="537"/>
      <c r="E661" s="537"/>
    </row>
    <row r="662" spans="1:5" ht="12.75" customHeight="1">
      <c r="A662" s="17"/>
      <c r="B662" s="537"/>
      <c r="C662" s="537"/>
      <c r="D662" s="537"/>
      <c r="E662" s="537"/>
    </row>
    <row r="663" spans="1:5" ht="12.75" customHeight="1">
      <c r="A663" s="17"/>
      <c r="B663" s="537"/>
      <c r="C663" s="537"/>
      <c r="D663" s="537"/>
      <c r="E663" s="537"/>
    </row>
    <row r="664" spans="1:5" ht="12.75" customHeight="1">
      <c r="A664" s="17"/>
      <c r="B664" s="537"/>
      <c r="C664" s="537"/>
      <c r="D664" s="537"/>
      <c r="E664" s="537"/>
    </row>
    <row r="665" spans="1:5" ht="12.75" customHeight="1">
      <c r="A665" s="17"/>
      <c r="B665" s="537"/>
      <c r="C665" s="537"/>
      <c r="D665" s="537"/>
      <c r="E665" s="537"/>
    </row>
    <row r="666" spans="1:5" ht="12.75" customHeight="1">
      <c r="A666" s="17"/>
      <c r="B666" s="537"/>
      <c r="C666" s="537"/>
      <c r="D666" s="537"/>
      <c r="E666" s="537"/>
    </row>
    <row r="667" spans="1:5" ht="12.75" customHeight="1">
      <c r="A667" s="17"/>
      <c r="B667" s="537"/>
      <c r="C667" s="537"/>
      <c r="D667" s="537"/>
      <c r="E667" s="537"/>
    </row>
    <row r="668" spans="1:5" ht="12.75" customHeight="1">
      <c r="A668" s="17"/>
      <c r="B668" s="537"/>
      <c r="C668" s="537"/>
      <c r="D668" s="537"/>
      <c r="E668" s="537"/>
    </row>
    <row r="669" spans="1:5" ht="12.75" customHeight="1">
      <c r="A669" s="17"/>
      <c r="B669" s="537"/>
      <c r="C669" s="537"/>
      <c r="D669" s="537"/>
      <c r="E669" s="537"/>
    </row>
    <row r="670" spans="1:5" ht="12.75" customHeight="1">
      <c r="A670" s="17"/>
      <c r="B670" s="537"/>
      <c r="C670" s="537"/>
      <c r="D670" s="537"/>
      <c r="E670" s="537"/>
    </row>
    <row r="671" spans="1:5" ht="12.75" customHeight="1">
      <c r="A671" s="17"/>
      <c r="B671" s="537"/>
      <c r="C671" s="537"/>
      <c r="D671" s="537"/>
      <c r="E671" s="537"/>
    </row>
    <row r="672" spans="1:5" ht="12.75" customHeight="1">
      <c r="A672" s="17"/>
      <c r="B672" s="537"/>
      <c r="C672" s="537"/>
      <c r="D672" s="537"/>
      <c r="E672" s="537"/>
    </row>
    <row r="673" spans="1:5" ht="12.75" customHeight="1">
      <c r="A673" s="17"/>
      <c r="B673" s="537"/>
      <c r="C673" s="537"/>
      <c r="D673" s="537"/>
      <c r="E673" s="537"/>
    </row>
    <row r="674" spans="1:5" ht="12.75" customHeight="1">
      <c r="A674" s="17"/>
      <c r="B674" s="537"/>
      <c r="C674" s="537"/>
      <c r="D674" s="537"/>
      <c r="E674" s="537"/>
    </row>
    <row r="675" spans="1:5" ht="12.75" customHeight="1">
      <c r="A675" s="17"/>
      <c r="B675" s="537"/>
      <c r="C675" s="537"/>
      <c r="D675" s="537"/>
      <c r="E675" s="537"/>
    </row>
    <row r="676" spans="1:5" ht="12.75" customHeight="1">
      <c r="A676" s="17"/>
      <c r="B676" s="537"/>
      <c r="C676" s="537"/>
      <c r="D676" s="537"/>
      <c r="E676" s="537"/>
    </row>
    <row r="677" spans="1:5" ht="12.75" customHeight="1">
      <c r="A677" s="17"/>
      <c r="B677" s="537"/>
      <c r="C677" s="537"/>
      <c r="D677" s="537"/>
      <c r="E677" s="537"/>
    </row>
    <row r="678" spans="1:5" ht="12.75" customHeight="1">
      <c r="A678" s="17"/>
      <c r="B678" s="537"/>
      <c r="C678" s="537"/>
      <c r="D678" s="537"/>
      <c r="E678" s="537"/>
    </row>
    <row r="679" spans="1:5" ht="12.75" customHeight="1">
      <c r="A679" s="17"/>
      <c r="B679" s="537"/>
      <c r="C679" s="537"/>
      <c r="D679" s="537"/>
      <c r="E679" s="537"/>
    </row>
    <row r="680" spans="1:5" ht="12.75" customHeight="1">
      <c r="A680" s="17"/>
      <c r="B680" s="537"/>
      <c r="C680" s="537"/>
      <c r="D680" s="537"/>
      <c r="E680" s="537"/>
    </row>
    <row r="681" spans="1:5" ht="12.75" customHeight="1">
      <c r="A681" s="17"/>
      <c r="B681" s="537"/>
      <c r="C681" s="537"/>
      <c r="D681" s="537"/>
      <c r="E681" s="537"/>
    </row>
    <row r="682" spans="1:5" ht="12.75" customHeight="1">
      <c r="A682" s="17"/>
      <c r="B682" s="537"/>
      <c r="C682" s="537"/>
      <c r="D682" s="537"/>
      <c r="E682" s="537"/>
    </row>
    <row r="683" spans="1:5" ht="12.75" customHeight="1">
      <c r="A683" s="17"/>
      <c r="B683" s="537"/>
      <c r="C683" s="537"/>
      <c r="D683" s="537"/>
      <c r="E683" s="537"/>
    </row>
    <row r="684" spans="1:5" ht="12.75" customHeight="1">
      <c r="A684" s="17"/>
      <c r="B684" s="537"/>
      <c r="C684" s="537"/>
      <c r="D684" s="537"/>
      <c r="E684" s="537"/>
    </row>
    <row r="685" spans="1:5" ht="12.75" customHeight="1">
      <c r="A685" s="17"/>
      <c r="B685" s="537"/>
      <c r="C685" s="537"/>
      <c r="D685" s="537"/>
      <c r="E685" s="537"/>
    </row>
    <row r="686" spans="1:5" ht="12.75" customHeight="1">
      <c r="A686" s="17"/>
      <c r="B686" s="537"/>
      <c r="C686" s="537"/>
      <c r="D686" s="537"/>
      <c r="E686" s="537"/>
    </row>
    <row r="687" spans="1:5" ht="12.75" customHeight="1">
      <c r="A687" s="17"/>
      <c r="B687" s="537"/>
      <c r="C687" s="537"/>
      <c r="D687" s="537"/>
      <c r="E687" s="537"/>
    </row>
    <row r="688" spans="1:5" ht="12.75" customHeight="1">
      <c r="A688" s="17"/>
      <c r="B688" s="537"/>
      <c r="C688" s="537"/>
      <c r="D688" s="537"/>
      <c r="E688" s="537"/>
    </row>
    <row r="689" spans="1:5" ht="12.75" customHeight="1">
      <c r="A689" s="17"/>
      <c r="B689" s="537"/>
      <c r="C689" s="537"/>
      <c r="D689" s="537"/>
      <c r="E689" s="537"/>
    </row>
    <row r="690" spans="1:5" ht="12.75" customHeight="1">
      <c r="A690" s="17"/>
      <c r="B690" s="537"/>
      <c r="C690" s="537"/>
      <c r="D690" s="537"/>
      <c r="E690" s="537"/>
    </row>
    <row r="691" spans="1:5" ht="12.75" customHeight="1">
      <c r="A691" s="17"/>
      <c r="B691" s="537"/>
      <c r="C691" s="537"/>
      <c r="D691" s="537"/>
      <c r="E691" s="537"/>
    </row>
    <row r="692" spans="1:5" ht="12.75" customHeight="1">
      <c r="A692" s="17"/>
      <c r="B692" s="537"/>
      <c r="C692" s="537"/>
      <c r="D692" s="537"/>
      <c r="E692" s="537"/>
    </row>
    <row r="693" spans="1:5" ht="12.75" customHeight="1">
      <c r="A693" s="17"/>
      <c r="B693" s="537"/>
      <c r="C693" s="537"/>
      <c r="D693" s="537"/>
      <c r="E693" s="537"/>
    </row>
    <row r="694" spans="1:5" ht="12.75" customHeight="1">
      <c r="A694" s="17"/>
      <c r="B694" s="537"/>
      <c r="C694" s="537"/>
      <c r="D694" s="537"/>
      <c r="E694" s="537"/>
    </row>
    <row r="695" spans="1:5" ht="12.75" customHeight="1">
      <c r="A695" s="17"/>
      <c r="B695" s="537"/>
      <c r="C695" s="537"/>
      <c r="D695" s="537"/>
      <c r="E695" s="537"/>
    </row>
    <row r="696" spans="1:5" ht="12.75" customHeight="1">
      <c r="A696" s="17"/>
      <c r="B696" s="537"/>
      <c r="C696" s="537"/>
      <c r="D696" s="537"/>
      <c r="E696" s="537"/>
    </row>
    <row r="697" spans="1:5" ht="12.75" customHeight="1">
      <c r="A697" s="17"/>
      <c r="B697" s="537"/>
      <c r="C697" s="537"/>
      <c r="D697" s="537"/>
      <c r="E697" s="537"/>
    </row>
    <row r="698" spans="1:5" ht="12.75" customHeight="1">
      <c r="A698" s="17"/>
      <c r="B698" s="537"/>
      <c r="C698" s="537"/>
      <c r="D698" s="537"/>
      <c r="E698" s="537"/>
    </row>
    <row r="699" spans="1:5" ht="12.75" customHeight="1">
      <c r="A699" s="17"/>
      <c r="B699" s="537"/>
      <c r="C699" s="537"/>
      <c r="D699" s="537"/>
      <c r="E699" s="537"/>
    </row>
    <row r="700" spans="1:5" ht="12.75" customHeight="1">
      <c r="A700" s="17"/>
      <c r="B700" s="537"/>
      <c r="C700" s="537"/>
      <c r="D700" s="537"/>
      <c r="E700" s="537"/>
    </row>
    <row r="701" spans="1:5" ht="12.75" customHeight="1">
      <c r="A701" s="17"/>
      <c r="B701" s="537"/>
      <c r="C701" s="537"/>
      <c r="D701" s="537"/>
      <c r="E701" s="537"/>
    </row>
    <row r="702" spans="1:5" ht="12.75" customHeight="1">
      <c r="A702" s="17"/>
      <c r="B702" s="537"/>
      <c r="C702" s="537"/>
      <c r="D702" s="537"/>
      <c r="E702" s="537"/>
    </row>
    <row r="703" spans="1:5" ht="12.75" customHeight="1">
      <c r="A703" s="17"/>
      <c r="B703" s="537"/>
      <c r="C703" s="537"/>
      <c r="D703" s="537"/>
      <c r="E703" s="537"/>
    </row>
    <row r="704" spans="1:5" ht="12.75" customHeight="1">
      <c r="A704" s="17"/>
      <c r="B704" s="537"/>
      <c r="C704" s="537"/>
      <c r="D704" s="537"/>
      <c r="E704" s="537"/>
    </row>
    <row r="705" spans="1:5" ht="12.75" customHeight="1">
      <c r="A705" s="17"/>
      <c r="B705" s="537"/>
      <c r="C705" s="537"/>
      <c r="D705" s="537"/>
      <c r="E705" s="537"/>
    </row>
    <row r="706" spans="1:5" ht="12.75" customHeight="1">
      <c r="A706" s="17"/>
      <c r="B706" s="537"/>
      <c r="C706" s="537"/>
      <c r="D706" s="537"/>
      <c r="E706" s="537"/>
    </row>
    <row r="707" spans="1:5" ht="12.75" customHeight="1">
      <c r="A707" s="17"/>
      <c r="B707" s="537"/>
      <c r="C707" s="537"/>
      <c r="D707" s="537"/>
      <c r="E707" s="537"/>
    </row>
    <row r="708" spans="1:5" ht="12.75" customHeight="1">
      <c r="A708" s="17"/>
      <c r="B708" s="537"/>
      <c r="C708" s="537"/>
      <c r="D708" s="537"/>
      <c r="E708" s="537"/>
    </row>
    <row r="709" spans="1:5" ht="12.75" customHeight="1">
      <c r="A709" s="17"/>
      <c r="B709" s="537"/>
      <c r="C709" s="537"/>
      <c r="D709" s="537"/>
      <c r="E709" s="537"/>
    </row>
    <row r="710" spans="1:5" ht="12.75" customHeight="1">
      <c r="A710" s="17"/>
      <c r="B710" s="537"/>
      <c r="C710" s="537"/>
      <c r="D710" s="537"/>
      <c r="E710" s="537"/>
    </row>
    <row r="711" spans="1:5" ht="12.75" customHeight="1">
      <c r="A711" s="17"/>
      <c r="B711" s="537"/>
      <c r="C711" s="537"/>
      <c r="D711" s="537"/>
      <c r="E711" s="537"/>
    </row>
    <row r="712" spans="1:5" ht="12.75" customHeight="1">
      <c r="A712" s="17"/>
      <c r="B712" s="537"/>
      <c r="C712" s="537"/>
      <c r="D712" s="537"/>
      <c r="E712" s="537"/>
    </row>
    <row r="713" spans="1:5" ht="12.75" customHeight="1">
      <c r="A713" s="17"/>
      <c r="B713" s="537"/>
      <c r="C713" s="537"/>
      <c r="D713" s="537"/>
      <c r="E713" s="537"/>
    </row>
    <row r="714" spans="1:5" ht="12.75" customHeight="1">
      <c r="A714" s="17"/>
      <c r="B714" s="537"/>
      <c r="C714" s="537"/>
      <c r="D714" s="537"/>
      <c r="E714" s="537"/>
    </row>
    <row r="715" spans="1:5" ht="12.75" customHeight="1">
      <c r="A715" s="17"/>
      <c r="B715" s="537"/>
      <c r="C715" s="537"/>
      <c r="D715" s="537"/>
      <c r="E715" s="537"/>
    </row>
    <row r="716" spans="1:5" ht="12.75" customHeight="1">
      <c r="A716" s="17"/>
      <c r="B716" s="537"/>
      <c r="C716" s="537"/>
      <c r="D716" s="537"/>
      <c r="E716" s="537"/>
    </row>
    <row r="717" spans="1:5" ht="12.75" customHeight="1">
      <c r="A717" s="17"/>
      <c r="B717" s="537"/>
      <c r="C717" s="537"/>
      <c r="D717" s="537"/>
      <c r="E717" s="537"/>
    </row>
    <row r="718" spans="1:5" ht="12.75" customHeight="1">
      <c r="A718" s="17"/>
      <c r="B718" s="537"/>
      <c r="C718" s="537"/>
      <c r="D718" s="537"/>
      <c r="E718" s="537"/>
    </row>
    <row r="719" spans="1:5" ht="12.75" customHeight="1">
      <c r="A719" s="17"/>
      <c r="B719" s="537"/>
      <c r="C719" s="537"/>
      <c r="D719" s="537"/>
      <c r="E719" s="537"/>
    </row>
    <row r="720" spans="1:5" ht="12.75" customHeight="1">
      <c r="A720" s="17"/>
      <c r="B720" s="537"/>
      <c r="C720" s="537"/>
      <c r="D720" s="537"/>
      <c r="E720" s="537"/>
    </row>
    <row r="721" spans="1:5" ht="12.75" customHeight="1">
      <c r="A721" s="17"/>
      <c r="B721" s="537"/>
      <c r="C721" s="537"/>
      <c r="D721" s="537"/>
      <c r="E721" s="537"/>
    </row>
    <row r="722" spans="1:5" ht="12.75" customHeight="1">
      <c r="A722" s="17"/>
      <c r="B722" s="537"/>
      <c r="C722" s="537"/>
      <c r="D722" s="537"/>
      <c r="E722" s="537"/>
    </row>
    <row r="723" spans="1:5" ht="12.75" customHeight="1">
      <c r="A723" s="17"/>
      <c r="B723" s="537"/>
      <c r="C723" s="537"/>
      <c r="D723" s="537"/>
      <c r="E723" s="537"/>
    </row>
    <row r="724" spans="1:5" ht="12.75" customHeight="1">
      <c r="A724" s="17"/>
      <c r="B724" s="537"/>
      <c r="C724" s="537"/>
      <c r="D724" s="537"/>
      <c r="E724" s="537"/>
    </row>
    <row r="725" spans="1:5" ht="12.75" customHeight="1">
      <c r="A725" s="17"/>
      <c r="B725" s="537"/>
      <c r="C725" s="537"/>
      <c r="D725" s="537"/>
      <c r="E725" s="537"/>
    </row>
    <row r="726" spans="1:5" ht="12.75" customHeight="1">
      <c r="A726" s="17"/>
      <c r="B726" s="537"/>
      <c r="C726" s="537"/>
      <c r="D726" s="537"/>
      <c r="E726" s="537"/>
    </row>
    <row r="727" spans="1:5" ht="12.75" customHeight="1">
      <c r="A727" s="17"/>
      <c r="B727" s="537"/>
      <c r="C727" s="537"/>
      <c r="D727" s="537"/>
      <c r="E727" s="537"/>
    </row>
    <row r="728" spans="1:5" ht="12.75" customHeight="1">
      <c r="A728" s="17"/>
      <c r="B728" s="537"/>
      <c r="C728" s="537"/>
      <c r="D728" s="537"/>
      <c r="E728" s="537"/>
    </row>
    <row r="729" spans="1:5" ht="12.75" customHeight="1">
      <c r="A729" s="17"/>
      <c r="B729" s="537"/>
      <c r="C729" s="537"/>
      <c r="D729" s="537"/>
      <c r="E729" s="537"/>
    </row>
    <row r="730" spans="1:5" ht="12.75" customHeight="1">
      <c r="A730" s="17"/>
      <c r="B730" s="537"/>
      <c r="C730" s="537"/>
      <c r="D730" s="537"/>
      <c r="E730" s="537"/>
    </row>
    <row r="731" spans="1:5" ht="12.75" customHeight="1">
      <c r="A731" s="17"/>
      <c r="B731" s="537"/>
      <c r="C731" s="537"/>
      <c r="D731" s="537"/>
      <c r="E731" s="537"/>
    </row>
    <row r="732" spans="1:5" ht="12.75" customHeight="1">
      <c r="A732" s="17"/>
      <c r="B732" s="537"/>
      <c r="C732" s="537"/>
      <c r="D732" s="537"/>
      <c r="E732" s="537"/>
    </row>
    <row r="733" spans="1:5" ht="12.75" customHeight="1">
      <c r="A733" s="17"/>
      <c r="B733" s="537"/>
      <c r="C733" s="537"/>
      <c r="D733" s="537"/>
      <c r="E733" s="537"/>
    </row>
    <row r="734" spans="1:5" ht="12.75" customHeight="1">
      <c r="A734" s="17"/>
      <c r="B734" s="537"/>
      <c r="C734" s="537"/>
      <c r="D734" s="537"/>
      <c r="E734" s="537"/>
    </row>
    <row r="735" spans="1:5" ht="12.75" customHeight="1">
      <c r="A735" s="17"/>
      <c r="B735" s="537"/>
      <c r="C735" s="537"/>
      <c r="D735" s="537"/>
      <c r="E735" s="537"/>
    </row>
    <row r="736" spans="1:5" ht="12.75" customHeight="1">
      <c r="A736" s="17"/>
      <c r="B736" s="537"/>
      <c r="C736" s="537"/>
      <c r="D736" s="537"/>
      <c r="E736" s="537"/>
    </row>
    <row r="737" spans="1:5" ht="12.75" customHeight="1">
      <c r="A737" s="17"/>
      <c r="B737" s="537"/>
      <c r="C737" s="537"/>
      <c r="D737" s="537"/>
      <c r="E737" s="537"/>
    </row>
    <row r="738" spans="1:5" ht="12.75" customHeight="1">
      <c r="A738" s="17"/>
      <c r="B738" s="537"/>
      <c r="C738" s="537"/>
      <c r="D738" s="537"/>
      <c r="E738" s="537"/>
    </row>
    <row r="739" spans="1:5" ht="12.75" customHeight="1">
      <c r="A739" s="17"/>
      <c r="B739" s="537"/>
      <c r="C739" s="537"/>
      <c r="D739" s="537"/>
      <c r="E739" s="537"/>
    </row>
    <row r="740" spans="1:5" ht="12.75" customHeight="1">
      <c r="A740" s="17"/>
      <c r="B740" s="537"/>
      <c r="C740" s="537"/>
      <c r="D740" s="537"/>
      <c r="E740" s="537"/>
    </row>
    <row r="741" spans="1:5" ht="12.75" customHeight="1">
      <c r="A741" s="17"/>
      <c r="B741" s="537"/>
      <c r="C741" s="537"/>
      <c r="D741" s="537"/>
      <c r="E741" s="537"/>
    </row>
    <row r="742" spans="1:5" ht="12.75" customHeight="1">
      <c r="A742" s="17"/>
      <c r="B742" s="537"/>
      <c r="C742" s="537"/>
      <c r="D742" s="537"/>
      <c r="E742" s="537"/>
    </row>
    <row r="743" spans="1:5" ht="12.75" customHeight="1">
      <c r="A743" s="17"/>
      <c r="B743" s="537"/>
      <c r="C743" s="537"/>
      <c r="D743" s="537"/>
      <c r="E743" s="537"/>
    </row>
    <row r="744" spans="1:5" ht="12.75" customHeight="1">
      <c r="A744" s="17"/>
      <c r="B744" s="537"/>
      <c r="C744" s="537"/>
      <c r="D744" s="537"/>
      <c r="E744" s="537"/>
    </row>
    <row r="745" spans="1:5" ht="12.75" customHeight="1">
      <c r="A745" s="17"/>
      <c r="B745" s="537"/>
      <c r="C745" s="537"/>
      <c r="D745" s="537"/>
      <c r="E745" s="537"/>
    </row>
    <row r="746" spans="1:5" ht="12.75" customHeight="1">
      <c r="A746" s="17"/>
      <c r="B746" s="537"/>
      <c r="C746" s="537"/>
      <c r="D746" s="537"/>
      <c r="E746" s="537"/>
    </row>
    <row r="747" spans="1:5" ht="12.75" customHeight="1">
      <c r="A747" s="17"/>
      <c r="B747" s="537"/>
      <c r="C747" s="537"/>
      <c r="D747" s="537"/>
      <c r="E747" s="537"/>
    </row>
    <row r="748" spans="1:5" ht="12.75" customHeight="1">
      <c r="A748" s="17"/>
      <c r="B748" s="537"/>
      <c r="C748" s="537"/>
      <c r="D748" s="537"/>
      <c r="E748" s="537"/>
    </row>
    <row r="749" spans="1:5" ht="12.75" customHeight="1">
      <c r="A749" s="17"/>
      <c r="B749" s="537"/>
      <c r="C749" s="537"/>
      <c r="D749" s="537"/>
      <c r="E749" s="537"/>
    </row>
    <row r="750" spans="1:5" ht="12.75" customHeight="1">
      <c r="A750" s="17"/>
      <c r="B750" s="537"/>
      <c r="C750" s="537"/>
      <c r="D750" s="537"/>
      <c r="E750" s="537"/>
    </row>
    <row r="751" spans="1:5" ht="12.75" customHeight="1">
      <c r="A751" s="17"/>
      <c r="B751" s="537"/>
      <c r="C751" s="537"/>
      <c r="D751" s="537"/>
      <c r="E751" s="537"/>
    </row>
    <row r="752" spans="1:5" ht="12.75" customHeight="1">
      <c r="A752" s="17"/>
      <c r="B752" s="537"/>
      <c r="C752" s="537"/>
      <c r="D752" s="537"/>
      <c r="E752" s="537"/>
    </row>
    <row r="753" spans="1:5" ht="12.75" customHeight="1">
      <c r="A753" s="17"/>
      <c r="B753" s="537"/>
      <c r="C753" s="537"/>
      <c r="D753" s="537"/>
      <c r="E753" s="537"/>
    </row>
    <row r="754" spans="1:5" ht="12.75" customHeight="1">
      <c r="A754" s="17"/>
      <c r="B754" s="537"/>
      <c r="C754" s="537"/>
      <c r="D754" s="537"/>
      <c r="E754" s="537"/>
    </row>
    <row r="755" spans="1:5" ht="12.75" customHeight="1">
      <c r="A755" s="17"/>
      <c r="B755" s="537"/>
      <c r="C755" s="537"/>
      <c r="D755" s="537"/>
      <c r="E755" s="537"/>
    </row>
    <row r="756" spans="1:5" ht="12.75" customHeight="1">
      <c r="A756" s="17"/>
      <c r="B756" s="537"/>
      <c r="C756" s="537"/>
      <c r="D756" s="537"/>
      <c r="E756" s="537"/>
    </row>
    <row r="757" spans="1:5" ht="12.75" customHeight="1">
      <c r="A757" s="17"/>
      <c r="B757" s="537"/>
      <c r="C757" s="537"/>
      <c r="D757" s="537"/>
      <c r="E757" s="537"/>
    </row>
    <row r="758" spans="1:5" ht="12.75" customHeight="1">
      <c r="A758" s="17"/>
      <c r="B758" s="537"/>
      <c r="C758" s="537"/>
      <c r="D758" s="537"/>
      <c r="E758" s="537"/>
    </row>
    <row r="759" spans="1:5" ht="12.75" customHeight="1">
      <c r="A759" s="17"/>
      <c r="B759" s="537"/>
      <c r="C759" s="537"/>
      <c r="D759" s="537"/>
      <c r="E759" s="537"/>
    </row>
    <row r="760" spans="1:5" ht="12.75" customHeight="1">
      <c r="A760" s="17"/>
      <c r="B760" s="537"/>
      <c r="C760" s="537"/>
      <c r="D760" s="537"/>
      <c r="E760" s="537"/>
    </row>
    <row r="761" spans="1:5" ht="12.75" customHeight="1">
      <c r="A761" s="17"/>
      <c r="B761" s="537"/>
      <c r="C761" s="537"/>
      <c r="D761" s="537"/>
      <c r="E761" s="537"/>
    </row>
    <row r="762" spans="1:5" ht="12.75" customHeight="1">
      <c r="A762" s="17"/>
      <c r="B762" s="537"/>
      <c r="C762" s="537"/>
      <c r="D762" s="537"/>
      <c r="E762" s="537"/>
    </row>
    <row r="763" spans="1:5" ht="12.75" customHeight="1">
      <c r="A763" s="17"/>
      <c r="B763" s="537"/>
      <c r="C763" s="537"/>
      <c r="D763" s="537"/>
      <c r="E763" s="537"/>
    </row>
    <row r="764" spans="1:5" ht="12.75" customHeight="1">
      <c r="A764" s="17"/>
      <c r="B764" s="537"/>
      <c r="C764" s="537"/>
      <c r="D764" s="537"/>
      <c r="E764" s="537"/>
    </row>
    <row r="765" spans="1:5" ht="12.75" customHeight="1">
      <c r="A765" s="17"/>
      <c r="B765" s="537"/>
      <c r="C765" s="537"/>
      <c r="D765" s="537"/>
      <c r="E765" s="537"/>
    </row>
    <row r="766" spans="1:5" ht="12.75" customHeight="1">
      <c r="A766" s="17"/>
      <c r="B766" s="537"/>
      <c r="C766" s="537"/>
      <c r="D766" s="537"/>
      <c r="E766" s="537"/>
    </row>
    <row r="767" spans="1:5" ht="12.75" customHeight="1">
      <c r="A767" s="17"/>
      <c r="B767" s="537"/>
      <c r="C767" s="537"/>
      <c r="D767" s="537"/>
      <c r="E767" s="537"/>
    </row>
    <row r="768" spans="1:5" ht="12.75" customHeight="1">
      <c r="A768" s="17"/>
      <c r="B768" s="537"/>
      <c r="C768" s="537"/>
      <c r="D768" s="537"/>
      <c r="E768" s="537"/>
    </row>
    <row r="769" spans="1:5" ht="12.75" customHeight="1">
      <c r="A769" s="17"/>
      <c r="B769" s="537"/>
      <c r="C769" s="537"/>
      <c r="D769" s="537"/>
      <c r="E769" s="537"/>
    </row>
    <row r="770" spans="1:5" ht="12.75" customHeight="1">
      <c r="A770" s="17"/>
      <c r="B770" s="537"/>
      <c r="C770" s="537"/>
      <c r="D770" s="537"/>
      <c r="E770" s="537"/>
    </row>
    <row r="771" spans="1:5" ht="12.75" customHeight="1">
      <c r="A771" s="17"/>
      <c r="B771" s="537"/>
      <c r="C771" s="537"/>
      <c r="D771" s="537"/>
      <c r="E771" s="537"/>
    </row>
    <row r="772" spans="1:5" ht="12.75" customHeight="1">
      <c r="A772" s="17"/>
      <c r="B772" s="537"/>
      <c r="C772" s="537"/>
      <c r="D772" s="537"/>
      <c r="E772" s="537"/>
    </row>
    <row r="773" spans="1:5" ht="12.75" customHeight="1">
      <c r="A773" s="17"/>
      <c r="B773" s="537"/>
      <c r="C773" s="537"/>
      <c r="D773" s="537"/>
      <c r="E773" s="537"/>
    </row>
    <row r="774" spans="1:5" ht="12.75" customHeight="1">
      <c r="A774" s="17"/>
      <c r="B774" s="537"/>
      <c r="C774" s="537"/>
      <c r="D774" s="537"/>
      <c r="E774" s="537"/>
    </row>
    <row r="775" spans="1:5" ht="12.75" customHeight="1">
      <c r="A775" s="17"/>
      <c r="B775" s="537"/>
      <c r="C775" s="537"/>
      <c r="D775" s="537"/>
      <c r="E775" s="537"/>
    </row>
    <row r="776" spans="1:5" ht="12.75" customHeight="1">
      <c r="A776" s="17"/>
      <c r="B776" s="537"/>
      <c r="C776" s="537"/>
      <c r="D776" s="537"/>
      <c r="E776" s="537"/>
    </row>
    <row r="777" spans="1:5" ht="12.75" customHeight="1">
      <c r="A777" s="17"/>
      <c r="B777" s="537"/>
      <c r="C777" s="537"/>
      <c r="D777" s="537"/>
      <c r="E777" s="537"/>
    </row>
    <row r="778" spans="1:5" ht="12.75" customHeight="1">
      <c r="A778" s="17"/>
      <c r="B778" s="537"/>
      <c r="C778" s="537"/>
      <c r="D778" s="537"/>
      <c r="E778" s="537"/>
    </row>
    <row r="779" spans="1:5" ht="12.75" customHeight="1">
      <c r="A779" s="17"/>
      <c r="B779" s="537"/>
      <c r="C779" s="537"/>
      <c r="D779" s="537"/>
      <c r="E779" s="537"/>
    </row>
    <row r="780" spans="1:5" ht="12.75" customHeight="1">
      <c r="A780" s="17"/>
      <c r="B780" s="537"/>
      <c r="C780" s="537"/>
      <c r="D780" s="537"/>
      <c r="E780" s="537"/>
    </row>
    <row r="781" spans="1:5" ht="12.75" customHeight="1">
      <c r="A781" s="17"/>
      <c r="B781" s="537"/>
      <c r="C781" s="537"/>
      <c r="D781" s="537"/>
      <c r="E781" s="537"/>
    </row>
    <row r="782" spans="1:5" ht="12.75" customHeight="1">
      <c r="A782" s="17"/>
      <c r="B782" s="537"/>
      <c r="C782" s="537"/>
      <c r="D782" s="537"/>
      <c r="E782" s="537"/>
    </row>
    <row r="783" spans="1:5" ht="12.75" customHeight="1">
      <c r="A783" s="17"/>
      <c r="B783" s="537"/>
      <c r="C783" s="537"/>
      <c r="D783" s="537"/>
      <c r="E783" s="537"/>
    </row>
    <row r="784" spans="1:5" ht="12.75" customHeight="1">
      <c r="A784" s="17"/>
      <c r="B784" s="537"/>
      <c r="C784" s="537"/>
      <c r="D784" s="537"/>
      <c r="E784" s="537"/>
    </row>
    <row r="785" spans="1:5" ht="12.75" customHeight="1">
      <c r="A785" s="17"/>
      <c r="B785" s="537"/>
      <c r="C785" s="537"/>
      <c r="D785" s="537"/>
      <c r="E785" s="537"/>
    </row>
    <row r="786" spans="1:5" ht="12.75" customHeight="1">
      <c r="A786" s="17"/>
      <c r="B786" s="537"/>
      <c r="C786" s="537"/>
      <c r="D786" s="537"/>
      <c r="E786" s="537"/>
    </row>
    <row r="787" spans="1:5" ht="12.75" customHeight="1">
      <c r="A787" s="17"/>
      <c r="B787" s="537"/>
      <c r="C787" s="537"/>
      <c r="D787" s="537"/>
      <c r="E787" s="537"/>
    </row>
    <row r="788" spans="1:5" ht="12.75" customHeight="1">
      <c r="A788" s="17"/>
      <c r="B788" s="537"/>
      <c r="C788" s="537"/>
      <c r="D788" s="537"/>
      <c r="E788" s="537"/>
    </row>
    <row r="789" spans="1:5" ht="12.75" customHeight="1">
      <c r="A789" s="17"/>
      <c r="B789" s="537"/>
      <c r="C789" s="537"/>
      <c r="D789" s="537"/>
      <c r="E789" s="537"/>
    </row>
    <row r="790" spans="1:5" ht="12.75" customHeight="1">
      <c r="A790" s="17"/>
      <c r="B790" s="537"/>
      <c r="C790" s="537"/>
      <c r="D790" s="537"/>
      <c r="E790" s="537"/>
    </row>
    <row r="791" spans="1:5" ht="12.75" customHeight="1">
      <c r="A791" s="17"/>
      <c r="B791" s="537"/>
      <c r="C791" s="537"/>
      <c r="D791" s="537"/>
      <c r="E791" s="537"/>
    </row>
    <row r="792" spans="1:5" ht="12.75" customHeight="1">
      <c r="A792" s="17"/>
      <c r="B792" s="537"/>
      <c r="C792" s="537"/>
      <c r="D792" s="537"/>
      <c r="E792" s="537"/>
    </row>
    <row r="793" spans="1:5" ht="12.75" customHeight="1">
      <c r="A793" s="17"/>
      <c r="B793" s="537"/>
      <c r="C793" s="537"/>
      <c r="D793" s="537"/>
      <c r="E793" s="537"/>
    </row>
    <row r="794" spans="1:5" ht="12.75" customHeight="1">
      <c r="A794" s="17"/>
      <c r="B794" s="537"/>
      <c r="C794" s="537"/>
      <c r="D794" s="537"/>
      <c r="E794" s="537"/>
    </row>
    <row r="795" spans="1:5" ht="12.75" customHeight="1">
      <c r="A795" s="17"/>
      <c r="B795" s="537"/>
      <c r="C795" s="537"/>
      <c r="D795" s="537"/>
      <c r="E795" s="537"/>
    </row>
    <row r="796" spans="1:5" ht="12.75" customHeight="1">
      <c r="A796" s="17"/>
      <c r="B796" s="537"/>
      <c r="C796" s="537"/>
      <c r="D796" s="537"/>
      <c r="E796" s="537"/>
    </row>
    <row r="797" spans="1:5" ht="12.75" customHeight="1">
      <c r="A797" s="17"/>
      <c r="B797" s="537"/>
      <c r="C797" s="537"/>
      <c r="D797" s="537"/>
      <c r="E797" s="537"/>
    </row>
    <row r="798" spans="1:5" ht="12.75" customHeight="1">
      <c r="A798" s="17"/>
      <c r="B798" s="537"/>
      <c r="C798" s="537"/>
      <c r="D798" s="537"/>
      <c r="E798" s="537"/>
    </row>
    <row r="799" spans="1:5" ht="12.75" customHeight="1">
      <c r="A799" s="17"/>
      <c r="B799" s="537"/>
      <c r="C799" s="537"/>
      <c r="D799" s="537"/>
      <c r="E799" s="537"/>
    </row>
    <row r="800" spans="1:5" ht="12.75" customHeight="1">
      <c r="A800" s="17"/>
      <c r="B800" s="537"/>
      <c r="C800" s="537"/>
      <c r="D800" s="537"/>
      <c r="E800" s="537"/>
    </row>
    <row r="801" spans="1:5" ht="12.75" customHeight="1">
      <c r="A801" s="17"/>
      <c r="B801" s="537"/>
      <c r="C801" s="537"/>
      <c r="D801" s="537"/>
      <c r="E801" s="537"/>
    </row>
    <row r="802" spans="1:5" ht="12.75" customHeight="1">
      <c r="A802" s="17"/>
      <c r="B802" s="537"/>
      <c r="C802" s="537"/>
      <c r="D802" s="537"/>
      <c r="E802" s="537"/>
    </row>
    <row r="803" spans="1:5" ht="12.75" customHeight="1">
      <c r="A803" s="17"/>
      <c r="B803" s="537"/>
      <c r="C803" s="537"/>
      <c r="D803" s="537"/>
      <c r="E803" s="537"/>
    </row>
    <row r="804" spans="1:5" ht="12.75" customHeight="1">
      <c r="A804" s="17"/>
      <c r="B804" s="537"/>
      <c r="C804" s="537"/>
      <c r="D804" s="537"/>
      <c r="E804" s="537"/>
    </row>
    <row r="805" spans="1:5" ht="12.75" customHeight="1">
      <c r="A805" s="17"/>
      <c r="B805" s="537"/>
      <c r="C805" s="537"/>
      <c r="D805" s="537"/>
      <c r="E805" s="537"/>
    </row>
    <row r="806" spans="1:5" ht="12.75" customHeight="1">
      <c r="A806" s="17"/>
      <c r="B806" s="537"/>
      <c r="C806" s="537"/>
      <c r="D806" s="537"/>
      <c r="E806" s="537"/>
    </row>
    <row r="807" spans="1:5" ht="12.75" customHeight="1">
      <c r="A807" s="17"/>
      <c r="B807" s="537"/>
      <c r="C807" s="537"/>
      <c r="D807" s="537"/>
      <c r="E807" s="537"/>
    </row>
    <row r="808" spans="1:5" ht="12.75" customHeight="1">
      <c r="A808" s="17"/>
      <c r="B808" s="537"/>
      <c r="C808" s="537"/>
      <c r="D808" s="537"/>
      <c r="E808" s="537"/>
    </row>
    <row r="809" spans="1:5" ht="12.75" customHeight="1">
      <c r="A809" s="17"/>
      <c r="B809" s="537"/>
      <c r="C809" s="537"/>
      <c r="D809" s="537"/>
      <c r="E809" s="537"/>
    </row>
    <row r="810" spans="1:5" ht="12.75" customHeight="1">
      <c r="A810" s="17"/>
      <c r="B810" s="537"/>
      <c r="C810" s="537"/>
      <c r="D810" s="537"/>
      <c r="E810" s="537"/>
    </row>
    <row r="811" spans="1:5" ht="12.75" customHeight="1">
      <c r="A811" s="17"/>
      <c r="B811" s="537"/>
      <c r="C811" s="537"/>
      <c r="D811" s="537"/>
      <c r="E811" s="537"/>
    </row>
    <row r="812" spans="1:5" ht="12.75" customHeight="1">
      <c r="A812" s="17"/>
      <c r="B812" s="537"/>
      <c r="C812" s="537"/>
      <c r="D812" s="537"/>
      <c r="E812" s="537"/>
    </row>
    <row r="813" spans="1:5" ht="12.75" customHeight="1">
      <c r="A813" s="17"/>
      <c r="B813" s="537"/>
      <c r="C813" s="537"/>
      <c r="D813" s="537"/>
      <c r="E813" s="537"/>
    </row>
    <row r="814" spans="1:5" ht="12.75" customHeight="1">
      <c r="A814" s="17"/>
      <c r="B814" s="537"/>
      <c r="C814" s="537"/>
      <c r="D814" s="537"/>
      <c r="E814" s="537"/>
    </row>
    <row r="815" spans="1:5" ht="12.75" customHeight="1">
      <c r="A815" s="17"/>
      <c r="B815" s="537"/>
      <c r="C815" s="537"/>
      <c r="D815" s="537"/>
      <c r="E815" s="537"/>
    </row>
    <row r="816" spans="1:5" ht="12.75" customHeight="1">
      <c r="A816" s="17"/>
      <c r="B816" s="537"/>
      <c r="C816" s="537"/>
      <c r="D816" s="537"/>
      <c r="E816" s="537"/>
    </row>
    <row r="817" spans="1:5" ht="12.75" customHeight="1">
      <c r="A817" s="17"/>
      <c r="B817" s="537"/>
      <c r="C817" s="537"/>
      <c r="D817" s="537"/>
      <c r="E817" s="537"/>
    </row>
    <row r="818" spans="1:5" ht="12.75" customHeight="1">
      <c r="A818" s="17"/>
      <c r="B818" s="537"/>
      <c r="C818" s="537"/>
      <c r="D818" s="537"/>
      <c r="E818" s="537"/>
    </row>
    <row r="819" spans="1:5" ht="12.75" customHeight="1">
      <c r="A819" s="17"/>
      <c r="B819" s="537"/>
      <c r="C819" s="537"/>
      <c r="D819" s="537"/>
      <c r="E819" s="537"/>
    </row>
    <row r="820" spans="1:5" ht="12.75" customHeight="1">
      <c r="A820" s="17"/>
      <c r="B820" s="537"/>
      <c r="C820" s="537"/>
      <c r="D820" s="537"/>
      <c r="E820" s="537"/>
    </row>
    <row r="821" spans="1:5" ht="12.75" customHeight="1">
      <c r="A821" s="17"/>
      <c r="B821" s="537"/>
      <c r="C821" s="537"/>
      <c r="D821" s="537"/>
      <c r="E821" s="537"/>
    </row>
    <row r="822" spans="1:5" ht="12.75" customHeight="1">
      <c r="A822" s="17"/>
      <c r="B822" s="537"/>
      <c r="C822" s="537"/>
      <c r="D822" s="537"/>
      <c r="E822" s="537"/>
    </row>
    <row r="823" spans="1:5" ht="12.75" customHeight="1">
      <c r="A823" s="17"/>
      <c r="B823" s="537"/>
      <c r="C823" s="537"/>
      <c r="D823" s="537"/>
      <c r="E823" s="537"/>
    </row>
    <row r="824" spans="1:5" ht="12.75" customHeight="1">
      <c r="A824" s="17"/>
      <c r="B824" s="537"/>
      <c r="C824" s="537"/>
      <c r="D824" s="537"/>
      <c r="E824" s="537"/>
    </row>
    <row r="825" spans="1:5" ht="12.75" customHeight="1">
      <c r="A825" s="17"/>
      <c r="B825" s="537"/>
      <c r="C825" s="537"/>
      <c r="D825" s="537"/>
      <c r="E825" s="537"/>
    </row>
    <row r="826" spans="1:5" ht="12.75" customHeight="1">
      <c r="A826" s="17"/>
      <c r="B826" s="537"/>
      <c r="C826" s="537"/>
      <c r="D826" s="537"/>
      <c r="E826" s="537"/>
    </row>
    <row r="827" spans="1:5" ht="12.75" customHeight="1">
      <c r="A827" s="17"/>
      <c r="B827" s="537"/>
      <c r="C827" s="537"/>
      <c r="D827" s="537"/>
      <c r="E827" s="537"/>
    </row>
    <row r="828" spans="1:5" ht="12.75" customHeight="1">
      <c r="A828" s="17"/>
      <c r="B828" s="537"/>
      <c r="C828" s="537"/>
      <c r="D828" s="537"/>
      <c r="E828" s="537"/>
    </row>
    <row r="829" spans="1:5" ht="12.75" customHeight="1">
      <c r="A829" s="17"/>
      <c r="B829" s="537"/>
      <c r="C829" s="537"/>
      <c r="D829" s="537"/>
      <c r="E829" s="537"/>
    </row>
    <row r="830" spans="1:5" ht="12.75" customHeight="1">
      <c r="A830" s="17"/>
      <c r="B830" s="537"/>
      <c r="C830" s="537"/>
      <c r="D830" s="537"/>
      <c r="E830" s="537"/>
    </row>
    <row r="831" spans="1:5" ht="12.75" customHeight="1">
      <c r="A831" s="17"/>
      <c r="B831" s="537"/>
      <c r="C831" s="537"/>
      <c r="D831" s="537"/>
      <c r="E831" s="537"/>
    </row>
    <row r="832" spans="1:5" ht="12.75" customHeight="1">
      <c r="A832" s="17"/>
      <c r="B832" s="537"/>
      <c r="C832" s="537"/>
      <c r="D832" s="537"/>
      <c r="E832" s="537"/>
    </row>
    <row r="833" spans="1:5" ht="12.75" customHeight="1">
      <c r="A833" s="17"/>
      <c r="B833" s="537"/>
      <c r="C833" s="537"/>
      <c r="D833" s="537"/>
      <c r="E833" s="537"/>
    </row>
    <row r="834" spans="1:5" ht="12.75" customHeight="1">
      <c r="A834" s="17"/>
      <c r="B834" s="537"/>
      <c r="C834" s="537"/>
      <c r="D834" s="537"/>
      <c r="E834" s="537"/>
    </row>
    <row r="835" spans="1:5" ht="12.75" customHeight="1">
      <c r="A835" s="17"/>
      <c r="B835" s="537"/>
      <c r="C835" s="537"/>
      <c r="D835" s="537"/>
      <c r="E835" s="537"/>
    </row>
    <row r="836" spans="1:5" ht="12.75" customHeight="1">
      <c r="A836" s="17"/>
      <c r="B836" s="537"/>
      <c r="C836" s="537"/>
      <c r="D836" s="537"/>
      <c r="E836" s="537"/>
    </row>
    <row r="837" spans="1:5" ht="12.75" customHeight="1">
      <c r="A837" s="17"/>
      <c r="B837" s="537"/>
      <c r="C837" s="537"/>
      <c r="D837" s="537"/>
      <c r="E837" s="537"/>
    </row>
    <row r="838" spans="1:5" ht="12.75" customHeight="1">
      <c r="A838" s="17"/>
      <c r="B838" s="537"/>
      <c r="C838" s="537"/>
      <c r="D838" s="537"/>
      <c r="E838" s="537"/>
    </row>
    <row r="839" spans="1:5" ht="12.75" customHeight="1">
      <c r="A839" s="17"/>
      <c r="B839" s="537"/>
      <c r="C839" s="537"/>
      <c r="D839" s="537"/>
      <c r="E839" s="537"/>
    </row>
    <row r="840" spans="1:5" ht="12.75" customHeight="1">
      <c r="A840" s="17"/>
      <c r="B840" s="537"/>
      <c r="C840" s="537"/>
      <c r="D840" s="537"/>
      <c r="E840" s="537"/>
    </row>
    <row r="841" spans="1:5" ht="12.75" customHeight="1">
      <c r="A841" s="17"/>
      <c r="B841" s="537"/>
      <c r="C841" s="537"/>
      <c r="D841" s="537"/>
      <c r="E841" s="537"/>
    </row>
    <row r="842" spans="1:5" ht="12.75" customHeight="1">
      <c r="A842" s="17"/>
      <c r="B842" s="537"/>
      <c r="C842" s="537"/>
      <c r="D842" s="537"/>
      <c r="E842" s="537"/>
    </row>
    <row r="843" spans="1:5" ht="12.75" customHeight="1">
      <c r="A843" s="17"/>
      <c r="B843" s="537"/>
      <c r="C843" s="537"/>
      <c r="D843" s="537"/>
      <c r="E843" s="537"/>
    </row>
    <row r="844" spans="1:5" ht="12.75" customHeight="1">
      <c r="A844" s="17"/>
      <c r="B844" s="537"/>
      <c r="C844" s="537"/>
      <c r="D844" s="537"/>
      <c r="E844" s="537"/>
    </row>
    <row r="845" spans="1:5" ht="12.75" customHeight="1">
      <c r="A845" s="17"/>
      <c r="B845" s="537"/>
      <c r="C845" s="537"/>
      <c r="D845" s="537"/>
      <c r="E845" s="537"/>
    </row>
    <row r="846" spans="1:5" ht="12.75" customHeight="1">
      <c r="A846" s="17"/>
      <c r="B846" s="537"/>
      <c r="C846" s="537"/>
      <c r="D846" s="537"/>
      <c r="E846" s="537"/>
    </row>
    <row r="847" spans="1:5" ht="12.75" customHeight="1">
      <c r="A847" s="17"/>
      <c r="B847" s="537"/>
      <c r="C847" s="537"/>
      <c r="D847" s="537"/>
      <c r="E847" s="537"/>
    </row>
    <row r="848" spans="1:5" ht="12.75" customHeight="1">
      <c r="A848" s="17"/>
      <c r="B848" s="537"/>
      <c r="C848" s="537"/>
      <c r="D848" s="537"/>
      <c r="E848" s="537"/>
    </row>
    <row r="849" spans="1:5" ht="12.75" customHeight="1">
      <c r="A849" s="17"/>
      <c r="B849" s="537"/>
      <c r="C849" s="537"/>
      <c r="D849" s="537"/>
      <c r="E849" s="537"/>
    </row>
    <row r="850" spans="1:5" ht="12.75" customHeight="1">
      <c r="A850" s="17"/>
      <c r="B850" s="537"/>
      <c r="C850" s="537"/>
      <c r="D850" s="537"/>
      <c r="E850" s="537"/>
    </row>
    <row r="851" spans="1:5" ht="12.75" customHeight="1">
      <c r="A851" s="17"/>
      <c r="B851" s="537"/>
      <c r="C851" s="537"/>
      <c r="D851" s="537"/>
      <c r="E851" s="537"/>
    </row>
    <row r="852" spans="1:5" ht="12.75" customHeight="1">
      <c r="A852" s="17"/>
      <c r="B852" s="537"/>
      <c r="C852" s="537"/>
      <c r="D852" s="537"/>
      <c r="E852" s="537"/>
    </row>
    <row r="853" spans="1:5" ht="12.75" customHeight="1">
      <c r="A853" s="17"/>
      <c r="B853" s="537"/>
      <c r="C853" s="537"/>
      <c r="D853" s="537"/>
      <c r="E853" s="537"/>
    </row>
    <row r="854" spans="1:5" ht="12.75" customHeight="1">
      <c r="A854" s="17"/>
      <c r="B854" s="537"/>
      <c r="C854" s="537"/>
      <c r="D854" s="537"/>
      <c r="E854" s="537"/>
    </row>
    <row r="855" spans="1:5" ht="12.75" customHeight="1">
      <c r="A855" s="17"/>
      <c r="B855" s="537"/>
      <c r="C855" s="537"/>
      <c r="D855" s="537"/>
      <c r="E855" s="537"/>
    </row>
    <row r="856" spans="1:5" ht="12.75" customHeight="1">
      <c r="A856" s="17"/>
      <c r="B856" s="537"/>
      <c r="C856" s="537"/>
      <c r="D856" s="537"/>
      <c r="E856" s="537"/>
    </row>
    <row r="857" spans="1:5" ht="12.75" customHeight="1">
      <c r="A857" s="17"/>
      <c r="B857" s="537"/>
      <c r="C857" s="537"/>
      <c r="D857" s="537"/>
      <c r="E857" s="537"/>
    </row>
    <row r="858" spans="1:5" ht="12.75" customHeight="1">
      <c r="A858" s="17"/>
      <c r="B858" s="537"/>
      <c r="C858" s="537"/>
      <c r="D858" s="537"/>
      <c r="E858" s="537"/>
    </row>
    <row r="859" spans="1:5" ht="12.75" customHeight="1">
      <c r="A859" s="17"/>
      <c r="B859" s="537"/>
      <c r="C859" s="537"/>
      <c r="D859" s="537"/>
      <c r="E859" s="537"/>
    </row>
    <row r="860" spans="1:5" ht="12.75" customHeight="1">
      <c r="A860" s="17"/>
      <c r="B860" s="537"/>
      <c r="C860" s="537"/>
      <c r="D860" s="537"/>
      <c r="E860" s="537"/>
    </row>
    <row r="861" spans="1:5" ht="12.75" customHeight="1">
      <c r="A861" s="17"/>
      <c r="B861" s="537"/>
      <c r="C861" s="537"/>
      <c r="D861" s="537"/>
      <c r="E861" s="537"/>
    </row>
    <row r="862" spans="1:5" ht="12.75" customHeight="1">
      <c r="A862" s="17"/>
      <c r="B862" s="537"/>
      <c r="C862" s="537"/>
      <c r="D862" s="537"/>
      <c r="E862" s="537"/>
    </row>
    <row r="863" spans="1:5" ht="12.75" customHeight="1">
      <c r="A863" s="17"/>
      <c r="B863" s="537"/>
      <c r="C863" s="537"/>
      <c r="D863" s="537"/>
      <c r="E863" s="537"/>
    </row>
    <row r="864" spans="1:5" ht="12.75" customHeight="1">
      <c r="A864" s="17"/>
      <c r="B864" s="537"/>
      <c r="C864" s="537"/>
      <c r="D864" s="537"/>
      <c r="E864" s="537"/>
    </row>
    <row r="865" spans="1:5" ht="12.75" customHeight="1">
      <c r="A865" s="17"/>
      <c r="B865" s="537"/>
      <c r="C865" s="537"/>
      <c r="D865" s="537"/>
      <c r="E865" s="537"/>
    </row>
    <row r="866" spans="1:5" ht="12.75" customHeight="1">
      <c r="A866" s="17"/>
      <c r="B866" s="537"/>
      <c r="C866" s="537"/>
      <c r="D866" s="537"/>
      <c r="E866" s="537"/>
    </row>
    <row r="867" spans="1:5" ht="12.75" customHeight="1">
      <c r="A867" s="17"/>
      <c r="B867" s="537"/>
      <c r="C867" s="537"/>
      <c r="D867" s="537"/>
      <c r="E867" s="537"/>
    </row>
    <row r="868" spans="1:5" ht="12.75" customHeight="1">
      <c r="A868" s="17"/>
      <c r="B868" s="537"/>
      <c r="C868" s="537"/>
      <c r="D868" s="537"/>
      <c r="E868" s="537"/>
    </row>
    <row r="869" spans="1:5" ht="12.75" customHeight="1">
      <c r="A869" s="17"/>
      <c r="B869" s="537"/>
      <c r="C869" s="537"/>
      <c r="D869" s="537"/>
      <c r="E869" s="537"/>
    </row>
    <row r="870" spans="1:5" ht="12.75" customHeight="1">
      <c r="A870" s="17"/>
      <c r="B870" s="537"/>
      <c r="C870" s="537"/>
      <c r="D870" s="537"/>
      <c r="E870" s="537"/>
    </row>
    <row r="871" spans="1:5" ht="12.75" customHeight="1">
      <c r="A871" s="17"/>
      <c r="B871" s="537"/>
      <c r="C871" s="537"/>
      <c r="D871" s="537"/>
      <c r="E871" s="537"/>
    </row>
    <row r="872" spans="1:5" ht="12.75" customHeight="1">
      <c r="A872" s="17"/>
      <c r="B872" s="537"/>
      <c r="C872" s="537"/>
      <c r="D872" s="537"/>
      <c r="E872" s="537"/>
    </row>
    <row r="873" spans="1:5" ht="12.75" customHeight="1">
      <c r="A873" s="17"/>
      <c r="B873" s="537"/>
      <c r="C873" s="537"/>
      <c r="D873" s="537"/>
      <c r="E873" s="537"/>
    </row>
    <row r="874" spans="1:5" ht="12.75" customHeight="1">
      <c r="A874" s="17"/>
      <c r="B874" s="537"/>
      <c r="C874" s="537"/>
      <c r="D874" s="537"/>
      <c r="E874" s="537"/>
    </row>
    <row r="875" spans="1:5" ht="12.75" customHeight="1">
      <c r="A875" s="17"/>
      <c r="B875" s="537"/>
      <c r="C875" s="537"/>
      <c r="D875" s="537"/>
      <c r="E875" s="537"/>
    </row>
    <row r="876" spans="1:5" ht="12.75" customHeight="1">
      <c r="A876" s="17"/>
      <c r="B876" s="537"/>
      <c r="C876" s="537"/>
      <c r="D876" s="537"/>
      <c r="E876" s="537"/>
    </row>
    <row r="877" spans="1:5" ht="12.75" customHeight="1">
      <c r="A877" s="17"/>
      <c r="B877" s="537"/>
      <c r="C877" s="537"/>
      <c r="D877" s="537"/>
      <c r="E877" s="537"/>
    </row>
    <row r="878" spans="1:5" ht="12.75" customHeight="1">
      <c r="A878" s="17"/>
      <c r="B878" s="537"/>
      <c r="C878" s="537"/>
      <c r="D878" s="537"/>
      <c r="E878" s="537"/>
    </row>
    <row r="879" spans="1:5" ht="12.75" customHeight="1">
      <c r="A879" s="17"/>
      <c r="B879" s="537"/>
      <c r="C879" s="537"/>
      <c r="D879" s="537"/>
      <c r="E879" s="537"/>
    </row>
    <row r="880" spans="1:5" ht="12.75" customHeight="1">
      <c r="A880" s="17"/>
      <c r="B880" s="537"/>
      <c r="C880" s="537"/>
      <c r="D880" s="537"/>
      <c r="E880" s="537"/>
    </row>
    <row r="881" spans="1:5" ht="12.75" customHeight="1">
      <c r="A881" s="17"/>
      <c r="B881" s="537"/>
      <c r="C881" s="537"/>
      <c r="D881" s="537"/>
      <c r="E881" s="537"/>
    </row>
    <row r="882" spans="1:5" ht="12.75" customHeight="1">
      <c r="A882" s="17"/>
      <c r="B882" s="537"/>
      <c r="C882" s="537"/>
      <c r="D882" s="537"/>
      <c r="E882" s="537"/>
    </row>
    <row r="883" spans="1:5" ht="12.75" customHeight="1">
      <c r="A883" s="17"/>
      <c r="B883" s="537"/>
      <c r="C883" s="537"/>
      <c r="D883" s="537"/>
      <c r="E883" s="537"/>
    </row>
    <row r="884" spans="1:5" ht="12.75" customHeight="1">
      <c r="A884" s="17"/>
      <c r="B884" s="537"/>
      <c r="C884" s="537"/>
      <c r="D884" s="537"/>
      <c r="E884" s="537"/>
    </row>
    <row r="885" spans="1:5" ht="12.75" customHeight="1">
      <c r="A885" s="17"/>
      <c r="B885" s="537"/>
      <c r="C885" s="537"/>
      <c r="D885" s="537"/>
      <c r="E885" s="537"/>
    </row>
    <row r="886" spans="1:5" ht="12.75" customHeight="1">
      <c r="A886" s="17"/>
      <c r="B886" s="537"/>
      <c r="C886" s="537"/>
      <c r="D886" s="537"/>
      <c r="E886" s="537"/>
    </row>
    <row r="887" spans="1:5" ht="12.75" customHeight="1">
      <c r="A887" s="17"/>
      <c r="B887" s="537"/>
      <c r="C887" s="537"/>
      <c r="D887" s="537"/>
      <c r="E887" s="537"/>
    </row>
    <row r="888" spans="1:5" ht="12.75" customHeight="1">
      <c r="A888" s="17"/>
      <c r="B888" s="537"/>
      <c r="C888" s="537"/>
      <c r="D888" s="537"/>
      <c r="E888" s="537"/>
    </row>
    <row r="889" spans="1:5" ht="12.75" customHeight="1">
      <c r="A889" s="17"/>
      <c r="B889" s="537"/>
      <c r="C889" s="537"/>
      <c r="D889" s="537"/>
      <c r="E889" s="537"/>
    </row>
    <row r="890" spans="1:5" ht="12.75" customHeight="1">
      <c r="A890" s="17"/>
      <c r="B890" s="537"/>
      <c r="C890" s="537"/>
      <c r="D890" s="537"/>
      <c r="E890" s="537"/>
    </row>
    <row r="891" spans="1:5" ht="12.75" customHeight="1">
      <c r="A891" s="17"/>
      <c r="B891" s="537"/>
      <c r="C891" s="537"/>
      <c r="D891" s="537"/>
      <c r="E891" s="537"/>
    </row>
    <row r="892" spans="1:5" ht="12.75" customHeight="1">
      <c r="A892" s="17"/>
      <c r="B892" s="537"/>
      <c r="C892" s="537"/>
      <c r="D892" s="537"/>
      <c r="E892" s="537"/>
    </row>
    <row r="893" spans="1:5" ht="12.75" customHeight="1">
      <c r="A893" s="17"/>
      <c r="B893" s="537"/>
      <c r="C893" s="537"/>
      <c r="D893" s="537"/>
      <c r="E893" s="537"/>
    </row>
    <row r="894" spans="1:5" ht="12.75" customHeight="1">
      <c r="A894" s="17"/>
      <c r="B894" s="537"/>
      <c r="C894" s="537"/>
      <c r="D894" s="537"/>
      <c r="E894" s="537"/>
    </row>
    <row r="895" spans="1:5" ht="12.75" customHeight="1">
      <c r="A895" s="17"/>
      <c r="B895" s="537"/>
      <c r="C895" s="537"/>
      <c r="D895" s="537"/>
      <c r="E895" s="537"/>
    </row>
    <row r="896" spans="1:5" ht="12.75" customHeight="1">
      <c r="A896" s="17"/>
      <c r="B896" s="537"/>
      <c r="C896" s="537"/>
      <c r="D896" s="537"/>
      <c r="E896" s="537"/>
    </row>
    <row r="897" spans="1:5" ht="12.75" customHeight="1">
      <c r="A897" s="17"/>
      <c r="B897" s="537"/>
      <c r="C897" s="537"/>
      <c r="D897" s="537"/>
      <c r="E897" s="537"/>
    </row>
    <row r="898" spans="1:5" ht="12.75" customHeight="1">
      <c r="A898" s="17"/>
      <c r="B898" s="537"/>
      <c r="C898" s="537"/>
      <c r="D898" s="537"/>
      <c r="E898" s="537"/>
    </row>
    <row r="899" spans="1:5" ht="12.75" customHeight="1">
      <c r="A899" s="17"/>
      <c r="B899" s="537"/>
      <c r="C899" s="537"/>
      <c r="D899" s="537"/>
      <c r="E899" s="537"/>
    </row>
    <row r="900" spans="1:5" ht="12.75" customHeight="1">
      <c r="A900" s="17"/>
      <c r="B900" s="537"/>
      <c r="C900" s="537"/>
      <c r="D900" s="537"/>
      <c r="E900" s="537"/>
    </row>
    <row r="901" spans="1:5" ht="12.75" customHeight="1">
      <c r="A901" s="17"/>
      <c r="B901" s="537"/>
      <c r="C901" s="537"/>
      <c r="D901" s="537"/>
      <c r="E901" s="537"/>
    </row>
    <row r="902" spans="1:5" ht="12.75" customHeight="1">
      <c r="A902" s="17"/>
      <c r="B902" s="537"/>
      <c r="C902" s="537"/>
      <c r="D902" s="537"/>
      <c r="E902" s="537"/>
    </row>
    <row r="903" spans="1:5" ht="12.75" customHeight="1">
      <c r="A903" s="17"/>
      <c r="B903" s="537"/>
      <c r="C903" s="537"/>
      <c r="D903" s="537"/>
      <c r="E903" s="537"/>
    </row>
    <row r="904" spans="1:5" ht="12.75" customHeight="1">
      <c r="A904" s="17"/>
      <c r="B904" s="537"/>
      <c r="C904" s="537"/>
      <c r="D904" s="537"/>
      <c r="E904" s="537"/>
    </row>
    <row r="905" spans="1:5" ht="12.75" customHeight="1">
      <c r="A905" s="17"/>
      <c r="B905" s="537"/>
      <c r="C905" s="537"/>
      <c r="D905" s="537"/>
      <c r="E905" s="537"/>
    </row>
    <row r="906" spans="1:5" ht="12.75" customHeight="1">
      <c r="A906" s="17"/>
      <c r="B906" s="537"/>
      <c r="C906" s="537"/>
      <c r="D906" s="537"/>
      <c r="E906" s="537"/>
    </row>
    <row r="907" spans="1:5" ht="12.75" customHeight="1">
      <c r="A907" s="17"/>
      <c r="B907" s="537"/>
      <c r="C907" s="537"/>
      <c r="D907" s="537"/>
      <c r="E907" s="537"/>
    </row>
    <row r="908" spans="1:5" ht="12.75" customHeight="1">
      <c r="A908" s="17"/>
      <c r="B908" s="537"/>
      <c r="C908" s="537"/>
      <c r="D908" s="537"/>
      <c r="E908" s="537"/>
    </row>
    <row r="909" spans="1:5" ht="12.75" customHeight="1">
      <c r="A909" s="17"/>
      <c r="B909" s="537"/>
      <c r="C909" s="537"/>
      <c r="D909" s="537"/>
      <c r="E909" s="537"/>
    </row>
    <row r="910" spans="1:5" ht="12.75" customHeight="1">
      <c r="A910" s="17"/>
      <c r="B910" s="537"/>
      <c r="C910" s="537"/>
      <c r="D910" s="537"/>
      <c r="E910" s="537"/>
    </row>
    <row r="911" spans="1:5" ht="12.75" customHeight="1">
      <c r="A911" s="17"/>
      <c r="B911" s="537"/>
      <c r="C911" s="537"/>
      <c r="D911" s="537"/>
      <c r="E911" s="537"/>
    </row>
    <row r="912" spans="1:5" ht="12.75" customHeight="1">
      <c r="A912" s="17"/>
      <c r="B912" s="537"/>
      <c r="C912" s="537"/>
      <c r="D912" s="537"/>
      <c r="E912" s="537"/>
    </row>
    <row r="913" spans="1:5" ht="12.75" customHeight="1">
      <c r="A913" s="17"/>
      <c r="B913" s="537"/>
      <c r="C913" s="537"/>
      <c r="D913" s="537"/>
      <c r="E913" s="537"/>
    </row>
    <row r="914" spans="1:5" ht="12.75" customHeight="1">
      <c r="A914" s="17"/>
      <c r="B914" s="537"/>
      <c r="C914" s="537"/>
      <c r="D914" s="537"/>
      <c r="E914" s="537"/>
    </row>
    <row r="915" spans="1:5" ht="12.75" customHeight="1">
      <c r="A915" s="17"/>
      <c r="B915" s="537"/>
      <c r="C915" s="537"/>
      <c r="D915" s="537"/>
      <c r="E915" s="537"/>
    </row>
    <row r="916" spans="1:5" ht="12.75" customHeight="1">
      <c r="A916" s="17"/>
      <c r="B916" s="537"/>
      <c r="C916" s="537"/>
      <c r="D916" s="537"/>
      <c r="E916" s="537"/>
    </row>
    <row r="917" spans="1:5" ht="12.75" customHeight="1">
      <c r="A917" s="17"/>
      <c r="B917" s="537"/>
      <c r="C917" s="537"/>
      <c r="D917" s="537"/>
      <c r="E917" s="537"/>
    </row>
    <row r="918" spans="1:5" ht="12.75" customHeight="1">
      <c r="A918" s="17"/>
      <c r="B918" s="537"/>
      <c r="C918" s="537"/>
      <c r="D918" s="537"/>
      <c r="E918" s="537"/>
    </row>
    <row r="919" spans="1:5" ht="12.75" customHeight="1">
      <c r="A919" s="17"/>
      <c r="B919" s="537"/>
      <c r="C919" s="537"/>
      <c r="D919" s="537"/>
      <c r="E919" s="537"/>
    </row>
    <row r="920" spans="1:5" ht="12.75" customHeight="1">
      <c r="A920" s="17"/>
      <c r="B920" s="537"/>
      <c r="C920" s="537"/>
      <c r="D920" s="537"/>
      <c r="E920" s="537"/>
    </row>
    <row r="921" spans="1:5" ht="12.75" customHeight="1">
      <c r="A921" s="17"/>
      <c r="B921" s="537"/>
      <c r="C921" s="537"/>
      <c r="D921" s="537"/>
      <c r="E921" s="537"/>
    </row>
    <row r="922" spans="1:5" ht="12.75" customHeight="1">
      <c r="A922" s="17"/>
      <c r="B922" s="537"/>
      <c r="C922" s="537"/>
      <c r="D922" s="537"/>
      <c r="E922" s="537"/>
    </row>
    <row r="923" spans="1:5" ht="12.75" customHeight="1">
      <c r="A923" s="17"/>
      <c r="B923" s="537"/>
      <c r="C923" s="537"/>
      <c r="D923" s="537"/>
      <c r="E923" s="537"/>
    </row>
    <row r="924" spans="1:5" ht="12.75" customHeight="1">
      <c r="A924" s="17"/>
      <c r="B924" s="537"/>
      <c r="C924" s="537"/>
      <c r="D924" s="537"/>
      <c r="E924" s="537"/>
    </row>
    <row r="925" spans="1:5" ht="12.75" customHeight="1">
      <c r="A925" s="17"/>
      <c r="B925" s="537"/>
      <c r="C925" s="537"/>
      <c r="D925" s="537"/>
      <c r="E925" s="537"/>
    </row>
    <row r="926" spans="1:5" ht="12.75" customHeight="1">
      <c r="A926" s="17"/>
      <c r="B926" s="537"/>
      <c r="C926" s="537"/>
      <c r="D926" s="537"/>
      <c r="E926" s="537"/>
    </row>
    <row r="927" spans="1:5" ht="12.75" customHeight="1">
      <c r="A927" s="17"/>
      <c r="B927" s="537"/>
      <c r="C927" s="537"/>
      <c r="D927" s="537"/>
      <c r="E927" s="537"/>
    </row>
    <row r="928" spans="1:5" ht="12.75" customHeight="1">
      <c r="A928" s="17"/>
      <c r="B928" s="537"/>
      <c r="C928" s="537"/>
      <c r="D928" s="537"/>
      <c r="E928" s="537"/>
    </row>
    <row r="929" spans="1:5" ht="12.75" customHeight="1">
      <c r="A929" s="17"/>
      <c r="B929" s="537"/>
      <c r="C929" s="537"/>
      <c r="D929" s="537"/>
      <c r="E929" s="537"/>
    </row>
    <row r="930" spans="1:5" ht="12.75" customHeight="1">
      <c r="A930" s="17"/>
      <c r="B930" s="537"/>
      <c r="C930" s="537"/>
      <c r="D930" s="537"/>
      <c r="E930" s="537"/>
    </row>
    <row r="931" spans="1:5" ht="12.75" customHeight="1">
      <c r="A931" s="17"/>
      <c r="B931" s="537"/>
      <c r="C931" s="537"/>
      <c r="D931" s="537"/>
      <c r="E931" s="537"/>
    </row>
    <row r="932" spans="1:5" ht="12.75" customHeight="1">
      <c r="A932" s="17"/>
      <c r="B932" s="537"/>
      <c r="C932" s="537"/>
      <c r="D932" s="537"/>
      <c r="E932" s="537"/>
    </row>
    <row r="933" spans="1:5" ht="12.75" customHeight="1">
      <c r="A933" s="17"/>
      <c r="B933" s="537"/>
      <c r="C933" s="537"/>
      <c r="D933" s="537"/>
      <c r="E933" s="537"/>
    </row>
    <row r="934" spans="1:5" ht="12.75" customHeight="1">
      <c r="A934" s="17"/>
      <c r="B934" s="537"/>
      <c r="C934" s="537"/>
      <c r="D934" s="537"/>
      <c r="E934" s="537"/>
    </row>
    <row r="935" spans="1:5" ht="12.75" customHeight="1">
      <c r="A935" s="17"/>
      <c r="B935" s="537"/>
      <c r="C935" s="537"/>
      <c r="D935" s="537"/>
      <c r="E935" s="537"/>
    </row>
    <row r="936" spans="1:5" ht="12.75" customHeight="1">
      <c r="A936" s="17"/>
      <c r="B936" s="537"/>
      <c r="C936" s="537"/>
      <c r="D936" s="537"/>
      <c r="E936" s="537"/>
    </row>
    <row r="937" spans="1:5" ht="12.75" customHeight="1">
      <c r="A937" s="17"/>
      <c r="B937" s="537"/>
      <c r="C937" s="537"/>
      <c r="D937" s="537"/>
      <c r="E937" s="537"/>
    </row>
    <row r="938" spans="1:5" ht="12.75" customHeight="1">
      <c r="A938" s="17"/>
      <c r="B938" s="537"/>
      <c r="C938" s="537"/>
      <c r="D938" s="537"/>
      <c r="E938" s="537"/>
    </row>
    <row r="939" spans="1:5" ht="12.75" customHeight="1">
      <c r="A939" s="17"/>
      <c r="B939" s="537"/>
      <c r="C939" s="537"/>
      <c r="D939" s="537"/>
      <c r="E939" s="537"/>
    </row>
    <row r="940" spans="1:5" ht="12.75" customHeight="1">
      <c r="A940" s="17"/>
      <c r="B940" s="537"/>
      <c r="C940" s="537"/>
      <c r="D940" s="537"/>
      <c r="E940" s="537"/>
    </row>
    <row r="941" spans="1:5" ht="12.75" customHeight="1">
      <c r="A941" s="17"/>
      <c r="B941" s="537"/>
      <c r="C941" s="537"/>
      <c r="D941" s="537"/>
      <c r="E941" s="537"/>
    </row>
    <row r="942" spans="1:5" ht="12.75" customHeight="1">
      <c r="A942" s="17"/>
      <c r="B942" s="537"/>
      <c r="C942" s="537"/>
      <c r="D942" s="537"/>
      <c r="E942" s="537"/>
    </row>
    <row r="943" spans="1:5" ht="12.75" customHeight="1">
      <c r="A943" s="17"/>
      <c r="B943" s="537"/>
      <c r="C943" s="537"/>
      <c r="D943" s="537"/>
      <c r="E943" s="537"/>
    </row>
    <row r="944" spans="1:5" ht="12.75" customHeight="1">
      <c r="A944" s="17"/>
      <c r="B944" s="537"/>
      <c r="C944" s="537"/>
      <c r="D944" s="537"/>
      <c r="E944" s="537"/>
    </row>
    <row r="945" spans="1:5" ht="12.75" customHeight="1">
      <c r="A945" s="17"/>
      <c r="B945" s="537"/>
      <c r="C945" s="537"/>
      <c r="D945" s="537"/>
      <c r="E945" s="537"/>
    </row>
    <row r="946" spans="1:5" ht="12.75" customHeight="1">
      <c r="A946" s="17"/>
      <c r="B946" s="537"/>
      <c r="C946" s="537"/>
      <c r="D946" s="537"/>
      <c r="E946" s="537"/>
    </row>
    <row r="947" spans="1:5" ht="12.75" customHeight="1">
      <c r="A947" s="17"/>
      <c r="B947" s="537"/>
      <c r="C947" s="537"/>
      <c r="D947" s="537"/>
      <c r="E947" s="537"/>
    </row>
    <row r="948" spans="1:5" ht="12.75" customHeight="1">
      <c r="A948" s="17"/>
      <c r="B948" s="537"/>
      <c r="C948" s="537"/>
      <c r="D948" s="537"/>
      <c r="E948" s="537"/>
    </row>
    <row r="949" spans="1:5" ht="12.75" customHeight="1">
      <c r="A949" s="17"/>
      <c r="B949" s="537"/>
      <c r="C949" s="537"/>
      <c r="D949" s="537"/>
      <c r="E949" s="537"/>
    </row>
    <row r="950" spans="1:5" ht="12.75" customHeight="1">
      <c r="A950" s="17"/>
      <c r="B950" s="537"/>
      <c r="C950" s="537"/>
      <c r="D950" s="537"/>
      <c r="E950" s="537"/>
    </row>
    <row r="951" spans="1:5" ht="12.75" customHeight="1">
      <c r="A951" s="17"/>
      <c r="B951" s="537"/>
      <c r="C951" s="537"/>
      <c r="D951" s="537"/>
      <c r="E951" s="537"/>
    </row>
    <row r="952" spans="1:5" ht="12.75" customHeight="1">
      <c r="A952" s="17"/>
      <c r="B952" s="537"/>
      <c r="C952" s="537"/>
      <c r="D952" s="537"/>
      <c r="E952" s="537"/>
    </row>
    <row r="953" spans="1:5" ht="12.75" customHeight="1">
      <c r="A953" s="17"/>
      <c r="B953" s="537"/>
      <c r="C953" s="537"/>
      <c r="D953" s="537"/>
      <c r="E953" s="537"/>
    </row>
    <row r="954" spans="1:5" ht="12.75" customHeight="1">
      <c r="A954" s="17"/>
      <c r="B954" s="537"/>
      <c r="C954" s="537"/>
      <c r="D954" s="537"/>
      <c r="E954" s="537"/>
    </row>
    <row r="955" spans="1:5" ht="12.75" customHeight="1">
      <c r="A955" s="17"/>
      <c r="B955" s="537"/>
      <c r="C955" s="537"/>
      <c r="D955" s="537"/>
      <c r="E955" s="537"/>
    </row>
    <row r="956" spans="1:5" ht="12.75" customHeight="1">
      <c r="A956" s="17"/>
      <c r="B956" s="537"/>
      <c r="C956" s="537"/>
      <c r="D956" s="537"/>
      <c r="E956" s="537"/>
    </row>
    <row r="957" spans="1:5" ht="12.75" customHeight="1">
      <c r="A957" s="17"/>
      <c r="B957" s="537"/>
      <c r="C957" s="537"/>
      <c r="D957" s="537"/>
      <c r="E957" s="537"/>
    </row>
    <row r="958" spans="1:5" ht="12.75" customHeight="1">
      <c r="A958" s="17"/>
      <c r="B958" s="537"/>
      <c r="C958" s="537"/>
      <c r="D958" s="537"/>
      <c r="E958" s="537"/>
    </row>
    <row r="959" spans="1:5" ht="12.75" customHeight="1">
      <c r="A959" s="17"/>
      <c r="B959" s="537"/>
      <c r="C959" s="537"/>
      <c r="D959" s="537"/>
      <c r="E959" s="537"/>
    </row>
    <row r="960" spans="1:5" ht="12.75" customHeight="1">
      <c r="A960" s="17"/>
      <c r="B960" s="537"/>
      <c r="C960" s="537"/>
      <c r="D960" s="537"/>
      <c r="E960" s="537"/>
    </row>
    <row r="961" spans="1:5" ht="12.75" customHeight="1">
      <c r="A961" s="17"/>
      <c r="B961" s="537"/>
      <c r="C961" s="537"/>
      <c r="D961" s="537"/>
      <c r="E961" s="537"/>
    </row>
    <row r="962" spans="1:5" ht="12.75" customHeight="1">
      <c r="A962" s="17"/>
      <c r="B962" s="537"/>
      <c r="C962" s="537"/>
      <c r="D962" s="537"/>
      <c r="E962" s="537"/>
    </row>
    <row r="963" spans="1:5" ht="12.75" customHeight="1">
      <c r="A963" s="17"/>
      <c r="B963" s="537"/>
      <c r="C963" s="537"/>
      <c r="D963" s="537"/>
      <c r="E963" s="537"/>
    </row>
    <row r="964" spans="1:5" ht="12.75" customHeight="1">
      <c r="A964" s="17"/>
      <c r="B964" s="537"/>
      <c r="C964" s="537"/>
      <c r="D964" s="537"/>
      <c r="E964" s="537"/>
    </row>
    <row r="965" spans="1:5" ht="12.75" customHeight="1">
      <c r="A965" s="17"/>
      <c r="B965" s="537"/>
      <c r="C965" s="537"/>
      <c r="D965" s="537"/>
      <c r="E965" s="537"/>
    </row>
    <row r="966" spans="1:5" ht="12.75" customHeight="1">
      <c r="A966" s="17"/>
      <c r="B966" s="537"/>
      <c r="C966" s="537"/>
      <c r="D966" s="537"/>
      <c r="E966" s="537"/>
    </row>
    <row r="967" spans="1:5" ht="12.75" customHeight="1">
      <c r="A967" s="17"/>
      <c r="B967" s="537"/>
      <c r="C967" s="537"/>
      <c r="D967" s="537"/>
      <c r="E967" s="537"/>
    </row>
    <row r="968" spans="1:5" ht="12.75" customHeight="1">
      <c r="A968" s="17"/>
      <c r="B968" s="537"/>
      <c r="C968" s="537"/>
      <c r="D968" s="537"/>
      <c r="E968" s="537"/>
    </row>
    <row r="969" spans="1:5" ht="12.75" customHeight="1">
      <c r="A969" s="17"/>
      <c r="B969" s="537"/>
      <c r="C969" s="537"/>
      <c r="D969" s="537"/>
      <c r="E969" s="537"/>
    </row>
    <row r="970" spans="1:5" ht="12.75" customHeight="1">
      <c r="A970" s="17"/>
      <c r="B970" s="537"/>
      <c r="C970" s="537"/>
      <c r="D970" s="537"/>
      <c r="E970" s="537"/>
    </row>
    <row r="971" spans="1:5" ht="12.75" customHeight="1">
      <c r="A971" s="17"/>
      <c r="B971" s="537"/>
      <c r="C971" s="537"/>
      <c r="D971" s="537"/>
      <c r="E971" s="537"/>
    </row>
    <row r="972" spans="1:5" ht="12.75" customHeight="1">
      <c r="A972" s="17"/>
      <c r="B972" s="537"/>
      <c r="C972" s="537"/>
      <c r="D972" s="537"/>
      <c r="E972" s="537"/>
    </row>
    <row r="973" spans="1:5" ht="12.75" customHeight="1">
      <c r="A973" s="17"/>
      <c r="B973" s="537"/>
      <c r="C973" s="537"/>
      <c r="D973" s="537"/>
      <c r="E973" s="537"/>
    </row>
    <row r="974" spans="1:5" ht="12.75" customHeight="1">
      <c r="A974" s="17"/>
      <c r="B974" s="537"/>
      <c r="C974" s="537"/>
      <c r="D974" s="537"/>
      <c r="E974" s="537"/>
    </row>
    <row r="975" spans="1:5" ht="12.75" customHeight="1">
      <c r="A975" s="17"/>
      <c r="B975" s="537"/>
      <c r="C975" s="537"/>
      <c r="D975" s="537"/>
      <c r="E975" s="537"/>
    </row>
    <row r="976" spans="1:5" ht="12.75" customHeight="1">
      <c r="A976" s="17"/>
      <c r="B976" s="537"/>
      <c r="C976" s="537"/>
      <c r="D976" s="537"/>
      <c r="E976" s="537"/>
    </row>
    <row r="977" spans="1:5" ht="12.75" customHeight="1">
      <c r="A977" s="17"/>
      <c r="B977" s="537"/>
      <c r="C977" s="537"/>
      <c r="D977" s="537"/>
      <c r="E977" s="537"/>
    </row>
    <row r="978" spans="1:5" ht="12.75" customHeight="1">
      <c r="A978" s="17"/>
      <c r="B978" s="537"/>
      <c r="C978" s="537"/>
      <c r="D978" s="537"/>
      <c r="E978" s="537"/>
    </row>
    <row r="979" spans="1:5" ht="12.75" customHeight="1">
      <c r="A979" s="17"/>
      <c r="B979" s="537"/>
      <c r="C979" s="537"/>
      <c r="D979" s="537"/>
      <c r="E979" s="537"/>
    </row>
    <row r="980" spans="1:5" ht="12.75" customHeight="1">
      <c r="A980" s="17"/>
      <c r="B980" s="537"/>
      <c r="C980" s="537"/>
      <c r="D980" s="537"/>
      <c r="E980" s="537"/>
    </row>
    <row r="981" spans="1:5" ht="12.75" customHeight="1">
      <c r="A981" s="17"/>
      <c r="B981" s="537"/>
      <c r="C981" s="537"/>
      <c r="D981" s="537"/>
      <c r="E981" s="537"/>
    </row>
    <row r="982" spans="1:5" ht="12.75" customHeight="1">
      <c r="A982" s="17"/>
      <c r="B982" s="537"/>
      <c r="C982" s="537"/>
      <c r="D982" s="537"/>
      <c r="E982" s="537"/>
    </row>
    <row r="983" spans="1:5" ht="12.75" customHeight="1">
      <c r="A983" s="17"/>
      <c r="B983" s="537"/>
      <c r="C983" s="537"/>
      <c r="D983" s="537"/>
      <c r="E983" s="537"/>
    </row>
    <row r="984" spans="1:5" ht="12.75" customHeight="1">
      <c r="A984" s="17"/>
      <c r="B984" s="537"/>
      <c r="C984" s="537"/>
      <c r="D984" s="537"/>
      <c r="E984" s="537"/>
    </row>
    <row r="985" spans="1:5" ht="12.75" customHeight="1">
      <c r="A985" s="17"/>
      <c r="B985" s="537"/>
      <c r="C985" s="537"/>
      <c r="D985" s="537"/>
      <c r="E985" s="537"/>
    </row>
    <row r="986" spans="1:5" ht="12.75" customHeight="1">
      <c r="A986" s="17"/>
      <c r="B986" s="537"/>
      <c r="C986" s="537"/>
      <c r="D986" s="537"/>
      <c r="E986" s="537"/>
    </row>
    <row r="987" spans="1:5" ht="12.75" customHeight="1">
      <c r="A987" s="17"/>
      <c r="B987" s="537"/>
      <c r="C987" s="537"/>
      <c r="D987" s="537"/>
      <c r="E987" s="537"/>
    </row>
    <row r="988" spans="1:5" ht="12.75" customHeight="1">
      <c r="A988" s="17"/>
      <c r="B988" s="537"/>
      <c r="C988" s="537"/>
      <c r="D988" s="537"/>
      <c r="E988" s="537"/>
    </row>
    <row r="989" spans="1:5" ht="12.75" customHeight="1">
      <c r="A989" s="17"/>
      <c r="B989" s="537"/>
      <c r="C989" s="537"/>
      <c r="D989" s="537"/>
      <c r="E989" s="537"/>
    </row>
    <row r="990" spans="1:5" ht="12.75" customHeight="1">
      <c r="A990" s="17"/>
      <c r="B990" s="537"/>
      <c r="C990" s="537"/>
      <c r="D990" s="537"/>
      <c r="E990" s="537"/>
    </row>
    <row r="991" spans="1:5" ht="12.75" customHeight="1">
      <c r="A991" s="17"/>
      <c r="B991" s="537"/>
      <c r="C991" s="537"/>
      <c r="D991" s="537"/>
      <c r="E991" s="537"/>
    </row>
    <row r="992" spans="1:5" ht="12.75" customHeight="1">
      <c r="A992" s="17"/>
      <c r="B992" s="537"/>
      <c r="C992" s="537"/>
      <c r="D992" s="537"/>
      <c r="E992" s="537"/>
    </row>
    <row r="993" spans="1:5" ht="12.75" customHeight="1">
      <c r="A993" s="17"/>
      <c r="B993" s="537"/>
      <c r="C993" s="537"/>
      <c r="D993" s="537"/>
      <c r="E993" s="537"/>
    </row>
    <row r="994" spans="1:5" ht="12.75" customHeight="1">
      <c r="A994" s="17"/>
      <c r="B994" s="537"/>
      <c r="C994" s="537"/>
      <c r="D994" s="537"/>
      <c r="E994" s="537"/>
    </row>
    <row r="995" spans="1:5" ht="12.75" customHeight="1">
      <c r="A995" s="17"/>
      <c r="B995" s="537"/>
      <c r="C995" s="537"/>
      <c r="D995" s="537"/>
      <c r="E995" s="537"/>
    </row>
    <row r="996" spans="1:5" ht="12.75" customHeight="1">
      <c r="A996" s="17"/>
      <c r="B996" s="537"/>
      <c r="C996" s="537"/>
      <c r="D996" s="537"/>
      <c r="E996" s="537"/>
    </row>
    <row r="997" spans="1:5" ht="12.75" customHeight="1">
      <c r="A997" s="17"/>
      <c r="B997" s="537"/>
      <c r="C997" s="537"/>
      <c r="D997" s="537"/>
      <c r="E997" s="537"/>
    </row>
    <row r="998" spans="1:5" ht="12.75" customHeight="1">
      <c r="A998" s="17"/>
      <c r="B998" s="537"/>
      <c r="C998" s="537"/>
      <c r="D998" s="537"/>
      <c r="E998" s="537"/>
    </row>
    <row r="999" spans="1:5" ht="12.75" customHeight="1">
      <c r="A999" s="17"/>
      <c r="B999" s="537"/>
      <c r="C999" s="537"/>
      <c r="D999" s="537"/>
      <c r="E999" s="537"/>
    </row>
    <row r="1000" spans="1:5" ht="12.75" customHeight="1">
      <c r="A1000" s="17"/>
      <c r="B1000" s="537"/>
      <c r="C1000" s="537"/>
      <c r="D1000" s="537"/>
      <c r="E1000" s="537"/>
    </row>
  </sheetData>
  <mergeCells count="1">
    <mergeCell ref="A2:A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B1"/>
    </sheetView>
  </sheetViews>
  <sheetFormatPr defaultColWidth="14.42578125" defaultRowHeight="15" customHeight="1"/>
  <cols>
    <col min="1" max="1" width="40.7109375" customWidth="1"/>
    <col min="2" max="2" width="10.7109375" customWidth="1"/>
    <col min="3" max="6" width="14.7109375" customWidth="1"/>
    <col min="7" max="10" width="13.7109375" customWidth="1"/>
    <col min="11" max="26" width="9.140625" customWidth="1"/>
  </cols>
  <sheetData>
    <row r="1" spans="1:26" ht="33.75" customHeight="1">
      <c r="A1" s="1426" t="s">
        <v>874</v>
      </c>
      <c r="B1" s="1393"/>
      <c r="C1" s="231"/>
      <c r="D1" s="231"/>
      <c r="E1" s="231"/>
      <c r="F1" s="58"/>
      <c r="G1" s="58"/>
      <c r="H1" s="58"/>
      <c r="I1" s="58"/>
      <c r="J1" s="58"/>
      <c r="K1" s="58"/>
      <c r="L1" s="58"/>
      <c r="M1" s="58"/>
      <c r="N1" s="58"/>
      <c r="O1" s="58"/>
      <c r="P1" s="58"/>
      <c r="Q1" s="58"/>
      <c r="R1" s="58"/>
      <c r="S1" s="58"/>
      <c r="T1" s="58"/>
      <c r="U1" s="58"/>
      <c r="V1" s="58"/>
      <c r="W1" s="58"/>
      <c r="X1" s="58"/>
      <c r="Y1" s="58"/>
      <c r="Z1" s="58"/>
    </row>
    <row r="2" spans="1:26" ht="33.75" customHeight="1">
      <c r="A2" s="1427" t="s">
        <v>875</v>
      </c>
      <c r="B2" s="1393"/>
      <c r="C2" s="551" t="s">
        <v>876</v>
      </c>
      <c r="D2" s="551" t="s">
        <v>877</v>
      </c>
      <c r="E2" s="551" t="s">
        <v>878</v>
      </c>
      <c r="F2" s="551" t="s">
        <v>879</v>
      </c>
      <c r="G2" s="58"/>
      <c r="H2" s="58"/>
      <c r="I2" s="58"/>
      <c r="J2" s="58"/>
      <c r="K2" s="58"/>
      <c r="L2" s="58"/>
      <c r="M2" s="58"/>
      <c r="N2" s="58"/>
      <c r="O2" s="58"/>
      <c r="P2" s="58"/>
      <c r="Q2" s="58"/>
      <c r="R2" s="58"/>
      <c r="S2" s="58"/>
      <c r="T2" s="58"/>
      <c r="U2" s="58"/>
      <c r="V2" s="58"/>
      <c r="W2" s="58"/>
      <c r="X2" s="58"/>
      <c r="Y2" s="58"/>
      <c r="Z2" s="58"/>
    </row>
    <row r="3" spans="1:26" ht="23.25" customHeight="1">
      <c r="A3" s="1430" t="s">
        <v>880</v>
      </c>
      <c r="B3" s="1393"/>
      <c r="C3" s="1431"/>
      <c r="D3" s="1432"/>
      <c r="E3" s="1432"/>
      <c r="F3" s="1413"/>
      <c r="G3" s="58"/>
      <c r="H3" s="58"/>
      <c r="I3" s="58"/>
      <c r="J3" s="58"/>
      <c r="K3" s="58"/>
      <c r="L3" s="58"/>
      <c r="M3" s="58"/>
      <c r="N3" s="58"/>
      <c r="O3" s="58"/>
      <c r="P3" s="58"/>
      <c r="Q3" s="58"/>
      <c r="R3" s="58"/>
      <c r="S3" s="58"/>
      <c r="T3" s="58"/>
      <c r="U3" s="58"/>
      <c r="V3" s="58"/>
      <c r="W3" s="58"/>
      <c r="X3" s="58"/>
      <c r="Y3" s="58"/>
      <c r="Z3" s="58"/>
    </row>
    <row r="4" spans="1:26" ht="12.75" customHeight="1">
      <c r="A4" s="1429" t="s">
        <v>881</v>
      </c>
      <c r="B4" s="1393"/>
      <c r="C4" s="506"/>
      <c r="D4" s="506"/>
      <c r="E4" s="506"/>
      <c r="F4" s="549">
        <f>SUM(C4+D4)-E4</f>
        <v>0</v>
      </c>
      <c r="G4" s="58"/>
      <c r="H4" s="58"/>
      <c r="I4" s="58"/>
      <c r="J4" s="58"/>
      <c r="K4" s="58"/>
      <c r="L4" s="58"/>
      <c r="M4" s="58"/>
      <c r="N4" s="58"/>
      <c r="O4" s="58"/>
      <c r="P4" s="58"/>
      <c r="Q4" s="58"/>
      <c r="R4" s="58"/>
      <c r="S4" s="58"/>
      <c r="T4" s="58"/>
      <c r="U4" s="58"/>
      <c r="V4" s="58"/>
      <c r="W4" s="58"/>
      <c r="X4" s="58"/>
      <c r="Y4" s="58"/>
      <c r="Z4" s="58"/>
    </row>
    <row r="5" spans="1:26" ht="12.75" customHeight="1">
      <c r="A5" s="1428" t="s">
        <v>882</v>
      </c>
      <c r="B5" s="1393"/>
      <c r="C5" s="1433"/>
      <c r="D5" s="1432"/>
      <c r="E5" s="1432"/>
      <c r="F5" s="1413"/>
      <c r="G5" s="58"/>
      <c r="H5" s="58"/>
      <c r="I5" s="58"/>
      <c r="J5" s="58"/>
      <c r="K5" s="58"/>
      <c r="L5" s="58"/>
      <c r="M5" s="58"/>
      <c r="N5" s="58"/>
      <c r="O5" s="58"/>
      <c r="P5" s="58"/>
      <c r="Q5" s="58"/>
      <c r="R5" s="58"/>
      <c r="S5" s="58"/>
      <c r="T5" s="58"/>
      <c r="U5" s="58"/>
      <c r="V5" s="58"/>
      <c r="W5" s="58"/>
      <c r="X5" s="58"/>
      <c r="Y5" s="58"/>
      <c r="Z5" s="58"/>
    </row>
    <row r="6" spans="1:26" ht="12.75" customHeight="1">
      <c r="A6" s="552" t="s">
        <v>883</v>
      </c>
      <c r="B6" s="553"/>
      <c r="C6" s="514"/>
      <c r="D6" s="514"/>
      <c r="E6" s="514"/>
      <c r="F6" s="549">
        <f t="shared" ref="F6:F14" si="0">SUM(C6+D6)-E6</f>
        <v>0</v>
      </c>
      <c r="G6" s="58"/>
      <c r="H6" s="58"/>
      <c r="I6" s="58"/>
      <c r="J6" s="58"/>
      <c r="K6" s="58"/>
      <c r="L6" s="58"/>
      <c r="M6" s="58"/>
      <c r="N6" s="58"/>
      <c r="O6" s="58"/>
      <c r="P6" s="58"/>
      <c r="Q6" s="58"/>
      <c r="R6" s="58"/>
      <c r="S6" s="58"/>
      <c r="T6" s="58"/>
      <c r="U6" s="58"/>
      <c r="V6" s="58"/>
      <c r="W6" s="58"/>
      <c r="X6" s="58"/>
      <c r="Y6" s="58"/>
      <c r="Z6" s="58"/>
    </row>
    <row r="7" spans="1:26" ht="12.75" customHeight="1">
      <c r="A7" s="552" t="s">
        <v>884</v>
      </c>
      <c r="B7" s="553"/>
      <c r="C7" s="514"/>
      <c r="D7" s="514"/>
      <c r="E7" s="514"/>
      <c r="F7" s="549">
        <f t="shared" si="0"/>
        <v>0</v>
      </c>
      <c r="G7" s="58"/>
      <c r="H7" s="58"/>
      <c r="I7" s="58"/>
      <c r="J7" s="58"/>
      <c r="K7" s="58"/>
      <c r="L7" s="58"/>
      <c r="M7" s="58"/>
      <c r="N7" s="58"/>
      <c r="O7" s="58"/>
      <c r="P7" s="58"/>
      <c r="Q7" s="58"/>
      <c r="R7" s="58"/>
      <c r="S7" s="58"/>
      <c r="T7" s="58"/>
      <c r="U7" s="58"/>
      <c r="V7" s="58"/>
      <c r="W7" s="58"/>
      <c r="X7" s="58"/>
      <c r="Y7" s="58"/>
      <c r="Z7" s="58"/>
    </row>
    <row r="8" spans="1:26" ht="12.75" customHeight="1">
      <c r="A8" s="552" t="s">
        <v>885</v>
      </c>
      <c r="B8" s="553"/>
      <c r="C8" s="514"/>
      <c r="D8" s="514"/>
      <c r="E8" s="514"/>
      <c r="F8" s="549">
        <f t="shared" si="0"/>
        <v>0</v>
      </c>
      <c r="G8" s="58"/>
      <c r="H8" s="58"/>
      <c r="I8" s="58"/>
      <c r="J8" s="58"/>
      <c r="K8" s="58"/>
      <c r="L8" s="58"/>
      <c r="M8" s="58"/>
      <c r="N8" s="58"/>
      <c r="O8" s="58"/>
      <c r="P8" s="58"/>
      <c r="Q8" s="58"/>
      <c r="R8" s="58"/>
      <c r="S8" s="58"/>
      <c r="T8" s="58"/>
      <c r="U8" s="58"/>
      <c r="V8" s="58"/>
      <c r="W8" s="58"/>
      <c r="X8" s="58"/>
      <c r="Y8" s="58"/>
      <c r="Z8" s="58"/>
    </row>
    <row r="9" spans="1:26" ht="12.75" customHeight="1">
      <c r="A9" s="552" t="s">
        <v>886</v>
      </c>
      <c r="B9" s="553"/>
      <c r="C9" s="514"/>
      <c r="D9" s="514"/>
      <c r="E9" s="514"/>
      <c r="F9" s="549">
        <f t="shared" si="0"/>
        <v>0</v>
      </c>
      <c r="G9" s="58"/>
      <c r="H9" s="58"/>
      <c r="I9" s="58"/>
      <c r="J9" s="58"/>
      <c r="K9" s="58"/>
      <c r="L9" s="58"/>
      <c r="M9" s="58"/>
      <c r="N9" s="58"/>
      <c r="O9" s="58"/>
      <c r="P9" s="58"/>
      <c r="Q9" s="58"/>
      <c r="R9" s="58"/>
      <c r="S9" s="58"/>
      <c r="T9" s="58"/>
      <c r="U9" s="58"/>
      <c r="V9" s="58"/>
      <c r="W9" s="58"/>
      <c r="X9" s="58"/>
      <c r="Y9" s="58"/>
      <c r="Z9" s="58"/>
    </row>
    <row r="10" spans="1:26" ht="12.75" customHeight="1">
      <c r="A10" s="552" t="s">
        <v>887</v>
      </c>
      <c r="B10" s="553"/>
      <c r="C10" s="514"/>
      <c r="D10" s="514"/>
      <c r="E10" s="514"/>
      <c r="F10" s="549">
        <f t="shared" si="0"/>
        <v>0</v>
      </c>
      <c r="G10" s="58"/>
      <c r="H10" s="58"/>
      <c r="I10" s="58"/>
      <c r="J10" s="58"/>
      <c r="K10" s="58"/>
      <c r="L10" s="58"/>
      <c r="M10" s="58"/>
      <c r="N10" s="58"/>
      <c r="O10" s="58"/>
      <c r="P10" s="58"/>
      <c r="Q10" s="58"/>
      <c r="R10" s="58"/>
      <c r="S10" s="58"/>
      <c r="T10" s="58"/>
      <c r="U10" s="58"/>
      <c r="V10" s="58"/>
      <c r="W10" s="58"/>
      <c r="X10" s="58"/>
      <c r="Y10" s="58"/>
      <c r="Z10" s="58"/>
    </row>
    <row r="11" spans="1:26" ht="12.75" customHeight="1">
      <c r="A11" s="552" t="s">
        <v>888</v>
      </c>
      <c r="B11" s="553"/>
      <c r="C11" s="514"/>
      <c r="D11" s="514"/>
      <c r="E11" s="514"/>
      <c r="F11" s="549">
        <f t="shared" si="0"/>
        <v>0</v>
      </c>
      <c r="G11" s="58"/>
      <c r="H11" s="58"/>
      <c r="I11" s="58"/>
      <c r="J11" s="58"/>
      <c r="K11" s="58"/>
      <c r="L11" s="58"/>
      <c r="M11" s="58"/>
      <c r="N11" s="58"/>
      <c r="O11" s="58"/>
      <c r="P11" s="58"/>
      <c r="Q11" s="58"/>
      <c r="R11" s="58"/>
      <c r="S11" s="58"/>
      <c r="T11" s="58"/>
      <c r="U11" s="58"/>
      <c r="V11" s="58"/>
      <c r="W11" s="58"/>
      <c r="X11" s="58"/>
      <c r="Y11" s="58"/>
      <c r="Z11" s="58"/>
    </row>
    <row r="12" spans="1:26" ht="12.75" customHeight="1">
      <c r="A12" s="552" t="s">
        <v>889</v>
      </c>
      <c r="B12" s="553"/>
      <c r="C12" s="514"/>
      <c r="D12" s="514"/>
      <c r="E12" s="514"/>
      <c r="F12" s="549">
        <f t="shared" si="0"/>
        <v>0</v>
      </c>
      <c r="G12" s="58"/>
      <c r="H12" s="58"/>
      <c r="I12" s="58"/>
      <c r="J12" s="58"/>
      <c r="K12" s="58"/>
      <c r="L12" s="58"/>
      <c r="M12" s="58"/>
      <c r="N12" s="58"/>
      <c r="O12" s="58"/>
      <c r="P12" s="58"/>
      <c r="Q12" s="58"/>
      <c r="R12" s="58"/>
      <c r="S12" s="58"/>
      <c r="T12" s="58"/>
      <c r="U12" s="58"/>
      <c r="V12" s="58"/>
      <c r="W12" s="58"/>
      <c r="X12" s="58"/>
      <c r="Y12" s="58"/>
      <c r="Z12" s="58"/>
    </row>
    <row r="13" spans="1:26" ht="12.75" customHeight="1">
      <c r="A13" s="552" t="s">
        <v>890</v>
      </c>
      <c r="B13" s="553"/>
      <c r="C13" s="514"/>
      <c r="D13" s="514"/>
      <c r="E13" s="514"/>
      <c r="F13" s="549">
        <f t="shared" si="0"/>
        <v>0</v>
      </c>
      <c r="G13" s="58"/>
      <c r="H13" s="58"/>
      <c r="I13" s="58"/>
      <c r="J13" s="58"/>
      <c r="K13" s="58"/>
      <c r="L13" s="58"/>
      <c r="M13" s="58"/>
      <c r="N13" s="58"/>
      <c r="O13" s="58"/>
      <c r="P13" s="58"/>
      <c r="Q13" s="58"/>
      <c r="R13" s="58"/>
      <c r="S13" s="58"/>
      <c r="T13" s="58"/>
      <c r="U13" s="58"/>
      <c r="V13" s="58"/>
      <c r="W13" s="58"/>
      <c r="X13" s="58"/>
      <c r="Y13" s="58"/>
      <c r="Z13" s="58"/>
    </row>
    <row r="14" spans="1:26" ht="12.75" customHeight="1">
      <c r="A14" s="552" t="s">
        <v>891</v>
      </c>
      <c r="B14" s="553"/>
      <c r="C14" s="514"/>
      <c r="D14" s="514"/>
      <c r="E14" s="514"/>
      <c r="F14" s="549">
        <f t="shared" si="0"/>
        <v>0</v>
      </c>
      <c r="G14" s="58"/>
      <c r="H14" s="58"/>
      <c r="I14" s="58"/>
      <c r="J14" s="58"/>
      <c r="K14" s="58"/>
      <c r="L14" s="58"/>
      <c r="M14" s="58"/>
      <c r="N14" s="58"/>
      <c r="O14" s="58"/>
      <c r="P14" s="58"/>
      <c r="Q14" s="58"/>
      <c r="R14" s="58"/>
      <c r="S14" s="58"/>
      <c r="T14" s="58"/>
      <c r="U14" s="58"/>
      <c r="V14" s="58"/>
      <c r="W14" s="58"/>
      <c r="X14" s="58"/>
      <c r="Y14" s="58"/>
      <c r="Z14" s="58"/>
    </row>
    <row r="15" spans="1:26" ht="12.75" customHeight="1">
      <c r="A15" s="1429" t="s">
        <v>892</v>
      </c>
      <c r="B15" s="1393"/>
      <c r="C15" s="549">
        <f t="shared" ref="C15:F15" si="1">SUM(C6:C14)</f>
        <v>0</v>
      </c>
      <c r="D15" s="549">
        <f t="shared" si="1"/>
        <v>0</v>
      </c>
      <c r="E15" s="549">
        <f t="shared" si="1"/>
        <v>0</v>
      </c>
      <c r="F15" s="549">
        <f t="shared" si="1"/>
        <v>0</v>
      </c>
      <c r="G15" s="363"/>
      <c r="H15" s="58"/>
      <c r="I15" s="58"/>
      <c r="J15" s="58"/>
      <c r="K15" s="58"/>
      <c r="L15" s="58"/>
      <c r="M15" s="58"/>
      <c r="N15" s="58"/>
      <c r="O15" s="58"/>
      <c r="P15" s="58"/>
      <c r="Q15" s="58"/>
      <c r="R15" s="58"/>
      <c r="S15" s="58"/>
      <c r="T15" s="58"/>
      <c r="U15" s="58"/>
      <c r="V15" s="58"/>
      <c r="W15" s="58"/>
      <c r="X15" s="58"/>
      <c r="Y15" s="58"/>
      <c r="Z15" s="58"/>
    </row>
    <row r="16" spans="1:26" ht="12.75" customHeight="1">
      <c r="A16" s="1435" t="s">
        <v>893</v>
      </c>
      <c r="B16" s="1393"/>
      <c r="C16" s="1433"/>
      <c r="D16" s="1432"/>
      <c r="E16" s="1432"/>
      <c r="F16" s="1413"/>
      <c r="G16" s="58"/>
      <c r="H16" s="58"/>
      <c r="I16" s="58"/>
      <c r="J16" s="58"/>
      <c r="K16" s="58"/>
      <c r="L16" s="58"/>
      <c r="M16" s="58"/>
      <c r="N16" s="58"/>
      <c r="O16" s="58"/>
      <c r="P16" s="58"/>
      <c r="Q16" s="58"/>
      <c r="R16" s="58"/>
      <c r="S16" s="58"/>
      <c r="T16" s="58"/>
      <c r="U16" s="58"/>
      <c r="V16" s="58"/>
      <c r="W16" s="58"/>
      <c r="X16" s="58"/>
      <c r="Y16" s="58"/>
      <c r="Z16" s="58"/>
    </row>
    <row r="17" spans="1:26" ht="12.75" customHeight="1">
      <c r="A17" s="1440" t="s">
        <v>883</v>
      </c>
      <c r="B17" s="1393"/>
      <c r="C17" s="514">
        <v>870000000</v>
      </c>
      <c r="D17" s="545">
        <v>1550000000</v>
      </c>
      <c r="E17" s="545">
        <v>1470000000</v>
      </c>
      <c r="F17" s="549">
        <f t="shared" ref="F17:F20" si="2">SUM(C17+D17)-E17</f>
        <v>950000000</v>
      </c>
      <c r="G17" s="58"/>
      <c r="H17" s="58"/>
      <c r="I17" s="58"/>
      <c r="J17" s="58"/>
      <c r="K17" s="58"/>
      <c r="L17" s="58"/>
      <c r="M17" s="58"/>
      <c r="N17" s="58"/>
      <c r="O17" s="58"/>
      <c r="P17" s="58"/>
      <c r="Q17" s="58"/>
      <c r="R17" s="58"/>
      <c r="S17" s="58"/>
      <c r="T17" s="58"/>
      <c r="U17" s="58"/>
      <c r="V17" s="58"/>
      <c r="W17" s="58"/>
      <c r="X17" s="58"/>
      <c r="Y17" s="58"/>
      <c r="Z17" s="58"/>
    </row>
    <row r="18" spans="1:26" ht="12.75" customHeight="1">
      <c r="A18" s="1440" t="s">
        <v>884</v>
      </c>
      <c r="B18" s="1393"/>
      <c r="C18" s="514"/>
      <c r="D18" s="514"/>
      <c r="E18" s="514"/>
      <c r="F18" s="549">
        <f t="shared" si="2"/>
        <v>0</v>
      </c>
      <c r="G18" s="58"/>
      <c r="H18" s="58"/>
      <c r="I18" s="58"/>
      <c r="J18" s="58"/>
      <c r="K18" s="58"/>
      <c r="L18" s="58"/>
      <c r="M18" s="58"/>
      <c r="N18" s="58"/>
      <c r="O18" s="58"/>
      <c r="P18" s="58"/>
      <c r="Q18" s="58"/>
      <c r="R18" s="58"/>
      <c r="S18" s="58"/>
      <c r="T18" s="58"/>
      <c r="U18" s="58"/>
      <c r="V18" s="58"/>
      <c r="W18" s="58"/>
      <c r="X18" s="58"/>
      <c r="Y18" s="58"/>
      <c r="Z18" s="58"/>
    </row>
    <row r="19" spans="1:26" ht="12.75" customHeight="1">
      <c r="A19" s="1440" t="s">
        <v>890</v>
      </c>
      <c r="B19" s="1393"/>
      <c r="C19" s="514"/>
      <c r="D19" s="514"/>
      <c r="E19" s="514"/>
      <c r="F19" s="549">
        <f t="shared" si="2"/>
        <v>0</v>
      </c>
      <c r="G19" s="58"/>
      <c r="H19" s="58"/>
      <c r="I19" s="58"/>
      <c r="J19" s="58"/>
      <c r="K19" s="58"/>
      <c r="L19" s="58"/>
      <c r="M19" s="58"/>
      <c r="N19" s="58"/>
      <c r="O19" s="58"/>
      <c r="P19" s="58"/>
      <c r="Q19" s="58"/>
      <c r="R19" s="58"/>
      <c r="S19" s="58"/>
      <c r="T19" s="58"/>
      <c r="U19" s="58"/>
      <c r="V19" s="58"/>
      <c r="W19" s="58"/>
      <c r="X19" s="58"/>
      <c r="Y19" s="58"/>
      <c r="Z19" s="58"/>
    </row>
    <row r="20" spans="1:26" ht="12.75" customHeight="1">
      <c r="A20" s="1440" t="s">
        <v>891</v>
      </c>
      <c r="B20" s="1393"/>
      <c r="C20" s="514"/>
      <c r="D20" s="514"/>
      <c r="E20" s="514"/>
      <c r="F20" s="549">
        <f t="shared" si="2"/>
        <v>0</v>
      </c>
      <c r="G20" s="58"/>
      <c r="H20" s="58"/>
      <c r="I20" s="58"/>
      <c r="J20" s="58"/>
      <c r="K20" s="58"/>
      <c r="L20" s="58"/>
      <c r="M20" s="58"/>
      <c r="N20" s="58"/>
      <c r="O20" s="58"/>
      <c r="P20" s="58"/>
      <c r="Q20" s="58"/>
      <c r="R20" s="58"/>
      <c r="S20" s="58"/>
      <c r="T20" s="58"/>
      <c r="U20" s="58"/>
      <c r="V20" s="58"/>
      <c r="W20" s="58"/>
      <c r="X20" s="58"/>
      <c r="Y20" s="58"/>
      <c r="Z20" s="58"/>
    </row>
    <row r="21" spans="1:26" ht="12.75" customHeight="1">
      <c r="A21" s="1429" t="s">
        <v>894</v>
      </c>
      <c r="B21" s="1393"/>
      <c r="C21" s="549">
        <f t="shared" ref="C21:F21" si="3">SUM(C17:C20)</f>
        <v>870000000</v>
      </c>
      <c r="D21" s="549">
        <f t="shared" si="3"/>
        <v>1550000000</v>
      </c>
      <c r="E21" s="549">
        <f t="shared" si="3"/>
        <v>1470000000</v>
      </c>
      <c r="F21" s="549">
        <f t="shared" si="3"/>
        <v>950000000</v>
      </c>
      <c r="G21" s="363"/>
      <c r="H21" s="58"/>
      <c r="I21" s="58"/>
      <c r="J21" s="58"/>
      <c r="K21" s="58"/>
      <c r="L21" s="58"/>
      <c r="M21" s="58"/>
      <c r="N21" s="58"/>
      <c r="O21" s="58"/>
      <c r="P21" s="58"/>
      <c r="Q21" s="58"/>
      <c r="R21" s="58"/>
      <c r="S21" s="58"/>
      <c r="T21" s="58"/>
      <c r="U21" s="58"/>
      <c r="V21" s="58"/>
      <c r="W21" s="58"/>
      <c r="X21" s="58"/>
      <c r="Y21" s="58"/>
      <c r="Z21" s="58"/>
    </row>
    <row r="22" spans="1:26" ht="12.75" customHeight="1">
      <c r="A22" s="1430" t="s">
        <v>895</v>
      </c>
      <c r="B22" s="1393"/>
      <c r="C22" s="1433"/>
      <c r="D22" s="1432"/>
      <c r="E22" s="1432"/>
      <c r="F22" s="1413"/>
      <c r="G22" s="58"/>
      <c r="H22" s="58"/>
      <c r="I22" s="58"/>
      <c r="J22" s="58"/>
      <c r="K22" s="58"/>
      <c r="L22" s="58"/>
      <c r="M22" s="58"/>
      <c r="N22" s="58"/>
      <c r="O22" s="58"/>
      <c r="P22" s="58"/>
      <c r="Q22" s="58"/>
      <c r="R22" s="58"/>
      <c r="S22" s="58"/>
      <c r="T22" s="58"/>
      <c r="U22" s="58"/>
      <c r="V22" s="58"/>
      <c r="W22" s="58"/>
      <c r="X22" s="58"/>
      <c r="Y22" s="58"/>
      <c r="Z22" s="58"/>
    </row>
    <row r="23" spans="1:26" ht="23.25" customHeight="1">
      <c r="A23" s="1429" t="s">
        <v>896</v>
      </c>
      <c r="B23" s="1393"/>
      <c r="C23" s="506"/>
      <c r="D23" s="506"/>
      <c r="E23" s="506"/>
      <c r="F23" s="549">
        <f>SUM(C23+D23)-E23</f>
        <v>0</v>
      </c>
      <c r="G23" s="363"/>
      <c r="H23" s="58"/>
      <c r="I23" s="58"/>
      <c r="J23" s="58"/>
      <c r="K23" s="58"/>
      <c r="L23" s="58"/>
      <c r="M23" s="58"/>
      <c r="N23" s="58"/>
      <c r="O23" s="58"/>
      <c r="P23" s="58"/>
      <c r="Q23" s="58"/>
      <c r="R23" s="58"/>
      <c r="S23" s="58"/>
      <c r="T23" s="58"/>
      <c r="U23" s="58"/>
      <c r="V23" s="58"/>
      <c r="W23" s="58"/>
      <c r="X23" s="58"/>
      <c r="Y23" s="58"/>
      <c r="Z23" s="58"/>
    </row>
    <row r="24" spans="1:26" ht="12.75" customHeight="1">
      <c r="A24" s="1430" t="s">
        <v>897</v>
      </c>
      <c r="B24" s="1393"/>
      <c r="C24" s="1433"/>
      <c r="D24" s="1432"/>
      <c r="E24" s="1432"/>
      <c r="F24" s="1413"/>
      <c r="G24" s="58"/>
      <c r="H24" s="58"/>
      <c r="I24" s="58"/>
      <c r="J24" s="58"/>
      <c r="K24" s="58"/>
      <c r="L24" s="58"/>
      <c r="M24" s="58"/>
      <c r="N24" s="58"/>
      <c r="O24" s="58"/>
      <c r="P24" s="58"/>
      <c r="Q24" s="58"/>
      <c r="R24" s="58"/>
      <c r="S24" s="58"/>
      <c r="T24" s="58"/>
      <c r="U24" s="58"/>
      <c r="V24" s="58"/>
      <c r="W24" s="58"/>
      <c r="X24" s="58"/>
      <c r="Y24" s="58"/>
      <c r="Z24" s="58"/>
    </row>
    <row r="25" spans="1:26" ht="12.75" customHeight="1">
      <c r="A25" s="1429" t="s">
        <v>898</v>
      </c>
      <c r="B25" s="1393"/>
      <c r="C25" s="506"/>
      <c r="D25" s="506"/>
      <c r="E25" s="506"/>
      <c r="F25" s="549">
        <f>SUM(C25+D25)-E25</f>
        <v>0</v>
      </c>
      <c r="G25" s="363"/>
      <c r="H25" s="58"/>
      <c r="I25" s="58"/>
      <c r="J25" s="58"/>
      <c r="K25" s="58"/>
      <c r="L25" s="58"/>
      <c r="M25" s="58"/>
      <c r="N25" s="58"/>
      <c r="O25" s="58"/>
      <c r="P25" s="58"/>
      <c r="Q25" s="58"/>
      <c r="R25" s="58"/>
      <c r="S25" s="58"/>
      <c r="T25" s="58"/>
      <c r="U25" s="58"/>
      <c r="V25" s="58"/>
      <c r="W25" s="58"/>
      <c r="X25" s="58"/>
      <c r="Y25" s="58"/>
      <c r="Z25" s="58"/>
    </row>
    <row r="26" spans="1:26" ht="12.75" customHeight="1">
      <c r="A26" s="1428" t="s">
        <v>899</v>
      </c>
      <c r="B26" s="1393"/>
      <c r="C26" s="554"/>
      <c r="D26" s="554"/>
      <c r="E26" s="554"/>
      <c r="F26" s="555"/>
      <c r="G26" s="58"/>
      <c r="H26" s="58"/>
      <c r="I26" s="58"/>
      <c r="J26" s="58"/>
      <c r="K26" s="58"/>
      <c r="L26" s="58"/>
      <c r="M26" s="58"/>
      <c r="N26" s="58"/>
      <c r="O26" s="58"/>
      <c r="P26" s="58"/>
      <c r="Q26" s="58"/>
      <c r="R26" s="58"/>
      <c r="S26" s="58"/>
      <c r="T26" s="58"/>
      <c r="U26" s="58"/>
      <c r="V26" s="58"/>
      <c r="W26" s="58"/>
      <c r="X26" s="58"/>
      <c r="Y26" s="58"/>
      <c r="Z26" s="58"/>
    </row>
    <row r="27" spans="1:26" ht="12.75" customHeight="1">
      <c r="A27" s="1429" t="s">
        <v>900</v>
      </c>
      <c r="B27" s="1393"/>
      <c r="C27" s="545">
        <v>0</v>
      </c>
      <c r="D27" s="545">
        <v>387000000</v>
      </c>
      <c r="E27" s="545">
        <v>6000</v>
      </c>
      <c r="F27" s="549">
        <f>SUM(C27+D27)-E27</f>
        <v>386994000</v>
      </c>
      <c r="G27" s="363"/>
      <c r="H27" s="58"/>
      <c r="I27" s="58"/>
      <c r="J27" s="58"/>
      <c r="K27" s="58"/>
      <c r="L27" s="58"/>
      <c r="M27" s="58"/>
      <c r="N27" s="58"/>
      <c r="O27" s="58"/>
      <c r="P27" s="58"/>
      <c r="Q27" s="58"/>
      <c r="R27" s="58"/>
      <c r="S27" s="58"/>
      <c r="T27" s="58"/>
      <c r="U27" s="58"/>
      <c r="V27" s="58"/>
      <c r="W27" s="58"/>
      <c r="X27" s="58"/>
      <c r="Y27" s="58"/>
      <c r="Z27" s="58"/>
    </row>
    <row r="28" spans="1:26" ht="7.5" customHeight="1">
      <c r="A28" s="58"/>
      <c r="B28" s="231"/>
      <c r="C28" s="231"/>
      <c r="D28" s="231"/>
      <c r="E28" s="231"/>
      <c r="F28" s="58"/>
      <c r="G28" s="58"/>
      <c r="H28" s="58"/>
      <c r="I28" s="58"/>
      <c r="J28" s="58"/>
      <c r="K28" s="58"/>
      <c r="L28" s="58"/>
      <c r="M28" s="58"/>
      <c r="N28" s="58"/>
      <c r="O28" s="58"/>
      <c r="P28" s="58"/>
      <c r="Q28" s="58"/>
      <c r="R28" s="58"/>
      <c r="S28" s="58"/>
      <c r="T28" s="58"/>
      <c r="U28" s="58"/>
      <c r="V28" s="58"/>
      <c r="W28" s="58"/>
      <c r="X28" s="58"/>
      <c r="Y28" s="58"/>
      <c r="Z28" s="58"/>
    </row>
    <row r="29" spans="1:26" ht="23.25" customHeight="1">
      <c r="A29" s="1434" t="s">
        <v>901</v>
      </c>
      <c r="B29" s="1393"/>
      <c r="C29" s="219"/>
      <c r="D29" s="219"/>
      <c r="E29" s="219"/>
      <c r="F29" s="219"/>
      <c r="G29" s="219"/>
      <c r="H29" s="219"/>
      <c r="I29" s="219"/>
      <c r="J29" s="219"/>
      <c r="K29" s="58"/>
      <c r="L29" s="58"/>
      <c r="M29" s="58"/>
      <c r="N29" s="58"/>
      <c r="O29" s="58"/>
      <c r="P29" s="58"/>
      <c r="Q29" s="58"/>
      <c r="R29" s="58"/>
      <c r="S29" s="58"/>
      <c r="T29" s="58"/>
      <c r="U29" s="58"/>
      <c r="V29" s="58"/>
      <c r="W29" s="58"/>
      <c r="X29" s="58"/>
      <c r="Y29" s="58"/>
      <c r="Z29" s="58"/>
    </row>
    <row r="30" spans="1:26" ht="47.25" customHeight="1">
      <c r="A30" s="556" t="s">
        <v>902</v>
      </c>
      <c r="B30" s="551" t="s">
        <v>903</v>
      </c>
      <c r="C30" s="551" t="s">
        <v>904</v>
      </c>
      <c r="D30" s="551" t="s">
        <v>905</v>
      </c>
      <c r="E30" s="551" t="s">
        <v>906</v>
      </c>
      <c r="F30" s="551" t="s">
        <v>907</v>
      </c>
      <c r="G30" s="551" t="s">
        <v>908</v>
      </c>
      <c r="H30" s="551" t="s">
        <v>909</v>
      </c>
      <c r="I30" s="551" t="s">
        <v>910</v>
      </c>
      <c r="J30" s="557" t="s">
        <v>911</v>
      </c>
      <c r="K30" s="58"/>
      <c r="L30" s="58"/>
      <c r="M30" s="58"/>
      <c r="N30" s="58"/>
      <c r="O30" s="58"/>
      <c r="P30" s="58"/>
      <c r="Q30" s="58"/>
      <c r="R30" s="58"/>
      <c r="S30" s="58"/>
      <c r="T30" s="58"/>
      <c r="U30" s="58"/>
      <c r="V30" s="58"/>
      <c r="W30" s="58"/>
      <c r="X30" s="58"/>
      <c r="Y30" s="58"/>
      <c r="Z30" s="58"/>
    </row>
    <row r="31" spans="1:26" ht="12" customHeight="1">
      <c r="A31" s="303" t="s">
        <v>912</v>
      </c>
      <c r="B31" s="558" t="s">
        <v>913</v>
      </c>
      <c r="C31" s="280">
        <v>6578981926</v>
      </c>
      <c r="D31" s="559" t="s">
        <v>913</v>
      </c>
      <c r="E31" s="281">
        <v>6578981926</v>
      </c>
      <c r="F31" s="281">
        <v>879580000</v>
      </c>
      <c r="G31" s="281">
        <v>0</v>
      </c>
      <c r="H31" s="280">
        <f>152813000-H32</f>
        <v>111708000</v>
      </c>
      <c r="I31" s="352">
        <f t="shared" ref="I31:I48" si="4">((E31+F31)-H31)+G31</f>
        <v>7346853926</v>
      </c>
      <c r="J31" s="281">
        <f>7346853926-577165210</f>
        <v>6769688716</v>
      </c>
      <c r="K31" s="58"/>
      <c r="L31" s="58"/>
      <c r="M31" s="58"/>
      <c r="N31" s="58"/>
      <c r="O31" s="58"/>
      <c r="P31" s="58"/>
      <c r="Q31" s="58"/>
      <c r="R31" s="58"/>
      <c r="S31" s="58"/>
      <c r="T31" s="58"/>
      <c r="U31" s="58"/>
      <c r="V31" s="58"/>
      <c r="W31" s="58"/>
      <c r="X31" s="58"/>
      <c r="Y31" s="58"/>
      <c r="Z31" s="58"/>
    </row>
    <row r="32" spans="1:26" ht="12" customHeight="1">
      <c r="A32" s="303" t="s">
        <v>914</v>
      </c>
      <c r="B32" s="558" t="s">
        <v>913</v>
      </c>
      <c r="C32" s="280">
        <v>159005000</v>
      </c>
      <c r="D32" s="559" t="s">
        <v>913</v>
      </c>
      <c r="E32" s="281">
        <v>159005000</v>
      </c>
      <c r="F32" s="281">
        <v>0</v>
      </c>
      <c r="G32" s="281">
        <v>0</v>
      </c>
      <c r="H32" s="281">
        <f>23325000+17605000+175000</f>
        <v>41105000</v>
      </c>
      <c r="I32" s="352">
        <f t="shared" si="4"/>
        <v>117900000</v>
      </c>
      <c r="J32" s="281">
        <v>117900000</v>
      </c>
      <c r="K32" s="58"/>
      <c r="L32" s="58"/>
      <c r="M32" s="58"/>
      <c r="N32" s="58"/>
      <c r="O32" s="58"/>
      <c r="P32" s="58"/>
      <c r="Q32" s="58"/>
      <c r="R32" s="58"/>
      <c r="S32" s="58"/>
      <c r="T32" s="58"/>
      <c r="U32" s="58"/>
      <c r="V32" s="58"/>
      <c r="W32" s="58"/>
      <c r="X32" s="58"/>
      <c r="Y32" s="58"/>
      <c r="Z32" s="58"/>
    </row>
    <row r="33" spans="1:26" ht="12" customHeight="1">
      <c r="A33" s="303"/>
      <c r="B33" s="558"/>
      <c r="C33" s="280"/>
      <c r="D33" s="559"/>
      <c r="E33" s="280"/>
      <c r="F33" s="280"/>
      <c r="G33" s="280"/>
      <c r="H33" s="280"/>
      <c r="I33" s="352">
        <f t="shared" si="4"/>
        <v>0</v>
      </c>
      <c r="J33" s="280"/>
      <c r="K33" s="58"/>
      <c r="L33" s="58"/>
      <c r="M33" s="58"/>
      <c r="N33" s="58"/>
      <c r="O33" s="58"/>
      <c r="P33" s="58"/>
      <c r="Q33" s="58"/>
      <c r="R33" s="58"/>
      <c r="S33" s="58"/>
      <c r="T33" s="58"/>
      <c r="U33" s="58"/>
      <c r="V33" s="58"/>
      <c r="W33" s="58"/>
      <c r="X33" s="58"/>
      <c r="Y33" s="58"/>
      <c r="Z33" s="58"/>
    </row>
    <row r="34" spans="1:26" ht="12" customHeight="1">
      <c r="A34" s="303"/>
      <c r="B34" s="558"/>
      <c r="C34" s="280"/>
      <c r="D34" s="559"/>
      <c r="E34" s="280"/>
      <c r="F34" s="280"/>
      <c r="G34" s="280"/>
      <c r="H34" s="280"/>
      <c r="I34" s="352">
        <f t="shared" si="4"/>
        <v>0</v>
      </c>
      <c r="J34" s="280"/>
      <c r="K34" s="99"/>
      <c r="L34" s="58"/>
      <c r="M34" s="58"/>
      <c r="N34" s="58"/>
      <c r="O34" s="58"/>
      <c r="P34" s="58"/>
      <c r="Q34" s="58"/>
      <c r="R34" s="58"/>
      <c r="S34" s="58"/>
      <c r="T34" s="58"/>
      <c r="U34" s="58"/>
      <c r="V34" s="58"/>
      <c r="W34" s="58"/>
      <c r="X34" s="58"/>
      <c r="Y34" s="58"/>
      <c r="Z34" s="58"/>
    </row>
    <row r="35" spans="1:26" ht="12" customHeight="1">
      <c r="A35" s="303"/>
      <c r="B35" s="558"/>
      <c r="C35" s="514"/>
      <c r="D35" s="559"/>
      <c r="E35" s="514"/>
      <c r="F35" s="514"/>
      <c r="G35" s="514"/>
      <c r="H35" s="514"/>
      <c r="I35" s="352">
        <f t="shared" si="4"/>
        <v>0</v>
      </c>
      <c r="J35" s="514"/>
      <c r="K35" s="99"/>
      <c r="L35" s="58"/>
      <c r="M35" s="58"/>
      <c r="N35" s="58"/>
      <c r="O35" s="58"/>
      <c r="P35" s="58"/>
      <c r="Q35" s="58"/>
      <c r="R35" s="58"/>
      <c r="S35" s="58"/>
      <c r="T35" s="58"/>
      <c r="U35" s="58"/>
      <c r="V35" s="58"/>
      <c r="W35" s="58"/>
      <c r="X35" s="58"/>
      <c r="Y35" s="58"/>
      <c r="Z35" s="58"/>
    </row>
    <row r="36" spans="1:26" ht="12" customHeight="1">
      <c r="A36" s="303"/>
      <c r="B36" s="558"/>
      <c r="C36" s="280"/>
      <c r="D36" s="559"/>
      <c r="E36" s="280"/>
      <c r="F36" s="280"/>
      <c r="G36" s="280"/>
      <c r="H36" s="280"/>
      <c r="I36" s="352">
        <f t="shared" si="4"/>
        <v>0</v>
      </c>
      <c r="J36" s="280"/>
      <c r="K36" s="560"/>
      <c r="L36" s="58"/>
      <c r="M36" s="58"/>
      <c r="N36" s="58"/>
      <c r="O36" s="58"/>
      <c r="P36" s="58"/>
      <c r="Q36" s="58"/>
      <c r="R36" s="58"/>
      <c r="S36" s="58"/>
      <c r="T36" s="58"/>
      <c r="U36" s="58"/>
      <c r="V36" s="58"/>
      <c r="W36" s="58"/>
      <c r="X36" s="58"/>
      <c r="Y36" s="58"/>
      <c r="Z36" s="58"/>
    </row>
    <row r="37" spans="1:26" ht="12" customHeight="1">
      <c r="A37" s="303"/>
      <c r="B37" s="558"/>
      <c r="C37" s="280"/>
      <c r="D37" s="561"/>
      <c r="E37" s="280"/>
      <c r="F37" s="280"/>
      <c r="G37" s="280"/>
      <c r="H37" s="280"/>
      <c r="I37" s="352">
        <f t="shared" si="4"/>
        <v>0</v>
      </c>
      <c r="J37" s="280"/>
      <c r="K37" s="99"/>
      <c r="L37" s="58"/>
      <c r="M37" s="58"/>
      <c r="N37" s="58"/>
      <c r="O37" s="58"/>
      <c r="P37" s="58"/>
      <c r="Q37" s="58"/>
      <c r="R37" s="58"/>
      <c r="S37" s="58"/>
      <c r="T37" s="58"/>
      <c r="U37" s="58"/>
      <c r="V37" s="58"/>
      <c r="W37" s="58"/>
      <c r="X37" s="58"/>
      <c r="Y37" s="58"/>
      <c r="Z37" s="58"/>
    </row>
    <row r="38" spans="1:26" ht="12" customHeight="1">
      <c r="A38" s="303"/>
      <c r="B38" s="558"/>
      <c r="C38" s="280"/>
      <c r="D38" s="562"/>
      <c r="E38" s="563"/>
      <c r="F38" s="563"/>
      <c r="G38" s="563"/>
      <c r="H38" s="563"/>
      <c r="I38" s="352">
        <f t="shared" si="4"/>
        <v>0</v>
      </c>
      <c r="J38" s="564" t="s">
        <v>915</v>
      </c>
      <c r="K38" s="99"/>
      <c r="L38" s="58"/>
      <c r="M38" s="58"/>
      <c r="N38" s="58"/>
      <c r="O38" s="58"/>
      <c r="P38" s="58"/>
      <c r="Q38" s="58"/>
      <c r="R38" s="58"/>
      <c r="S38" s="58"/>
      <c r="T38" s="58"/>
      <c r="U38" s="58"/>
      <c r="V38" s="58"/>
      <c r="W38" s="58"/>
      <c r="X38" s="58"/>
      <c r="Y38" s="58"/>
      <c r="Z38" s="58"/>
    </row>
    <row r="39" spans="1:26" ht="12" customHeight="1">
      <c r="A39" s="303"/>
      <c r="B39" s="558"/>
      <c r="C39" s="280"/>
      <c r="D39" s="562"/>
      <c r="E39" s="563"/>
      <c r="F39" s="563"/>
      <c r="G39" s="563"/>
      <c r="H39" s="563"/>
      <c r="I39" s="352">
        <f t="shared" si="4"/>
        <v>0</v>
      </c>
      <c r="J39" s="280"/>
      <c r="K39" s="99"/>
      <c r="L39" s="58"/>
      <c r="M39" s="58"/>
      <c r="N39" s="58"/>
      <c r="O39" s="58"/>
      <c r="P39" s="58"/>
      <c r="Q39" s="58"/>
      <c r="R39" s="58"/>
      <c r="S39" s="58"/>
      <c r="T39" s="58"/>
      <c r="U39" s="58"/>
      <c r="V39" s="58"/>
      <c r="W39" s="58"/>
      <c r="X39" s="58"/>
      <c r="Y39" s="58"/>
      <c r="Z39" s="58"/>
    </row>
    <row r="40" spans="1:26" ht="12" customHeight="1">
      <c r="A40" s="303"/>
      <c r="B40" s="558"/>
      <c r="C40" s="280"/>
      <c r="D40" s="562"/>
      <c r="E40" s="563"/>
      <c r="F40" s="563"/>
      <c r="G40" s="563"/>
      <c r="H40" s="563"/>
      <c r="I40" s="352">
        <f t="shared" si="4"/>
        <v>0</v>
      </c>
      <c r="J40" s="280"/>
      <c r="K40" s="99"/>
      <c r="L40" s="58"/>
      <c r="M40" s="58"/>
      <c r="N40" s="58"/>
      <c r="O40" s="58"/>
      <c r="P40" s="58"/>
      <c r="Q40" s="58"/>
      <c r="R40" s="58"/>
      <c r="S40" s="58"/>
      <c r="T40" s="58"/>
      <c r="U40" s="58"/>
      <c r="V40" s="58"/>
      <c r="W40" s="58"/>
      <c r="X40" s="58"/>
      <c r="Y40" s="58"/>
      <c r="Z40" s="58"/>
    </row>
    <row r="41" spans="1:26" ht="12" customHeight="1">
      <c r="A41" s="303"/>
      <c r="B41" s="558"/>
      <c r="C41" s="280"/>
      <c r="D41" s="562"/>
      <c r="E41" s="563"/>
      <c r="F41" s="563"/>
      <c r="G41" s="563"/>
      <c r="H41" s="563"/>
      <c r="I41" s="352">
        <f t="shared" si="4"/>
        <v>0</v>
      </c>
      <c r="J41" s="280"/>
      <c r="K41" s="99"/>
      <c r="L41" s="58"/>
      <c r="M41" s="58"/>
      <c r="N41" s="58"/>
      <c r="O41" s="58"/>
      <c r="P41" s="58"/>
      <c r="Q41" s="58"/>
      <c r="R41" s="58"/>
      <c r="S41" s="58"/>
      <c r="T41" s="58"/>
      <c r="U41" s="58"/>
      <c r="V41" s="58"/>
      <c r="W41" s="58"/>
      <c r="X41" s="58"/>
      <c r="Y41" s="58"/>
      <c r="Z41" s="58"/>
    </row>
    <row r="42" spans="1:26" ht="12" customHeight="1">
      <c r="A42" s="303"/>
      <c r="B42" s="558"/>
      <c r="C42" s="280"/>
      <c r="D42" s="562"/>
      <c r="E42" s="563"/>
      <c r="F42" s="563"/>
      <c r="G42" s="563"/>
      <c r="H42" s="563"/>
      <c r="I42" s="352">
        <f t="shared" si="4"/>
        <v>0</v>
      </c>
      <c r="J42" s="280"/>
      <c r="K42" s="99"/>
      <c r="L42" s="58"/>
      <c r="M42" s="58"/>
      <c r="N42" s="58"/>
      <c r="O42" s="58"/>
      <c r="P42" s="58"/>
      <c r="Q42" s="58"/>
      <c r="R42" s="58"/>
      <c r="S42" s="58"/>
      <c r="T42" s="58"/>
      <c r="U42" s="58"/>
      <c r="V42" s="58"/>
      <c r="W42" s="58"/>
      <c r="X42" s="58"/>
      <c r="Y42" s="58"/>
      <c r="Z42" s="58"/>
    </row>
    <row r="43" spans="1:26" ht="12" customHeight="1">
      <c r="A43" s="303"/>
      <c r="B43" s="558"/>
      <c r="C43" s="280"/>
      <c r="D43" s="562"/>
      <c r="E43" s="563"/>
      <c r="F43" s="563"/>
      <c r="G43" s="563"/>
      <c r="H43" s="563"/>
      <c r="I43" s="352">
        <f t="shared" si="4"/>
        <v>0</v>
      </c>
      <c r="J43" s="280"/>
      <c r="K43" s="99"/>
      <c r="L43" s="58"/>
      <c r="M43" s="58"/>
      <c r="N43" s="58"/>
      <c r="O43" s="58"/>
      <c r="P43" s="58"/>
      <c r="Q43" s="58"/>
      <c r="R43" s="58"/>
      <c r="S43" s="58"/>
      <c r="T43" s="58"/>
      <c r="U43" s="58"/>
      <c r="V43" s="58"/>
      <c r="W43" s="58"/>
      <c r="X43" s="58"/>
      <c r="Y43" s="58"/>
      <c r="Z43" s="58"/>
    </row>
    <row r="44" spans="1:26" ht="12" customHeight="1">
      <c r="A44" s="303"/>
      <c r="B44" s="558"/>
      <c r="C44" s="280"/>
      <c r="D44" s="559"/>
      <c r="E44" s="280"/>
      <c r="F44" s="280"/>
      <c r="G44" s="280"/>
      <c r="H44" s="280"/>
      <c r="I44" s="352">
        <f t="shared" si="4"/>
        <v>0</v>
      </c>
      <c r="J44" s="280"/>
      <c r="K44" s="99"/>
      <c r="L44" s="58"/>
      <c r="M44" s="58"/>
      <c r="N44" s="58"/>
      <c r="O44" s="58"/>
      <c r="P44" s="58"/>
      <c r="Q44" s="58"/>
      <c r="R44" s="58"/>
      <c r="S44" s="58"/>
      <c r="T44" s="58"/>
      <c r="U44" s="58"/>
      <c r="V44" s="58"/>
      <c r="W44" s="58"/>
      <c r="X44" s="58"/>
      <c r="Y44" s="58"/>
      <c r="Z44" s="58"/>
    </row>
    <row r="45" spans="1:26" ht="12" customHeight="1">
      <c r="A45" s="303"/>
      <c r="B45" s="558"/>
      <c r="C45" s="280"/>
      <c r="D45" s="559"/>
      <c r="E45" s="280"/>
      <c r="F45" s="280"/>
      <c r="G45" s="280"/>
      <c r="H45" s="280"/>
      <c r="I45" s="352">
        <f t="shared" si="4"/>
        <v>0</v>
      </c>
      <c r="J45" s="280"/>
      <c r="K45" s="99"/>
      <c r="L45" s="58"/>
      <c r="M45" s="58"/>
      <c r="N45" s="58"/>
      <c r="O45" s="58"/>
      <c r="P45" s="58"/>
      <c r="Q45" s="58"/>
      <c r="R45" s="58"/>
      <c r="S45" s="58"/>
      <c r="T45" s="58"/>
      <c r="U45" s="58"/>
      <c r="V45" s="58"/>
      <c r="W45" s="58"/>
      <c r="X45" s="58"/>
      <c r="Y45" s="58"/>
      <c r="Z45" s="58"/>
    </row>
    <row r="46" spans="1:26" ht="12" customHeight="1">
      <c r="A46" s="303"/>
      <c r="B46" s="558"/>
      <c r="C46" s="280"/>
      <c r="D46" s="559"/>
      <c r="E46" s="280"/>
      <c r="F46" s="280"/>
      <c r="G46" s="280"/>
      <c r="H46" s="280"/>
      <c r="I46" s="352">
        <f t="shared" si="4"/>
        <v>0</v>
      </c>
      <c r="J46" s="280"/>
      <c r="K46" s="99"/>
      <c r="L46" s="58"/>
      <c r="M46" s="58"/>
      <c r="N46" s="58"/>
      <c r="O46" s="58"/>
      <c r="P46" s="58"/>
      <c r="Q46" s="58"/>
      <c r="R46" s="58"/>
      <c r="S46" s="58"/>
      <c r="T46" s="58"/>
      <c r="U46" s="58"/>
      <c r="V46" s="58"/>
      <c r="W46" s="58"/>
      <c r="X46" s="58"/>
      <c r="Y46" s="58"/>
      <c r="Z46" s="58"/>
    </row>
    <row r="47" spans="1:26" ht="12" customHeight="1">
      <c r="A47" s="303"/>
      <c r="B47" s="558"/>
      <c r="C47" s="514"/>
      <c r="D47" s="559"/>
      <c r="E47" s="514"/>
      <c r="F47" s="514"/>
      <c r="G47" s="514"/>
      <c r="H47" s="514"/>
      <c r="I47" s="352">
        <f t="shared" si="4"/>
        <v>0</v>
      </c>
      <c r="J47" s="514"/>
      <c r="K47" s="99"/>
      <c r="L47" s="58"/>
      <c r="M47" s="58"/>
      <c r="N47" s="58"/>
      <c r="O47" s="58"/>
      <c r="P47" s="58"/>
      <c r="Q47" s="58"/>
      <c r="R47" s="58"/>
      <c r="S47" s="58"/>
      <c r="T47" s="58"/>
      <c r="U47" s="58"/>
      <c r="V47" s="58"/>
      <c r="W47" s="58"/>
      <c r="X47" s="58"/>
      <c r="Y47" s="58"/>
      <c r="Z47" s="58"/>
    </row>
    <row r="48" spans="1:26" ht="12" customHeight="1">
      <c r="A48" s="303"/>
      <c r="B48" s="558"/>
      <c r="C48" s="280"/>
      <c r="D48" s="559"/>
      <c r="E48" s="280"/>
      <c r="F48" s="280"/>
      <c r="G48" s="280"/>
      <c r="H48" s="280"/>
      <c r="I48" s="352">
        <f t="shared" si="4"/>
        <v>0</v>
      </c>
      <c r="J48" s="280"/>
      <c r="K48" s="99"/>
      <c r="L48" s="58"/>
      <c r="M48" s="58"/>
      <c r="N48" s="58"/>
      <c r="O48" s="58"/>
      <c r="P48" s="58"/>
      <c r="Q48" s="58"/>
      <c r="R48" s="58"/>
      <c r="S48" s="58"/>
      <c r="T48" s="58"/>
      <c r="U48" s="58"/>
      <c r="V48" s="58"/>
      <c r="W48" s="58"/>
      <c r="X48" s="58"/>
      <c r="Y48" s="58"/>
      <c r="Z48" s="58"/>
    </row>
    <row r="49" spans="1:26" ht="12" customHeight="1">
      <c r="A49" s="303"/>
      <c r="B49" s="558"/>
      <c r="C49" s="352">
        <f>SUM(C31:C48)</f>
        <v>6737986926</v>
      </c>
      <c r="D49" s="383"/>
      <c r="E49" s="352">
        <f t="shared" ref="E49:J49" si="5">SUM(E31:E48)</f>
        <v>6737986926</v>
      </c>
      <c r="F49" s="352">
        <f t="shared" si="5"/>
        <v>879580000</v>
      </c>
      <c r="G49" s="352">
        <f t="shared" si="5"/>
        <v>0</v>
      </c>
      <c r="H49" s="352">
        <f t="shared" si="5"/>
        <v>152813000</v>
      </c>
      <c r="I49" s="352">
        <f t="shared" si="5"/>
        <v>7464753926</v>
      </c>
      <c r="J49" s="352">
        <f t="shared" si="5"/>
        <v>6887588716</v>
      </c>
      <c r="K49" s="99"/>
      <c r="L49" s="58"/>
      <c r="M49" s="58"/>
      <c r="N49" s="58"/>
      <c r="O49" s="58"/>
      <c r="P49" s="58"/>
      <c r="Q49" s="58"/>
      <c r="R49" s="58"/>
      <c r="S49" s="58"/>
      <c r="T49" s="58"/>
      <c r="U49" s="58"/>
      <c r="V49" s="58"/>
      <c r="W49" s="58"/>
      <c r="X49" s="58"/>
      <c r="Y49" s="58"/>
      <c r="Z49" s="58"/>
    </row>
    <row r="50" spans="1:26" ht="6" customHeight="1">
      <c r="A50" s="219"/>
      <c r="B50" s="58"/>
      <c r="C50" s="58"/>
      <c r="D50" s="58"/>
      <c r="E50" s="58"/>
      <c r="F50" s="58"/>
      <c r="G50" s="58"/>
      <c r="H50" s="58"/>
      <c r="I50" s="58"/>
      <c r="J50" s="219"/>
      <c r="K50" s="58"/>
      <c r="L50" s="58"/>
      <c r="M50" s="58"/>
      <c r="N50" s="58"/>
      <c r="O50" s="58"/>
      <c r="P50" s="58"/>
      <c r="Q50" s="58"/>
      <c r="R50" s="58"/>
      <c r="S50" s="58"/>
      <c r="T50" s="58"/>
      <c r="U50" s="58"/>
      <c r="V50" s="58"/>
      <c r="W50" s="58"/>
      <c r="X50" s="58"/>
      <c r="Y50" s="58"/>
      <c r="Z50" s="58"/>
    </row>
    <row r="51" spans="1:26" ht="12.75" customHeight="1">
      <c r="A51" s="113" t="s">
        <v>916</v>
      </c>
      <c r="B51" s="219"/>
      <c r="C51" s="99"/>
      <c r="D51" s="99"/>
      <c r="E51" s="99"/>
      <c r="F51" s="99"/>
      <c r="G51" s="99"/>
      <c r="H51" s="58"/>
      <c r="I51" s="58"/>
      <c r="J51" s="219"/>
      <c r="K51" s="58"/>
      <c r="L51" s="58"/>
      <c r="M51" s="58"/>
      <c r="N51" s="58"/>
      <c r="O51" s="58"/>
      <c r="P51" s="58"/>
      <c r="Q51" s="58"/>
      <c r="R51" s="58"/>
      <c r="S51" s="58"/>
      <c r="T51" s="58"/>
      <c r="U51" s="58"/>
      <c r="V51" s="58"/>
      <c r="W51" s="58"/>
      <c r="X51" s="58"/>
      <c r="Y51" s="58"/>
      <c r="Z51" s="58"/>
    </row>
    <row r="52" spans="1:26" ht="11.25" customHeight="1">
      <c r="A52" s="101" t="s">
        <v>917</v>
      </c>
      <c r="B52" s="1379" t="s">
        <v>918</v>
      </c>
      <c r="C52" s="1328"/>
      <c r="D52" s="1328"/>
      <c r="E52" s="565" t="s">
        <v>919</v>
      </c>
      <c r="F52" s="1436" t="s">
        <v>920</v>
      </c>
      <c r="G52" s="1409"/>
      <c r="H52" s="58"/>
      <c r="I52" s="58"/>
      <c r="J52" s="219"/>
      <c r="K52" s="58"/>
      <c r="L52" s="58"/>
      <c r="M52" s="58"/>
      <c r="N52" s="58"/>
      <c r="O52" s="58"/>
      <c r="P52" s="58"/>
      <c r="Q52" s="58"/>
      <c r="R52" s="58"/>
      <c r="S52" s="58"/>
      <c r="T52" s="58"/>
      <c r="U52" s="58"/>
      <c r="V52" s="58"/>
      <c r="W52" s="58"/>
      <c r="X52" s="58"/>
      <c r="Y52" s="58"/>
      <c r="Z52" s="58"/>
    </row>
    <row r="53" spans="1:26" ht="11.25" customHeight="1">
      <c r="A53" s="56" t="s">
        <v>921</v>
      </c>
      <c r="B53" s="20" t="s">
        <v>922</v>
      </c>
      <c r="C53" s="219"/>
      <c r="D53" s="99"/>
      <c r="E53" s="565" t="s">
        <v>923</v>
      </c>
      <c r="F53" s="1437" t="s">
        <v>924</v>
      </c>
      <c r="G53" s="1438"/>
      <c r="H53" s="58"/>
      <c r="I53" s="58"/>
      <c r="J53" s="219"/>
      <c r="K53" s="58"/>
      <c r="L53" s="58"/>
      <c r="M53" s="58"/>
      <c r="N53" s="58"/>
      <c r="O53" s="58"/>
      <c r="P53" s="58"/>
      <c r="Q53" s="58"/>
      <c r="R53" s="58"/>
      <c r="S53" s="58"/>
      <c r="T53" s="58"/>
      <c r="U53" s="58"/>
      <c r="V53" s="58"/>
      <c r="W53" s="58"/>
      <c r="X53" s="58"/>
      <c r="Y53" s="58"/>
      <c r="Z53" s="58"/>
    </row>
    <row r="54" spans="1:26" ht="11.25" customHeight="1">
      <c r="A54" s="112" t="s">
        <v>925</v>
      </c>
      <c r="B54" s="113" t="s">
        <v>926</v>
      </c>
      <c r="C54" s="219"/>
      <c r="D54" s="99"/>
      <c r="E54" s="565" t="s">
        <v>927</v>
      </c>
      <c r="F54" s="1439" t="s">
        <v>928</v>
      </c>
      <c r="G54" s="1438"/>
      <c r="H54" s="58"/>
      <c r="I54" s="58"/>
      <c r="J54" s="219"/>
      <c r="K54" s="58"/>
      <c r="L54" s="58"/>
      <c r="M54" s="58"/>
      <c r="N54" s="58"/>
      <c r="O54" s="58"/>
      <c r="P54" s="58"/>
      <c r="Q54" s="58"/>
      <c r="R54" s="58"/>
      <c r="S54" s="58"/>
      <c r="T54" s="58"/>
      <c r="U54" s="58"/>
      <c r="V54" s="58"/>
      <c r="W54" s="58"/>
      <c r="X54" s="58"/>
      <c r="Y54" s="58"/>
      <c r="Z54" s="58"/>
    </row>
    <row r="55" spans="1:26" ht="6" customHeight="1">
      <c r="A55" s="99"/>
      <c r="B55" s="101"/>
      <c r="C55" s="568"/>
      <c r="D55" s="101"/>
      <c r="E55" s="569"/>
      <c r="F55" s="570"/>
      <c r="G55" s="219"/>
      <c r="H55" s="58"/>
      <c r="I55" s="58"/>
      <c r="J55" s="219"/>
      <c r="K55" s="58"/>
      <c r="L55" s="58"/>
      <c r="M55" s="58"/>
      <c r="N55" s="58"/>
      <c r="O55" s="58"/>
      <c r="P55" s="58"/>
      <c r="Q55" s="58"/>
      <c r="R55" s="58"/>
      <c r="S55" s="58"/>
      <c r="T55" s="58"/>
      <c r="U55" s="58"/>
      <c r="V55" s="58"/>
      <c r="W55" s="58"/>
      <c r="X55" s="58"/>
      <c r="Y55" s="58"/>
      <c r="Z55" s="58"/>
    </row>
    <row r="56" spans="1:26" ht="11.25" customHeight="1">
      <c r="A56" s="101"/>
      <c r="B56" s="231"/>
      <c r="C56" s="99"/>
      <c r="D56" s="99"/>
      <c r="E56" s="99"/>
      <c r="F56" s="99"/>
      <c r="G56" s="58"/>
      <c r="H56" s="58"/>
      <c r="I56" s="58"/>
      <c r="J56" s="219"/>
      <c r="K56" s="58"/>
      <c r="L56" s="58"/>
      <c r="M56" s="58"/>
      <c r="N56" s="58"/>
      <c r="O56" s="58"/>
      <c r="P56" s="58"/>
      <c r="Q56" s="58"/>
      <c r="R56" s="58"/>
      <c r="S56" s="58"/>
      <c r="T56" s="58"/>
      <c r="U56" s="58"/>
      <c r="V56" s="58"/>
      <c r="W56" s="58"/>
      <c r="X56" s="58"/>
      <c r="Y56" s="58"/>
      <c r="Z56" s="58"/>
    </row>
    <row r="57" spans="1:26" ht="11.25" customHeight="1">
      <c r="A57" s="99"/>
      <c r="B57" s="571"/>
      <c r="C57" s="99"/>
      <c r="D57" s="99"/>
      <c r="E57" s="99"/>
      <c r="F57" s="99"/>
      <c r="G57" s="58"/>
      <c r="H57" s="58"/>
      <c r="I57" s="58"/>
      <c r="J57" s="219"/>
      <c r="K57" s="58"/>
      <c r="L57" s="58"/>
      <c r="M57" s="58"/>
      <c r="N57" s="58"/>
      <c r="O57" s="58"/>
      <c r="P57" s="58"/>
      <c r="Q57" s="58"/>
      <c r="R57" s="58"/>
      <c r="S57" s="58"/>
      <c r="T57" s="58"/>
      <c r="U57" s="58"/>
      <c r="V57" s="58"/>
      <c r="W57" s="58"/>
      <c r="X57" s="58"/>
      <c r="Y57" s="58"/>
      <c r="Z57" s="58"/>
    </row>
    <row r="58" spans="1:26" ht="11.25" customHeight="1">
      <c r="A58" s="101"/>
      <c r="B58" s="231"/>
      <c r="C58" s="99"/>
      <c r="D58" s="99"/>
      <c r="E58" s="99"/>
      <c r="F58" s="99"/>
      <c r="G58" s="58"/>
      <c r="H58" s="58"/>
      <c r="I58" s="58"/>
      <c r="J58" s="219"/>
      <c r="K58" s="58"/>
      <c r="L58" s="58"/>
      <c r="M58" s="58"/>
      <c r="N58" s="58"/>
      <c r="O58" s="58"/>
      <c r="P58" s="58"/>
      <c r="Q58" s="58"/>
      <c r="R58" s="58"/>
      <c r="S58" s="58"/>
      <c r="T58" s="58"/>
      <c r="U58" s="58"/>
      <c r="V58" s="58"/>
      <c r="W58" s="58"/>
      <c r="X58" s="58"/>
      <c r="Y58" s="58"/>
      <c r="Z58" s="58"/>
    </row>
    <row r="59" spans="1:26" ht="11.25" customHeight="1">
      <c r="A59" s="231"/>
      <c r="B59" s="231"/>
      <c r="C59" s="231"/>
      <c r="D59" s="231"/>
      <c r="E59" s="231"/>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231"/>
      <c r="B60" s="231"/>
      <c r="C60" s="231"/>
      <c r="D60" s="231"/>
      <c r="E60" s="231"/>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231"/>
      <c r="B61" s="231"/>
      <c r="C61" s="231"/>
      <c r="D61" s="231"/>
      <c r="E61" s="231"/>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231"/>
      <c r="B62" s="231"/>
      <c r="C62" s="231"/>
      <c r="D62" s="231"/>
      <c r="E62" s="231"/>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231"/>
      <c r="B63" s="231"/>
      <c r="C63" s="231"/>
      <c r="D63" s="231"/>
      <c r="E63" s="231"/>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231"/>
      <c r="B64" s="231"/>
      <c r="C64" s="231"/>
      <c r="D64" s="231"/>
      <c r="E64" s="231"/>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231"/>
      <c r="B65" s="231"/>
      <c r="C65" s="231"/>
      <c r="D65" s="231"/>
      <c r="E65" s="231"/>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231"/>
      <c r="B66" s="231"/>
      <c r="C66" s="231"/>
      <c r="D66" s="231"/>
      <c r="E66" s="231"/>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231"/>
      <c r="B67" s="231"/>
      <c r="C67" s="231"/>
      <c r="D67" s="231"/>
      <c r="E67" s="231"/>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231"/>
      <c r="B68" s="231"/>
      <c r="C68" s="231"/>
      <c r="D68" s="231"/>
      <c r="E68" s="231"/>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231"/>
      <c r="B69" s="231"/>
      <c r="C69" s="231"/>
      <c r="D69" s="231"/>
      <c r="E69" s="231"/>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231"/>
      <c r="B70" s="231"/>
      <c r="C70" s="231"/>
      <c r="D70" s="231"/>
      <c r="E70" s="231"/>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231"/>
      <c r="B71" s="231"/>
      <c r="C71" s="231"/>
      <c r="D71" s="231"/>
      <c r="E71" s="231"/>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231"/>
      <c r="B72" s="231"/>
      <c r="C72" s="231"/>
      <c r="D72" s="231"/>
      <c r="E72" s="231"/>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231"/>
      <c r="B73" s="231"/>
      <c r="C73" s="231"/>
      <c r="D73" s="231"/>
      <c r="E73" s="231"/>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231"/>
      <c r="B74" s="231"/>
      <c r="C74" s="231"/>
      <c r="D74" s="231"/>
      <c r="E74" s="231"/>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231"/>
      <c r="B75" s="231"/>
      <c r="C75" s="231"/>
      <c r="D75" s="231"/>
      <c r="E75" s="231"/>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231"/>
      <c r="B76" s="231"/>
      <c r="C76" s="231"/>
      <c r="D76" s="231"/>
      <c r="E76" s="231"/>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231"/>
      <c r="B77" s="231"/>
      <c r="C77" s="231"/>
      <c r="D77" s="231"/>
      <c r="E77" s="231"/>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231"/>
      <c r="B78" s="231"/>
      <c r="C78" s="231"/>
      <c r="D78" s="231"/>
      <c r="E78" s="231"/>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231"/>
      <c r="B79" s="231"/>
      <c r="C79" s="231"/>
      <c r="D79" s="231"/>
      <c r="E79" s="231"/>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231"/>
      <c r="B80" s="231"/>
      <c r="C80" s="231"/>
      <c r="D80" s="231"/>
      <c r="E80" s="231"/>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231"/>
      <c r="B81" s="231"/>
      <c r="C81" s="231"/>
      <c r="D81" s="231"/>
      <c r="E81" s="231"/>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231"/>
      <c r="B82" s="231"/>
      <c r="C82" s="231"/>
      <c r="D82" s="231"/>
      <c r="E82" s="231"/>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231"/>
      <c r="B83" s="231"/>
      <c r="C83" s="231"/>
      <c r="D83" s="231"/>
      <c r="E83" s="231"/>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231"/>
      <c r="B84" s="231"/>
      <c r="C84" s="231"/>
      <c r="D84" s="231"/>
      <c r="E84" s="231"/>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231"/>
      <c r="B85" s="231"/>
      <c r="C85" s="231"/>
      <c r="D85" s="231"/>
      <c r="E85" s="231"/>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231"/>
      <c r="B86" s="231"/>
      <c r="C86" s="231"/>
      <c r="D86" s="231"/>
      <c r="E86" s="231"/>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231"/>
      <c r="B87" s="231"/>
      <c r="C87" s="231"/>
      <c r="D87" s="231"/>
      <c r="E87" s="231"/>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231"/>
      <c r="B88" s="231"/>
      <c r="C88" s="231"/>
      <c r="D88" s="231"/>
      <c r="E88" s="231"/>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231"/>
      <c r="B89" s="231"/>
      <c r="C89" s="231"/>
      <c r="D89" s="231"/>
      <c r="E89" s="231"/>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231"/>
      <c r="B90" s="231"/>
      <c r="C90" s="231"/>
      <c r="D90" s="231"/>
      <c r="E90" s="231"/>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231"/>
      <c r="B91" s="231"/>
      <c r="C91" s="231"/>
      <c r="D91" s="231"/>
      <c r="E91" s="231"/>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231"/>
      <c r="B92" s="231"/>
      <c r="C92" s="231"/>
      <c r="D92" s="231"/>
      <c r="E92" s="231"/>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231"/>
      <c r="B93" s="231"/>
      <c r="C93" s="231"/>
      <c r="D93" s="231"/>
      <c r="E93" s="231"/>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231"/>
      <c r="B94" s="231"/>
      <c r="C94" s="231"/>
      <c r="D94" s="231"/>
      <c r="E94" s="231"/>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231"/>
      <c r="B95" s="231"/>
      <c r="C95" s="231"/>
      <c r="D95" s="231"/>
      <c r="E95" s="231"/>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231"/>
      <c r="B96" s="231"/>
      <c r="C96" s="231"/>
      <c r="D96" s="231"/>
      <c r="E96" s="231"/>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231"/>
      <c r="B97" s="231"/>
      <c r="C97" s="231"/>
      <c r="D97" s="231"/>
      <c r="E97" s="231"/>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231"/>
      <c r="B98" s="231"/>
      <c r="C98" s="231"/>
      <c r="D98" s="231"/>
      <c r="E98" s="231"/>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231"/>
      <c r="B99" s="231"/>
      <c r="C99" s="231"/>
      <c r="D99" s="231"/>
      <c r="E99" s="231"/>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231"/>
      <c r="B100" s="231"/>
      <c r="C100" s="231"/>
      <c r="D100" s="231"/>
      <c r="E100" s="231"/>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231"/>
      <c r="B101" s="231"/>
      <c r="C101" s="231"/>
      <c r="D101" s="231"/>
      <c r="E101" s="231"/>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231"/>
      <c r="B102" s="231"/>
      <c r="C102" s="231"/>
      <c r="D102" s="231"/>
      <c r="E102" s="231"/>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231"/>
      <c r="B103" s="231"/>
      <c r="C103" s="231"/>
      <c r="D103" s="231"/>
      <c r="E103" s="231"/>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231"/>
      <c r="B104" s="231"/>
      <c r="C104" s="231"/>
      <c r="D104" s="231"/>
      <c r="E104" s="231"/>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231"/>
      <c r="B105" s="231"/>
      <c r="C105" s="231"/>
      <c r="D105" s="231"/>
      <c r="E105" s="231"/>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231"/>
      <c r="B106" s="231"/>
      <c r="C106" s="231"/>
      <c r="D106" s="231"/>
      <c r="E106" s="231"/>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231"/>
      <c r="B107" s="231"/>
      <c r="C107" s="231"/>
      <c r="D107" s="231"/>
      <c r="E107" s="231"/>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231"/>
      <c r="B108" s="231"/>
      <c r="C108" s="231"/>
      <c r="D108" s="231"/>
      <c r="E108" s="231"/>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231"/>
      <c r="B109" s="231"/>
      <c r="C109" s="231"/>
      <c r="D109" s="231"/>
      <c r="E109" s="231"/>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231"/>
      <c r="B110" s="231"/>
      <c r="C110" s="231"/>
      <c r="D110" s="231"/>
      <c r="E110" s="231"/>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231"/>
      <c r="B111" s="231"/>
      <c r="C111" s="231"/>
      <c r="D111" s="231"/>
      <c r="E111" s="231"/>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231"/>
      <c r="B112" s="231"/>
      <c r="C112" s="231"/>
      <c r="D112" s="231"/>
      <c r="E112" s="231"/>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231"/>
      <c r="B113" s="231"/>
      <c r="C113" s="231"/>
      <c r="D113" s="231"/>
      <c r="E113" s="231"/>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231"/>
      <c r="B114" s="231"/>
      <c r="C114" s="231"/>
      <c r="D114" s="231"/>
      <c r="E114" s="231"/>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231"/>
      <c r="B115" s="231"/>
      <c r="C115" s="231"/>
      <c r="D115" s="231"/>
      <c r="E115" s="231"/>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231"/>
      <c r="B116" s="231"/>
      <c r="C116" s="231"/>
      <c r="D116" s="231"/>
      <c r="E116" s="231"/>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231"/>
      <c r="B117" s="231"/>
      <c r="C117" s="231"/>
      <c r="D117" s="231"/>
      <c r="E117" s="231"/>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231"/>
      <c r="B118" s="231"/>
      <c r="C118" s="231"/>
      <c r="D118" s="231"/>
      <c r="E118" s="231"/>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231"/>
      <c r="B119" s="231"/>
      <c r="C119" s="231"/>
      <c r="D119" s="231"/>
      <c r="E119" s="231"/>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231"/>
      <c r="B120" s="231"/>
      <c r="C120" s="231"/>
      <c r="D120" s="231"/>
      <c r="E120" s="231"/>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231"/>
      <c r="B121" s="231"/>
      <c r="C121" s="231"/>
      <c r="D121" s="231"/>
      <c r="E121" s="231"/>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231"/>
      <c r="B122" s="231"/>
      <c r="C122" s="231"/>
      <c r="D122" s="231"/>
      <c r="E122" s="231"/>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231"/>
      <c r="B123" s="231"/>
      <c r="C123" s="231"/>
      <c r="D123" s="231"/>
      <c r="E123" s="231"/>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231"/>
      <c r="B124" s="231"/>
      <c r="C124" s="231"/>
      <c r="D124" s="231"/>
      <c r="E124" s="231"/>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231"/>
      <c r="B125" s="231"/>
      <c r="C125" s="231"/>
      <c r="D125" s="231"/>
      <c r="E125" s="231"/>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231"/>
      <c r="B126" s="231"/>
      <c r="C126" s="231"/>
      <c r="D126" s="231"/>
      <c r="E126" s="231"/>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231"/>
      <c r="B127" s="231"/>
      <c r="C127" s="231"/>
      <c r="D127" s="231"/>
      <c r="E127" s="231"/>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231"/>
      <c r="B128" s="231"/>
      <c r="C128" s="231"/>
      <c r="D128" s="231"/>
      <c r="E128" s="231"/>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231"/>
      <c r="B129" s="231"/>
      <c r="C129" s="231"/>
      <c r="D129" s="231"/>
      <c r="E129" s="231"/>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231"/>
      <c r="B130" s="231"/>
      <c r="C130" s="231"/>
      <c r="D130" s="231"/>
      <c r="E130" s="231"/>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231"/>
      <c r="B131" s="231"/>
      <c r="C131" s="231"/>
      <c r="D131" s="231"/>
      <c r="E131" s="231"/>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231"/>
      <c r="B132" s="231"/>
      <c r="C132" s="231"/>
      <c r="D132" s="231"/>
      <c r="E132" s="231"/>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231"/>
      <c r="B133" s="231"/>
      <c r="C133" s="231"/>
      <c r="D133" s="231"/>
      <c r="E133" s="231"/>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231"/>
      <c r="B134" s="231"/>
      <c r="C134" s="231"/>
      <c r="D134" s="231"/>
      <c r="E134" s="231"/>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231"/>
      <c r="B135" s="231"/>
      <c r="C135" s="231"/>
      <c r="D135" s="231"/>
      <c r="E135" s="231"/>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231"/>
      <c r="B136" s="231"/>
      <c r="C136" s="231"/>
      <c r="D136" s="231"/>
      <c r="E136" s="231"/>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231"/>
      <c r="B137" s="231"/>
      <c r="C137" s="231"/>
      <c r="D137" s="231"/>
      <c r="E137" s="231"/>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231"/>
      <c r="B138" s="231"/>
      <c r="C138" s="231"/>
      <c r="D138" s="231"/>
      <c r="E138" s="231"/>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231"/>
      <c r="B139" s="231"/>
      <c r="C139" s="231"/>
      <c r="D139" s="231"/>
      <c r="E139" s="231"/>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231"/>
      <c r="B140" s="231"/>
      <c r="C140" s="231"/>
      <c r="D140" s="231"/>
      <c r="E140" s="231"/>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231"/>
      <c r="B141" s="231"/>
      <c r="C141" s="231"/>
      <c r="D141" s="231"/>
      <c r="E141" s="231"/>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231"/>
      <c r="B142" s="231"/>
      <c r="C142" s="231"/>
      <c r="D142" s="231"/>
      <c r="E142" s="231"/>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231"/>
      <c r="B143" s="231"/>
      <c r="C143" s="231"/>
      <c r="D143" s="231"/>
      <c r="E143" s="231"/>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231"/>
      <c r="B144" s="231"/>
      <c r="C144" s="231"/>
      <c r="D144" s="231"/>
      <c r="E144" s="231"/>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231"/>
      <c r="B145" s="231"/>
      <c r="C145" s="231"/>
      <c r="D145" s="231"/>
      <c r="E145" s="231"/>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231"/>
      <c r="B146" s="231"/>
      <c r="C146" s="231"/>
      <c r="D146" s="231"/>
      <c r="E146" s="231"/>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231"/>
      <c r="B147" s="231"/>
      <c r="C147" s="231"/>
      <c r="D147" s="231"/>
      <c r="E147" s="231"/>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231"/>
      <c r="B148" s="231"/>
      <c r="C148" s="231"/>
      <c r="D148" s="231"/>
      <c r="E148" s="231"/>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231"/>
      <c r="B149" s="231"/>
      <c r="C149" s="231"/>
      <c r="D149" s="231"/>
      <c r="E149" s="231"/>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231"/>
      <c r="B150" s="231"/>
      <c r="C150" s="231"/>
      <c r="D150" s="231"/>
      <c r="E150" s="231"/>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231"/>
      <c r="B151" s="231"/>
      <c r="C151" s="231"/>
      <c r="D151" s="231"/>
      <c r="E151" s="231"/>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231"/>
      <c r="B152" s="231"/>
      <c r="C152" s="231"/>
      <c r="D152" s="231"/>
      <c r="E152" s="231"/>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231"/>
      <c r="B153" s="231"/>
      <c r="C153" s="231"/>
      <c r="D153" s="231"/>
      <c r="E153" s="231"/>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231"/>
      <c r="B154" s="231"/>
      <c r="C154" s="231"/>
      <c r="D154" s="231"/>
      <c r="E154" s="231"/>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231"/>
      <c r="B155" s="231"/>
      <c r="C155" s="231"/>
      <c r="D155" s="231"/>
      <c r="E155" s="231"/>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231"/>
      <c r="B156" s="231"/>
      <c r="C156" s="231"/>
      <c r="D156" s="231"/>
      <c r="E156" s="231"/>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231"/>
      <c r="B157" s="231"/>
      <c r="C157" s="231"/>
      <c r="D157" s="231"/>
      <c r="E157" s="231"/>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231"/>
      <c r="B158" s="231"/>
      <c r="C158" s="231"/>
      <c r="D158" s="231"/>
      <c r="E158" s="231"/>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231"/>
      <c r="B159" s="231"/>
      <c r="C159" s="231"/>
      <c r="D159" s="231"/>
      <c r="E159" s="231"/>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231"/>
      <c r="B160" s="231"/>
      <c r="C160" s="231"/>
      <c r="D160" s="231"/>
      <c r="E160" s="231"/>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231"/>
      <c r="B161" s="231"/>
      <c r="C161" s="231"/>
      <c r="D161" s="231"/>
      <c r="E161" s="231"/>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231"/>
      <c r="B162" s="231"/>
      <c r="C162" s="231"/>
      <c r="D162" s="231"/>
      <c r="E162" s="231"/>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231"/>
      <c r="B163" s="231"/>
      <c r="C163" s="231"/>
      <c r="D163" s="231"/>
      <c r="E163" s="231"/>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231"/>
      <c r="B164" s="231"/>
      <c r="C164" s="231"/>
      <c r="D164" s="231"/>
      <c r="E164" s="231"/>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231"/>
      <c r="B165" s="231"/>
      <c r="C165" s="231"/>
      <c r="D165" s="231"/>
      <c r="E165" s="231"/>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231"/>
      <c r="B166" s="231"/>
      <c r="C166" s="231"/>
      <c r="D166" s="231"/>
      <c r="E166" s="231"/>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231"/>
      <c r="B167" s="231"/>
      <c r="C167" s="231"/>
      <c r="D167" s="231"/>
      <c r="E167" s="231"/>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231"/>
      <c r="B168" s="231"/>
      <c r="C168" s="231"/>
      <c r="D168" s="231"/>
      <c r="E168" s="231"/>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231"/>
      <c r="B169" s="231"/>
      <c r="C169" s="231"/>
      <c r="D169" s="231"/>
      <c r="E169" s="231"/>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231"/>
      <c r="B170" s="231"/>
      <c r="C170" s="231"/>
      <c r="D170" s="231"/>
      <c r="E170" s="231"/>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231"/>
      <c r="B171" s="231"/>
      <c r="C171" s="231"/>
      <c r="D171" s="231"/>
      <c r="E171" s="231"/>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231"/>
      <c r="B172" s="231"/>
      <c r="C172" s="231"/>
      <c r="D172" s="231"/>
      <c r="E172" s="231"/>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231"/>
      <c r="B173" s="231"/>
      <c r="C173" s="231"/>
      <c r="D173" s="231"/>
      <c r="E173" s="231"/>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231"/>
      <c r="B174" s="231"/>
      <c r="C174" s="231"/>
      <c r="D174" s="231"/>
      <c r="E174" s="231"/>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231"/>
      <c r="B175" s="231"/>
      <c r="C175" s="231"/>
      <c r="D175" s="231"/>
      <c r="E175" s="231"/>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231"/>
      <c r="B176" s="231"/>
      <c r="C176" s="231"/>
      <c r="D176" s="231"/>
      <c r="E176" s="231"/>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231"/>
      <c r="B177" s="231"/>
      <c r="C177" s="231"/>
      <c r="D177" s="231"/>
      <c r="E177" s="231"/>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231"/>
      <c r="B178" s="231"/>
      <c r="C178" s="231"/>
      <c r="D178" s="231"/>
      <c r="E178" s="231"/>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231"/>
      <c r="B179" s="231"/>
      <c r="C179" s="231"/>
      <c r="D179" s="231"/>
      <c r="E179" s="231"/>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231"/>
      <c r="B180" s="231"/>
      <c r="C180" s="231"/>
      <c r="D180" s="231"/>
      <c r="E180" s="231"/>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231"/>
      <c r="B181" s="231"/>
      <c r="C181" s="231"/>
      <c r="D181" s="231"/>
      <c r="E181" s="231"/>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231"/>
      <c r="B182" s="231"/>
      <c r="C182" s="231"/>
      <c r="D182" s="231"/>
      <c r="E182" s="231"/>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231"/>
      <c r="B183" s="231"/>
      <c r="C183" s="231"/>
      <c r="D183" s="231"/>
      <c r="E183" s="231"/>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231"/>
      <c r="B184" s="231"/>
      <c r="C184" s="231"/>
      <c r="D184" s="231"/>
      <c r="E184" s="231"/>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231"/>
      <c r="B185" s="231"/>
      <c r="C185" s="231"/>
      <c r="D185" s="231"/>
      <c r="E185" s="231"/>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231"/>
      <c r="B186" s="231"/>
      <c r="C186" s="231"/>
      <c r="D186" s="231"/>
      <c r="E186" s="231"/>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231"/>
      <c r="B187" s="231"/>
      <c r="C187" s="231"/>
      <c r="D187" s="231"/>
      <c r="E187" s="231"/>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231"/>
      <c r="B188" s="231"/>
      <c r="C188" s="231"/>
      <c r="D188" s="231"/>
      <c r="E188" s="231"/>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231"/>
      <c r="B189" s="231"/>
      <c r="C189" s="231"/>
      <c r="D189" s="231"/>
      <c r="E189" s="231"/>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231"/>
      <c r="B190" s="231"/>
      <c r="C190" s="231"/>
      <c r="D190" s="231"/>
      <c r="E190" s="231"/>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231"/>
      <c r="B191" s="231"/>
      <c r="C191" s="231"/>
      <c r="D191" s="231"/>
      <c r="E191" s="231"/>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231"/>
      <c r="B192" s="231"/>
      <c r="C192" s="231"/>
      <c r="D192" s="231"/>
      <c r="E192" s="231"/>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231"/>
      <c r="B193" s="231"/>
      <c r="C193" s="231"/>
      <c r="D193" s="231"/>
      <c r="E193" s="231"/>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231"/>
      <c r="B194" s="231"/>
      <c r="C194" s="231"/>
      <c r="D194" s="231"/>
      <c r="E194" s="231"/>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231"/>
      <c r="B195" s="231"/>
      <c r="C195" s="231"/>
      <c r="D195" s="231"/>
      <c r="E195" s="231"/>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231"/>
      <c r="B196" s="231"/>
      <c r="C196" s="231"/>
      <c r="D196" s="231"/>
      <c r="E196" s="231"/>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231"/>
      <c r="B197" s="231"/>
      <c r="C197" s="231"/>
      <c r="D197" s="231"/>
      <c r="E197" s="231"/>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231"/>
      <c r="B198" s="231"/>
      <c r="C198" s="231"/>
      <c r="D198" s="231"/>
      <c r="E198" s="231"/>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231"/>
      <c r="B199" s="231"/>
      <c r="C199" s="231"/>
      <c r="D199" s="231"/>
      <c r="E199" s="231"/>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231"/>
      <c r="B200" s="231"/>
      <c r="C200" s="231"/>
      <c r="D200" s="231"/>
      <c r="E200" s="231"/>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231"/>
      <c r="B201" s="231"/>
      <c r="C201" s="231"/>
      <c r="D201" s="231"/>
      <c r="E201" s="231"/>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231"/>
      <c r="B202" s="231"/>
      <c r="C202" s="231"/>
      <c r="D202" s="231"/>
      <c r="E202" s="231"/>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231"/>
      <c r="B203" s="231"/>
      <c r="C203" s="231"/>
      <c r="D203" s="231"/>
      <c r="E203" s="231"/>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231"/>
      <c r="B204" s="231"/>
      <c r="C204" s="231"/>
      <c r="D204" s="231"/>
      <c r="E204" s="231"/>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231"/>
      <c r="B205" s="231"/>
      <c r="C205" s="231"/>
      <c r="D205" s="231"/>
      <c r="E205" s="231"/>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231"/>
      <c r="B206" s="231"/>
      <c r="C206" s="231"/>
      <c r="D206" s="231"/>
      <c r="E206" s="231"/>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231"/>
      <c r="B207" s="231"/>
      <c r="C207" s="231"/>
      <c r="D207" s="231"/>
      <c r="E207" s="231"/>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231"/>
      <c r="B208" s="231"/>
      <c r="C208" s="231"/>
      <c r="D208" s="231"/>
      <c r="E208" s="231"/>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231"/>
      <c r="B209" s="231"/>
      <c r="C209" s="231"/>
      <c r="D209" s="231"/>
      <c r="E209" s="231"/>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231"/>
      <c r="B210" s="231"/>
      <c r="C210" s="231"/>
      <c r="D210" s="231"/>
      <c r="E210" s="231"/>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231"/>
      <c r="B211" s="231"/>
      <c r="C211" s="231"/>
      <c r="D211" s="231"/>
      <c r="E211" s="231"/>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231"/>
      <c r="B212" s="231"/>
      <c r="C212" s="231"/>
      <c r="D212" s="231"/>
      <c r="E212" s="231"/>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231"/>
      <c r="B213" s="231"/>
      <c r="C213" s="231"/>
      <c r="D213" s="231"/>
      <c r="E213" s="231"/>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231"/>
      <c r="B214" s="231"/>
      <c r="C214" s="231"/>
      <c r="D214" s="231"/>
      <c r="E214" s="231"/>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231"/>
      <c r="B215" s="231"/>
      <c r="C215" s="231"/>
      <c r="D215" s="231"/>
      <c r="E215" s="231"/>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231"/>
      <c r="B216" s="231"/>
      <c r="C216" s="231"/>
      <c r="D216" s="231"/>
      <c r="E216" s="231"/>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231"/>
      <c r="B217" s="231"/>
      <c r="C217" s="231"/>
      <c r="D217" s="231"/>
      <c r="E217" s="231"/>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231"/>
      <c r="B218" s="231"/>
      <c r="C218" s="231"/>
      <c r="D218" s="231"/>
      <c r="E218" s="231"/>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231"/>
      <c r="B219" s="231"/>
      <c r="C219" s="231"/>
      <c r="D219" s="231"/>
      <c r="E219" s="231"/>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231"/>
      <c r="B220" s="231"/>
      <c r="C220" s="231"/>
      <c r="D220" s="231"/>
      <c r="E220" s="231"/>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231"/>
      <c r="B221" s="231"/>
      <c r="C221" s="231"/>
      <c r="D221" s="231"/>
      <c r="E221" s="231"/>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231"/>
      <c r="B222" s="231"/>
      <c r="C222" s="231"/>
      <c r="D222" s="231"/>
      <c r="E222" s="231"/>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231"/>
      <c r="B223" s="231"/>
      <c r="C223" s="231"/>
      <c r="D223" s="231"/>
      <c r="E223" s="231"/>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231"/>
      <c r="B224" s="231"/>
      <c r="C224" s="231"/>
      <c r="D224" s="231"/>
      <c r="E224" s="231"/>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231"/>
      <c r="B225" s="231"/>
      <c r="C225" s="231"/>
      <c r="D225" s="231"/>
      <c r="E225" s="231"/>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231"/>
      <c r="B226" s="231"/>
      <c r="C226" s="231"/>
      <c r="D226" s="231"/>
      <c r="E226" s="231"/>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231"/>
      <c r="B227" s="231"/>
      <c r="C227" s="231"/>
      <c r="D227" s="231"/>
      <c r="E227" s="231"/>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231"/>
      <c r="B228" s="231"/>
      <c r="C228" s="231"/>
      <c r="D228" s="231"/>
      <c r="E228" s="231"/>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231"/>
      <c r="B229" s="231"/>
      <c r="C229" s="231"/>
      <c r="D229" s="231"/>
      <c r="E229" s="231"/>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231"/>
      <c r="B230" s="231"/>
      <c r="C230" s="231"/>
      <c r="D230" s="231"/>
      <c r="E230" s="231"/>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231"/>
      <c r="B231" s="231"/>
      <c r="C231" s="231"/>
      <c r="D231" s="231"/>
      <c r="E231" s="231"/>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231"/>
      <c r="B232" s="231"/>
      <c r="C232" s="231"/>
      <c r="D232" s="231"/>
      <c r="E232" s="231"/>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231"/>
      <c r="B233" s="231"/>
      <c r="C233" s="231"/>
      <c r="D233" s="231"/>
      <c r="E233" s="231"/>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231"/>
      <c r="B234" s="231"/>
      <c r="C234" s="231"/>
      <c r="D234" s="231"/>
      <c r="E234" s="231"/>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231"/>
      <c r="B235" s="231"/>
      <c r="C235" s="231"/>
      <c r="D235" s="231"/>
      <c r="E235" s="231"/>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231"/>
      <c r="B236" s="231"/>
      <c r="C236" s="231"/>
      <c r="D236" s="231"/>
      <c r="E236" s="231"/>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231"/>
      <c r="B237" s="231"/>
      <c r="C237" s="231"/>
      <c r="D237" s="231"/>
      <c r="E237" s="231"/>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231"/>
      <c r="B238" s="231"/>
      <c r="C238" s="231"/>
      <c r="D238" s="231"/>
      <c r="E238" s="231"/>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231"/>
      <c r="B239" s="231"/>
      <c r="C239" s="231"/>
      <c r="D239" s="231"/>
      <c r="E239" s="231"/>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231"/>
      <c r="B240" s="231"/>
      <c r="C240" s="231"/>
      <c r="D240" s="231"/>
      <c r="E240" s="231"/>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231"/>
      <c r="B241" s="231"/>
      <c r="C241" s="231"/>
      <c r="D241" s="231"/>
      <c r="E241" s="231"/>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231"/>
      <c r="B242" s="231"/>
      <c r="C242" s="231"/>
      <c r="D242" s="231"/>
      <c r="E242" s="231"/>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231"/>
      <c r="B243" s="231"/>
      <c r="C243" s="231"/>
      <c r="D243" s="231"/>
      <c r="E243" s="231"/>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231"/>
      <c r="B244" s="231"/>
      <c r="C244" s="231"/>
      <c r="D244" s="231"/>
      <c r="E244" s="231"/>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231"/>
      <c r="B245" s="231"/>
      <c r="C245" s="231"/>
      <c r="D245" s="231"/>
      <c r="E245" s="231"/>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231"/>
      <c r="B246" s="231"/>
      <c r="C246" s="231"/>
      <c r="D246" s="231"/>
      <c r="E246" s="231"/>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231"/>
      <c r="B247" s="231"/>
      <c r="C247" s="231"/>
      <c r="D247" s="231"/>
      <c r="E247" s="231"/>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231"/>
      <c r="B248" s="231"/>
      <c r="C248" s="231"/>
      <c r="D248" s="231"/>
      <c r="E248" s="231"/>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231"/>
      <c r="B249" s="231"/>
      <c r="C249" s="231"/>
      <c r="D249" s="231"/>
      <c r="E249" s="231"/>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231"/>
      <c r="B250" s="231"/>
      <c r="C250" s="231"/>
      <c r="D250" s="231"/>
      <c r="E250" s="231"/>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231"/>
      <c r="B251" s="231"/>
      <c r="C251" s="231"/>
      <c r="D251" s="231"/>
      <c r="E251" s="231"/>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231"/>
      <c r="B252" s="231"/>
      <c r="C252" s="231"/>
      <c r="D252" s="231"/>
      <c r="E252" s="231"/>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231"/>
      <c r="B253" s="231"/>
      <c r="C253" s="231"/>
      <c r="D253" s="231"/>
      <c r="E253" s="231"/>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231"/>
      <c r="B254" s="231"/>
      <c r="C254" s="231"/>
      <c r="D254" s="231"/>
      <c r="E254" s="231"/>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231"/>
      <c r="B255" s="231"/>
      <c r="C255" s="231"/>
      <c r="D255" s="231"/>
      <c r="E255" s="231"/>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231"/>
      <c r="B256" s="231"/>
      <c r="C256" s="231"/>
      <c r="D256" s="231"/>
      <c r="E256" s="231"/>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231"/>
      <c r="B257" s="231"/>
      <c r="C257" s="231"/>
      <c r="D257" s="231"/>
      <c r="E257" s="231"/>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231"/>
      <c r="B258" s="231"/>
      <c r="C258" s="231"/>
      <c r="D258" s="231"/>
      <c r="E258" s="231"/>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231"/>
      <c r="B259" s="231"/>
      <c r="C259" s="231"/>
      <c r="D259" s="231"/>
      <c r="E259" s="231"/>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231"/>
      <c r="B260" s="231"/>
      <c r="C260" s="231"/>
      <c r="D260" s="231"/>
      <c r="E260" s="231"/>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231"/>
      <c r="B261" s="231"/>
      <c r="C261" s="231"/>
      <c r="D261" s="231"/>
      <c r="E261" s="231"/>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231"/>
      <c r="B262" s="231"/>
      <c r="C262" s="231"/>
      <c r="D262" s="231"/>
      <c r="E262" s="231"/>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231"/>
      <c r="B263" s="231"/>
      <c r="C263" s="231"/>
      <c r="D263" s="231"/>
      <c r="E263" s="231"/>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231"/>
      <c r="B264" s="231"/>
      <c r="C264" s="231"/>
      <c r="D264" s="231"/>
      <c r="E264" s="231"/>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231"/>
      <c r="B265" s="231"/>
      <c r="C265" s="231"/>
      <c r="D265" s="231"/>
      <c r="E265" s="231"/>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231"/>
      <c r="B266" s="231"/>
      <c r="C266" s="231"/>
      <c r="D266" s="231"/>
      <c r="E266" s="231"/>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231"/>
      <c r="B267" s="231"/>
      <c r="C267" s="231"/>
      <c r="D267" s="231"/>
      <c r="E267" s="231"/>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231"/>
      <c r="B268" s="231"/>
      <c r="C268" s="231"/>
      <c r="D268" s="231"/>
      <c r="E268" s="231"/>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231"/>
      <c r="B269" s="231"/>
      <c r="C269" s="231"/>
      <c r="D269" s="231"/>
      <c r="E269" s="231"/>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231"/>
      <c r="B270" s="231"/>
      <c r="C270" s="231"/>
      <c r="D270" s="231"/>
      <c r="E270" s="231"/>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231"/>
      <c r="B271" s="231"/>
      <c r="C271" s="231"/>
      <c r="D271" s="231"/>
      <c r="E271" s="231"/>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231"/>
      <c r="B272" s="231"/>
      <c r="C272" s="231"/>
      <c r="D272" s="231"/>
      <c r="E272" s="231"/>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231"/>
      <c r="B273" s="231"/>
      <c r="C273" s="231"/>
      <c r="D273" s="231"/>
      <c r="E273" s="231"/>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231"/>
      <c r="B274" s="231"/>
      <c r="C274" s="231"/>
      <c r="D274" s="231"/>
      <c r="E274" s="231"/>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231"/>
      <c r="B275" s="231"/>
      <c r="C275" s="231"/>
      <c r="D275" s="231"/>
      <c r="E275" s="231"/>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231"/>
      <c r="B276" s="231"/>
      <c r="C276" s="231"/>
      <c r="D276" s="231"/>
      <c r="E276" s="231"/>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231"/>
      <c r="B277" s="231"/>
      <c r="C277" s="231"/>
      <c r="D277" s="231"/>
      <c r="E277" s="231"/>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231"/>
      <c r="B278" s="231"/>
      <c r="C278" s="231"/>
      <c r="D278" s="231"/>
      <c r="E278" s="231"/>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231"/>
      <c r="B279" s="231"/>
      <c r="C279" s="231"/>
      <c r="D279" s="231"/>
      <c r="E279" s="231"/>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231"/>
      <c r="B280" s="231"/>
      <c r="C280" s="231"/>
      <c r="D280" s="231"/>
      <c r="E280" s="231"/>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231"/>
      <c r="B281" s="231"/>
      <c r="C281" s="231"/>
      <c r="D281" s="231"/>
      <c r="E281" s="231"/>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231"/>
      <c r="B282" s="231"/>
      <c r="C282" s="231"/>
      <c r="D282" s="231"/>
      <c r="E282" s="231"/>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231"/>
      <c r="B283" s="231"/>
      <c r="C283" s="231"/>
      <c r="D283" s="231"/>
      <c r="E283" s="231"/>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231"/>
      <c r="B284" s="231"/>
      <c r="C284" s="231"/>
      <c r="D284" s="231"/>
      <c r="E284" s="231"/>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231"/>
      <c r="B285" s="231"/>
      <c r="C285" s="231"/>
      <c r="D285" s="231"/>
      <c r="E285" s="231"/>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231"/>
      <c r="B286" s="231"/>
      <c r="C286" s="231"/>
      <c r="D286" s="231"/>
      <c r="E286" s="231"/>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231"/>
      <c r="B287" s="231"/>
      <c r="C287" s="231"/>
      <c r="D287" s="231"/>
      <c r="E287" s="231"/>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231"/>
      <c r="B288" s="231"/>
      <c r="C288" s="231"/>
      <c r="D288" s="231"/>
      <c r="E288" s="231"/>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231"/>
      <c r="B289" s="231"/>
      <c r="C289" s="231"/>
      <c r="D289" s="231"/>
      <c r="E289" s="231"/>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231"/>
      <c r="B290" s="231"/>
      <c r="C290" s="231"/>
      <c r="D290" s="231"/>
      <c r="E290" s="231"/>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231"/>
      <c r="B291" s="231"/>
      <c r="C291" s="231"/>
      <c r="D291" s="231"/>
      <c r="E291" s="231"/>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231"/>
      <c r="B292" s="231"/>
      <c r="C292" s="231"/>
      <c r="D292" s="231"/>
      <c r="E292" s="231"/>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231"/>
      <c r="B293" s="231"/>
      <c r="C293" s="231"/>
      <c r="D293" s="231"/>
      <c r="E293" s="231"/>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231"/>
      <c r="B294" s="231"/>
      <c r="C294" s="231"/>
      <c r="D294" s="231"/>
      <c r="E294" s="231"/>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231"/>
      <c r="B295" s="231"/>
      <c r="C295" s="231"/>
      <c r="D295" s="231"/>
      <c r="E295" s="231"/>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231"/>
      <c r="B296" s="231"/>
      <c r="C296" s="231"/>
      <c r="D296" s="231"/>
      <c r="E296" s="231"/>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231"/>
      <c r="B297" s="231"/>
      <c r="C297" s="231"/>
      <c r="D297" s="231"/>
      <c r="E297" s="231"/>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231"/>
      <c r="B298" s="231"/>
      <c r="C298" s="231"/>
      <c r="D298" s="231"/>
      <c r="E298" s="231"/>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231"/>
      <c r="B299" s="231"/>
      <c r="C299" s="231"/>
      <c r="D299" s="231"/>
      <c r="E299" s="231"/>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231"/>
      <c r="B300" s="231"/>
      <c r="C300" s="231"/>
      <c r="D300" s="231"/>
      <c r="E300" s="231"/>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231"/>
      <c r="B301" s="231"/>
      <c r="C301" s="231"/>
      <c r="D301" s="231"/>
      <c r="E301" s="231"/>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231"/>
      <c r="B302" s="231"/>
      <c r="C302" s="231"/>
      <c r="D302" s="231"/>
      <c r="E302" s="231"/>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231"/>
      <c r="B303" s="231"/>
      <c r="C303" s="231"/>
      <c r="D303" s="231"/>
      <c r="E303" s="231"/>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231"/>
      <c r="B304" s="231"/>
      <c r="C304" s="231"/>
      <c r="D304" s="231"/>
      <c r="E304" s="231"/>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231"/>
      <c r="B305" s="231"/>
      <c r="C305" s="231"/>
      <c r="D305" s="231"/>
      <c r="E305" s="231"/>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231"/>
      <c r="B306" s="231"/>
      <c r="C306" s="231"/>
      <c r="D306" s="231"/>
      <c r="E306" s="231"/>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231"/>
      <c r="B307" s="231"/>
      <c r="C307" s="231"/>
      <c r="D307" s="231"/>
      <c r="E307" s="231"/>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231"/>
      <c r="B308" s="231"/>
      <c r="C308" s="231"/>
      <c r="D308" s="231"/>
      <c r="E308" s="231"/>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231"/>
      <c r="B309" s="231"/>
      <c r="C309" s="231"/>
      <c r="D309" s="231"/>
      <c r="E309" s="231"/>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231"/>
      <c r="B310" s="231"/>
      <c r="C310" s="231"/>
      <c r="D310" s="231"/>
      <c r="E310" s="231"/>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231"/>
      <c r="B311" s="231"/>
      <c r="C311" s="231"/>
      <c r="D311" s="231"/>
      <c r="E311" s="231"/>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231"/>
      <c r="B312" s="231"/>
      <c r="C312" s="231"/>
      <c r="D312" s="231"/>
      <c r="E312" s="231"/>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231"/>
      <c r="B313" s="231"/>
      <c r="C313" s="231"/>
      <c r="D313" s="231"/>
      <c r="E313" s="231"/>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231"/>
      <c r="B314" s="231"/>
      <c r="C314" s="231"/>
      <c r="D314" s="231"/>
      <c r="E314" s="231"/>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231"/>
      <c r="B315" s="231"/>
      <c r="C315" s="231"/>
      <c r="D315" s="231"/>
      <c r="E315" s="231"/>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231"/>
      <c r="B316" s="231"/>
      <c r="C316" s="231"/>
      <c r="D316" s="231"/>
      <c r="E316" s="231"/>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231"/>
      <c r="B317" s="231"/>
      <c r="C317" s="231"/>
      <c r="D317" s="231"/>
      <c r="E317" s="231"/>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231"/>
      <c r="B318" s="231"/>
      <c r="C318" s="231"/>
      <c r="D318" s="231"/>
      <c r="E318" s="231"/>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231"/>
      <c r="B319" s="231"/>
      <c r="C319" s="231"/>
      <c r="D319" s="231"/>
      <c r="E319" s="231"/>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231"/>
      <c r="B320" s="231"/>
      <c r="C320" s="231"/>
      <c r="D320" s="231"/>
      <c r="E320" s="231"/>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231"/>
      <c r="B321" s="231"/>
      <c r="C321" s="231"/>
      <c r="D321" s="231"/>
      <c r="E321" s="231"/>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231"/>
      <c r="B322" s="231"/>
      <c r="C322" s="231"/>
      <c r="D322" s="231"/>
      <c r="E322" s="231"/>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231"/>
      <c r="B323" s="231"/>
      <c r="C323" s="231"/>
      <c r="D323" s="231"/>
      <c r="E323" s="231"/>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231"/>
      <c r="B324" s="231"/>
      <c r="C324" s="231"/>
      <c r="D324" s="231"/>
      <c r="E324" s="231"/>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231"/>
      <c r="B325" s="231"/>
      <c r="C325" s="231"/>
      <c r="D325" s="231"/>
      <c r="E325" s="231"/>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231"/>
      <c r="B326" s="231"/>
      <c r="C326" s="231"/>
      <c r="D326" s="231"/>
      <c r="E326" s="231"/>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231"/>
      <c r="B327" s="231"/>
      <c r="C327" s="231"/>
      <c r="D327" s="231"/>
      <c r="E327" s="231"/>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231"/>
      <c r="B328" s="231"/>
      <c r="C328" s="231"/>
      <c r="D328" s="231"/>
      <c r="E328" s="231"/>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231"/>
      <c r="B329" s="231"/>
      <c r="C329" s="231"/>
      <c r="D329" s="231"/>
      <c r="E329" s="231"/>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231"/>
      <c r="B330" s="231"/>
      <c r="C330" s="231"/>
      <c r="D330" s="231"/>
      <c r="E330" s="231"/>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231"/>
      <c r="B331" s="231"/>
      <c r="C331" s="231"/>
      <c r="D331" s="231"/>
      <c r="E331" s="231"/>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231"/>
      <c r="B332" s="231"/>
      <c r="C332" s="231"/>
      <c r="D332" s="231"/>
      <c r="E332" s="231"/>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231"/>
      <c r="B333" s="231"/>
      <c r="C333" s="231"/>
      <c r="D333" s="231"/>
      <c r="E333" s="231"/>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231"/>
      <c r="B334" s="231"/>
      <c r="C334" s="231"/>
      <c r="D334" s="231"/>
      <c r="E334" s="231"/>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231"/>
      <c r="B335" s="231"/>
      <c r="C335" s="231"/>
      <c r="D335" s="231"/>
      <c r="E335" s="231"/>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231"/>
      <c r="B336" s="231"/>
      <c r="C336" s="231"/>
      <c r="D336" s="231"/>
      <c r="E336" s="231"/>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231"/>
      <c r="B337" s="231"/>
      <c r="C337" s="231"/>
      <c r="D337" s="231"/>
      <c r="E337" s="231"/>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231"/>
      <c r="B338" s="231"/>
      <c r="C338" s="231"/>
      <c r="D338" s="231"/>
      <c r="E338" s="231"/>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231"/>
      <c r="B339" s="231"/>
      <c r="C339" s="231"/>
      <c r="D339" s="231"/>
      <c r="E339" s="231"/>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231"/>
      <c r="B340" s="231"/>
      <c r="C340" s="231"/>
      <c r="D340" s="231"/>
      <c r="E340" s="231"/>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231"/>
      <c r="B341" s="231"/>
      <c r="C341" s="231"/>
      <c r="D341" s="231"/>
      <c r="E341" s="231"/>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231"/>
      <c r="B342" s="231"/>
      <c r="C342" s="231"/>
      <c r="D342" s="231"/>
      <c r="E342" s="231"/>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231"/>
      <c r="B343" s="231"/>
      <c r="C343" s="231"/>
      <c r="D343" s="231"/>
      <c r="E343" s="231"/>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231"/>
      <c r="B344" s="231"/>
      <c r="C344" s="231"/>
      <c r="D344" s="231"/>
      <c r="E344" s="231"/>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231"/>
      <c r="B345" s="231"/>
      <c r="C345" s="231"/>
      <c r="D345" s="231"/>
      <c r="E345" s="231"/>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231"/>
      <c r="B346" s="231"/>
      <c r="C346" s="231"/>
      <c r="D346" s="231"/>
      <c r="E346" s="231"/>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231"/>
      <c r="B347" s="231"/>
      <c r="C347" s="231"/>
      <c r="D347" s="231"/>
      <c r="E347" s="231"/>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231"/>
      <c r="B348" s="231"/>
      <c r="C348" s="231"/>
      <c r="D348" s="231"/>
      <c r="E348" s="231"/>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231"/>
      <c r="B349" s="231"/>
      <c r="C349" s="231"/>
      <c r="D349" s="231"/>
      <c r="E349" s="231"/>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231"/>
      <c r="B350" s="231"/>
      <c r="C350" s="231"/>
      <c r="D350" s="231"/>
      <c r="E350" s="231"/>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231"/>
      <c r="B351" s="231"/>
      <c r="C351" s="231"/>
      <c r="D351" s="231"/>
      <c r="E351" s="231"/>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231"/>
      <c r="B352" s="231"/>
      <c r="C352" s="231"/>
      <c r="D352" s="231"/>
      <c r="E352" s="231"/>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231"/>
      <c r="B353" s="231"/>
      <c r="C353" s="231"/>
      <c r="D353" s="231"/>
      <c r="E353" s="231"/>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231"/>
      <c r="B354" s="231"/>
      <c r="C354" s="231"/>
      <c r="D354" s="231"/>
      <c r="E354" s="231"/>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231"/>
      <c r="B355" s="231"/>
      <c r="C355" s="231"/>
      <c r="D355" s="231"/>
      <c r="E355" s="231"/>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231"/>
      <c r="B356" s="231"/>
      <c r="C356" s="231"/>
      <c r="D356" s="231"/>
      <c r="E356" s="231"/>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231"/>
      <c r="B357" s="231"/>
      <c r="C357" s="231"/>
      <c r="D357" s="231"/>
      <c r="E357" s="231"/>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231"/>
      <c r="B358" s="231"/>
      <c r="C358" s="231"/>
      <c r="D358" s="231"/>
      <c r="E358" s="231"/>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231"/>
      <c r="B359" s="231"/>
      <c r="C359" s="231"/>
      <c r="D359" s="231"/>
      <c r="E359" s="231"/>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231"/>
      <c r="B360" s="231"/>
      <c r="C360" s="231"/>
      <c r="D360" s="231"/>
      <c r="E360" s="231"/>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231"/>
      <c r="B361" s="231"/>
      <c r="C361" s="231"/>
      <c r="D361" s="231"/>
      <c r="E361" s="231"/>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231"/>
      <c r="B362" s="231"/>
      <c r="C362" s="231"/>
      <c r="D362" s="231"/>
      <c r="E362" s="231"/>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231"/>
      <c r="B363" s="231"/>
      <c r="C363" s="231"/>
      <c r="D363" s="231"/>
      <c r="E363" s="231"/>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231"/>
      <c r="B364" s="231"/>
      <c r="C364" s="231"/>
      <c r="D364" s="231"/>
      <c r="E364" s="231"/>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231"/>
      <c r="B365" s="231"/>
      <c r="C365" s="231"/>
      <c r="D365" s="231"/>
      <c r="E365" s="231"/>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231"/>
      <c r="B366" s="231"/>
      <c r="C366" s="231"/>
      <c r="D366" s="231"/>
      <c r="E366" s="231"/>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231"/>
      <c r="B367" s="231"/>
      <c r="C367" s="231"/>
      <c r="D367" s="231"/>
      <c r="E367" s="231"/>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231"/>
      <c r="B368" s="231"/>
      <c r="C368" s="231"/>
      <c r="D368" s="231"/>
      <c r="E368" s="231"/>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231"/>
      <c r="B369" s="231"/>
      <c r="C369" s="231"/>
      <c r="D369" s="231"/>
      <c r="E369" s="231"/>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231"/>
      <c r="B370" s="231"/>
      <c r="C370" s="231"/>
      <c r="D370" s="231"/>
      <c r="E370" s="231"/>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231"/>
      <c r="B371" s="231"/>
      <c r="C371" s="231"/>
      <c r="D371" s="231"/>
      <c r="E371" s="231"/>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231"/>
      <c r="B372" s="231"/>
      <c r="C372" s="231"/>
      <c r="D372" s="231"/>
      <c r="E372" s="231"/>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231"/>
      <c r="B373" s="231"/>
      <c r="C373" s="231"/>
      <c r="D373" s="231"/>
      <c r="E373" s="231"/>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231"/>
      <c r="B374" s="231"/>
      <c r="C374" s="231"/>
      <c r="D374" s="231"/>
      <c r="E374" s="231"/>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231"/>
      <c r="B375" s="231"/>
      <c r="C375" s="231"/>
      <c r="D375" s="231"/>
      <c r="E375" s="231"/>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231"/>
      <c r="B376" s="231"/>
      <c r="C376" s="231"/>
      <c r="D376" s="231"/>
      <c r="E376" s="231"/>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231"/>
      <c r="B377" s="231"/>
      <c r="C377" s="231"/>
      <c r="D377" s="231"/>
      <c r="E377" s="231"/>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231"/>
      <c r="B378" s="231"/>
      <c r="C378" s="231"/>
      <c r="D378" s="231"/>
      <c r="E378" s="231"/>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231"/>
      <c r="B379" s="231"/>
      <c r="C379" s="231"/>
      <c r="D379" s="231"/>
      <c r="E379" s="231"/>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231"/>
      <c r="B380" s="231"/>
      <c r="C380" s="231"/>
      <c r="D380" s="231"/>
      <c r="E380" s="231"/>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231"/>
      <c r="B381" s="231"/>
      <c r="C381" s="231"/>
      <c r="D381" s="231"/>
      <c r="E381" s="231"/>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231"/>
      <c r="B382" s="231"/>
      <c r="C382" s="231"/>
      <c r="D382" s="231"/>
      <c r="E382" s="231"/>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231"/>
      <c r="B383" s="231"/>
      <c r="C383" s="231"/>
      <c r="D383" s="231"/>
      <c r="E383" s="231"/>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231"/>
      <c r="B384" s="231"/>
      <c r="C384" s="231"/>
      <c r="D384" s="231"/>
      <c r="E384" s="231"/>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231"/>
      <c r="B385" s="231"/>
      <c r="C385" s="231"/>
      <c r="D385" s="231"/>
      <c r="E385" s="231"/>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231"/>
      <c r="B386" s="231"/>
      <c r="C386" s="231"/>
      <c r="D386" s="231"/>
      <c r="E386" s="231"/>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231"/>
      <c r="B387" s="231"/>
      <c r="C387" s="231"/>
      <c r="D387" s="231"/>
      <c r="E387" s="231"/>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231"/>
      <c r="B388" s="231"/>
      <c r="C388" s="231"/>
      <c r="D388" s="231"/>
      <c r="E388" s="231"/>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231"/>
      <c r="B389" s="231"/>
      <c r="C389" s="231"/>
      <c r="D389" s="231"/>
      <c r="E389" s="231"/>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231"/>
      <c r="B390" s="231"/>
      <c r="C390" s="231"/>
      <c r="D390" s="231"/>
      <c r="E390" s="231"/>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231"/>
      <c r="B391" s="231"/>
      <c r="C391" s="231"/>
      <c r="D391" s="231"/>
      <c r="E391" s="231"/>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231"/>
      <c r="B392" s="231"/>
      <c r="C392" s="231"/>
      <c r="D392" s="231"/>
      <c r="E392" s="231"/>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231"/>
      <c r="B393" s="231"/>
      <c r="C393" s="231"/>
      <c r="D393" s="231"/>
      <c r="E393" s="231"/>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231"/>
      <c r="B394" s="231"/>
      <c r="C394" s="231"/>
      <c r="D394" s="231"/>
      <c r="E394" s="231"/>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231"/>
      <c r="B395" s="231"/>
      <c r="C395" s="231"/>
      <c r="D395" s="231"/>
      <c r="E395" s="231"/>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231"/>
      <c r="B396" s="231"/>
      <c r="C396" s="231"/>
      <c r="D396" s="231"/>
      <c r="E396" s="231"/>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231"/>
      <c r="B397" s="231"/>
      <c r="C397" s="231"/>
      <c r="D397" s="231"/>
      <c r="E397" s="231"/>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231"/>
      <c r="B398" s="231"/>
      <c r="C398" s="231"/>
      <c r="D398" s="231"/>
      <c r="E398" s="231"/>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231"/>
      <c r="B399" s="231"/>
      <c r="C399" s="231"/>
      <c r="D399" s="231"/>
      <c r="E399" s="231"/>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231"/>
      <c r="B400" s="231"/>
      <c r="C400" s="231"/>
      <c r="D400" s="231"/>
      <c r="E400" s="231"/>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231"/>
      <c r="B401" s="231"/>
      <c r="C401" s="231"/>
      <c r="D401" s="231"/>
      <c r="E401" s="231"/>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231"/>
      <c r="B402" s="231"/>
      <c r="C402" s="231"/>
      <c r="D402" s="231"/>
      <c r="E402" s="231"/>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231"/>
      <c r="B403" s="231"/>
      <c r="C403" s="231"/>
      <c r="D403" s="231"/>
      <c r="E403" s="231"/>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231"/>
      <c r="B404" s="231"/>
      <c r="C404" s="231"/>
      <c r="D404" s="231"/>
      <c r="E404" s="231"/>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231"/>
      <c r="B405" s="231"/>
      <c r="C405" s="231"/>
      <c r="D405" s="231"/>
      <c r="E405" s="231"/>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231"/>
      <c r="B406" s="231"/>
      <c r="C406" s="231"/>
      <c r="D406" s="231"/>
      <c r="E406" s="231"/>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231"/>
      <c r="B407" s="231"/>
      <c r="C407" s="231"/>
      <c r="D407" s="231"/>
      <c r="E407" s="231"/>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231"/>
      <c r="B408" s="231"/>
      <c r="C408" s="231"/>
      <c r="D408" s="231"/>
      <c r="E408" s="231"/>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231"/>
      <c r="B409" s="231"/>
      <c r="C409" s="231"/>
      <c r="D409" s="231"/>
      <c r="E409" s="231"/>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231"/>
      <c r="B410" s="231"/>
      <c r="C410" s="231"/>
      <c r="D410" s="231"/>
      <c r="E410" s="231"/>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231"/>
      <c r="B411" s="231"/>
      <c r="C411" s="231"/>
      <c r="D411" s="231"/>
      <c r="E411" s="231"/>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231"/>
      <c r="B412" s="231"/>
      <c r="C412" s="231"/>
      <c r="D412" s="231"/>
      <c r="E412" s="231"/>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231"/>
      <c r="B413" s="231"/>
      <c r="C413" s="231"/>
      <c r="D413" s="231"/>
      <c r="E413" s="231"/>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231"/>
      <c r="B414" s="231"/>
      <c r="C414" s="231"/>
      <c r="D414" s="231"/>
      <c r="E414" s="231"/>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231"/>
      <c r="B415" s="231"/>
      <c r="C415" s="231"/>
      <c r="D415" s="231"/>
      <c r="E415" s="231"/>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231"/>
      <c r="B416" s="231"/>
      <c r="C416" s="231"/>
      <c r="D416" s="231"/>
      <c r="E416" s="231"/>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231"/>
      <c r="B417" s="231"/>
      <c r="C417" s="231"/>
      <c r="D417" s="231"/>
      <c r="E417" s="231"/>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231"/>
      <c r="B418" s="231"/>
      <c r="C418" s="231"/>
      <c r="D418" s="231"/>
      <c r="E418" s="231"/>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231"/>
      <c r="B419" s="231"/>
      <c r="C419" s="231"/>
      <c r="D419" s="231"/>
      <c r="E419" s="231"/>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231"/>
      <c r="B420" s="231"/>
      <c r="C420" s="231"/>
      <c r="D420" s="231"/>
      <c r="E420" s="231"/>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231"/>
      <c r="B421" s="231"/>
      <c r="C421" s="231"/>
      <c r="D421" s="231"/>
      <c r="E421" s="231"/>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231"/>
      <c r="B422" s="231"/>
      <c r="C422" s="231"/>
      <c r="D422" s="231"/>
      <c r="E422" s="231"/>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231"/>
      <c r="B423" s="231"/>
      <c r="C423" s="231"/>
      <c r="D423" s="231"/>
      <c r="E423" s="231"/>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231"/>
      <c r="B424" s="231"/>
      <c r="C424" s="231"/>
      <c r="D424" s="231"/>
      <c r="E424" s="231"/>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231"/>
      <c r="B425" s="231"/>
      <c r="C425" s="231"/>
      <c r="D425" s="231"/>
      <c r="E425" s="231"/>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231"/>
      <c r="B426" s="231"/>
      <c r="C426" s="231"/>
      <c r="D426" s="231"/>
      <c r="E426" s="231"/>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231"/>
      <c r="B427" s="231"/>
      <c r="C427" s="231"/>
      <c r="D427" s="231"/>
      <c r="E427" s="231"/>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231"/>
      <c r="B428" s="231"/>
      <c r="C428" s="231"/>
      <c r="D428" s="231"/>
      <c r="E428" s="231"/>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231"/>
      <c r="B429" s="231"/>
      <c r="C429" s="231"/>
      <c r="D429" s="231"/>
      <c r="E429" s="231"/>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231"/>
      <c r="B430" s="231"/>
      <c r="C430" s="231"/>
      <c r="D430" s="231"/>
      <c r="E430" s="231"/>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231"/>
      <c r="B431" s="231"/>
      <c r="C431" s="231"/>
      <c r="D431" s="231"/>
      <c r="E431" s="231"/>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231"/>
      <c r="B432" s="231"/>
      <c r="C432" s="231"/>
      <c r="D432" s="231"/>
      <c r="E432" s="231"/>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231"/>
      <c r="B433" s="231"/>
      <c r="C433" s="231"/>
      <c r="D433" s="231"/>
      <c r="E433" s="231"/>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231"/>
      <c r="B434" s="231"/>
      <c r="C434" s="231"/>
      <c r="D434" s="231"/>
      <c r="E434" s="231"/>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231"/>
      <c r="B435" s="231"/>
      <c r="C435" s="231"/>
      <c r="D435" s="231"/>
      <c r="E435" s="231"/>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231"/>
      <c r="B436" s="231"/>
      <c r="C436" s="231"/>
      <c r="D436" s="231"/>
      <c r="E436" s="231"/>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231"/>
      <c r="B437" s="231"/>
      <c r="C437" s="231"/>
      <c r="D437" s="231"/>
      <c r="E437" s="231"/>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231"/>
      <c r="B438" s="231"/>
      <c r="C438" s="231"/>
      <c r="D438" s="231"/>
      <c r="E438" s="231"/>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231"/>
      <c r="B439" s="231"/>
      <c r="C439" s="231"/>
      <c r="D439" s="231"/>
      <c r="E439" s="231"/>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231"/>
      <c r="B440" s="231"/>
      <c r="C440" s="231"/>
      <c r="D440" s="231"/>
      <c r="E440" s="231"/>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231"/>
      <c r="B441" s="231"/>
      <c r="C441" s="231"/>
      <c r="D441" s="231"/>
      <c r="E441" s="231"/>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231"/>
      <c r="B442" s="231"/>
      <c r="C442" s="231"/>
      <c r="D442" s="231"/>
      <c r="E442" s="231"/>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231"/>
      <c r="B443" s="231"/>
      <c r="C443" s="231"/>
      <c r="D443" s="231"/>
      <c r="E443" s="231"/>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231"/>
      <c r="B444" s="231"/>
      <c r="C444" s="231"/>
      <c r="D444" s="231"/>
      <c r="E444" s="231"/>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231"/>
      <c r="B445" s="231"/>
      <c r="C445" s="231"/>
      <c r="D445" s="231"/>
      <c r="E445" s="231"/>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231"/>
      <c r="B446" s="231"/>
      <c r="C446" s="231"/>
      <c r="D446" s="231"/>
      <c r="E446" s="231"/>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231"/>
      <c r="B447" s="231"/>
      <c r="C447" s="231"/>
      <c r="D447" s="231"/>
      <c r="E447" s="231"/>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231"/>
      <c r="B448" s="231"/>
      <c r="C448" s="231"/>
      <c r="D448" s="231"/>
      <c r="E448" s="231"/>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231"/>
      <c r="B449" s="231"/>
      <c r="C449" s="231"/>
      <c r="D449" s="231"/>
      <c r="E449" s="231"/>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231"/>
      <c r="B450" s="231"/>
      <c r="C450" s="231"/>
      <c r="D450" s="231"/>
      <c r="E450" s="231"/>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231"/>
      <c r="B451" s="231"/>
      <c r="C451" s="231"/>
      <c r="D451" s="231"/>
      <c r="E451" s="231"/>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231"/>
      <c r="B452" s="231"/>
      <c r="C452" s="231"/>
      <c r="D452" s="231"/>
      <c r="E452" s="231"/>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231"/>
      <c r="B453" s="231"/>
      <c r="C453" s="231"/>
      <c r="D453" s="231"/>
      <c r="E453" s="231"/>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231"/>
      <c r="B454" s="231"/>
      <c r="C454" s="231"/>
      <c r="D454" s="231"/>
      <c r="E454" s="231"/>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231"/>
      <c r="B455" s="231"/>
      <c r="C455" s="231"/>
      <c r="D455" s="231"/>
      <c r="E455" s="231"/>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231"/>
      <c r="B456" s="231"/>
      <c r="C456" s="231"/>
      <c r="D456" s="231"/>
      <c r="E456" s="231"/>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231"/>
      <c r="B457" s="231"/>
      <c r="C457" s="231"/>
      <c r="D457" s="231"/>
      <c r="E457" s="231"/>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231"/>
      <c r="B458" s="231"/>
      <c r="C458" s="231"/>
      <c r="D458" s="231"/>
      <c r="E458" s="231"/>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231"/>
      <c r="B459" s="231"/>
      <c r="C459" s="231"/>
      <c r="D459" s="231"/>
      <c r="E459" s="231"/>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231"/>
      <c r="B460" s="231"/>
      <c r="C460" s="231"/>
      <c r="D460" s="231"/>
      <c r="E460" s="231"/>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231"/>
      <c r="B461" s="231"/>
      <c r="C461" s="231"/>
      <c r="D461" s="231"/>
      <c r="E461" s="231"/>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231"/>
      <c r="B462" s="231"/>
      <c r="C462" s="231"/>
      <c r="D462" s="231"/>
      <c r="E462" s="231"/>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231"/>
      <c r="B463" s="231"/>
      <c r="C463" s="231"/>
      <c r="D463" s="231"/>
      <c r="E463" s="231"/>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231"/>
      <c r="B464" s="231"/>
      <c r="C464" s="231"/>
      <c r="D464" s="231"/>
      <c r="E464" s="231"/>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231"/>
      <c r="B465" s="231"/>
      <c r="C465" s="231"/>
      <c r="D465" s="231"/>
      <c r="E465" s="231"/>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231"/>
      <c r="B466" s="231"/>
      <c r="C466" s="231"/>
      <c r="D466" s="231"/>
      <c r="E466" s="231"/>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231"/>
      <c r="B467" s="231"/>
      <c r="C467" s="231"/>
      <c r="D467" s="231"/>
      <c r="E467" s="231"/>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231"/>
      <c r="B468" s="231"/>
      <c r="C468" s="231"/>
      <c r="D468" s="231"/>
      <c r="E468" s="231"/>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231"/>
      <c r="B469" s="231"/>
      <c r="C469" s="231"/>
      <c r="D469" s="231"/>
      <c r="E469" s="231"/>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231"/>
      <c r="B470" s="231"/>
      <c r="C470" s="231"/>
      <c r="D470" s="231"/>
      <c r="E470" s="231"/>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231"/>
      <c r="B471" s="231"/>
      <c r="C471" s="231"/>
      <c r="D471" s="231"/>
      <c r="E471" s="231"/>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231"/>
      <c r="B472" s="231"/>
      <c r="C472" s="231"/>
      <c r="D472" s="231"/>
      <c r="E472" s="231"/>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231"/>
      <c r="B473" s="231"/>
      <c r="C473" s="231"/>
      <c r="D473" s="231"/>
      <c r="E473" s="231"/>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231"/>
      <c r="B474" s="231"/>
      <c r="C474" s="231"/>
      <c r="D474" s="231"/>
      <c r="E474" s="231"/>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231"/>
      <c r="B475" s="231"/>
      <c r="C475" s="231"/>
      <c r="D475" s="231"/>
      <c r="E475" s="231"/>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231"/>
      <c r="B476" s="231"/>
      <c r="C476" s="231"/>
      <c r="D476" s="231"/>
      <c r="E476" s="231"/>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231"/>
      <c r="B477" s="231"/>
      <c r="C477" s="231"/>
      <c r="D477" s="231"/>
      <c r="E477" s="231"/>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231"/>
      <c r="B478" s="231"/>
      <c r="C478" s="231"/>
      <c r="D478" s="231"/>
      <c r="E478" s="231"/>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231"/>
      <c r="B479" s="231"/>
      <c r="C479" s="231"/>
      <c r="D479" s="231"/>
      <c r="E479" s="231"/>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231"/>
      <c r="B480" s="231"/>
      <c r="C480" s="231"/>
      <c r="D480" s="231"/>
      <c r="E480" s="231"/>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231"/>
      <c r="B481" s="231"/>
      <c r="C481" s="231"/>
      <c r="D481" s="231"/>
      <c r="E481" s="231"/>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231"/>
      <c r="B482" s="231"/>
      <c r="C482" s="231"/>
      <c r="D482" s="231"/>
      <c r="E482" s="231"/>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231"/>
      <c r="B483" s="231"/>
      <c r="C483" s="231"/>
      <c r="D483" s="231"/>
      <c r="E483" s="231"/>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231"/>
      <c r="B484" s="231"/>
      <c r="C484" s="231"/>
      <c r="D484" s="231"/>
      <c r="E484" s="231"/>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231"/>
      <c r="B485" s="231"/>
      <c r="C485" s="231"/>
      <c r="D485" s="231"/>
      <c r="E485" s="231"/>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231"/>
      <c r="B486" s="231"/>
      <c r="C486" s="231"/>
      <c r="D486" s="231"/>
      <c r="E486" s="231"/>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231"/>
      <c r="B487" s="231"/>
      <c r="C487" s="231"/>
      <c r="D487" s="231"/>
      <c r="E487" s="231"/>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231"/>
      <c r="B488" s="231"/>
      <c r="C488" s="231"/>
      <c r="D488" s="231"/>
      <c r="E488" s="231"/>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231"/>
      <c r="B489" s="231"/>
      <c r="C489" s="231"/>
      <c r="D489" s="231"/>
      <c r="E489" s="231"/>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231"/>
      <c r="B490" s="231"/>
      <c r="C490" s="231"/>
      <c r="D490" s="231"/>
      <c r="E490" s="231"/>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231"/>
      <c r="B491" s="231"/>
      <c r="C491" s="231"/>
      <c r="D491" s="231"/>
      <c r="E491" s="231"/>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231"/>
      <c r="B492" s="231"/>
      <c r="C492" s="231"/>
      <c r="D492" s="231"/>
      <c r="E492" s="231"/>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231"/>
      <c r="B493" s="231"/>
      <c r="C493" s="231"/>
      <c r="D493" s="231"/>
      <c r="E493" s="231"/>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231"/>
      <c r="B494" s="231"/>
      <c r="C494" s="231"/>
      <c r="D494" s="231"/>
      <c r="E494" s="231"/>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231"/>
      <c r="B495" s="231"/>
      <c r="C495" s="231"/>
      <c r="D495" s="231"/>
      <c r="E495" s="231"/>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231"/>
      <c r="B496" s="231"/>
      <c r="C496" s="231"/>
      <c r="D496" s="231"/>
      <c r="E496" s="231"/>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231"/>
      <c r="B497" s="231"/>
      <c r="C497" s="231"/>
      <c r="D497" s="231"/>
      <c r="E497" s="231"/>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231"/>
      <c r="B498" s="231"/>
      <c r="C498" s="231"/>
      <c r="D498" s="231"/>
      <c r="E498" s="231"/>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231"/>
      <c r="B499" s="231"/>
      <c r="C499" s="231"/>
      <c r="D499" s="231"/>
      <c r="E499" s="231"/>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231"/>
      <c r="B500" s="231"/>
      <c r="C500" s="231"/>
      <c r="D500" s="231"/>
      <c r="E500" s="231"/>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231"/>
      <c r="B501" s="231"/>
      <c r="C501" s="231"/>
      <c r="D501" s="231"/>
      <c r="E501" s="231"/>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231"/>
      <c r="B502" s="231"/>
      <c r="C502" s="231"/>
      <c r="D502" s="231"/>
      <c r="E502" s="231"/>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231"/>
      <c r="B503" s="231"/>
      <c r="C503" s="231"/>
      <c r="D503" s="231"/>
      <c r="E503" s="231"/>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231"/>
      <c r="B504" s="231"/>
      <c r="C504" s="231"/>
      <c r="D504" s="231"/>
      <c r="E504" s="231"/>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231"/>
      <c r="B505" s="231"/>
      <c r="C505" s="231"/>
      <c r="D505" s="231"/>
      <c r="E505" s="231"/>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231"/>
      <c r="B506" s="231"/>
      <c r="C506" s="231"/>
      <c r="D506" s="231"/>
      <c r="E506" s="231"/>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231"/>
      <c r="B507" s="231"/>
      <c r="C507" s="231"/>
      <c r="D507" s="231"/>
      <c r="E507" s="231"/>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231"/>
      <c r="B508" s="231"/>
      <c r="C508" s="231"/>
      <c r="D508" s="231"/>
      <c r="E508" s="231"/>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231"/>
      <c r="B509" s="231"/>
      <c r="C509" s="231"/>
      <c r="D509" s="231"/>
      <c r="E509" s="231"/>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231"/>
      <c r="B510" s="231"/>
      <c r="C510" s="231"/>
      <c r="D510" s="231"/>
      <c r="E510" s="231"/>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231"/>
      <c r="B511" s="231"/>
      <c r="C511" s="231"/>
      <c r="D511" s="231"/>
      <c r="E511" s="231"/>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231"/>
      <c r="B512" s="231"/>
      <c r="C512" s="231"/>
      <c r="D512" s="231"/>
      <c r="E512" s="231"/>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231"/>
      <c r="B513" s="231"/>
      <c r="C513" s="231"/>
      <c r="D513" s="231"/>
      <c r="E513" s="231"/>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231"/>
      <c r="B514" s="231"/>
      <c r="C514" s="231"/>
      <c r="D514" s="231"/>
      <c r="E514" s="231"/>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231"/>
      <c r="B515" s="231"/>
      <c r="C515" s="231"/>
      <c r="D515" s="231"/>
      <c r="E515" s="231"/>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231"/>
      <c r="B516" s="231"/>
      <c r="C516" s="231"/>
      <c r="D516" s="231"/>
      <c r="E516" s="231"/>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231"/>
      <c r="B517" s="231"/>
      <c r="C517" s="231"/>
      <c r="D517" s="231"/>
      <c r="E517" s="231"/>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231"/>
      <c r="B518" s="231"/>
      <c r="C518" s="231"/>
      <c r="D518" s="231"/>
      <c r="E518" s="231"/>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231"/>
      <c r="B519" s="231"/>
      <c r="C519" s="231"/>
      <c r="D519" s="231"/>
      <c r="E519" s="231"/>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231"/>
      <c r="B520" s="231"/>
      <c r="C520" s="231"/>
      <c r="D520" s="231"/>
      <c r="E520" s="231"/>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231"/>
      <c r="B521" s="231"/>
      <c r="C521" s="231"/>
      <c r="D521" s="231"/>
      <c r="E521" s="231"/>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231"/>
      <c r="B522" s="231"/>
      <c r="C522" s="231"/>
      <c r="D522" s="231"/>
      <c r="E522" s="231"/>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231"/>
      <c r="B523" s="231"/>
      <c r="C523" s="231"/>
      <c r="D523" s="231"/>
      <c r="E523" s="231"/>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231"/>
      <c r="B524" s="231"/>
      <c r="C524" s="231"/>
      <c r="D524" s="231"/>
      <c r="E524" s="231"/>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231"/>
      <c r="B525" s="231"/>
      <c r="C525" s="231"/>
      <c r="D525" s="231"/>
      <c r="E525" s="231"/>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231"/>
      <c r="B526" s="231"/>
      <c r="C526" s="231"/>
      <c r="D526" s="231"/>
      <c r="E526" s="231"/>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231"/>
      <c r="B527" s="231"/>
      <c r="C527" s="231"/>
      <c r="D527" s="231"/>
      <c r="E527" s="231"/>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231"/>
      <c r="B528" s="231"/>
      <c r="C528" s="231"/>
      <c r="D528" s="231"/>
      <c r="E528" s="231"/>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231"/>
      <c r="B529" s="231"/>
      <c r="C529" s="231"/>
      <c r="D529" s="231"/>
      <c r="E529" s="231"/>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231"/>
      <c r="B530" s="231"/>
      <c r="C530" s="231"/>
      <c r="D530" s="231"/>
      <c r="E530" s="231"/>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231"/>
      <c r="B531" s="231"/>
      <c r="C531" s="231"/>
      <c r="D531" s="231"/>
      <c r="E531" s="231"/>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231"/>
      <c r="B532" s="231"/>
      <c r="C532" s="231"/>
      <c r="D532" s="231"/>
      <c r="E532" s="231"/>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231"/>
      <c r="B533" s="231"/>
      <c r="C533" s="231"/>
      <c r="D533" s="231"/>
      <c r="E533" s="231"/>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231"/>
      <c r="B534" s="231"/>
      <c r="C534" s="231"/>
      <c r="D534" s="231"/>
      <c r="E534" s="231"/>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231"/>
      <c r="B535" s="231"/>
      <c r="C535" s="231"/>
      <c r="D535" s="231"/>
      <c r="E535" s="231"/>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231"/>
      <c r="B536" s="231"/>
      <c r="C536" s="231"/>
      <c r="D536" s="231"/>
      <c r="E536" s="231"/>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231"/>
      <c r="B537" s="231"/>
      <c r="C537" s="231"/>
      <c r="D537" s="231"/>
      <c r="E537" s="231"/>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231"/>
      <c r="B538" s="231"/>
      <c r="C538" s="231"/>
      <c r="D538" s="231"/>
      <c r="E538" s="231"/>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231"/>
      <c r="B539" s="231"/>
      <c r="C539" s="231"/>
      <c r="D539" s="231"/>
      <c r="E539" s="231"/>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231"/>
      <c r="B540" s="231"/>
      <c r="C540" s="231"/>
      <c r="D540" s="231"/>
      <c r="E540" s="231"/>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231"/>
      <c r="B541" s="231"/>
      <c r="C541" s="231"/>
      <c r="D541" s="231"/>
      <c r="E541" s="231"/>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231"/>
      <c r="B542" s="231"/>
      <c r="C542" s="231"/>
      <c r="D542" s="231"/>
      <c r="E542" s="231"/>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231"/>
      <c r="B543" s="231"/>
      <c r="C543" s="231"/>
      <c r="D543" s="231"/>
      <c r="E543" s="231"/>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231"/>
      <c r="B544" s="231"/>
      <c r="C544" s="231"/>
      <c r="D544" s="231"/>
      <c r="E544" s="231"/>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231"/>
      <c r="B545" s="231"/>
      <c r="C545" s="231"/>
      <c r="D545" s="231"/>
      <c r="E545" s="231"/>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231"/>
      <c r="B546" s="231"/>
      <c r="C546" s="231"/>
      <c r="D546" s="231"/>
      <c r="E546" s="231"/>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231"/>
      <c r="B547" s="231"/>
      <c r="C547" s="231"/>
      <c r="D547" s="231"/>
      <c r="E547" s="231"/>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231"/>
      <c r="B548" s="231"/>
      <c r="C548" s="231"/>
      <c r="D548" s="231"/>
      <c r="E548" s="231"/>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231"/>
      <c r="B549" s="231"/>
      <c r="C549" s="231"/>
      <c r="D549" s="231"/>
      <c r="E549" s="231"/>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231"/>
      <c r="B550" s="231"/>
      <c r="C550" s="231"/>
      <c r="D550" s="231"/>
      <c r="E550" s="231"/>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231"/>
      <c r="B551" s="231"/>
      <c r="C551" s="231"/>
      <c r="D551" s="231"/>
      <c r="E551" s="231"/>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231"/>
      <c r="B552" s="231"/>
      <c r="C552" s="231"/>
      <c r="D552" s="231"/>
      <c r="E552" s="231"/>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231"/>
      <c r="B553" s="231"/>
      <c r="C553" s="231"/>
      <c r="D553" s="231"/>
      <c r="E553" s="231"/>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231"/>
      <c r="B554" s="231"/>
      <c r="C554" s="231"/>
      <c r="D554" s="231"/>
      <c r="E554" s="231"/>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231"/>
      <c r="B555" s="231"/>
      <c r="C555" s="231"/>
      <c r="D555" s="231"/>
      <c r="E555" s="231"/>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231"/>
      <c r="B556" s="231"/>
      <c r="C556" s="231"/>
      <c r="D556" s="231"/>
      <c r="E556" s="231"/>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231"/>
      <c r="B557" s="231"/>
      <c r="C557" s="231"/>
      <c r="D557" s="231"/>
      <c r="E557" s="231"/>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231"/>
      <c r="B558" s="231"/>
      <c r="C558" s="231"/>
      <c r="D558" s="231"/>
      <c r="E558" s="231"/>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231"/>
      <c r="B559" s="231"/>
      <c r="C559" s="231"/>
      <c r="D559" s="231"/>
      <c r="E559" s="231"/>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231"/>
      <c r="B560" s="231"/>
      <c r="C560" s="231"/>
      <c r="D560" s="231"/>
      <c r="E560" s="231"/>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231"/>
      <c r="B561" s="231"/>
      <c r="C561" s="231"/>
      <c r="D561" s="231"/>
      <c r="E561" s="231"/>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231"/>
      <c r="B562" s="231"/>
      <c r="C562" s="231"/>
      <c r="D562" s="231"/>
      <c r="E562" s="231"/>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231"/>
      <c r="B563" s="231"/>
      <c r="C563" s="231"/>
      <c r="D563" s="231"/>
      <c r="E563" s="231"/>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231"/>
      <c r="B564" s="231"/>
      <c r="C564" s="231"/>
      <c r="D564" s="231"/>
      <c r="E564" s="231"/>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231"/>
      <c r="B565" s="231"/>
      <c r="C565" s="231"/>
      <c r="D565" s="231"/>
      <c r="E565" s="231"/>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231"/>
      <c r="B566" s="231"/>
      <c r="C566" s="231"/>
      <c r="D566" s="231"/>
      <c r="E566" s="231"/>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231"/>
      <c r="B567" s="231"/>
      <c r="C567" s="231"/>
      <c r="D567" s="231"/>
      <c r="E567" s="231"/>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231"/>
      <c r="B568" s="231"/>
      <c r="C568" s="231"/>
      <c r="D568" s="231"/>
      <c r="E568" s="231"/>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231"/>
      <c r="B569" s="231"/>
      <c r="C569" s="231"/>
      <c r="D569" s="231"/>
      <c r="E569" s="231"/>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231"/>
      <c r="B570" s="231"/>
      <c r="C570" s="231"/>
      <c r="D570" s="231"/>
      <c r="E570" s="231"/>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231"/>
      <c r="B571" s="231"/>
      <c r="C571" s="231"/>
      <c r="D571" s="231"/>
      <c r="E571" s="231"/>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231"/>
      <c r="B572" s="231"/>
      <c r="C572" s="231"/>
      <c r="D572" s="231"/>
      <c r="E572" s="231"/>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231"/>
      <c r="B573" s="231"/>
      <c r="C573" s="231"/>
      <c r="D573" s="231"/>
      <c r="E573" s="231"/>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231"/>
      <c r="B574" s="231"/>
      <c r="C574" s="231"/>
      <c r="D574" s="231"/>
      <c r="E574" s="231"/>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231"/>
      <c r="B575" s="231"/>
      <c r="C575" s="231"/>
      <c r="D575" s="231"/>
      <c r="E575" s="231"/>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231"/>
      <c r="B576" s="231"/>
      <c r="C576" s="231"/>
      <c r="D576" s="231"/>
      <c r="E576" s="231"/>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231"/>
      <c r="B577" s="231"/>
      <c r="C577" s="231"/>
      <c r="D577" s="231"/>
      <c r="E577" s="231"/>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231"/>
      <c r="B578" s="231"/>
      <c r="C578" s="231"/>
      <c r="D578" s="231"/>
      <c r="E578" s="231"/>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231"/>
      <c r="B579" s="231"/>
      <c r="C579" s="231"/>
      <c r="D579" s="231"/>
      <c r="E579" s="231"/>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231"/>
      <c r="B580" s="231"/>
      <c r="C580" s="231"/>
      <c r="D580" s="231"/>
      <c r="E580" s="231"/>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231"/>
      <c r="B581" s="231"/>
      <c r="C581" s="231"/>
      <c r="D581" s="231"/>
      <c r="E581" s="231"/>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231"/>
      <c r="B582" s="231"/>
      <c r="C582" s="231"/>
      <c r="D582" s="231"/>
      <c r="E582" s="231"/>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231"/>
      <c r="B583" s="231"/>
      <c r="C583" s="231"/>
      <c r="D583" s="231"/>
      <c r="E583" s="231"/>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231"/>
      <c r="B584" s="231"/>
      <c r="C584" s="231"/>
      <c r="D584" s="231"/>
      <c r="E584" s="231"/>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231"/>
      <c r="B585" s="231"/>
      <c r="C585" s="231"/>
      <c r="D585" s="231"/>
      <c r="E585" s="231"/>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231"/>
      <c r="B586" s="231"/>
      <c r="C586" s="231"/>
      <c r="D586" s="231"/>
      <c r="E586" s="231"/>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231"/>
      <c r="B587" s="231"/>
      <c r="C587" s="231"/>
      <c r="D587" s="231"/>
      <c r="E587" s="231"/>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231"/>
      <c r="B588" s="231"/>
      <c r="C588" s="231"/>
      <c r="D588" s="231"/>
      <c r="E588" s="231"/>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231"/>
      <c r="B589" s="231"/>
      <c r="C589" s="231"/>
      <c r="D589" s="231"/>
      <c r="E589" s="231"/>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231"/>
      <c r="B590" s="231"/>
      <c r="C590" s="231"/>
      <c r="D590" s="231"/>
      <c r="E590" s="231"/>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231"/>
      <c r="B591" s="231"/>
      <c r="C591" s="231"/>
      <c r="D591" s="231"/>
      <c r="E591" s="231"/>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231"/>
      <c r="B592" s="231"/>
      <c r="C592" s="231"/>
      <c r="D592" s="231"/>
      <c r="E592" s="231"/>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231"/>
      <c r="B593" s="231"/>
      <c r="C593" s="231"/>
      <c r="D593" s="231"/>
      <c r="E593" s="231"/>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231"/>
      <c r="B594" s="231"/>
      <c r="C594" s="231"/>
      <c r="D594" s="231"/>
      <c r="E594" s="231"/>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231"/>
      <c r="B595" s="231"/>
      <c r="C595" s="231"/>
      <c r="D595" s="231"/>
      <c r="E595" s="231"/>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231"/>
      <c r="B596" s="231"/>
      <c r="C596" s="231"/>
      <c r="D596" s="231"/>
      <c r="E596" s="231"/>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231"/>
      <c r="B597" s="231"/>
      <c r="C597" s="231"/>
      <c r="D597" s="231"/>
      <c r="E597" s="231"/>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231"/>
      <c r="B598" s="231"/>
      <c r="C598" s="231"/>
      <c r="D598" s="231"/>
      <c r="E598" s="231"/>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231"/>
      <c r="B599" s="231"/>
      <c r="C599" s="231"/>
      <c r="D599" s="231"/>
      <c r="E599" s="231"/>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231"/>
      <c r="B600" s="231"/>
      <c r="C600" s="231"/>
      <c r="D600" s="231"/>
      <c r="E600" s="231"/>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231"/>
      <c r="B601" s="231"/>
      <c r="C601" s="231"/>
      <c r="D601" s="231"/>
      <c r="E601" s="231"/>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231"/>
      <c r="B602" s="231"/>
      <c r="C602" s="231"/>
      <c r="D602" s="231"/>
      <c r="E602" s="231"/>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231"/>
      <c r="B603" s="231"/>
      <c r="C603" s="231"/>
      <c r="D603" s="231"/>
      <c r="E603" s="231"/>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231"/>
      <c r="B604" s="231"/>
      <c r="C604" s="231"/>
      <c r="D604" s="231"/>
      <c r="E604" s="231"/>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231"/>
      <c r="B605" s="231"/>
      <c r="C605" s="231"/>
      <c r="D605" s="231"/>
      <c r="E605" s="231"/>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231"/>
      <c r="B606" s="231"/>
      <c r="C606" s="231"/>
      <c r="D606" s="231"/>
      <c r="E606" s="231"/>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231"/>
      <c r="B607" s="231"/>
      <c r="C607" s="231"/>
      <c r="D607" s="231"/>
      <c r="E607" s="231"/>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231"/>
      <c r="B608" s="231"/>
      <c r="C608" s="231"/>
      <c r="D608" s="231"/>
      <c r="E608" s="231"/>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231"/>
      <c r="B609" s="231"/>
      <c r="C609" s="231"/>
      <c r="D609" s="231"/>
      <c r="E609" s="231"/>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231"/>
      <c r="B610" s="231"/>
      <c r="C610" s="231"/>
      <c r="D610" s="231"/>
      <c r="E610" s="231"/>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231"/>
      <c r="B611" s="231"/>
      <c r="C611" s="231"/>
      <c r="D611" s="231"/>
      <c r="E611" s="231"/>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231"/>
      <c r="B612" s="231"/>
      <c r="C612" s="231"/>
      <c r="D612" s="231"/>
      <c r="E612" s="231"/>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231"/>
      <c r="B613" s="231"/>
      <c r="C613" s="231"/>
      <c r="D613" s="231"/>
      <c r="E613" s="231"/>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231"/>
      <c r="B614" s="231"/>
      <c r="C614" s="231"/>
      <c r="D614" s="231"/>
      <c r="E614" s="231"/>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231"/>
      <c r="B615" s="231"/>
      <c r="C615" s="231"/>
      <c r="D615" s="231"/>
      <c r="E615" s="231"/>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231"/>
      <c r="B616" s="231"/>
      <c r="C616" s="231"/>
      <c r="D616" s="231"/>
      <c r="E616" s="231"/>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231"/>
      <c r="B617" s="231"/>
      <c r="C617" s="231"/>
      <c r="D617" s="231"/>
      <c r="E617" s="231"/>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231"/>
      <c r="B618" s="231"/>
      <c r="C618" s="231"/>
      <c r="D618" s="231"/>
      <c r="E618" s="231"/>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231"/>
      <c r="B619" s="231"/>
      <c r="C619" s="231"/>
      <c r="D619" s="231"/>
      <c r="E619" s="231"/>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231"/>
      <c r="B620" s="231"/>
      <c r="C620" s="231"/>
      <c r="D620" s="231"/>
      <c r="E620" s="231"/>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231"/>
      <c r="B621" s="231"/>
      <c r="C621" s="231"/>
      <c r="D621" s="231"/>
      <c r="E621" s="231"/>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231"/>
      <c r="B622" s="231"/>
      <c r="C622" s="231"/>
      <c r="D622" s="231"/>
      <c r="E622" s="231"/>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231"/>
      <c r="B623" s="231"/>
      <c r="C623" s="231"/>
      <c r="D623" s="231"/>
      <c r="E623" s="231"/>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231"/>
      <c r="B624" s="231"/>
      <c r="C624" s="231"/>
      <c r="D624" s="231"/>
      <c r="E624" s="231"/>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231"/>
      <c r="B625" s="231"/>
      <c r="C625" s="231"/>
      <c r="D625" s="231"/>
      <c r="E625" s="231"/>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231"/>
      <c r="B626" s="231"/>
      <c r="C626" s="231"/>
      <c r="D626" s="231"/>
      <c r="E626" s="231"/>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231"/>
      <c r="B627" s="231"/>
      <c r="C627" s="231"/>
      <c r="D627" s="231"/>
      <c r="E627" s="231"/>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231"/>
      <c r="B628" s="231"/>
      <c r="C628" s="231"/>
      <c r="D628" s="231"/>
      <c r="E628" s="231"/>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231"/>
      <c r="B629" s="231"/>
      <c r="C629" s="231"/>
      <c r="D629" s="231"/>
      <c r="E629" s="231"/>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231"/>
      <c r="B630" s="231"/>
      <c r="C630" s="231"/>
      <c r="D630" s="231"/>
      <c r="E630" s="231"/>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231"/>
      <c r="B631" s="231"/>
      <c r="C631" s="231"/>
      <c r="D631" s="231"/>
      <c r="E631" s="231"/>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231"/>
      <c r="B632" s="231"/>
      <c r="C632" s="231"/>
      <c r="D632" s="231"/>
      <c r="E632" s="231"/>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231"/>
      <c r="B633" s="231"/>
      <c r="C633" s="231"/>
      <c r="D633" s="231"/>
      <c r="E633" s="231"/>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231"/>
      <c r="B634" s="231"/>
      <c r="C634" s="231"/>
      <c r="D634" s="231"/>
      <c r="E634" s="231"/>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231"/>
      <c r="B635" s="231"/>
      <c r="C635" s="231"/>
      <c r="D635" s="231"/>
      <c r="E635" s="231"/>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231"/>
      <c r="B636" s="231"/>
      <c r="C636" s="231"/>
      <c r="D636" s="231"/>
      <c r="E636" s="231"/>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231"/>
      <c r="B637" s="231"/>
      <c r="C637" s="231"/>
      <c r="D637" s="231"/>
      <c r="E637" s="231"/>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231"/>
      <c r="B638" s="231"/>
      <c r="C638" s="231"/>
      <c r="D638" s="231"/>
      <c r="E638" s="231"/>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231"/>
      <c r="B639" s="231"/>
      <c r="C639" s="231"/>
      <c r="D639" s="231"/>
      <c r="E639" s="231"/>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231"/>
      <c r="B640" s="231"/>
      <c r="C640" s="231"/>
      <c r="D640" s="231"/>
      <c r="E640" s="231"/>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231"/>
      <c r="B641" s="231"/>
      <c r="C641" s="231"/>
      <c r="D641" s="231"/>
      <c r="E641" s="231"/>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231"/>
      <c r="B642" s="231"/>
      <c r="C642" s="231"/>
      <c r="D642" s="231"/>
      <c r="E642" s="231"/>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231"/>
      <c r="B643" s="231"/>
      <c r="C643" s="231"/>
      <c r="D643" s="231"/>
      <c r="E643" s="231"/>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231"/>
      <c r="B644" s="231"/>
      <c r="C644" s="231"/>
      <c r="D644" s="231"/>
      <c r="E644" s="231"/>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231"/>
      <c r="B645" s="231"/>
      <c r="C645" s="231"/>
      <c r="D645" s="231"/>
      <c r="E645" s="231"/>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231"/>
      <c r="B646" s="231"/>
      <c r="C646" s="231"/>
      <c r="D646" s="231"/>
      <c r="E646" s="231"/>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231"/>
      <c r="B647" s="231"/>
      <c r="C647" s="231"/>
      <c r="D647" s="231"/>
      <c r="E647" s="231"/>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231"/>
      <c r="B648" s="231"/>
      <c r="C648" s="231"/>
      <c r="D648" s="231"/>
      <c r="E648" s="231"/>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231"/>
      <c r="B649" s="231"/>
      <c r="C649" s="231"/>
      <c r="D649" s="231"/>
      <c r="E649" s="231"/>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231"/>
      <c r="B650" s="231"/>
      <c r="C650" s="231"/>
      <c r="D650" s="231"/>
      <c r="E650" s="231"/>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231"/>
      <c r="B651" s="231"/>
      <c r="C651" s="231"/>
      <c r="D651" s="231"/>
      <c r="E651" s="231"/>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231"/>
      <c r="B652" s="231"/>
      <c r="C652" s="231"/>
      <c r="D652" s="231"/>
      <c r="E652" s="231"/>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231"/>
      <c r="B653" s="231"/>
      <c r="C653" s="231"/>
      <c r="D653" s="231"/>
      <c r="E653" s="231"/>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231"/>
      <c r="B654" s="231"/>
      <c r="C654" s="231"/>
      <c r="D654" s="231"/>
      <c r="E654" s="231"/>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231"/>
      <c r="B655" s="231"/>
      <c r="C655" s="231"/>
      <c r="D655" s="231"/>
      <c r="E655" s="231"/>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231"/>
      <c r="B656" s="231"/>
      <c r="C656" s="231"/>
      <c r="D656" s="231"/>
      <c r="E656" s="231"/>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231"/>
      <c r="B657" s="231"/>
      <c r="C657" s="231"/>
      <c r="D657" s="231"/>
      <c r="E657" s="231"/>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231"/>
      <c r="B658" s="231"/>
      <c r="C658" s="231"/>
      <c r="D658" s="231"/>
      <c r="E658" s="231"/>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231"/>
      <c r="B659" s="231"/>
      <c r="C659" s="231"/>
      <c r="D659" s="231"/>
      <c r="E659" s="231"/>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231"/>
      <c r="B660" s="231"/>
      <c r="C660" s="231"/>
      <c r="D660" s="231"/>
      <c r="E660" s="231"/>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231"/>
      <c r="B661" s="231"/>
      <c r="C661" s="231"/>
      <c r="D661" s="231"/>
      <c r="E661" s="231"/>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231"/>
      <c r="B662" s="231"/>
      <c r="C662" s="231"/>
      <c r="D662" s="231"/>
      <c r="E662" s="231"/>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231"/>
      <c r="B663" s="231"/>
      <c r="C663" s="231"/>
      <c r="D663" s="231"/>
      <c r="E663" s="231"/>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231"/>
      <c r="B664" s="231"/>
      <c r="C664" s="231"/>
      <c r="D664" s="231"/>
      <c r="E664" s="231"/>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231"/>
      <c r="B665" s="231"/>
      <c r="C665" s="231"/>
      <c r="D665" s="231"/>
      <c r="E665" s="231"/>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231"/>
      <c r="B666" s="231"/>
      <c r="C666" s="231"/>
      <c r="D666" s="231"/>
      <c r="E666" s="231"/>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231"/>
      <c r="B667" s="231"/>
      <c r="C667" s="231"/>
      <c r="D667" s="231"/>
      <c r="E667" s="231"/>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231"/>
      <c r="B668" s="231"/>
      <c r="C668" s="231"/>
      <c r="D668" s="231"/>
      <c r="E668" s="231"/>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231"/>
      <c r="B669" s="231"/>
      <c r="C669" s="231"/>
      <c r="D669" s="231"/>
      <c r="E669" s="231"/>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231"/>
      <c r="B670" s="231"/>
      <c r="C670" s="231"/>
      <c r="D670" s="231"/>
      <c r="E670" s="231"/>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231"/>
      <c r="B671" s="231"/>
      <c r="C671" s="231"/>
      <c r="D671" s="231"/>
      <c r="E671" s="231"/>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231"/>
      <c r="B672" s="231"/>
      <c r="C672" s="231"/>
      <c r="D672" s="231"/>
      <c r="E672" s="231"/>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231"/>
      <c r="B673" s="231"/>
      <c r="C673" s="231"/>
      <c r="D673" s="231"/>
      <c r="E673" s="231"/>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231"/>
      <c r="B674" s="231"/>
      <c r="C674" s="231"/>
      <c r="D674" s="231"/>
      <c r="E674" s="231"/>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231"/>
      <c r="B675" s="231"/>
      <c r="C675" s="231"/>
      <c r="D675" s="231"/>
      <c r="E675" s="231"/>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231"/>
      <c r="B676" s="231"/>
      <c r="C676" s="231"/>
      <c r="D676" s="231"/>
      <c r="E676" s="231"/>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231"/>
      <c r="B677" s="231"/>
      <c r="C677" s="231"/>
      <c r="D677" s="231"/>
      <c r="E677" s="231"/>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231"/>
      <c r="B678" s="231"/>
      <c r="C678" s="231"/>
      <c r="D678" s="231"/>
      <c r="E678" s="231"/>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231"/>
      <c r="B679" s="231"/>
      <c r="C679" s="231"/>
      <c r="D679" s="231"/>
      <c r="E679" s="231"/>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231"/>
      <c r="B680" s="231"/>
      <c r="C680" s="231"/>
      <c r="D680" s="231"/>
      <c r="E680" s="231"/>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231"/>
      <c r="B681" s="231"/>
      <c r="C681" s="231"/>
      <c r="D681" s="231"/>
      <c r="E681" s="231"/>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231"/>
      <c r="B682" s="231"/>
      <c r="C682" s="231"/>
      <c r="D682" s="231"/>
      <c r="E682" s="231"/>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231"/>
      <c r="B683" s="231"/>
      <c r="C683" s="231"/>
      <c r="D683" s="231"/>
      <c r="E683" s="231"/>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231"/>
      <c r="B684" s="231"/>
      <c r="C684" s="231"/>
      <c r="D684" s="231"/>
      <c r="E684" s="231"/>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231"/>
      <c r="B685" s="231"/>
      <c r="C685" s="231"/>
      <c r="D685" s="231"/>
      <c r="E685" s="231"/>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231"/>
      <c r="B686" s="231"/>
      <c r="C686" s="231"/>
      <c r="D686" s="231"/>
      <c r="E686" s="231"/>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231"/>
      <c r="B687" s="231"/>
      <c r="C687" s="231"/>
      <c r="D687" s="231"/>
      <c r="E687" s="231"/>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231"/>
      <c r="B688" s="231"/>
      <c r="C688" s="231"/>
      <c r="D688" s="231"/>
      <c r="E688" s="231"/>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231"/>
      <c r="B689" s="231"/>
      <c r="C689" s="231"/>
      <c r="D689" s="231"/>
      <c r="E689" s="231"/>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231"/>
      <c r="B690" s="231"/>
      <c r="C690" s="231"/>
      <c r="D690" s="231"/>
      <c r="E690" s="231"/>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231"/>
      <c r="B691" s="231"/>
      <c r="C691" s="231"/>
      <c r="D691" s="231"/>
      <c r="E691" s="231"/>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231"/>
      <c r="B692" s="231"/>
      <c r="C692" s="231"/>
      <c r="D692" s="231"/>
      <c r="E692" s="231"/>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231"/>
      <c r="B693" s="231"/>
      <c r="C693" s="231"/>
      <c r="D693" s="231"/>
      <c r="E693" s="231"/>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231"/>
      <c r="B694" s="231"/>
      <c r="C694" s="231"/>
      <c r="D694" s="231"/>
      <c r="E694" s="231"/>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231"/>
      <c r="B695" s="231"/>
      <c r="C695" s="231"/>
      <c r="D695" s="231"/>
      <c r="E695" s="231"/>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231"/>
      <c r="B696" s="231"/>
      <c r="C696" s="231"/>
      <c r="D696" s="231"/>
      <c r="E696" s="231"/>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231"/>
      <c r="B697" s="231"/>
      <c r="C697" s="231"/>
      <c r="D697" s="231"/>
      <c r="E697" s="231"/>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231"/>
      <c r="B698" s="231"/>
      <c r="C698" s="231"/>
      <c r="D698" s="231"/>
      <c r="E698" s="231"/>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231"/>
      <c r="B699" s="231"/>
      <c r="C699" s="231"/>
      <c r="D699" s="231"/>
      <c r="E699" s="231"/>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231"/>
      <c r="B700" s="231"/>
      <c r="C700" s="231"/>
      <c r="D700" s="231"/>
      <c r="E700" s="231"/>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231"/>
      <c r="B701" s="231"/>
      <c r="C701" s="231"/>
      <c r="D701" s="231"/>
      <c r="E701" s="231"/>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231"/>
      <c r="B702" s="231"/>
      <c r="C702" s="231"/>
      <c r="D702" s="231"/>
      <c r="E702" s="231"/>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231"/>
      <c r="B703" s="231"/>
      <c r="C703" s="231"/>
      <c r="D703" s="231"/>
      <c r="E703" s="231"/>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231"/>
      <c r="B704" s="231"/>
      <c r="C704" s="231"/>
      <c r="D704" s="231"/>
      <c r="E704" s="231"/>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231"/>
      <c r="B705" s="231"/>
      <c r="C705" s="231"/>
      <c r="D705" s="231"/>
      <c r="E705" s="231"/>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231"/>
      <c r="B706" s="231"/>
      <c r="C706" s="231"/>
      <c r="D706" s="231"/>
      <c r="E706" s="231"/>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231"/>
      <c r="B707" s="231"/>
      <c r="C707" s="231"/>
      <c r="D707" s="231"/>
      <c r="E707" s="231"/>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231"/>
      <c r="B708" s="231"/>
      <c r="C708" s="231"/>
      <c r="D708" s="231"/>
      <c r="E708" s="231"/>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231"/>
      <c r="B709" s="231"/>
      <c r="C709" s="231"/>
      <c r="D709" s="231"/>
      <c r="E709" s="231"/>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231"/>
      <c r="B710" s="231"/>
      <c r="C710" s="231"/>
      <c r="D710" s="231"/>
      <c r="E710" s="231"/>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231"/>
      <c r="B711" s="231"/>
      <c r="C711" s="231"/>
      <c r="D711" s="231"/>
      <c r="E711" s="231"/>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231"/>
      <c r="B712" s="231"/>
      <c r="C712" s="231"/>
      <c r="D712" s="231"/>
      <c r="E712" s="231"/>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231"/>
      <c r="B713" s="231"/>
      <c r="C713" s="231"/>
      <c r="D713" s="231"/>
      <c r="E713" s="231"/>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231"/>
      <c r="B714" s="231"/>
      <c r="C714" s="231"/>
      <c r="D714" s="231"/>
      <c r="E714" s="231"/>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231"/>
      <c r="B715" s="231"/>
      <c r="C715" s="231"/>
      <c r="D715" s="231"/>
      <c r="E715" s="231"/>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231"/>
      <c r="B716" s="231"/>
      <c r="C716" s="231"/>
      <c r="D716" s="231"/>
      <c r="E716" s="231"/>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231"/>
      <c r="B717" s="231"/>
      <c r="C717" s="231"/>
      <c r="D717" s="231"/>
      <c r="E717" s="231"/>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231"/>
      <c r="B718" s="231"/>
      <c r="C718" s="231"/>
      <c r="D718" s="231"/>
      <c r="E718" s="231"/>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231"/>
      <c r="B719" s="231"/>
      <c r="C719" s="231"/>
      <c r="D719" s="231"/>
      <c r="E719" s="231"/>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231"/>
      <c r="B720" s="231"/>
      <c r="C720" s="231"/>
      <c r="D720" s="231"/>
      <c r="E720" s="231"/>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231"/>
      <c r="B721" s="231"/>
      <c r="C721" s="231"/>
      <c r="D721" s="231"/>
      <c r="E721" s="231"/>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231"/>
      <c r="B722" s="231"/>
      <c r="C722" s="231"/>
      <c r="D722" s="231"/>
      <c r="E722" s="231"/>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231"/>
      <c r="B723" s="231"/>
      <c r="C723" s="231"/>
      <c r="D723" s="231"/>
      <c r="E723" s="231"/>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231"/>
      <c r="B724" s="231"/>
      <c r="C724" s="231"/>
      <c r="D724" s="231"/>
      <c r="E724" s="231"/>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231"/>
      <c r="B725" s="231"/>
      <c r="C725" s="231"/>
      <c r="D725" s="231"/>
      <c r="E725" s="231"/>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231"/>
      <c r="B726" s="231"/>
      <c r="C726" s="231"/>
      <c r="D726" s="231"/>
      <c r="E726" s="231"/>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231"/>
      <c r="B727" s="231"/>
      <c r="C727" s="231"/>
      <c r="D727" s="231"/>
      <c r="E727" s="231"/>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231"/>
      <c r="B728" s="231"/>
      <c r="C728" s="231"/>
      <c r="D728" s="231"/>
      <c r="E728" s="231"/>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231"/>
      <c r="B729" s="231"/>
      <c r="C729" s="231"/>
      <c r="D729" s="231"/>
      <c r="E729" s="231"/>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231"/>
      <c r="B730" s="231"/>
      <c r="C730" s="231"/>
      <c r="D730" s="231"/>
      <c r="E730" s="231"/>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231"/>
      <c r="B731" s="231"/>
      <c r="C731" s="231"/>
      <c r="D731" s="231"/>
      <c r="E731" s="231"/>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231"/>
      <c r="B732" s="231"/>
      <c r="C732" s="231"/>
      <c r="D732" s="231"/>
      <c r="E732" s="231"/>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231"/>
      <c r="B733" s="231"/>
      <c r="C733" s="231"/>
      <c r="D733" s="231"/>
      <c r="E733" s="231"/>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231"/>
      <c r="B734" s="231"/>
      <c r="C734" s="231"/>
      <c r="D734" s="231"/>
      <c r="E734" s="231"/>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231"/>
      <c r="B735" s="231"/>
      <c r="C735" s="231"/>
      <c r="D735" s="231"/>
      <c r="E735" s="231"/>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231"/>
      <c r="B736" s="231"/>
      <c r="C736" s="231"/>
      <c r="D736" s="231"/>
      <c r="E736" s="231"/>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231"/>
      <c r="B737" s="231"/>
      <c r="C737" s="231"/>
      <c r="D737" s="231"/>
      <c r="E737" s="231"/>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231"/>
      <c r="B738" s="231"/>
      <c r="C738" s="231"/>
      <c r="D738" s="231"/>
      <c r="E738" s="231"/>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231"/>
      <c r="B739" s="231"/>
      <c r="C739" s="231"/>
      <c r="D739" s="231"/>
      <c r="E739" s="231"/>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231"/>
      <c r="B740" s="231"/>
      <c r="C740" s="231"/>
      <c r="D740" s="231"/>
      <c r="E740" s="231"/>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231"/>
      <c r="B741" s="231"/>
      <c r="C741" s="231"/>
      <c r="D741" s="231"/>
      <c r="E741" s="231"/>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231"/>
      <c r="B742" s="231"/>
      <c r="C742" s="231"/>
      <c r="D742" s="231"/>
      <c r="E742" s="231"/>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231"/>
      <c r="B743" s="231"/>
      <c r="C743" s="231"/>
      <c r="D743" s="231"/>
      <c r="E743" s="231"/>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231"/>
      <c r="B744" s="231"/>
      <c r="C744" s="231"/>
      <c r="D744" s="231"/>
      <c r="E744" s="231"/>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231"/>
      <c r="B745" s="231"/>
      <c r="C745" s="231"/>
      <c r="D745" s="231"/>
      <c r="E745" s="231"/>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231"/>
      <c r="B746" s="231"/>
      <c r="C746" s="231"/>
      <c r="D746" s="231"/>
      <c r="E746" s="231"/>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231"/>
      <c r="B747" s="231"/>
      <c r="C747" s="231"/>
      <c r="D747" s="231"/>
      <c r="E747" s="231"/>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231"/>
      <c r="B748" s="231"/>
      <c r="C748" s="231"/>
      <c r="D748" s="231"/>
      <c r="E748" s="231"/>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231"/>
      <c r="B749" s="231"/>
      <c r="C749" s="231"/>
      <c r="D749" s="231"/>
      <c r="E749" s="231"/>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231"/>
      <c r="B750" s="231"/>
      <c r="C750" s="231"/>
      <c r="D750" s="231"/>
      <c r="E750" s="231"/>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231"/>
      <c r="B751" s="231"/>
      <c r="C751" s="231"/>
      <c r="D751" s="231"/>
      <c r="E751" s="231"/>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231"/>
      <c r="B752" s="231"/>
      <c r="C752" s="231"/>
      <c r="D752" s="231"/>
      <c r="E752" s="231"/>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231"/>
      <c r="B753" s="231"/>
      <c r="C753" s="231"/>
      <c r="D753" s="231"/>
      <c r="E753" s="231"/>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231"/>
      <c r="B754" s="231"/>
      <c r="C754" s="231"/>
      <c r="D754" s="231"/>
      <c r="E754" s="231"/>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231"/>
      <c r="B755" s="231"/>
      <c r="C755" s="231"/>
      <c r="D755" s="231"/>
      <c r="E755" s="231"/>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231"/>
      <c r="B756" s="231"/>
      <c r="C756" s="231"/>
      <c r="D756" s="231"/>
      <c r="E756" s="231"/>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231"/>
      <c r="B757" s="231"/>
      <c r="C757" s="231"/>
      <c r="D757" s="231"/>
      <c r="E757" s="231"/>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231"/>
      <c r="B758" s="231"/>
      <c r="C758" s="231"/>
      <c r="D758" s="231"/>
      <c r="E758" s="231"/>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231"/>
      <c r="B759" s="231"/>
      <c r="C759" s="231"/>
      <c r="D759" s="231"/>
      <c r="E759" s="231"/>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231"/>
      <c r="B760" s="231"/>
      <c r="C760" s="231"/>
      <c r="D760" s="231"/>
      <c r="E760" s="231"/>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231"/>
      <c r="B761" s="231"/>
      <c r="C761" s="231"/>
      <c r="D761" s="231"/>
      <c r="E761" s="231"/>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231"/>
      <c r="B762" s="231"/>
      <c r="C762" s="231"/>
      <c r="D762" s="231"/>
      <c r="E762" s="231"/>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231"/>
      <c r="B763" s="231"/>
      <c r="C763" s="231"/>
      <c r="D763" s="231"/>
      <c r="E763" s="231"/>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231"/>
      <c r="B764" s="231"/>
      <c r="C764" s="231"/>
      <c r="D764" s="231"/>
      <c r="E764" s="231"/>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231"/>
      <c r="B765" s="231"/>
      <c r="C765" s="231"/>
      <c r="D765" s="231"/>
      <c r="E765" s="231"/>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231"/>
      <c r="B766" s="231"/>
      <c r="C766" s="231"/>
      <c r="D766" s="231"/>
      <c r="E766" s="231"/>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231"/>
      <c r="B767" s="231"/>
      <c r="C767" s="231"/>
      <c r="D767" s="231"/>
      <c r="E767" s="231"/>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231"/>
      <c r="B768" s="231"/>
      <c r="C768" s="231"/>
      <c r="D768" s="231"/>
      <c r="E768" s="231"/>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231"/>
      <c r="B769" s="231"/>
      <c r="C769" s="231"/>
      <c r="D769" s="231"/>
      <c r="E769" s="231"/>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231"/>
      <c r="B770" s="231"/>
      <c r="C770" s="231"/>
      <c r="D770" s="231"/>
      <c r="E770" s="231"/>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231"/>
      <c r="B771" s="231"/>
      <c r="C771" s="231"/>
      <c r="D771" s="231"/>
      <c r="E771" s="231"/>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231"/>
      <c r="B772" s="231"/>
      <c r="C772" s="231"/>
      <c r="D772" s="231"/>
      <c r="E772" s="231"/>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231"/>
      <c r="B773" s="231"/>
      <c r="C773" s="231"/>
      <c r="D773" s="231"/>
      <c r="E773" s="231"/>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231"/>
      <c r="B774" s="231"/>
      <c r="C774" s="231"/>
      <c r="D774" s="231"/>
      <c r="E774" s="231"/>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231"/>
      <c r="B775" s="231"/>
      <c r="C775" s="231"/>
      <c r="D775" s="231"/>
      <c r="E775" s="231"/>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231"/>
      <c r="B776" s="231"/>
      <c r="C776" s="231"/>
      <c r="D776" s="231"/>
      <c r="E776" s="231"/>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231"/>
      <c r="B777" s="231"/>
      <c r="C777" s="231"/>
      <c r="D777" s="231"/>
      <c r="E777" s="231"/>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231"/>
      <c r="B778" s="231"/>
      <c r="C778" s="231"/>
      <c r="D778" s="231"/>
      <c r="E778" s="231"/>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231"/>
      <c r="B779" s="231"/>
      <c r="C779" s="231"/>
      <c r="D779" s="231"/>
      <c r="E779" s="231"/>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231"/>
      <c r="B780" s="231"/>
      <c r="C780" s="231"/>
      <c r="D780" s="231"/>
      <c r="E780" s="231"/>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231"/>
      <c r="B781" s="231"/>
      <c r="C781" s="231"/>
      <c r="D781" s="231"/>
      <c r="E781" s="231"/>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231"/>
      <c r="B782" s="231"/>
      <c r="C782" s="231"/>
      <c r="D782" s="231"/>
      <c r="E782" s="231"/>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231"/>
      <c r="B783" s="231"/>
      <c r="C783" s="231"/>
      <c r="D783" s="231"/>
      <c r="E783" s="231"/>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231"/>
      <c r="B784" s="231"/>
      <c r="C784" s="231"/>
      <c r="D784" s="231"/>
      <c r="E784" s="231"/>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231"/>
      <c r="B785" s="231"/>
      <c r="C785" s="231"/>
      <c r="D785" s="231"/>
      <c r="E785" s="231"/>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231"/>
      <c r="B786" s="231"/>
      <c r="C786" s="231"/>
      <c r="D786" s="231"/>
      <c r="E786" s="231"/>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231"/>
      <c r="B787" s="231"/>
      <c r="C787" s="231"/>
      <c r="D787" s="231"/>
      <c r="E787" s="231"/>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231"/>
      <c r="B788" s="231"/>
      <c r="C788" s="231"/>
      <c r="D788" s="231"/>
      <c r="E788" s="231"/>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231"/>
      <c r="B789" s="231"/>
      <c r="C789" s="231"/>
      <c r="D789" s="231"/>
      <c r="E789" s="231"/>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231"/>
      <c r="B790" s="231"/>
      <c r="C790" s="231"/>
      <c r="D790" s="231"/>
      <c r="E790" s="231"/>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231"/>
      <c r="B791" s="231"/>
      <c r="C791" s="231"/>
      <c r="D791" s="231"/>
      <c r="E791" s="231"/>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231"/>
      <c r="B792" s="231"/>
      <c r="C792" s="231"/>
      <c r="D792" s="231"/>
      <c r="E792" s="231"/>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231"/>
      <c r="B793" s="231"/>
      <c r="C793" s="231"/>
      <c r="D793" s="231"/>
      <c r="E793" s="231"/>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231"/>
      <c r="B794" s="231"/>
      <c r="C794" s="231"/>
      <c r="D794" s="231"/>
      <c r="E794" s="231"/>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231"/>
      <c r="B795" s="231"/>
      <c r="C795" s="231"/>
      <c r="D795" s="231"/>
      <c r="E795" s="231"/>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231"/>
      <c r="B796" s="231"/>
      <c r="C796" s="231"/>
      <c r="D796" s="231"/>
      <c r="E796" s="231"/>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231"/>
      <c r="B797" s="231"/>
      <c r="C797" s="231"/>
      <c r="D797" s="231"/>
      <c r="E797" s="231"/>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231"/>
      <c r="B798" s="231"/>
      <c r="C798" s="231"/>
      <c r="D798" s="231"/>
      <c r="E798" s="231"/>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231"/>
      <c r="B799" s="231"/>
      <c r="C799" s="231"/>
      <c r="D799" s="231"/>
      <c r="E799" s="231"/>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231"/>
      <c r="B800" s="231"/>
      <c r="C800" s="231"/>
      <c r="D800" s="231"/>
      <c r="E800" s="231"/>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231"/>
      <c r="B801" s="231"/>
      <c r="C801" s="231"/>
      <c r="D801" s="231"/>
      <c r="E801" s="231"/>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231"/>
      <c r="B802" s="231"/>
      <c r="C802" s="231"/>
      <c r="D802" s="231"/>
      <c r="E802" s="231"/>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231"/>
      <c r="B803" s="231"/>
      <c r="C803" s="231"/>
      <c r="D803" s="231"/>
      <c r="E803" s="231"/>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231"/>
      <c r="B804" s="231"/>
      <c r="C804" s="231"/>
      <c r="D804" s="231"/>
      <c r="E804" s="231"/>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231"/>
      <c r="B805" s="231"/>
      <c r="C805" s="231"/>
      <c r="D805" s="231"/>
      <c r="E805" s="231"/>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231"/>
      <c r="B806" s="231"/>
      <c r="C806" s="231"/>
      <c r="D806" s="231"/>
      <c r="E806" s="231"/>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231"/>
      <c r="B807" s="231"/>
      <c r="C807" s="231"/>
      <c r="D807" s="231"/>
      <c r="E807" s="231"/>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231"/>
      <c r="B808" s="231"/>
      <c r="C808" s="231"/>
      <c r="D808" s="231"/>
      <c r="E808" s="231"/>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231"/>
      <c r="B809" s="231"/>
      <c r="C809" s="231"/>
      <c r="D809" s="231"/>
      <c r="E809" s="231"/>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231"/>
      <c r="B810" s="231"/>
      <c r="C810" s="231"/>
      <c r="D810" s="231"/>
      <c r="E810" s="231"/>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231"/>
      <c r="B811" s="231"/>
      <c r="C811" s="231"/>
      <c r="D811" s="231"/>
      <c r="E811" s="231"/>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231"/>
      <c r="B812" s="231"/>
      <c r="C812" s="231"/>
      <c r="D812" s="231"/>
      <c r="E812" s="231"/>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231"/>
      <c r="B813" s="231"/>
      <c r="C813" s="231"/>
      <c r="D813" s="231"/>
      <c r="E813" s="231"/>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231"/>
      <c r="B814" s="231"/>
      <c r="C814" s="231"/>
      <c r="D814" s="231"/>
      <c r="E814" s="231"/>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231"/>
      <c r="B815" s="231"/>
      <c r="C815" s="231"/>
      <c r="D815" s="231"/>
      <c r="E815" s="231"/>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231"/>
      <c r="B816" s="231"/>
      <c r="C816" s="231"/>
      <c r="D816" s="231"/>
      <c r="E816" s="231"/>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231"/>
      <c r="B817" s="231"/>
      <c r="C817" s="231"/>
      <c r="D817" s="231"/>
      <c r="E817" s="231"/>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231"/>
      <c r="B818" s="231"/>
      <c r="C818" s="231"/>
      <c r="D818" s="231"/>
      <c r="E818" s="231"/>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231"/>
      <c r="B819" s="231"/>
      <c r="C819" s="231"/>
      <c r="D819" s="231"/>
      <c r="E819" s="231"/>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231"/>
      <c r="B820" s="231"/>
      <c r="C820" s="231"/>
      <c r="D820" s="231"/>
      <c r="E820" s="231"/>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231"/>
      <c r="B821" s="231"/>
      <c r="C821" s="231"/>
      <c r="D821" s="231"/>
      <c r="E821" s="231"/>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231"/>
      <c r="B822" s="231"/>
      <c r="C822" s="231"/>
      <c r="D822" s="231"/>
      <c r="E822" s="231"/>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231"/>
      <c r="B823" s="231"/>
      <c r="C823" s="231"/>
      <c r="D823" s="231"/>
      <c r="E823" s="231"/>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231"/>
      <c r="B824" s="231"/>
      <c r="C824" s="231"/>
      <c r="D824" s="231"/>
      <c r="E824" s="231"/>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231"/>
      <c r="B825" s="231"/>
      <c r="C825" s="231"/>
      <c r="D825" s="231"/>
      <c r="E825" s="231"/>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231"/>
      <c r="B826" s="231"/>
      <c r="C826" s="231"/>
      <c r="D826" s="231"/>
      <c r="E826" s="231"/>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231"/>
      <c r="B827" s="231"/>
      <c r="C827" s="231"/>
      <c r="D827" s="231"/>
      <c r="E827" s="231"/>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231"/>
      <c r="B828" s="231"/>
      <c r="C828" s="231"/>
      <c r="D828" s="231"/>
      <c r="E828" s="231"/>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231"/>
      <c r="B829" s="231"/>
      <c r="C829" s="231"/>
      <c r="D829" s="231"/>
      <c r="E829" s="231"/>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231"/>
      <c r="B830" s="231"/>
      <c r="C830" s="231"/>
      <c r="D830" s="231"/>
      <c r="E830" s="231"/>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231"/>
      <c r="B831" s="231"/>
      <c r="C831" s="231"/>
      <c r="D831" s="231"/>
      <c r="E831" s="231"/>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231"/>
      <c r="B832" s="231"/>
      <c r="C832" s="231"/>
      <c r="D832" s="231"/>
      <c r="E832" s="231"/>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231"/>
      <c r="B833" s="231"/>
      <c r="C833" s="231"/>
      <c r="D833" s="231"/>
      <c r="E833" s="231"/>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231"/>
      <c r="B834" s="231"/>
      <c r="C834" s="231"/>
      <c r="D834" s="231"/>
      <c r="E834" s="231"/>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231"/>
      <c r="B835" s="231"/>
      <c r="C835" s="231"/>
      <c r="D835" s="231"/>
      <c r="E835" s="231"/>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231"/>
      <c r="B836" s="231"/>
      <c r="C836" s="231"/>
      <c r="D836" s="231"/>
      <c r="E836" s="231"/>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231"/>
      <c r="B837" s="231"/>
      <c r="C837" s="231"/>
      <c r="D837" s="231"/>
      <c r="E837" s="231"/>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231"/>
      <c r="B838" s="231"/>
      <c r="C838" s="231"/>
      <c r="D838" s="231"/>
      <c r="E838" s="231"/>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231"/>
      <c r="B839" s="231"/>
      <c r="C839" s="231"/>
      <c r="D839" s="231"/>
      <c r="E839" s="231"/>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231"/>
      <c r="B840" s="231"/>
      <c r="C840" s="231"/>
      <c r="D840" s="231"/>
      <c r="E840" s="231"/>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231"/>
      <c r="B841" s="231"/>
      <c r="C841" s="231"/>
      <c r="D841" s="231"/>
      <c r="E841" s="231"/>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231"/>
      <c r="B842" s="231"/>
      <c r="C842" s="231"/>
      <c r="D842" s="231"/>
      <c r="E842" s="231"/>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231"/>
      <c r="B843" s="231"/>
      <c r="C843" s="231"/>
      <c r="D843" s="231"/>
      <c r="E843" s="231"/>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231"/>
      <c r="B844" s="231"/>
      <c r="C844" s="231"/>
      <c r="D844" s="231"/>
      <c r="E844" s="231"/>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231"/>
      <c r="B845" s="231"/>
      <c r="C845" s="231"/>
      <c r="D845" s="231"/>
      <c r="E845" s="231"/>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231"/>
      <c r="B846" s="231"/>
      <c r="C846" s="231"/>
      <c r="D846" s="231"/>
      <c r="E846" s="231"/>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231"/>
      <c r="B847" s="231"/>
      <c r="C847" s="231"/>
      <c r="D847" s="231"/>
      <c r="E847" s="231"/>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231"/>
      <c r="B848" s="231"/>
      <c r="C848" s="231"/>
      <c r="D848" s="231"/>
      <c r="E848" s="231"/>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231"/>
      <c r="B849" s="231"/>
      <c r="C849" s="231"/>
      <c r="D849" s="231"/>
      <c r="E849" s="231"/>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231"/>
      <c r="B850" s="231"/>
      <c r="C850" s="231"/>
      <c r="D850" s="231"/>
      <c r="E850" s="231"/>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231"/>
      <c r="B851" s="231"/>
      <c r="C851" s="231"/>
      <c r="D851" s="231"/>
      <c r="E851" s="231"/>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231"/>
      <c r="B852" s="231"/>
      <c r="C852" s="231"/>
      <c r="D852" s="231"/>
      <c r="E852" s="231"/>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231"/>
      <c r="B853" s="231"/>
      <c r="C853" s="231"/>
      <c r="D853" s="231"/>
      <c r="E853" s="231"/>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231"/>
      <c r="B854" s="231"/>
      <c r="C854" s="231"/>
      <c r="D854" s="231"/>
      <c r="E854" s="231"/>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231"/>
      <c r="B855" s="231"/>
      <c r="C855" s="231"/>
      <c r="D855" s="231"/>
      <c r="E855" s="231"/>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231"/>
      <c r="B856" s="231"/>
      <c r="C856" s="231"/>
      <c r="D856" s="231"/>
      <c r="E856" s="231"/>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231"/>
      <c r="B857" s="231"/>
      <c r="C857" s="231"/>
      <c r="D857" s="231"/>
      <c r="E857" s="231"/>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231"/>
      <c r="B858" s="231"/>
      <c r="C858" s="231"/>
      <c r="D858" s="231"/>
      <c r="E858" s="231"/>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231"/>
      <c r="B859" s="231"/>
      <c r="C859" s="231"/>
      <c r="D859" s="231"/>
      <c r="E859" s="231"/>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231"/>
      <c r="B860" s="231"/>
      <c r="C860" s="231"/>
      <c r="D860" s="231"/>
      <c r="E860" s="231"/>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231"/>
      <c r="B861" s="231"/>
      <c r="C861" s="231"/>
      <c r="D861" s="231"/>
      <c r="E861" s="231"/>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231"/>
      <c r="B862" s="231"/>
      <c r="C862" s="231"/>
      <c r="D862" s="231"/>
      <c r="E862" s="231"/>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231"/>
      <c r="B863" s="231"/>
      <c r="C863" s="231"/>
      <c r="D863" s="231"/>
      <c r="E863" s="231"/>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231"/>
      <c r="B864" s="231"/>
      <c r="C864" s="231"/>
      <c r="D864" s="231"/>
      <c r="E864" s="231"/>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231"/>
      <c r="B865" s="231"/>
      <c r="C865" s="231"/>
      <c r="D865" s="231"/>
      <c r="E865" s="231"/>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231"/>
      <c r="B866" s="231"/>
      <c r="C866" s="231"/>
      <c r="D866" s="231"/>
      <c r="E866" s="231"/>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231"/>
      <c r="B867" s="231"/>
      <c r="C867" s="231"/>
      <c r="D867" s="231"/>
      <c r="E867" s="231"/>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231"/>
      <c r="B868" s="231"/>
      <c r="C868" s="231"/>
      <c r="D868" s="231"/>
      <c r="E868" s="231"/>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231"/>
      <c r="B869" s="231"/>
      <c r="C869" s="231"/>
      <c r="D869" s="231"/>
      <c r="E869" s="231"/>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231"/>
      <c r="B870" s="231"/>
      <c r="C870" s="231"/>
      <c r="D870" s="231"/>
      <c r="E870" s="231"/>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231"/>
      <c r="B871" s="231"/>
      <c r="C871" s="231"/>
      <c r="D871" s="231"/>
      <c r="E871" s="231"/>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231"/>
      <c r="B872" s="231"/>
      <c r="C872" s="231"/>
      <c r="D872" s="231"/>
      <c r="E872" s="231"/>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231"/>
      <c r="B873" s="231"/>
      <c r="C873" s="231"/>
      <c r="D873" s="231"/>
      <c r="E873" s="231"/>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231"/>
      <c r="B874" s="231"/>
      <c r="C874" s="231"/>
      <c r="D874" s="231"/>
      <c r="E874" s="231"/>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231"/>
      <c r="B875" s="231"/>
      <c r="C875" s="231"/>
      <c r="D875" s="231"/>
      <c r="E875" s="231"/>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231"/>
      <c r="B876" s="231"/>
      <c r="C876" s="231"/>
      <c r="D876" s="231"/>
      <c r="E876" s="231"/>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231"/>
      <c r="B877" s="231"/>
      <c r="C877" s="231"/>
      <c r="D877" s="231"/>
      <c r="E877" s="231"/>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231"/>
      <c r="B878" s="231"/>
      <c r="C878" s="231"/>
      <c r="D878" s="231"/>
      <c r="E878" s="231"/>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231"/>
      <c r="B879" s="231"/>
      <c r="C879" s="231"/>
      <c r="D879" s="231"/>
      <c r="E879" s="231"/>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231"/>
      <c r="B880" s="231"/>
      <c r="C880" s="231"/>
      <c r="D880" s="231"/>
      <c r="E880" s="231"/>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231"/>
      <c r="B881" s="231"/>
      <c r="C881" s="231"/>
      <c r="D881" s="231"/>
      <c r="E881" s="231"/>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231"/>
      <c r="B882" s="231"/>
      <c r="C882" s="231"/>
      <c r="D882" s="231"/>
      <c r="E882" s="231"/>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231"/>
      <c r="B883" s="231"/>
      <c r="C883" s="231"/>
      <c r="D883" s="231"/>
      <c r="E883" s="231"/>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231"/>
      <c r="B884" s="231"/>
      <c r="C884" s="231"/>
      <c r="D884" s="231"/>
      <c r="E884" s="231"/>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231"/>
      <c r="B885" s="231"/>
      <c r="C885" s="231"/>
      <c r="D885" s="231"/>
      <c r="E885" s="231"/>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231"/>
      <c r="B886" s="231"/>
      <c r="C886" s="231"/>
      <c r="D886" s="231"/>
      <c r="E886" s="231"/>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231"/>
      <c r="B887" s="231"/>
      <c r="C887" s="231"/>
      <c r="D887" s="231"/>
      <c r="E887" s="231"/>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231"/>
      <c r="B888" s="231"/>
      <c r="C888" s="231"/>
      <c r="D888" s="231"/>
      <c r="E888" s="231"/>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231"/>
      <c r="B889" s="231"/>
      <c r="C889" s="231"/>
      <c r="D889" s="231"/>
      <c r="E889" s="231"/>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231"/>
      <c r="B890" s="231"/>
      <c r="C890" s="231"/>
      <c r="D890" s="231"/>
      <c r="E890" s="231"/>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231"/>
      <c r="B891" s="231"/>
      <c r="C891" s="231"/>
      <c r="D891" s="231"/>
      <c r="E891" s="231"/>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231"/>
      <c r="B892" s="231"/>
      <c r="C892" s="231"/>
      <c r="D892" s="231"/>
      <c r="E892" s="231"/>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231"/>
      <c r="B893" s="231"/>
      <c r="C893" s="231"/>
      <c r="D893" s="231"/>
      <c r="E893" s="231"/>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231"/>
      <c r="B894" s="231"/>
      <c r="C894" s="231"/>
      <c r="D894" s="231"/>
      <c r="E894" s="231"/>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231"/>
      <c r="B895" s="231"/>
      <c r="C895" s="231"/>
      <c r="D895" s="231"/>
      <c r="E895" s="231"/>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231"/>
      <c r="B896" s="231"/>
      <c r="C896" s="231"/>
      <c r="D896" s="231"/>
      <c r="E896" s="231"/>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231"/>
      <c r="B897" s="231"/>
      <c r="C897" s="231"/>
      <c r="D897" s="231"/>
      <c r="E897" s="231"/>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231"/>
      <c r="B898" s="231"/>
      <c r="C898" s="231"/>
      <c r="D898" s="231"/>
      <c r="E898" s="231"/>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231"/>
      <c r="B899" s="231"/>
      <c r="C899" s="231"/>
      <c r="D899" s="231"/>
      <c r="E899" s="231"/>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231"/>
      <c r="B900" s="231"/>
      <c r="C900" s="231"/>
      <c r="D900" s="231"/>
      <c r="E900" s="231"/>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231"/>
      <c r="B901" s="231"/>
      <c r="C901" s="231"/>
      <c r="D901" s="231"/>
      <c r="E901" s="231"/>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231"/>
      <c r="B902" s="231"/>
      <c r="C902" s="231"/>
      <c r="D902" s="231"/>
      <c r="E902" s="231"/>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231"/>
      <c r="B903" s="231"/>
      <c r="C903" s="231"/>
      <c r="D903" s="231"/>
      <c r="E903" s="231"/>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231"/>
      <c r="B904" s="231"/>
      <c r="C904" s="231"/>
      <c r="D904" s="231"/>
      <c r="E904" s="231"/>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231"/>
      <c r="B905" s="231"/>
      <c r="C905" s="231"/>
      <c r="D905" s="231"/>
      <c r="E905" s="231"/>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231"/>
      <c r="B906" s="231"/>
      <c r="C906" s="231"/>
      <c r="D906" s="231"/>
      <c r="E906" s="231"/>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231"/>
      <c r="B907" s="231"/>
      <c r="C907" s="231"/>
      <c r="D907" s="231"/>
      <c r="E907" s="231"/>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231"/>
      <c r="B908" s="231"/>
      <c r="C908" s="231"/>
      <c r="D908" s="231"/>
      <c r="E908" s="231"/>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231"/>
      <c r="B909" s="231"/>
      <c r="C909" s="231"/>
      <c r="D909" s="231"/>
      <c r="E909" s="231"/>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231"/>
      <c r="B910" s="231"/>
      <c r="C910" s="231"/>
      <c r="D910" s="231"/>
      <c r="E910" s="231"/>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231"/>
      <c r="B911" s="231"/>
      <c r="C911" s="231"/>
      <c r="D911" s="231"/>
      <c r="E911" s="231"/>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231"/>
      <c r="B912" s="231"/>
      <c r="C912" s="231"/>
      <c r="D912" s="231"/>
      <c r="E912" s="231"/>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231"/>
      <c r="B913" s="231"/>
      <c r="C913" s="231"/>
      <c r="D913" s="231"/>
      <c r="E913" s="231"/>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231"/>
      <c r="B914" s="231"/>
      <c r="C914" s="231"/>
      <c r="D914" s="231"/>
      <c r="E914" s="231"/>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231"/>
      <c r="B915" s="231"/>
      <c r="C915" s="231"/>
      <c r="D915" s="231"/>
      <c r="E915" s="231"/>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231"/>
      <c r="B916" s="231"/>
      <c r="C916" s="231"/>
      <c r="D916" s="231"/>
      <c r="E916" s="231"/>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231"/>
      <c r="B917" s="231"/>
      <c r="C917" s="231"/>
      <c r="D917" s="231"/>
      <c r="E917" s="231"/>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231"/>
      <c r="B918" s="231"/>
      <c r="C918" s="231"/>
      <c r="D918" s="231"/>
      <c r="E918" s="231"/>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231"/>
      <c r="B919" s="231"/>
      <c r="C919" s="231"/>
      <c r="D919" s="231"/>
      <c r="E919" s="231"/>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231"/>
      <c r="B920" s="231"/>
      <c r="C920" s="231"/>
      <c r="D920" s="231"/>
      <c r="E920" s="231"/>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231"/>
      <c r="B921" s="231"/>
      <c r="C921" s="231"/>
      <c r="D921" s="231"/>
      <c r="E921" s="231"/>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231"/>
      <c r="B922" s="231"/>
      <c r="C922" s="231"/>
      <c r="D922" s="231"/>
      <c r="E922" s="231"/>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231"/>
      <c r="B923" s="231"/>
      <c r="C923" s="231"/>
      <c r="D923" s="231"/>
      <c r="E923" s="231"/>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231"/>
      <c r="B924" s="231"/>
      <c r="C924" s="231"/>
      <c r="D924" s="231"/>
      <c r="E924" s="231"/>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231"/>
      <c r="B925" s="231"/>
      <c r="C925" s="231"/>
      <c r="D925" s="231"/>
      <c r="E925" s="231"/>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231"/>
      <c r="B926" s="231"/>
      <c r="C926" s="231"/>
      <c r="D926" s="231"/>
      <c r="E926" s="231"/>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231"/>
      <c r="B927" s="231"/>
      <c r="C927" s="231"/>
      <c r="D927" s="231"/>
      <c r="E927" s="231"/>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231"/>
      <c r="B928" s="231"/>
      <c r="C928" s="231"/>
      <c r="D928" s="231"/>
      <c r="E928" s="231"/>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231"/>
      <c r="B929" s="231"/>
      <c r="C929" s="231"/>
      <c r="D929" s="231"/>
      <c r="E929" s="231"/>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231"/>
      <c r="B930" s="231"/>
      <c r="C930" s="231"/>
      <c r="D930" s="231"/>
      <c r="E930" s="231"/>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231"/>
      <c r="B931" s="231"/>
      <c r="C931" s="231"/>
      <c r="D931" s="231"/>
      <c r="E931" s="231"/>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231"/>
      <c r="B932" s="231"/>
      <c r="C932" s="231"/>
      <c r="D932" s="231"/>
      <c r="E932" s="231"/>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231"/>
      <c r="B933" s="231"/>
      <c r="C933" s="231"/>
      <c r="D933" s="231"/>
      <c r="E933" s="231"/>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231"/>
      <c r="B934" s="231"/>
      <c r="C934" s="231"/>
      <c r="D934" s="231"/>
      <c r="E934" s="231"/>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231"/>
      <c r="B935" s="231"/>
      <c r="C935" s="231"/>
      <c r="D935" s="231"/>
      <c r="E935" s="231"/>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231"/>
      <c r="B936" s="231"/>
      <c r="C936" s="231"/>
      <c r="D936" s="231"/>
      <c r="E936" s="231"/>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231"/>
      <c r="B937" s="231"/>
      <c r="C937" s="231"/>
      <c r="D937" s="231"/>
      <c r="E937" s="231"/>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231"/>
      <c r="B938" s="231"/>
      <c r="C938" s="231"/>
      <c r="D938" s="231"/>
      <c r="E938" s="231"/>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231"/>
      <c r="B939" s="231"/>
      <c r="C939" s="231"/>
      <c r="D939" s="231"/>
      <c r="E939" s="231"/>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231"/>
      <c r="B940" s="231"/>
      <c r="C940" s="231"/>
      <c r="D940" s="231"/>
      <c r="E940" s="231"/>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231"/>
      <c r="B941" s="231"/>
      <c r="C941" s="231"/>
      <c r="D941" s="231"/>
      <c r="E941" s="231"/>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231"/>
      <c r="B942" s="231"/>
      <c r="C942" s="231"/>
      <c r="D942" s="231"/>
      <c r="E942" s="231"/>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231"/>
      <c r="B943" s="231"/>
      <c r="C943" s="231"/>
      <c r="D943" s="231"/>
      <c r="E943" s="231"/>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231"/>
      <c r="B944" s="231"/>
      <c r="C944" s="231"/>
      <c r="D944" s="231"/>
      <c r="E944" s="231"/>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231"/>
      <c r="B945" s="231"/>
      <c r="C945" s="231"/>
      <c r="D945" s="231"/>
      <c r="E945" s="231"/>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231"/>
      <c r="B946" s="231"/>
      <c r="C946" s="231"/>
      <c r="D946" s="231"/>
      <c r="E946" s="231"/>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231"/>
      <c r="B947" s="231"/>
      <c r="C947" s="231"/>
      <c r="D947" s="231"/>
      <c r="E947" s="231"/>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231"/>
      <c r="B948" s="231"/>
      <c r="C948" s="231"/>
      <c r="D948" s="231"/>
      <c r="E948" s="231"/>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231"/>
      <c r="B949" s="231"/>
      <c r="C949" s="231"/>
      <c r="D949" s="231"/>
      <c r="E949" s="231"/>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231"/>
      <c r="B950" s="231"/>
      <c r="C950" s="231"/>
      <c r="D950" s="231"/>
      <c r="E950" s="231"/>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231"/>
      <c r="B951" s="231"/>
      <c r="C951" s="231"/>
      <c r="D951" s="231"/>
      <c r="E951" s="231"/>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231"/>
      <c r="B952" s="231"/>
      <c r="C952" s="231"/>
      <c r="D952" s="231"/>
      <c r="E952" s="231"/>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231"/>
      <c r="B953" s="231"/>
      <c r="C953" s="231"/>
      <c r="D953" s="231"/>
      <c r="E953" s="231"/>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231"/>
      <c r="B954" s="231"/>
      <c r="C954" s="231"/>
      <c r="D954" s="231"/>
      <c r="E954" s="231"/>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231"/>
      <c r="B955" s="231"/>
      <c r="C955" s="231"/>
      <c r="D955" s="231"/>
      <c r="E955" s="231"/>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231"/>
      <c r="B956" s="231"/>
      <c r="C956" s="231"/>
      <c r="D956" s="231"/>
      <c r="E956" s="231"/>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231"/>
      <c r="B957" s="231"/>
      <c r="C957" s="231"/>
      <c r="D957" s="231"/>
      <c r="E957" s="231"/>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231"/>
      <c r="B958" s="231"/>
      <c r="C958" s="231"/>
      <c r="D958" s="231"/>
      <c r="E958" s="231"/>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231"/>
      <c r="B959" s="231"/>
      <c r="C959" s="231"/>
      <c r="D959" s="231"/>
      <c r="E959" s="231"/>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231"/>
      <c r="B960" s="231"/>
      <c r="C960" s="231"/>
      <c r="D960" s="231"/>
      <c r="E960" s="231"/>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231"/>
      <c r="B961" s="231"/>
      <c r="C961" s="231"/>
      <c r="D961" s="231"/>
      <c r="E961" s="231"/>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231"/>
      <c r="B962" s="231"/>
      <c r="C962" s="231"/>
      <c r="D962" s="231"/>
      <c r="E962" s="231"/>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231"/>
      <c r="B963" s="231"/>
      <c r="C963" s="231"/>
      <c r="D963" s="231"/>
      <c r="E963" s="231"/>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231"/>
      <c r="B964" s="231"/>
      <c r="C964" s="231"/>
      <c r="D964" s="231"/>
      <c r="E964" s="231"/>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231"/>
      <c r="B965" s="231"/>
      <c r="C965" s="231"/>
      <c r="D965" s="231"/>
      <c r="E965" s="231"/>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231"/>
      <c r="B966" s="231"/>
      <c r="C966" s="231"/>
      <c r="D966" s="231"/>
      <c r="E966" s="231"/>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231"/>
      <c r="B967" s="231"/>
      <c r="C967" s="231"/>
      <c r="D967" s="231"/>
      <c r="E967" s="231"/>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231"/>
      <c r="B968" s="231"/>
      <c r="C968" s="231"/>
      <c r="D968" s="231"/>
      <c r="E968" s="231"/>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231"/>
      <c r="B969" s="231"/>
      <c r="C969" s="231"/>
      <c r="D969" s="231"/>
      <c r="E969" s="231"/>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231"/>
      <c r="B970" s="231"/>
      <c r="C970" s="231"/>
      <c r="D970" s="231"/>
      <c r="E970" s="231"/>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231"/>
      <c r="B971" s="231"/>
      <c r="C971" s="231"/>
      <c r="D971" s="231"/>
      <c r="E971" s="231"/>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231"/>
      <c r="B972" s="231"/>
      <c r="C972" s="231"/>
      <c r="D972" s="231"/>
      <c r="E972" s="231"/>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231"/>
      <c r="B973" s="231"/>
      <c r="C973" s="231"/>
      <c r="D973" s="231"/>
      <c r="E973" s="231"/>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231"/>
      <c r="B974" s="231"/>
      <c r="C974" s="231"/>
      <c r="D974" s="231"/>
      <c r="E974" s="231"/>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231"/>
      <c r="B975" s="231"/>
      <c r="C975" s="231"/>
      <c r="D975" s="231"/>
      <c r="E975" s="231"/>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231"/>
      <c r="B976" s="231"/>
      <c r="C976" s="231"/>
      <c r="D976" s="231"/>
      <c r="E976" s="231"/>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231"/>
      <c r="B977" s="231"/>
      <c r="C977" s="231"/>
      <c r="D977" s="231"/>
      <c r="E977" s="231"/>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231"/>
      <c r="B978" s="231"/>
      <c r="C978" s="231"/>
      <c r="D978" s="231"/>
      <c r="E978" s="231"/>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231"/>
      <c r="B979" s="231"/>
      <c r="C979" s="231"/>
      <c r="D979" s="231"/>
      <c r="E979" s="231"/>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231"/>
      <c r="B980" s="231"/>
      <c r="C980" s="231"/>
      <c r="D980" s="231"/>
      <c r="E980" s="231"/>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231"/>
      <c r="B981" s="231"/>
      <c r="C981" s="231"/>
      <c r="D981" s="231"/>
      <c r="E981" s="231"/>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231"/>
      <c r="B982" s="231"/>
      <c r="C982" s="231"/>
      <c r="D982" s="231"/>
      <c r="E982" s="231"/>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231"/>
      <c r="B983" s="231"/>
      <c r="C983" s="231"/>
      <c r="D983" s="231"/>
      <c r="E983" s="231"/>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231"/>
      <c r="B984" s="231"/>
      <c r="C984" s="231"/>
      <c r="D984" s="231"/>
      <c r="E984" s="231"/>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231"/>
      <c r="B985" s="231"/>
      <c r="C985" s="231"/>
      <c r="D985" s="231"/>
      <c r="E985" s="231"/>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231"/>
      <c r="B986" s="231"/>
      <c r="C986" s="231"/>
      <c r="D986" s="231"/>
      <c r="E986" s="231"/>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231"/>
      <c r="B987" s="231"/>
      <c r="C987" s="231"/>
      <c r="D987" s="231"/>
      <c r="E987" s="231"/>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231"/>
      <c r="B988" s="231"/>
      <c r="C988" s="231"/>
      <c r="D988" s="231"/>
      <c r="E988" s="231"/>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231"/>
      <c r="B989" s="231"/>
      <c r="C989" s="231"/>
      <c r="D989" s="231"/>
      <c r="E989" s="231"/>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231"/>
      <c r="B990" s="231"/>
      <c r="C990" s="231"/>
      <c r="D990" s="231"/>
      <c r="E990" s="231"/>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231"/>
      <c r="B991" s="231"/>
      <c r="C991" s="231"/>
      <c r="D991" s="231"/>
      <c r="E991" s="231"/>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231"/>
      <c r="B992" s="231"/>
      <c r="C992" s="231"/>
      <c r="D992" s="231"/>
      <c r="E992" s="231"/>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231"/>
      <c r="B993" s="231"/>
      <c r="C993" s="231"/>
      <c r="D993" s="231"/>
      <c r="E993" s="231"/>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231"/>
      <c r="B994" s="231"/>
      <c r="C994" s="231"/>
      <c r="D994" s="231"/>
      <c r="E994" s="231"/>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231"/>
      <c r="B995" s="231"/>
      <c r="C995" s="231"/>
      <c r="D995" s="231"/>
      <c r="E995" s="231"/>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231"/>
      <c r="B996" s="231"/>
      <c r="C996" s="231"/>
      <c r="D996" s="231"/>
      <c r="E996" s="231"/>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231"/>
      <c r="B997" s="231"/>
      <c r="C997" s="231"/>
      <c r="D997" s="231"/>
      <c r="E997" s="231"/>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231"/>
      <c r="B998" s="231"/>
      <c r="C998" s="231"/>
      <c r="D998" s="231"/>
      <c r="E998" s="231"/>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231"/>
      <c r="B999" s="231"/>
      <c r="C999" s="231"/>
      <c r="D999" s="231"/>
      <c r="E999" s="231"/>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231"/>
      <c r="B1000" s="231"/>
      <c r="C1000" s="231"/>
      <c r="D1000" s="231"/>
      <c r="E1000" s="231"/>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8">
    <mergeCell ref="F52:G52"/>
    <mergeCell ref="F53:G53"/>
    <mergeCell ref="F54:G54"/>
    <mergeCell ref="B52:D52"/>
    <mergeCell ref="A17:B17"/>
    <mergeCell ref="A18:B18"/>
    <mergeCell ref="A19:B19"/>
    <mergeCell ref="A20:B20"/>
    <mergeCell ref="A21:B21"/>
    <mergeCell ref="A22:B22"/>
    <mergeCell ref="A24:B24"/>
    <mergeCell ref="A25:B25"/>
    <mergeCell ref="C22:F22"/>
    <mergeCell ref="C24:F24"/>
    <mergeCell ref="A23:B23"/>
    <mergeCell ref="C3:F3"/>
    <mergeCell ref="C5:F5"/>
    <mergeCell ref="A26:B26"/>
    <mergeCell ref="A29:B29"/>
    <mergeCell ref="A27:B27"/>
    <mergeCell ref="A15:B15"/>
    <mergeCell ref="C16:F16"/>
    <mergeCell ref="A16:B16"/>
    <mergeCell ref="A1:B1"/>
    <mergeCell ref="A2:B2"/>
    <mergeCell ref="A5:B5"/>
    <mergeCell ref="A4:B4"/>
    <mergeCell ref="A3:B3"/>
  </mergeCells>
  <dataValidations count="1">
    <dataValidation type="decimal" operator="greaterThan" allowBlank="1" showErrorMessage="1" sqref="C31:C48 E31:E48 H31:H48">
      <formula1>0</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G1"/>
    </sheetView>
  </sheetViews>
  <sheetFormatPr defaultColWidth="14.42578125" defaultRowHeight="15" customHeight="1"/>
  <cols>
    <col min="1" max="1" width="4.7109375" customWidth="1"/>
    <col min="2" max="2" width="3.28515625" customWidth="1"/>
    <col min="3" max="3" width="4.7109375" customWidth="1"/>
    <col min="4" max="4" width="3.28515625" customWidth="1"/>
    <col min="5" max="5" width="38.85546875" customWidth="1"/>
    <col min="6" max="6" width="19.140625" customWidth="1"/>
    <col min="7" max="11" width="14.7109375" customWidth="1"/>
    <col min="12" max="12" width="4.7109375" customWidth="1"/>
    <col min="13" max="13" width="7.7109375" customWidth="1"/>
    <col min="14" max="26" width="9.140625" customWidth="1"/>
  </cols>
  <sheetData>
    <row r="1" spans="1:26" ht="17.25" customHeight="1">
      <c r="A1" s="1446" t="s">
        <v>929</v>
      </c>
      <c r="B1" s="1438"/>
      <c r="C1" s="1438"/>
      <c r="D1" s="1438"/>
      <c r="E1" s="1438"/>
      <c r="F1" s="1438"/>
      <c r="G1" s="1444"/>
      <c r="H1" s="572"/>
      <c r="I1" s="573"/>
      <c r="J1" s="255"/>
      <c r="K1" s="58"/>
      <c r="L1" s="58"/>
      <c r="M1" s="58"/>
      <c r="N1" s="58"/>
      <c r="O1" s="58"/>
      <c r="P1" s="58"/>
      <c r="Q1" s="58"/>
      <c r="R1" s="58"/>
      <c r="S1" s="58"/>
      <c r="T1" s="58"/>
      <c r="U1" s="58"/>
      <c r="V1" s="58"/>
      <c r="W1" s="58"/>
      <c r="X1" s="58"/>
      <c r="Y1" s="58"/>
      <c r="Z1" s="58"/>
    </row>
    <row r="2" spans="1:26" ht="12.75" customHeight="1">
      <c r="A2" s="1445" t="s">
        <v>930</v>
      </c>
      <c r="B2" s="1404"/>
      <c r="C2" s="1404"/>
      <c r="D2" s="1404"/>
      <c r="E2" s="1405"/>
      <c r="F2" s="574" t="s">
        <v>931</v>
      </c>
      <c r="G2" s="575" t="s">
        <v>932</v>
      </c>
      <c r="H2" s="575" t="s">
        <v>866</v>
      </c>
      <c r="I2" s="575" t="s">
        <v>867</v>
      </c>
      <c r="J2" s="575" t="s">
        <v>933</v>
      </c>
      <c r="K2" s="575" t="s">
        <v>727</v>
      </c>
      <c r="L2" s="58"/>
      <c r="M2" s="58"/>
      <c r="N2" s="58"/>
      <c r="O2" s="58"/>
      <c r="P2" s="58"/>
      <c r="Q2" s="58"/>
      <c r="R2" s="58"/>
      <c r="S2" s="58"/>
      <c r="T2" s="58"/>
      <c r="U2" s="58"/>
      <c r="V2" s="58"/>
      <c r="W2" s="58"/>
      <c r="X2" s="58"/>
      <c r="Y2" s="58"/>
      <c r="Z2" s="58"/>
    </row>
    <row r="3" spans="1:26" ht="12.75" customHeight="1">
      <c r="A3" s="1447" t="s">
        <v>934</v>
      </c>
      <c r="B3" s="1438"/>
      <c r="C3" s="1438"/>
      <c r="D3" s="1438"/>
      <c r="E3" s="1438"/>
      <c r="F3" s="576"/>
      <c r="G3" s="577"/>
      <c r="H3" s="577"/>
      <c r="I3" s="577"/>
      <c r="J3" s="578"/>
      <c r="K3" s="578">
        <v>1576105</v>
      </c>
      <c r="L3" s="58"/>
      <c r="M3" s="58"/>
      <c r="N3" s="58"/>
      <c r="O3" s="58"/>
      <c r="P3" s="58"/>
      <c r="Q3" s="58"/>
      <c r="R3" s="58"/>
      <c r="S3" s="58"/>
      <c r="T3" s="58"/>
      <c r="U3" s="58"/>
      <c r="V3" s="58"/>
      <c r="W3" s="58"/>
      <c r="X3" s="58"/>
      <c r="Y3" s="58"/>
      <c r="Z3" s="58"/>
    </row>
    <row r="4" spans="1:26" ht="12.75" customHeight="1">
      <c r="A4" s="1441" t="s">
        <v>935</v>
      </c>
      <c r="B4" s="1361"/>
      <c r="C4" s="1361"/>
      <c r="D4" s="1361"/>
      <c r="E4" s="1442"/>
      <c r="F4" s="579"/>
      <c r="G4" s="580"/>
      <c r="H4" s="581"/>
      <c r="I4" s="580"/>
      <c r="J4" s="582"/>
      <c r="K4" s="582"/>
      <c r="L4" s="58"/>
      <c r="M4" s="58"/>
      <c r="N4" s="58"/>
      <c r="O4" s="58"/>
      <c r="P4" s="58"/>
      <c r="Q4" s="58"/>
      <c r="R4" s="58"/>
      <c r="S4" s="58"/>
      <c r="T4" s="58"/>
      <c r="U4" s="58"/>
      <c r="V4" s="58"/>
      <c r="W4" s="58"/>
      <c r="X4" s="58"/>
      <c r="Y4" s="58"/>
      <c r="Z4" s="58"/>
    </row>
    <row r="5" spans="1:26" ht="13.5" customHeight="1">
      <c r="A5" s="1443" t="s">
        <v>936</v>
      </c>
      <c r="B5" s="1438"/>
      <c r="C5" s="1438"/>
      <c r="D5" s="1438"/>
      <c r="E5" s="1444"/>
      <c r="F5" s="584" t="s">
        <v>937</v>
      </c>
      <c r="G5" s="585"/>
      <c r="H5" s="577"/>
      <c r="I5" s="577"/>
      <c r="J5" s="586"/>
      <c r="K5" s="586"/>
      <c r="L5" s="58"/>
      <c r="M5" s="58"/>
      <c r="N5" s="58"/>
      <c r="O5" s="58"/>
      <c r="P5" s="58"/>
      <c r="Q5" s="58"/>
      <c r="R5" s="58"/>
      <c r="S5" s="58"/>
      <c r="T5" s="58"/>
      <c r="U5" s="58"/>
      <c r="V5" s="58"/>
      <c r="W5" s="58"/>
      <c r="X5" s="58"/>
      <c r="Y5" s="58"/>
      <c r="Z5" s="58"/>
    </row>
    <row r="6" spans="1:26" ht="12.75" customHeight="1">
      <c r="A6" s="587" t="s">
        <v>938</v>
      </c>
      <c r="B6" s="588"/>
      <c r="C6" s="588"/>
      <c r="D6" s="588"/>
      <c r="E6" s="589"/>
      <c r="F6" s="590" t="s">
        <v>939</v>
      </c>
      <c r="G6" s="577"/>
      <c r="H6" s="577"/>
      <c r="I6" s="577"/>
      <c r="J6" s="578"/>
      <c r="K6" s="578"/>
      <c r="L6" s="58"/>
      <c r="M6" s="58"/>
      <c r="N6" s="58"/>
      <c r="O6" s="58"/>
      <c r="P6" s="58"/>
      <c r="Q6" s="58"/>
      <c r="R6" s="58"/>
      <c r="S6" s="58"/>
      <c r="T6" s="58"/>
      <c r="U6" s="58"/>
      <c r="V6" s="58"/>
      <c r="W6" s="58"/>
      <c r="X6" s="58"/>
      <c r="Y6" s="58"/>
      <c r="Z6" s="58"/>
    </row>
    <row r="7" spans="1:26" ht="12.75" customHeight="1">
      <c r="A7" s="591" t="s">
        <v>679</v>
      </c>
      <c r="B7" s="592"/>
      <c r="C7" s="592"/>
      <c r="D7" s="592"/>
      <c r="E7" s="572"/>
      <c r="F7" s="584" t="s">
        <v>940</v>
      </c>
      <c r="G7" s="580"/>
      <c r="H7" s="580"/>
      <c r="I7" s="580"/>
      <c r="J7" s="593"/>
      <c r="K7" s="578">
        <f>'Revenues 9-14'!C101</f>
        <v>646900</v>
      </c>
      <c r="L7" s="58"/>
      <c r="M7" s="58"/>
      <c r="N7" s="58"/>
      <c r="O7" s="58"/>
      <c r="P7" s="58"/>
      <c r="Q7" s="58"/>
      <c r="R7" s="58"/>
      <c r="S7" s="58"/>
      <c r="T7" s="58"/>
      <c r="U7" s="58"/>
      <c r="V7" s="58"/>
      <c r="W7" s="58"/>
      <c r="X7" s="58"/>
      <c r="Y7" s="58"/>
      <c r="Z7" s="58"/>
    </row>
    <row r="8" spans="1:26" ht="12.75" customHeight="1">
      <c r="A8" s="591" t="s">
        <v>681</v>
      </c>
      <c r="B8" s="592"/>
      <c r="C8" s="592"/>
      <c r="D8" s="592"/>
      <c r="E8" s="572"/>
      <c r="F8" s="584" t="s">
        <v>941</v>
      </c>
      <c r="G8" s="594"/>
      <c r="H8" s="594"/>
      <c r="I8" s="594"/>
      <c r="J8" s="578"/>
      <c r="K8" s="582"/>
      <c r="L8" s="58"/>
      <c r="M8" s="58"/>
      <c r="N8" s="58"/>
      <c r="O8" s="58"/>
      <c r="P8" s="58"/>
      <c r="Q8" s="58"/>
      <c r="R8" s="58"/>
      <c r="S8" s="58"/>
      <c r="T8" s="58"/>
      <c r="U8" s="58"/>
      <c r="V8" s="58"/>
      <c r="W8" s="58"/>
      <c r="X8" s="58"/>
      <c r="Y8" s="58"/>
      <c r="Z8" s="58"/>
    </row>
    <row r="9" spans="1:26" ht="12.75" customHeight="1">
      <c r="A9" s="591" t="s">
        <v>727</v>
      </c>
      <c r="B9" s="592"/>
      <c r="C9" s="592"/>
      <c r="D9" s="592"/>
      <c r="E9" s="572"/>
      <c r="F9" s="590" t="s">
        <v>942</v>
      </c>
      <c r="G9" s="594"/>
      <c r="H9" s="585"/>
      <c r="I9" s="585"/>
      <c r="J9" s="593"/>
      <c r="K9" s="578">
        <f>'Revenues 9-14'!C147</f>
        <v>3455711</v>
      </c>
      <c r="L9" s="58"/>
      <c r="M9" s="58"/>
      <c r="N9" s="58"/>
      <c r="O9" s="58"/>
      <c r="P9" s="58"/>
      <c r="Q9" s="58"/>
      <c r="R9" s="58"/>
      <c r="S9" s="58"/>
      <c r="T9" s="58"/>
      <c r="U9" s="58"/>
      <c r="V9" s="58"/>
      <c r="W9" s="58"/>
      <c r="X9" s="58"/>
      <c r="Y9" s="58"/>
      <c r="Z9" s="58"/>
    </row>
    <row r="10" spans="1:26" ht="12" customHeight="1">
      <c r="A10" s="1443" t="s">
        <v>943</v>
      </c>
      <c r="B10" s="1438"/>
      <c r="C10" s="1438"/>
      <c r="D10" s="1438"/>
      <c r="E10" s="1444"/>
      <c r="F10" s="595" t="s">
        <v>944</v>
      </c>
      <c r="G10" s="594"/>
      <c r="H10" s="596"/>
      <c r="I10" s="577"/>
      <c r="J10" s="578"/>
      <c r="K10" s="578"/>
      <c r="L10" s="58"/>
      <c r="M10" s="58"/>
      <c r="N10" s="58"/>
      <c r="O10" s="58"/>
      <c r="P10" s="58"/>
      <c r="Q10" s="58"/>
      <c r="R10" s="58"/>
      <c r="S10" s="58"/>
      <c r="T10" s="58"/>
      <c r="U10" s="58"/>
      <c r="V10" s="58"/>
      <c r="W10" s="58"/>
      <c r="X10" s="58"/>
      <c r="Y10" s="58"/>
      <c r="Z10" s="58"/>
    </row>
    <row r="11" spans="1:26" ht="12.75" customHeight="1">
      <c r="A11" s="1443" t="s">
        <v>945</v>
      </c>
      <c r="B11" s="1438"/>
      <c r="C11" s="1438"/>
      <c r="D11" s="1438"/>
      <c r="E11" s="1444"/>
      <c r="F11" s="584" t="s">
        <v>946</v>
      </c>
      <c r="G11" s="585"/>
      <c r="H11" s="577"/>
      <c r="I11" s="577"/>
      <c r="J11" s="578"/>
      <c r="K11" s="586"/>
      <c r="L11" s="58"/>
      <c r="M11" s="58"/>
      <c r="N11" s="58"/>
      <c r="O11" s="58"/>
      <c r="P11" s="58"/>
      <c r="Q11" s="58"/>
      <c r="R11" s="58"/>
      <c r="S11" s="58"/>
      <c r="T11" s="58"/>
      <c r="U11" s="58"/>
      <c r="V11" s="58"/>
      <c r="W11" s="58"/>
      <c r="X11" s="58"/>
      <c r="Y11" s="58"/>
      <c r="Z11" s="58"/>
    </row>
    <row r="12" spans="1:26" ht="12.75" customHeight="1">
      <c r="A12" s="597" t="s">
        <v>947</v>
      </c>
      <c r="B12" s="598"/>
      <c r="C12" s="598"/>
      <c r="D12" s="598"/>
      <c r="E12" s="599"/>
      <c r="F12" s="600"/>
      <c r="G12" s="601">
        <f t="shared" ref="G12:K12" si="0">SUM(G5:G11)</f>
        <v>0</v>
      </c>
      <c r="H12" s="601">
        <f t="shared" si="0"/>
        <v>0</v>
      </c>
      <c r="I12" s="601">
        <f t="shared" si="0"/>
        <v>0</v>
      </c>
      <c r="J12" s="601">
        <f t="shared" si="0"/>
        <v>0</v>
      </c>
      <c r="K12" s="601">
        <f t="shared" si="0"/>
        <v>4102611</v>
      </c>
      <c r="L12" s="58"/>
      <c r="M12" s="58"/>
      <c r="N12" s="58"/>
      <c r="O12" s="58"/>
      <c r="P12" s="58"/>
      <c r="Q12" s="58"/>
      <c r="R12" s="58"/>
      <c r="S12" s="58"/>
      <c r="T12" s="58"/>
      <c r="U12" s="58"/>
      <c r="V12" s="58"/>
      <c r="W12" s="58"/>
      <c r="X12" s="58"/>
      <c r="Y12" s="58"/>
      <c r="Z12" s="58"/>
    </row>
    <row r="13" spans="1:26" ht="12.75" customHeight="1">
      <c r="A13" s="1450" t="s">
        <v>948</v>
      </c>
      <c r="B13" s="1451"/>
      <c r="C13" s="1451"/>
      <c r="D13" s="1451"/>
      <c r="E13" s="1452"/>
      <c r="F13" s="602"/>
      <c r="G13" s="603"/>
      <c r="H13" s="604"/>
      <c r="I13" s="605"/>
      <c r="J13" s="605"/>
      <c r="K13" s="605"/>
      <c r="L13" s="58"/>
      <c r="M13" s="58"/>
      <c r="N13" s="58"/>
      <c r="O13" s="58"/>
      <c r="P13" s="58"/>
      <c r="Q13" s="58"/>
      <c r="R13" s="58"/>
      <c r="S13" s="58"/>
      <c r="T13" s="58"/>
      <c r="U13" s="58"/>
      <c r="V13" s="58"/>
      <c r="W13" s="58"/>
      <c r="X13" s="58"/>
      <c r="Y13" s="58"/>
      <c r="Z13" s="58"/>
    </row>
    <row r="14" spans="1:26" ht="12.75" customHeight="1">
      <c r="A14" s="1453" t="s">
        <v>511</v>
      </c>
      <c r="B14" s="1409"/>
      <c r="C14" s="1409"/>
      <c r="D14" s="1409"/>
      <c r="E14" s="1410"/>
      <c r="F14" s="606" t="s">
        <v>949</v>
      </c>
      <c r="G14" s="594"/>
      <c r="H14" s="577"/>
      <c r="I14" s="585"/>
      <c r="J14" s="586"/>
      <c r="K14" s="607">
        <f>'Expenditures 15-22'!K17</f>
        <v>3004650</v>
      </c>
      <c r="L14" s="58"/>
      <c r="M14" s="58"/>
      <c r="N14" s="58"/>
      <c r="O14" s="58"/>
      <c r="P14" s="58"/>
      <c r="Q14" s="58"/>
      <c r="R14" s="58"/>
      <c r="S14" s="58"/>
      <c r="T14" s="58"/>
      <c r="U14" s="58"/>
      <c r="V14" s="58"/>
      <c r="W14" s="58"/>
      <c r="X14" s="58"/>
      <c r="Y14" s="58"/>
      <c r="Z14" s="58"/>
    </row>
    <row r="15" spans="1:26" ht="12.75" customHeight="1">
      <c r="A15" s="1448" t="s">
        <v>950</v>
      </c>
      <c r="B15" s="1438"/>
      <c r="C15" s="1438"/>
      <c r="D15" s="1438"/>
      <c r="E15" s="1444"/>
      <c r="F15" s="606" t="s">
        <v>951</v>
      </c>
      <c r="G15" s="585"/>
      <c r="H15" s="577"/>
      <c r="I15" s="577"/>
      <c r="J15" s="578"/>
      <c r="K15" s="578"/>
      <c r="L15" s="58"/>
      <c r="M15" s="58"/>
      <c r="N15" s="58"/>
      <c r="O15" s="58"/>
      <c r="P15" s="58"/>
      <c r="Q15" s="58"/>
      <c r="R15" s="58"/>
      <c r="S15" s="58"/>
      <c r="T15" s="58"/>
      <c r="U15" s="58"/>
      <c r="V15" s="58"/>
      <c r="W15" s="58"/>
      <c r="X15" s="58"/>
      <c r="Y15" s="58"/>
      <c r="Z15" s="58"/>
    </row>
    <row r="16" spans="1:26" ht="12.75" customHeight="1">
      <c r="A16" s="1448" t="s">
        <v>952</v>
      </c>
      <c r="B16" s="1438"/>
      <c r="C16" s="1438"/>
      <c r="D16" s="1438"/>
      <c r="E16" s="1444"/>
      <c r="F16" s="606" t="s">
        <v>953</v>
      </c>
      <c r="G16" s="577"/>
      <c r="H16" s="580"/>
      <c r="I16" s="580"/>
      <c r="J16" s="582"/>
      <c r="K16" s="582"/>
      <c r="L16" s="58"/>
      <c r="M16" s="58"/>
      <c r="N16" s="58"/>
      <c r="O16" s="58"/>
      <c r="P16" s="58"/>
      <c r="Q16" s="58"/>
      <c r="R16" s="58"/>
      <c r="S16" s="58"/>
      <c r="T16" s="58"/>
      <c r="U16" s="58"/>
      <c r="V16" s="58"/>
      <c r="W16" s="58"/>
      <c r="X16" s="58"/>
      <c r="Y16" s="58"/>
      <c r="Z16" s="58"/>
    </row>
    <row r="17" spans="1:26" ht="12.75" customHeight="1">
      <c r="A17" s="608" t="s">
        <v>954</v>
      </c>
      <c r="B17" s="609"/>
      <c r="C17" s="609"/>
      <c r="D17" s="609"/>
      <c r="E17" s="610"/>
      <c r="F17" s="611"/>
      <c r="G17" s="580"/>
      <c r="H17" s="594"/>
      <c r="I17" s="594"/>
      <c r="J17" s="586"/>
      <c r="K17" s="612"/>
      <c r="L17" s="58"/>
      <c r="M17" s="58"/>
      <c r="N17" s="58"/>
      <c r="O17" s="58"/>
      <c r="P17" s="58"/>
      <c r="Q17" s="58"/>
      <c r="R17" s="58"/>
      <c r="S17" s="58"/>
      <c r="T17" s="58"/>
      <c r="U17" s="58"/>
      <c r="V17" s="58"/>
      <c r="W17" s="58"/>
      <c r="X17" s="58"/>
      <c r="Y17" s="58"/>
      <c r="Z17" s="58"/>
    </row>
    <row r="18" spans="1:26" ht="12.75" customHeight="1">
      <c r="A18" s="1449" t="s">
        <v>955</v>
      </c>
      <c r="B18" s="1438"/>
      <c r="C18" s="1438"/>
      <c r="D18" s="1438"/>
      <c r="E18" s="1444"/>
      <c r="F18" s="606" t="s">
        <v>956</v>
      </c>
      <c r="G18" s="594"/>
      <c r="H18" s="594"/>
      <c r="I18" s="594"/>
      <c r="J18" s="578"/>
      <c r="K18" s="612"/>
      <c r="L18" s="58"/>
      <c r="M18" s="58"/>
      <c r="N18" s="58"/>
      <c r="O18" s="58"/>
      <c r="P18" s="58"/>
      <c r="Q18" s="58"/>
      <c r="R18" s="58"/>
      <c r="S18" s="58"/>
      <c r="T18" s="58"/>
      <c r="U18" s="58"/>
      <c r="V18" s="58"/>
      <c r="W18" s="58"/>
      <c r="X18" s="58"/>
      <c r="Y18" s="58"/>
      <c r="Z18" s="58"/>
    </row>
    <row r="19" spans="1:26" ht="25.5" customHeight="1">
      <c r="A19" s="1448" t="s">
        <v>957</v>
      </c>
      <c r="B19" s="1438"/>
      <c r="C19" s="1438"/>
      <c r="D19" s="1438"/>
      <c r="E19" s="1444"/>
      <c r="F19" s="606" t="s">
        <v>958</v>
      </c>
      <c r="G19" s="594"/>
      <c r="H19" s="594"/>
      <c r="I19" s="594"/>
      <c r="J19" s="578"/>
      <c r="K19" s="612"/>
      <c r="L19" s="58"/>
      <c r="M19" s="58"/>
      <c r="N19" s="58"/>
      <c r="O19" s="58"/>
      <c r="P19" s="58"/>
      <c r="Q19" s="58"/>
      <c r="R19" s="58"/>
      <c r="S19" s="58"/>
      <c r="T19" s="58"/>
      <c r="U19" s="58"/>
      <c r="V19" s="58"/>
      <c r="W19" s="58"/>
      <c r="X19" s="58"/>
      <c r="Y19" s="58"/>
      <c r="Z19" s="58"/>
    </row>
    <row r="20" spans="1:26" ht="12.75" customHeight="1">
      <c r="A20" s="1449" t="s">
        <v>959</v>
      </c>
      <c r="B20" s="1438"/>
      <c r="C20" s="1438"/>
      <c r="D20" s="1438"/>
      <c r="E20" s="1444"/>
      <c r="F20" s="606" t="s">
        <v>960</v>
      </c>
      <c r="G20" s="594"/>
      <c r="H20" s="594"/>
      <c r="I20" s="594"/>
      <c r="J20" s="578"/>
      <c r="K20" s="612"/>
      <c r="L20" s="58"/>
      <c r="M20" s="58"/>
      <c r="N20" s="58"/>
      <c r="O20" s="58"/>
      <c r="P20" s="58"/>
      <c r="Q20" s="58"/>
      <c r="R20" s="58"/>
      <c r="S20" s="58"/>
      <c r="T20" s="58"/>
      <c r="U20" s="58"/>
      <c r="V20" s="58"/>
      <c r="W20" s="58"/>
      <c r="X20" s="58"/>
      <c r="Y20" s="58"/>
      <c r="Z20" s="58"/>
    </row>
    <row r="21" spans="1:26" ht="12.75" customHeight="1">
      <c r="A21" s="614" t="s">
        <v>961</v>
      </c>
      <c r="B21" s="615"/>
      <c r="C21" s="615"/>
      <c r="D21" s="615"/>
      <c r="E21" s="615"/>
      <c r="F21" s="616"/>
      <c r="G21" s="594"/>
      <c r="H21" s="585"/>
      <c r="I21" s="585"/>
      <c r="J21" s="617">
        <f>SUM(J18:J20)</f>
        <v>0</v>
      </c>
      <c r="K21" s="586"/>
      <c r="L21" s="58"/>
      <c r="M21" s="58"/>
      <c r="N21" s="58"/>
      <c r="O21" s="58"/>
      <c r="P21" s="58"/>
      <c r="Q21" s="58"/>
      <c r="R21" s="58"/>
      <c r="S21" s="58"/>
      <c r="T21" s="58"/>
      <c r="U21" s="58"/>
      <c r="V21" s="58"/>
      <c r="W21" s="58"/>
      <c r="X21" s="58"/>
      <c r="Y21" s="58"/>
      <c r="Z21" s="58"/>
    </row>
    <row r="22" spans="1:26" ht="12.75" customHeight="1">
      <c r="A22" s="1448" t="s">
        <v>962</v>
      </c>
      <c r="B22" s="1438"/>
      <c r="C22" s="1438"/>
      <c r="D22" s="1438"/>
      <c r="E22" s="1444"/>
      <c r="F22" s="606" t="s">
        <v>944</v>
      </c>
      <c r="G22" s="594"/>
      <c r="H22" s="577"/>
      <c r="I22" s="577"/>
      <c r="J22" s="618"/>
      <c r="K22" s="578"/>
      <c r="L22" s="58"/>
      <c r="M22" s="58"/>
      <c r="N22" s="58"/>
      <c r="O22" s="58"/>
      <c r="P22" s="58"/>
      <c r="Q22" s="58"/>
      <c r="R22" s="58"/>
      <c r="S22" s="58"/>
      <c r="T22" s="58"/>
      <c r="U22" s="58"/>
      <c r="V22" s="58"/>
      <c r="W22" s="58"/>
      <c r="X22" s="58"/>
      <c r="Y22" s="58"/>
      <c r="Z22" s="58"/>
    </row>
    <row r="23" spans="1:26" ht="12.75" customHeight="1">
      <c r="A23" s="619" t="s">
        <v>963</v>
      </c>
      <c r="B23" s="620"/>
      <c r="C23" s="620"/>
      <c r="D23" s="620"/>
      <c r="E23" s="621"/>
      <c r="F23" s="622"/>
      <c r="G23" s="601">
        <f t="shared" ref="G23:K23" si="1">SUM(G14:G16,G21,G22)</f>
        <v>0</v>
      </c>
      <c r="H23" s="601">
        <f t="shared" si="1"/>
        <v>0</v>
      </c>
      <c r="I23" s="601">
        <f t="shared" si="1"/>
        <v>0</v>
      </c>
      <c r="J23" s="601">
        <f t="shared" si="1"/>
        <v>0</v>
      </c>
      <c r="K23" s="601">
        <f t="shared" si="1"/>
        <v>3004650</v>
      </c>
      <c r="L23" s="58"/>
      <c r="M23" s="58"/>
      <c r="N23" s="58"/>
      <c r="O23" s="58"/>
      <c r="P23" s="58"/>
      <c r="Q23" s="58"/>
      <c r="R23" s="58"/>
      <c r="S23" s="58"/>
      <c r="T23" s="58"/>
      <c r="U23" s="58"/>
      <c r="V23" s="58"/>
      <c r="W23" s="58"/>
      <c r="X23" s="58"/>
      <c r="Y23" s="58"/>
      <c r="Z23" s="58"/>
    </row>
    <row r="24" spans="1:26" ht="12.75" customHeight="1">
      <c r="A24" s="619" t="s">
        <v>964</v>
      </c>
      <c r="B24" s="614"/>
      <c r="C24" s="614"/>
      <c r="D24" s="614"/>
      <c r="E24" s="623"/>
      <c r="F24" s="624"/>
      <c r="G24" s="625">
        <f t="shared" ref="G24:K24" si="2">SUM(G3,G12)-G23</f>
        <v>0</v>
      </c>
      <c r="H24" s="625">
        <f t="shared" si="2"/>
        <v>0</v>
      </c>
      <c r="I24" s="625">
        <f t="shared" si="2"/>
        <v>0</v>
      </c>
      <c r="J24" s="625">
        <f t="shared" si="2"/>
        <v>0</v>
      </c>
      <c r="K24" s="625">
        <f t="shared" si="2"/>
        <v>2674066</v>
      </c>
      <c r="L24" s="58"/>
      <c r="M24" s="58"/>
      <c r="N24" s="58"/>
      <c r="O24" s="58"/>
      <c r="P24" s="58"/>
      <c r="Q24" s="58"/>
      <c r="R24" s="58"/>
      <c r="S24" s="58"/>
      <c r="T24" s="58"/>
      <c r="U24" s="58"/>
      <c r="V24" s="58"/>
      <c r="W24" s="58"/>
      <c r="X24" s="58"/>
      <c r="Y24" s="58"/>
      <c r="Z24" s="58"/>
    </row>
    <row r="25" spans="1:26" ht="12.75" customHeight="1">
      <c r="A25" s="626" t="s">
        <v>427</v>
      </c>
      <c r="B25" s="627"/>
      <c r="C25" s="627"/>
      <c r="D25" s="627"/>
      <c r="E25" s="628"/>
      <c r="F25" s="629">
        <v>714</v>
      </c>
      <c r="G25" s="630"/>
      <c r="H25" s="630"/>
      <c r="I25" s="630"/>
      <c r="J25" s="618"/>
      <c r="K25" s="631"/>
      <c r="L25" s="58"/>
      <c r="M25" s="58"/>
      <c r="N25" s="58"/>
      <c r="O25" s="58"/>
      <c r="P25" s="58"/>
      <c r="Q25" s="58"/>
      <c r="R25" s="58"/>
      <c r="S25" s="58"/>
      <c r="T25" s="58"/>
      <c r="U25" s="58"/>
      <c r="V25" s="58"/>
      <c r="W25" s="58"/>
      <c r="X25" s="58"/>
      <c r="Y25" s="58"/>
      <c r="Z25" s="58"/>
    </row>
    <row r="26" spans="1:26" ht="12.75" customHeight="1">
      <c r="A26" s="626" t="s">
        <v>428</v>
      </c>
      <c r="B26" s="627"/>
      <c r="C26" s="627"/>
      <c r="D26" s="627"/>
      <c r="E26" s="628"/>
      <c r="F26" s="629">
        <v>730</v>
      </c>
      <c r="G26" s="601">
        <f t="shared" ref="G26:K26" si="3">G24-G25</f>
        <v>0</v>
      </c>
      <c r="H26" s="601">
        <f t="shared" si="3"/>
        <v>0</v>
      </c>
      <c r="I26" s="601">
        <f t="shared" si="3"/>
        <v>0</v>
      </c>
      <c r="J26" s="601">
        <f t="shared" si="3"/>
        <v>0</v>
      </c>
      <c r="K26" s="601">
        <f t="shared" si="3"/>
        <v>2674066</v>
      </c>
      <c r="L26" s="58"/>
      <c r="M26" s="58"/>
      <c r="N26" s="58"/>
      <c r="O26" s="58"/>
      <c r="P26" s="58"/>
      <c r="Q26" s="58"/>
      <c r="R26" s="58"/>
      <c r="S26" s="58"/>
      <c r="T26" s="58"/>
      <c r="U26" s="58"/>
      <c r="V26" s="58"/>
      <c r="W26" s="58"/>
      <c r="X26" s="58"/>
      <c r="Y26" s="58"/>
      <c r="Z26" s="58"/>
    </row>
    <row r="27" spans="1:26" ht="8.25" customHeight="1">
      <c r="A27" s="58"/>
      <c r="B27" s="58"/>
      <c r="C27" s="58"/>
      <c r="D27" s="58"/>
      <c r="E27" s="99"/>
      <c r="F27" s="58"/>
      <c r="G27" s="58"/>
      <c r="H27" s="58"/>
      <c r="I27" s="58"/>
      <c r="J27" s="58"/>
      <c r="K27" s="58"/>
      <c r="L27" s="58"/>
      <c r="M27" s="58"/>
      <c r="N27" s="58"/>
      <c r="O27" s="58"/>
      <c r="P27" s="58"/>
      <c r="Q27" s="58"/>
      <c r="R27" s="58"/>
      <c r="S27" s="58"/>
      <c r="T27" s="58"/>
      <c r="U27" s="58"/>
      <c r="V27" s="58"/>
      <c r="W27" s="58"/>
      <c r="X27" s="58"/>
      <c r="Y27" s="58"/>
      <c r="Z27" s="58"/>
    </row>
    <row r="28" spans="1:26" ht="18" customHeight="1">
      <c r="A28" s="632" t="s">
        <v>965</v>
      </c>
      <c r="B28" s="633"/>
      <c r="C28" s="633"/>
      <c r="D28" s="633"/>
      <c r="E28" s="634"/>
      <c r="F28" s="635"/>
      <c r="G28" s="636"/>
      <c r="H28" s="58"/>
      <c r="I28" s="58"/>
      <c r="J28" s="58"/>
      <c r="K28" s="58"/>
      <c r="L28" s="58"/>
      <c r="M28" s="58"/>
      <c r="N28" s="58"/>
      <c r="O28" s="58"/>
      <c r="P28" s="58"/>
      <c r="Q28" s="58"/>
      <c r="R28" s="58"/>
      <c r="S28" s="58"/>
      <c r="T28" s="58"/>
      <c r="U28" s="58"/>
      <c r="V28" s="58"/>
      <c r="W28" s="58"/>
      <c r="X28" s="58"/>
      <c r="Y28" s="58"/>
      <c r="Z28" s="58"/>
    </row>
    <row r="29" spans="1:26" ht="4.5" customHeight="1">
      <c r="A29" s="58"/>
      <c r="B29" s="20"/>
      <c r="C29" s="20"/>
      <c r="D29" s="20"/>
      <c r="E29" s="99"/>
      <c r="F29" s="58"/>
      <c r="G29" s="637"/>
      <c r="H29" s="58"/>
      <c r="I29" s="58"/>
      <c r="J29" s="58"/>
      <c r="K29" s="58"/>
      <c r="L29" s="58"/>
      <c r="M29" s="58"/>
      <c r="N29" s="58"/>
      <c r="O29" s="58"/>
      <c r="P29" s="58"/>
      <c r="Q29" s="58"/>
      <c r="R29" s="58"/>
      <c r="S29" s="58"/>
      <c r="T29" s="58"/>
      <c r="U29" s="58"/>
      <c r="V29" s="58"/>
      <c r="W29" s="58"/>
      <c r="X29" s="58"/>
      <c r="Y29" s="58"/>
      <c r="Z29" s="58"/>
    </row>
    <row r="30" spans="1:26" ht="12" customHeight="1">
      <c r="A30" s="365" t="s">
        <v>966</v>
      </c>
      <c r="B30" s="54"/>
      <c r="C30" s="365" t="s">
        <v>967</v>
      </c>
      <c r="D30" s="54"/>
      <c r="E30" s="56" t="s">
        <v>968</v>
      </c>
      <c r="F30" s="58"/>
      <c r="G30" s="637"/>
      <c r="H30" s="58"/>
      <c r="I30" s="58"/>
      <c r="J30" s="58"/>
      <c r="K30" s="58"/>
      <c r="L30" s="58"/>
      <c r="M30" s="58"/>
      <c r="N30" s="58"/>
      <c r="O30" s="58"/>
      <c r="P30" s="58"/>
      <c r="Q30" s="58"/>
      <c r="R30" s="58"/>
      <c r="S30" s="58"/>
      <c r="T30" s="58"/>
      <c r="U30" s="58"/>
      <c r="V30" s="58"/>
      <c r="W30" s="58"/>
      <c r="X30" s="58"/>
      <c r="Y30" s="58"/>
      <c r="Z30" s="58"/>
    </row>
    <row r="31" spans="1:26" ht="12.75" customHeight="1">
      <c r="A31" s="638"/>
      <c r="B31" s="58"/>
      <c r="C31" s="58"/>
      <c r="D31" s="20"/>
      <c r="E31" s="101" t="s">
        <v>969</v>
      </c>
      <c r="F31" s="639" t="s">
        <v>970</v>
      </c>
      <c r="G31" s="577"/>
      <c r="H31" s="1454"/>
      <c r="I31" s="1328"/>
      <c r="J31" s="1328"/>
      <c r="K31" s="1328"/>
      <c r="L31" s="58"/>
      <c r="M31" s="58"/>
      <c r="N31" s="58"/>
      <c r="O31" s="58"/>
      <c r="P31" s="58"/>
      <c r="Q31" s="58"/>
      <c r="R31" s="58"/>
      <c r="S31" s="58"/>
      <c r="T31" s="58"/>
      <c r="U31" s="58"/>
      <c r="V31" s="58"/>
      <c r="W31" s="58"/>
      <c r="X31" s="58"/>
      <c r="Y31" s="58"/>
      <c r="Z31" s="58"/>
    </row>
    <row r="32" spans="1:26" ht="12.75" customHeight="1">
      <c r="A32" s="638"/>
      <c r="B32" s="20"/>
      <c r="C32" s="20"/>
      <c r="D32" s="20"/>
      <c r="E32" s="637"/>
      <c r="F32" s="639" t="s">
        <v>971</v>
      </c>
      <c r="G32" s="577"/>
      <c r="H32" s="1406"/>
      <c r="I32" s="1328"/>
      <c r="J32" s="1328"/>
      <c r="K32" s="1328"/>
      <c r="L32" s="58"/>
      <c r="M32" s="58"/>
      <c r="N32" s="58"/>
      <c r="O32" s="58"/>
      <c r="P32" s="58"/>
      <c r="Q32" s="58"/>
      <c r="R32" s="58"/>
      <c r="S32" s="58"/>
      <c r="T32" s="58"/>
      <c r="U32" s="58"/>
      <c r="V32" s="58"/>
      <c r="W32" s="58"/>
      <c r="X32" s="58"/>
      <c r="Y32" s="58"/>
      <c r="Z32" s="58"/>
    </row>
    <row r="33" spans="1:26" ht="12.75" customHeight="1">
      <c r="A33" s="640" t="s">
        <v>972</v>
      </c>
      <c r="B33" s="205"/>
      <c r="C33" s="205"/>
      <c r="D33" s="205"/>
      <c r="E33" s="205"/>
      <c r="F33" s="205"/>
      <c r="G33" s="641"/>
      <c r="H33" s="1406"/>
      <c r="I33" s="1328"/>
      <c r="J33" s="1328"/>
      <c r="K33" s="1328"/>
      <c r="L33" s="58"/>
      <c r="M33" s="58"/>
      <c r="N33" s="58"/>
      <c r="O33" s="58"/>
      <c r="P33" s="58"/>
      <c r="Q33" s="58"/>
      <c r="R33" s="58"/>
      <c r="S33" s="58"/>
      <c r="T33" s="58"/>
      <c r="U33" s="58"/>
      <c r="V33" s="58"/>
      <c r="W33" s="58"/>
      <c r="X33" s="58"/>
      <c r="Y33" s="58"/>
      <c r="Z33" s="58"/>
    </row>
    <row r="34" spans="1:26" ht="12.75" customHeight="1">
      <c r="A34" s="642" t="s">
        <v>973</v>
      </c>
      <c r="B34" s="205"/>
      <c r="C34" s="205"/>
      <c r="D34" s="205"/>
      <c r="E34" s="205"/>
      <c r="F34" s="205"/>
      <c r="G34" s="641"/>
      <c r="H34" s="58"/>
      <c r="I34" s="58"/>
      <c r="J34" s="58"/>
      <c r="K34" s="58"/>
      <c r="L34" s="58"/>
      <c r="M34" s="58"/>
      <c r="N34" s="58"/>
      <c r="O34" s="58"/>
      <c r="P34" s="58"/>
      <c r="Q34" s="58"/>
      <c r="R34" s="58"/>
      <c r="S34" s="58"/>
      <c r="T34" s="58"/>
      <c r="U34" s="58"/>
      <c r="V34" s="58"/>
      <c r="W34" s="58"/>
      <c r="X34" s="58"/>
      <c r="Y34" s="58"/>
      <c r="Z34" s="58"/>
    </row>
    <row r="35" spans="1:26" ht="12.75" customHeight="1">
      <c r="A35" s="643" t="s">
        <v>974</v>
      </c>
      <c r="B35" s="644"/>
      <c r="C35" s="644"/>
      <c r="D35" s="644"/>
      <c r="E35" s="644"/>
      <c r="F35" s="644"/>
      <c r="G35" s="645"/>
      <c r="H35" s="646"/>
      <c r="I35" s="58"/>
      <c r="J35" s="58"/>
      <c r="K35" s="58"/>
      <c r="L35" s="58"/>
      <c r="M35" s="58"/>
      <c r="N35" s="58"/>
      <c r="O35" s="58"/>
      <c r="P35" s="58"/>
      <c r="Q35" s="58"/>
      <c r="R35" s="58"/>
      <c r="S35" s="58"/>
      <c r="T35" s="58"/>
      <c r="U35" s="58"/>
      <c r="V35" s="58"/>
      <c r="W35" s="58"/>
      <c r="X35" s="58"/>
      <c r="Y35" s="58"/>
      <c r="Z35" s="58"/>
    </row>
    <row r="36" spans="1:26" ht="12.75" customHeight="1">
      <c r="A36" s="591" t="s">
        <v>975</v>
      </c>
      <c r="B36" s="647"/>
      <c r="C36" s="647"/>
      <c r="D36" s="647"/>
      <c r="E36" s="647"/>
      <c r="F36" s="648"/>
      <c r="G36" s="578"/>
      <c r="H36" s="58"/>
      <c r="I36" s="58"/>
      <c r="J36" s="58"/>
      <c r="K36" s="58"/>
      <c r="L36" s="58"/>
      <c r="M36" s="58"/>
      <c r="N36" s="58"/>
      <c r="O36" s="58"/>
      <c r="P36" s="58"/>
      <c r="Q36" s="58"/>
      <c r="R36" s="58"/>
      <c r="S36" s="58"/>
      <c r="T36" s="58"/>
      <c r="U36" s="58"/>
      <c r="V36" s="58"/>
      <c r="W36" s="58"/>
      <c r="X36" s="58"/>
      <c r="Y36" s="58"/>
      <c r="Z36" s="58"/>
    </row>
    <row r="37" spans="1:26" ht="12.75" customHeight="1">
      <c r="A37" s="613" t="s">
        <v>976</v>
      </c>
      <c r="B37" s="647"/>
      <c r="C37" s="647"/>
      <c r="D37" s="647"/>
      <c r="E37" s="647"/>
      <c r="F37" s="648"/>
      <c r="G37" s="578"/>
      <c r="H37" s="58"/>
      <c r="I37" s="58"/>
      <c r="J37" s="58"/>
      <c r="K37" s="58"/>
      <c r="L37" s="58"/>
      <c r="M37" s="58"/>
      <c r="N37" s="58"/>
      <c r="O37" s="58"/>
      <c r="P37" s="58"/>
      <c r="Q37" s="58"/>
      <c r="R37" s="58"/>
      <c r="S37" s="58"/>
      <c r="T37" s="58"/>
      <c r="U37" s="58"/>
      <c r="V37" s="58"/>
      <c r="W37" s="58"/>
      <c r="X37" s="58"/>
      <c r="Y37" s="58"/>
      <c r="Z37" s="58"/>
    </row>
    <row r="38" spans="1:26" ht="12.75" customHeight="1">
      <c r="A38" s="613" t="s">
        <v>977</v>
      </c>
      <c r="B38" s="647"/>
      <c r="C38" s="647"/>
      <c r="D38" s="647"/>
      <c r="E38" s="647"/>
      <c r="F38" s="648"/>
      <c r="G38" s="578"/>
      <c r="H38" s="58"/>
      <c r="I38" s="58"/>
      <c r="J38" s="58"/>
      <c r="K38" s="58"/>
      <c r="L38" s="58"/>
      <c r="M38" s="58"/>
      <c r="N38" s="58"/>
      <c r="O38" s="58"/>
      <c r="P38" s="58"/>
      <c r="Q38" s="58"/>
      <c r="R38" s="58"/>
      <c r="S38" s="58"/>
      <c r="T38" s="58"/>
      <c r="U38" s="58"/>
      <c r="V38" s="58"/>
      <c r="W38" s="58"/>
      <c r="X38" s="58"/>
      <c r="Y38" s="58"/>
      <c r="Z38" s="58"/>
    </row>
    <row r="39" spans="1:26" ht="12.75" customHeight="1">
      <c r="A39" s="613" t="s">
        <v>978</v>
      </c>
      <c r="B39" s="647"/>
      <c r="C39" s="647"/>
      <c r="D39" s="647"/>
      <c r="E39" s="647"/>
      <c r="F39" s="648"/>
      <c r="G39" s="578"/>
      <c r="H39" s="58"/>
      <c r="I39" s="58"/>
      <c r="J39" s="58"/>
      <c r="K39" s="58"/>
      <c r="L39" s="58"/>
      <c r="M39" s="58"/>
      <c r="N39" s="58"/>
      <c r="O39" s="58"/>
      <c r="P39" s="58"/>
      <c r="Q39" s="58"/>
      <c r="R39" s="58"/>
      <c r="S39" s="58"/>
      <c r="T39" s="58"/>
      <c r="U39" s="58"/>
      <c r="V39" s="58"/>
      <c r="W39" s="58"/>
      <c r="X39" s="58"/>
      <c r="Y39" s="58"/>
      <c r="Z39" s="58"/>
    </row>
    <row r="40" spans="1:26" ht="12.75" customHeight="1">
      <c r="A40" s="613" t="s">
        <v>979</v>
      </c>
      <c r="B40" s="647"/>
      <c r="C40" s="647"/>
      <c r="D40" s="647"/>
      <c r="E40" s="647"/>
      <c r="F40" s="648"/>
      <c r="G40" s="578"/>
      <c r="H40" s="58"/>
      <c r="I40" s="58"/>
      <c r="J40" s="58"/>
      <c r="K40" s="58"/>
      <c r="L40" s="58"/>
      <c r="M40" s="58"/>
      <c r="N40" s="58"/>
      <c r="O40" s="58"/>
      <c r="P40" s="58"/>
      <c r="Q40" s="58"/>
      <c r="R40" s="58"/>
      <c r="S40" s="58"/>
      <c r="T40" s="58"/>
      <c r="U40" s="58"/>
      <c r="V40" s="58"/>
      <c r="W40" s="58"/>
      <c r="X40" s="58"/>
      <c r="Y40" s="58"/>
      <c r="Z40" s="58"/>
    </row>
    <row r="41" spans="1:26" ht="12.75" customHeight="1">
      <c r="A41" s="1448" t="s">
        <v>980</v>
      </c>
      <c r="B41" s="1438"/>
      <c r="C41" s="1438"/>
      <c r="D41" s="1438"/>
      <c r="E41" s="1438"/>
      <c r="F41" s="1444"/>
      <c r="G41" s="578"/>
      <c r="H41" s="58"/>
      <c r="I41" s="58"/>
      <c r="J41" s="58"/>
      <c r="K41" s="58"/>
      <c r="L41" s="58"/>
      <c r="M41" s="58"/>
      <c r="N41" s="58"/>
      <c r="O41" s="58"/>
      <c r="P41" s="58"/>
      <c r="Q41" s="58"/>
      <c r="R41" s="58"/>
      <c r="S41" s="58"/>
      <c r="T41" s="58"/>
      <c r="U41" s="58"/>
      <c r="V41" s="58"/>
      <c r="W41" s="58"/>
      <c r="X41" s="58"/>
      <c r="Y41" s="58"/>
      <c r="Z41" s="58"/>
    </row>
    <row r="42" spans="1:26" ht="12.75" customHeight="1">
      <c r="A42" s="613" t="s">
        <v>981</v>
      </c>
      <c r="B42" s="647"/>
      <c r="C42" s="647"/>
      <c r="D42" s="647"/>
      <c r="E42" s="647"/>
      <c r="F42" s="648"/>
      <c r="G42" s="578"/>
      <c r="H42" s="58"/>
      <c r="I42" s="58"/>
      <c r="J42" s="58"/>
      <c r="K42" s="58"/>
      <c r="L42" s="58"/>
      <c r="M42" s="58"/>
      <c r="N42" s="58"/>
      <c r="O42" s="58"/>
      <c r="P42" s="58"/>
      <c r="Q42" s="58"/>
      <c r="R42" s="58"/>
      <c r="S42" s="58"/>
      <c r="T42" s="58"/>
      <c r="U42" s="58"/>
      <c r="V42" s="58"/>
      <c r="W42" s="58"/>
      <c r="X42" s="58"/>
      <c r="Y42" s="58"/>
      <c r="Z42" s="58"/>
    </row>
    <row r="43" spans="1:26" ht="12.75" customHeight="1">
      <c r="A43" s="613" t="s">
        <v>982</v>
      </c>
      <c r="B43" s="647"/>
      <c r="C43" s="647"/>
      <c r="D43" s="647"/>
      <c r="E43" s="647"/>
      <c r="F43" s="648"/>
      <c r="G43" s="578"/>
      <c r="H43" s="58"/>
      <c r="I43" s="58"/>
      <c r="J43" s="58"/>
      <c r="K43" s="58"/>
      <c r="L43" s="58"/>
      <c r="M43" s="58"/>
      <c r="N43" s="58"/>
      <c r="O43" s="58"/>
      <c r="P43" s="58"/>
      <c r="Q43" s="58"/>
      <c r="R43" s="58"/>
      <c r="S43" s="58"/>
      <c r="T43" s="58"/>
      <c r="U43" s="58"/>
      <c r="V43" s="58"/>
      <c r="W43" s="58"/>
      <c r="X43" s="58"/>
      <c r="Y43" s="58"/>
      <c r="Z43" s="58"/>
    </row>
    <row r="44" spans="1:26" ht="12.75" customHeight="1">
      <c r="A44" s="613" t="s">
        <v>983</v>
      </c>
      <c r="B44" s="647"/>
      <c r="C44" s="647"/>
      <c r="D44" s="647"/>
      <c r="E44" s="647"/>
      <c r="F44" s="648"/>
      <c r="G44" s="578"/>
      <c r="H44" s="58"/>
      <c r="I44" s="58"/>
      <c r="J44" s="58"/>
      <c r="K44" s="58"/>
      <c r="L44" s="58"/>
      <c r="M44" s="58"/>
      <c r="N44" s="58"/>
      <c r="O44" s="58"/>
      <c r="P44" s="58"/>
      <c r="Q44" s="58"/>
      <c r="R44" s="58"/>
      <c r="S44" s="58"/>
      <c r="T44" s="58"/>
      <c r="U44" s="58"/>
      <c r="V44" s="58"/>
      <c r="W44" s="58"/>
      <c r="X44" s="58"/>
      <c r="Y44" s="58"/>
      <c r="Z44" s="58"/>
    </row>
    <row r="45" spans="1:26" ht="3.75" customHeight="1">
      <c r="A45" s="58"/>
      <c r="B45" s="58"/>
      <c r="C45" s="58"/>
      <c r="D45" s="58"/>
      <c r="E45" s="99"/>
      <c r="F45" s="58"/>
      <c r="G45" s="58"/>
      <c r="H45" s="58"/>
      <c r="I45" s="58"/>
      <c r="J45" s="58"/>
      <c r="K45" s="58"/>
      <c r="L45" s="58"/>
      <c r="M45" s="58"/>
      <c r="N45" s="58"/>
      <c r="O45" s="58"/>
      <c r="P45" s="58"/>
      <c r="Q45" s="58"/>
      <c r="R45" s="58"/>
      <c r="S45" s="58"/>
      <c r="T45" s="58"/>
      <c r="U45" s="58"/>
      <c r="V45" s="58"/>
      <c r="W45" s="58"/>
      <c r="X45" s="58"/>
      <c r="Y45" s="58"/>
      <c r="Z45" s="58"/>
    </row>
    <row r="46" spans="1:26" ht="14.25">
      <c r="A46" s="646" t="s">
        <v>984</v>
      </c>
      <c r="B46" s="99" t="s">
        <v>985</v>
      </c>
      <c r="C46" s="58"/>
      <c r="D46" s="58"/>
      <c r="E46" s="99"/>
      <c r="F46" s="58"/>
      <c r="G46" s="58"/>
      <c r="H46" s="58"/>
      <c r="I46" s="58"/>
      <c r="J46" s="58"/>
      <c r="K46" s="58"/>
      <c r="L46" s="58"/>
      <c r="M46" s="58"/>
      <c r="N46" s="58"/>
      <c r="O46" s="58"/>
      <c r="P46" s="58"/>
      <c r="Q46" s="58"/>
      <c r="R46" s="58"/>
      <c r="S46" s="58"/>
      <c r="T46" s="58"/>
      <c r="U46" s="58"/>
      <c r="V46" s="58"/>
      <c r="W46" s="58"/>
      <c r="X46" s="58"/>
      <c r="Y46" s="58"/>
      <c r="Z46" s="58"/>
    </row>
    <row r="47" spans="1:26" ht="12" customHeight="1">
      <c r="A47" s="649"/>
      <c r="B47" s="113" t="s">
        <v>986</v>
      </c>
      <c r="C47" s="650"/>
      <c r="D47" s="650"/>
      <c r="E47" s="113"/>
      <c r="F47" s="650"/>
      <c r="G47" s="650"/>
      <c r="H47" s="650"/>
      <c r="I47" s="650"/>
      <c r="J47" s="650"/>
      <c r="K47" s="650"/>
      <c r="L47" s="650"/>
      <c r="M47" s="650"/>
      <c r="N47" s="650"/>
      <c r="O47" s="650"/>
      <c r="P47" s="650"/>
      <c r="Q47" s="650"/>
      <c r="R47" s="650"/>
      <c r="S47" s="650"/>
      <c r="T47" s="650"/>
      <c r="U47" s="650"/>
      <c r="V47" s="650"/>
      <c r="W47" s="650"/>
      <c r="X47" s="650"/>
      <c r="Y47" s="650"/>
      <c r="Z47" s="650"/>
    </row>
    <row r="48" spans="1:26" ht="10.5" customHeight="1">
      <c r="A48" s="649" t="s">
        <v>987</v>
      </c>
      <c r="B48" s="99" t="s">
        <v>988</v>
      </c>
      <c r="C48" s="58"/>
      <c r="D48" s="58"/>
      <c r="E48" s="99"/>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99"/>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99"/>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99"/>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99"/>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99"/>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99"/>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99"/>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99"/>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99"/>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99"/>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99"/>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99"/>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99"/>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99"/>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99"/>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99"/>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99"/>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99"/>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99"/>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99"/>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99"/>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99"/>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99"/>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99"/>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99"/>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99"/>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99"/>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99"/>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99"/>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99"/>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99"/>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99"/>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99"/>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99"/>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99"/>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99"/>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99"/>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99"/>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99"/>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99"/>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99"/>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99"/>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99"/>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99"/>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99"/>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99"/>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99"/>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99"/>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99"/>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99"/>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99"/>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99"/>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99"/>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99"/>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99"/>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99"/>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99"/>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99"/>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99"/>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99"/>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99"/>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99"/>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99"/>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99"/>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99"/>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99"/>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99"/>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99"/>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99"/>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99"/>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99"/>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99"/>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99"/>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99"/>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99"/>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99"/>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99"/>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99"/>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99"/>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99"/>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99"/>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99"/>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99"/>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99"/>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99"/>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99"/>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99"/>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99"/>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99"/>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99"/>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99"/>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99"/>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99"/>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99"/>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99"/>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99"/>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99"/>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99"/>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99"/>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99"/>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99"/>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99"/>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99"/>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99"/>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99"/>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99"/>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99"/>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99"/>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99"/>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99"/>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99"/>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99"/>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99"/>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99"/>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99"/>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99"/>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99"/>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99"/>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99"/>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99"/>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99"/>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99"/>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99"/>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99"/>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99"/>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99"/>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99"/>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99"/>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99"/>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99"/>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99"/>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99"/>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99"/>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99"/>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99"/>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99"/>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99"/>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99"/>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99"/>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99"/>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99"/>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99"/>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99"/>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99"/>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99"/>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99"/>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99"/>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99"/>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99"/>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99"/>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99"/>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99"/>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99"/>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99"/>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99"/>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99"/>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99"/>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99"/>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99"/>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99"/>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99"/>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99"/>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99"/>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99"/>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99"/>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99"/>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99"/>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99"/>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99"/>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99"/>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99"/>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99"/>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99"/>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99"/>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99"/>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99"/>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99"/>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99"/>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99"/>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99"/>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99"/>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99"/>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99"/>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99"/>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99"/>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99"/>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99"/>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99"/>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99"/>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99"/>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99"/>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99"/>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99"/>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99"/>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99"/>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99"/>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99"/>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99"/>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99"/>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99"/>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99"/>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99"/>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99"/>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99"/>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99"/>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99"/>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99"/>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99"/>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99"/>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99"/>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99"/>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99"/>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99"/>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99"/>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99"/>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99"/>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99"/>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99"/>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99"/>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99"/>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99"/>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99"/>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99"/>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99"/>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99"/>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99"/>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99"/>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99"/>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99"/>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99"/>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99"/>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99"/>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99"/>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99"/>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99"/>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99"/>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99"/>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99"/>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99"/>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99"/>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99"/>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99"/>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99"/>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99"/>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99"/>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99"/>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99"/>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99"/>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99"/>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99"/>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99"/>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99"/>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99"/>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99"/>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99"/>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99"/>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99"/>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99"/>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99"/>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99"/>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99"/>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99"/>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99"/>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99"/>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99"/>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99"/>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99"/>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99"/>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99"/>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99"/>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99"/>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99"/>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99"/>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99"/>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99"/>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99"/>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99"/>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99"/>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99"/>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99"/>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99"/>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99"/>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99"/>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99"/>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99"/>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99"/>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99"/>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99"/>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99"/>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99"/>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99"/>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99"/>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99"/>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99"/>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99"/>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99"/>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99"/>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99"/>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99"/>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99"/>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99"/>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99"/>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99"/>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99"/>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99"/>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99"/>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99"/>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99"/>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99"/>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99"/>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99"/>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99"/>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99"/>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99"/>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99"/>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99"/>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99"/>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99"/>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99"/>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99"/>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99"/>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99"/>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99"/>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99"/>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99"/>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99"/>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99"/>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99"/>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99"/>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99"/>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99"/>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99"/>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99"/>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99"/>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99"/>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99"/>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99"/>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99"/>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99"/>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99"/>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99"/>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99"/>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99"/>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99"/>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99"/>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99"/>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99"/>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99"/>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99"/>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99"/>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99"/>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99"/>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99"/>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99"/>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99"/>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99"/>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99"/>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99"/>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99"/>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99"/>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99"/>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99"/>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99"/>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99"/>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99"/>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99"/>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99"/>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99"/>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99"/>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99"/>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99"/>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99"/>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99"/>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99"/>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99"/>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99"/>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99"/>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99"/>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99"/>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99"/>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99"/>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99"/>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99"/>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99"/>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99"/>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99"/>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99"/>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99"/>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99"/>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99"/>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99"/>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99"/>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99"/>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99"/>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99"/>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99"/>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99"/>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99"/>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99"/>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99"/>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99"/>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99"/>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99"/>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99"/>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99"/>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99"/>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99"/>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99"/>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99"/>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99"/>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99"/>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99"/>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99"/>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99"/>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99"/>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99"/>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99"/>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99"/>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99"/>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99"/>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99"/>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99"/>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99"/>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99"/>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99"/>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99"/>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99"/>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99"/>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99"/>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99"/>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99"/>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99"/>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99"/>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99"/>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99"/>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99"/>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99"/>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99"/>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99"/>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99"/>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99"/>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99"/>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99"/>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99"/>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99"/>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99"/>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99"/>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99"/>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99"/>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99"/>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99"/>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99"/>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99"/>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99"/>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99"/>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99"/>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99"/>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99"/>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99"/>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99"/>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99"/>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99"/>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99"/>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99"/>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99"/>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99"/>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99"/>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99"/>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99"/>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99"/>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99"/>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99"/>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99"/>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99"/>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99"/>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99"/>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99"/>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99"/>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99"/>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99"/>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99"/>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99"/>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99"/>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99"/>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99"/>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99"/>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99"/>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99"/>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99"/>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99"/>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99"/>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99"/>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99"/>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99"/>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99"/>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99"/>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99"/>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99"/>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99"/>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99"/>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99"/>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99"/>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99"/>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99"/>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99"/>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99"/>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99"/>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99"/>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99"/>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99"/>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99"/>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99"/>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99"/>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99"/>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99"/>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99"/>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99"/>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99"/>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99"/>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99"/>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99"/>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99"/>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99"/>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99"/>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99"/>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99"/>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99"/>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99"/>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99"/>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99"/>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99"/>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99"/>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99"/>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99"/>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99"/>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99"/>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99"/>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99"/>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99"/>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99"/>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99"/>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99"/>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99"/>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99"/>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99"/>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99"/>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99"/>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99"/>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99"/>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99"/>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99"/>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99"/>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99"/>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99"/>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99"/>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99"/>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99"/>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99"/>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99"/>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99"/>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99"/>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99"/>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99"/>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99"/>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99"/>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99"/>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99"/>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99"/>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99"/>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99"/>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99"/>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99"/>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99"/>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99"/>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99"/>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99"/>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99"/>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99"/>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99"/>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99"/>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99"/>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99"/>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99"/>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99"/>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99"/>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99"/>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99"/>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99"/>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99"/>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99"/>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99"/>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99"/>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99"/>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99"/>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99"/>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99"/>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99"/>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99"/>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99"/>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99"/>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99"/>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99"/>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99"/>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99"/>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99"/>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99"/>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99"/>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99"/>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99"/>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99"/>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99"/>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99"/>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99"/>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99"/>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99"/>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99"/>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99"/>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99"/>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99"/>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99"/>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99"/>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99"/>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99"/>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99"/>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99"/>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99"/>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99"/>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99"/>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99"/>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99"/>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99"/>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99"/>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99"/>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99"/>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99"/>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99"/>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99"/>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99"/>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99"/>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99"/>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99"/>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99"/>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99"/>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99"/>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99"/>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99"/>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99"/>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99"/>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99"/>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99"/>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99"/>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99"/>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99"/>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99"/>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99"/>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99"/>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99"/>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99"/>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99"/>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99"/>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99"/>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99"/>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99"/>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99"/>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99"/>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99"/>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99"/>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99"/>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99"/>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99"/>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99"/>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99"/>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99"/>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99"/>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99"/>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99"/>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99"/>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99"/>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99"/>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99"/>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99"/>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99"/>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99"/>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99"/>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99"/>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99"/>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99"/>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99"/>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99"/>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99"/>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99"/>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99"/>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99"/>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99"/>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99"/>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99"/>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99"/>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99"/>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99"/>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99"/>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99"/>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99"/>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99"/>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99"/>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99"/>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99"/>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99"/>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99"/>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99"/>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99"/>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99"/>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99"/>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99"/>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99"/>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99"/>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99"/>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99"/>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99"/>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99"/>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99"/>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99"/>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99"/>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99"/>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99"/>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99"/>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99"/>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99"/>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99"/>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99"/>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99"/>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99"/>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99"/>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99"/>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99"/>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99"/>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99"/>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99"/>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99"/>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99"/>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99"/>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99"/>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99"/>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99"/>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99"/>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99"/>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99"/>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99"/>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99"/>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99"/>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99"/>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99"/>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99"/>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99"/>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99"/>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99"/>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99"/>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99"/>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99"/>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99"/>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99"/>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99"/>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99"/>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99"/>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99"/>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99"/>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99"/>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99"/>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99"/>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99"/>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99"/>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99"/>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99"/>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99"/>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99"/>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99"/>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99"/>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99"/>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99"/>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99"/>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99"/>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99"/>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99"/>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99"/>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99"/>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99"/>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99"/>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99"/>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99"/>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99"/>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99"/>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99"/>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99"/>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99"/>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99"/>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99"/>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99"/>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99"/>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99"/>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99"/>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99"/>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99"/>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99"/>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99"/>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99"/>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99"/>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99"/>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99"/>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99"/>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99"/>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99"/>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99"/>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99"/>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99"/>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99"/>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99"/>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99"/>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99"/>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99"/>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99"/>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99"/>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99"/>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99"/>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99"/>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99"/>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99"/>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99"/>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99"/>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99"/>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99"/>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99"/>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99"/>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99"/>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99"/>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99"/>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99"/>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99"/>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99"/>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99"/>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99"/>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99"/>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99"/>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99"/>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99"/>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99"/>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99"/>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99"/>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99"/>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99"/>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99"/>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99"/>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99"/>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99"/>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99"/>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99"/>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99"/>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99"/>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99"/>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99"/>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99"/>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99"/>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99"/>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99"/>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99"/>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99"/>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99"/>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99"/>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99"/>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99"/>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99"/>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99"/>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99"/>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99"/>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99"/>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99"/>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99"/>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99"/>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99"/>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99"/>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99"/>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99"/>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99"/>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99"/>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99"/>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99"/>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99"/>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99"/>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99"/>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99"/>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99"/>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99"/>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99"/>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99"/>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99"/>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99"/>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99"/>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99"/>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99"/>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99"/>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99"/>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99"/>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99"/>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99"/>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99"/>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99"/>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99"/>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99"/>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99"/>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99"/>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99"/>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99"/>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99"/>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99"/>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99"/>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99"/>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99"/>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99"/>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99"/>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99"/>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99"/>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99"/>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99"/>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99"/>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99"/>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99"/>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99"/>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99"/>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99"/>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99"/>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99"/>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99"/>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99"/>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99"/>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99"/>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99"/>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99"/>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99"/>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99"/>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99"/>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99"/>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99"/>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99"/>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99"/>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99"/>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99"/>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99"/>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99"/>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99"/>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99"/>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99"/>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99"/>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99"/>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99"/>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17">
    <mergeCell ref="A22:E22"/>
    <mergeCell ref="H31:K33"/>
    <mergeCell ref="A41:F41"/>
    <mergeCell ref="A16:E16"/>
    <mergeCell ref="A11:E11"/>
    <mergeCell ref="A10:E10"/>
    <mergeCell ref="A19:E19"/>
    <mergeCell ref="A20:E20"/>
    <mergeCell ref="A13:E13"/>
    <mergeCell ref="A14:E14"/>
    <mergeCell ref="A15:E15"/>
    <mergeCell ref="A18:E18"/>
    <mergeCell ref="A4:E4"/>
    <mergeCell ref="A5:E5"/>
    <mergeCell ref="A2:E2"/>
    <mergeCell ref="A1:G1"/>
    <mergeCell ref="A3:E3"/>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28.85546875" customWidth="1"/>
    <col min="2" max="2" width="4.5703125" customWidth="1"/>
    <col min="3" max="5" width="12.85546875" customWidth="1"/>
    <col min="6" max="6" width="14.5703125" customWidth="1"/>
    <col min="7" max="7" width="6.42578125" customWidth="1"/>
    <col min="8" max="8" width="14.140625" customWidth="1"/>
    <col min="9" max="10" width="12.85546875" customWidth="1"/>
    <col min="11" max="11" width="13.5703125" customWidth="1"/>
    <col min="12" max="12" width="13.85546875" customWidth="1"/>
    <col min="13" max="26" width="9.140625" customWidth="1"/>
  </cols>
  <sheetData>
    <row r="1" spans="1:26" ht="33" customHeight="1">
      <c r="A1" s="651" t="s">
        <v>989</v>
      </c>
      <c r="B1" s="652"/>
      <c r="C1" s="653"/>
      <c r="D1" s="654"/>
      <c r="E1" s="655"/>
      <c r="F1" s="655"/>
      <c r="G1" s="656"/>
      <c r="H1" s="657"/>
      <c r="I1" s="655"/>
      <c r="J1" s="1455"/>
      <c r="K1" s="1409"/>
      <c r="L1" s="1409"/>
      <c r="M1" s="4"/>
      <c r="N1" s="4"/>
      <c r="O1" s="4"/>
      <c r="P1" s="4"/>
      <c r="Q1" s="4"/>
      <c r="R1" s="4"/>
      <c r="S1" s="4"/>
      <c r="T1" s="4"/>
      <c r="U1" s="4"/>
      <c r="V1" s="4"/>
      <c r="W1" s="4"/>
      <c r="X1" s="4"/>
      <c r="Y1" s="4"/>
      <c r="Z1" s="4"/>
    </row>
    <row r="2" spans="1:26" ht="12.75" customHeight="1">
      <c r="A2" s="658" t="s">
        <v>990</v>
      </c>
      <c r="B2" s="659" t="s">
        <v>444</v>
      </c>
      <c r="C2" s="660" t="s">
        <v>991</v>
      </c>
      <c r="D2" s="660" t="s">
        <v>992</v>
      </c>
      <c r="E2" s="660" t="s">
        <v>993</v>
      </c>
      <c r="F2" s="660" t="s">
        <v>994</v>
      </c>
      <c r="G2" s="660" t="s">
        <v>995</v>
      </c>
      <c r="H2" s="660" t="s">
        <v>996</v>
      </c>
      <c r="I2" s="660" t="s">
        <v>997</v>
      </c>
      <c r="J2" s="660" t="s">
        <v>998</v>
      </c>
      <c r="K2" s="660" t="s">
        <v>999</v>
      </c>
      <c r="L2" s="660" t="s">
        <v>1000</v>
      </c>
      <c r="M2" s="345"/>
      <c r="N2" s="345"/>
      <c r="O2" s="4"/>
      <c r="P2" s="4"/>
      <c r="Q2" s="4"/>
      <c r="R2" s="4"/>
      <c r="S2" s="4"/>
      <c r="T2" s="4"/>
      <c r="U2" s="4"/>
      <c r="V2" s="4"/>
      <c r="W2" s="4"/>
      <c r="X2" s="4"/>
      <c r="Y2" s="4"/>
      <c r="Z2" s="4"/>
    </row>
    <row r="3" spans="1:26" ht="12.75" customHeight="1">
      <c r="A3" s="661" t="s">
        <v>1001</v>
      </c>
      <c r="B3" s="662">
        <v>210</v>
      </c>
      <c r="C3" s="663"/>
      <c r="D3" s="663"/>
      <c r="E3" s="663"/>
      <c r="F3" s="617">
        <f>(C3+D3)-E3</f>
        <v>0</v>
      </c>
      <c r="G3" s="664"/>
      <c r="H3" s="663"/>
      <c r="I3" s="663"/>
      <c r="J3" s="663"/>
      <c r="K3" s="665">
        <f>(H3+I3)-J3</f>
        <v>0</v>
      </c>
      <c r="L3" s="665">
        <f>F3-K3</f>
        <v>0</v>
      </c>
      <c r="M3" s="345"/>
      <c r="N3" s="345"/>
      <c r="O3" s="4"/>
      <c r="P3" s="4"/>
      <c r="Q3" s="4"/>
      <c r="R3" s="4"/>
      <c r="S3" s="4"/>
      <c r="T3" s="4"/>
      <c r="U3" s="4"/>
      <c r="V3" s="4"/>
      <c r="W3" s="4"/>
      <c r="X3" s="4"/>
      <c r="Y3" s="4"/>
      <c r="Z3" s="4"/>
    </row>
    <row r="4" spans="1:26" ht="12.75">
      <c r="A4" s="666" t="s">
        <v>1002</v>
      </c>
      <c r="B4" s="662">
        <v>220</v>
      </c>
      <c r="C4" s="593"/>
      <c r="D4" s="593"/>
      <c r="E4" s="593"/>
      <c r="F4" s="586"/>
      <c r="G4" s="667"/>
      <c r="H4" s="668"/>
      <c r="I4" s="668"/>
      <c r="J4" s="668"/>
      <c r="K4" s="669"/>
      <c r="L4" s="586"/>
      <c r="M4" s="4"/>
      <c r="N4" s="4"/>
      <c r="O4" s="4"/>
      <c r="P4" s="4"/>
      <c r="Q4" s="4"/>
      <c r="R4" s="4"/>
      <c r="S4" s="4"/>
      <c r="T4" s="4"/>
      <c r="U4" s="4"/>
      <c r="V4" s="4"/>
      <c r="W4" s="4"/>
      <c r="X4" s="4"/>
      <c r="Y4" s="4"/>
      <c r="Z4" s="4"/>
    </row>
    <row r="5" spans="1:26" ht="12.75" customHeight="1">
      <c r="A5" s="591" t="s">
        <v>1003</v>
      </c>
      <c r="B5" s="670">
        <v>221</v>
      </c>
      <c r="C5" s="618">
        <v>313528621</v>
      </c>
      <c r="D5" s="631">
        <v>14905927</v>
      </c>
      <c r="E5" s="631">
        <v>1692857</v>
      </c>
      <c r="F5" s="617">
        <f t="shared" ref="F5:F6" si="0">(C5+D5)-E5</f>
        <v>326741691</v>
      </c>
      <c r="G5" s="667"/>
      <c r="H5" s="671"/>
      <c r="I5" s="671"/>
      <c r="J5" s="671"/>
      <c r="K5" s="586"/>
      <c r="L5" s="665">
        <f t="shared" ref="L5:L6" si="1">F5-K5</f>
        <v>326741691</v>
      </c>
      <c r="M5" s="4"/>
      <c r="N5" s="4"/>
      <c r="O5" s="4"/>
      <c r="P5" s="4"/>
      <c r="Q5" s="4"/>
      <c r="R5" s="4"/>
      <c r="S5" s="4"/>
      <c r="T5" s="4"/>
      <c r="U5" s="4"/>
      <c r="V5" s="4"/>
      <c r="W5" s="4"/>
      <c r="X5" s="4"/>
      <c r="Y5" s="4"/>
      <c r="Z5" s="4"/>
    </row>
    <row r="6" spans="1:26" ht="12.75" customHeight="1">
      <c r="A6" s="591" t="s">
        <v>1004</v>
      </c>
      <c r="B6" s="670">
        <v>222</v>
      </c>
      <c r="C6" s="578"/>
      <c r="D6" s="578"/>
      <c r="E6" s="578"/>
      <c r="F6" s="617">
        <f t="shared" si="0"/>
        <v>0</v>
      </c>
      <c r="G6" s="667">
        <v>50</v>
      </c>
      <c r="H6" s="578"/>
      <c r="I6" s="578"/>
      <c r="J6" s="578"/>
      <c r="K6" s="665">
        <f>(H6+I6)-J6</f>
        <v>0</v>
      </c>
      <c r="L6" s="665">
        <f t="shared" si="1"/>
        <v>0</v>
      </c>
      <c r="M6" s="4"/>
      <c r="N6" s="4"/>
      <c r="O6" s="4"/>
      <c r="P6" s="4"/>
      <c r="Q6" s="4"/>
      <c r="R6" s="4"/>
      <c r="S6" s="4"/>
      <c r="T6" s="4"/>
      <c r="U6" s="4"/>
      <c r="V6" s="4"/>
      <c r="W6" s="4"/>
      <c r="X6" s="4"/>
      <c r="Y6" s="4"/>
      <c r="Z6" s="4"/>
    </row>
    <row r="7" spans="1:26" ht="12.75">
      <c r="A7" s="666" t="s">
        <v>1005</v>
      </c>
      <c r="B7" s="662">
        <v>230</v>
      </c>
      <c r="C7" s="593"/>
      <c r="D7" s="593"/>
      <c r="E7" s="593"/>
      <c r="F7" s="586"/>
      <c r="G7" s="667"/>
      <c r="H7" s="593"/>
      <c r="I7" s="593"/>
      <c r="J7" s="593"/>
      <c r="K7" s="586"/>
      <c r="L7" s="586"/>
      <c r="M7" s="4"/>
      <c r="N7" s="4"/>
      <c r="O7" s="4"/>
      <c r="P7" s="4"/>
      <c r="Q7" s="4"/>
      <c r="R7" s="4"/>
      <c r="S7" s="4"/>
      <c r="T7" s="4"/>
      <c r="U7" s="4"/>
      <c r="V7" s="4"/>
      <c r="W7" s="4"/>
      <c r="X7" s="4"/>
      <c r="Y7" s="4"/>
      <c r="Z7" s="4"/>
    </row>
    <row r="8" spans="1:26" ht="12.75" customHeight="1">
      <c r="A8" s="591" t="s">
        <v>1006</v>
      </c>
      <c r="B8" s="670">
        <v>231</v>
      </c>
      <c r="C8" s="578">
        <v>9241737981</v>
      </c>
      <c r="D8" s="607">
        <v>178765498</v>
      </c>
      <c r="E8" s="607">
        <v>28053470</v>
      </c>
      <c r="F8" s="617">
        <f t="shared" ref="F8:F10" si="2">(C8+D8)-E8</f>
        <v>9392450009</v>
      </c>
      <c r="G8" s="667">
        <v>50</v>
      </c>
      <c r="H8" s="578">
        <v>3699815940</v>
      </c>
      <c r="I8" s="607">
        <v>280265826</v>
      </c>
      <c r="J8" s="607">
        <v>17543530</v>
      </c>
      <c r="K8" s="665">
        <f t="shared" ref="K8:K10" si="3">(H8+I8)-J8</f>
        <v>3962538236</v>
      </c>
      <c r="L8" s="665">
        <f t="shared" ref="L8:L10" si="4">F8-K8</f>
        <v>5429911773</v>
      </c>
      <c r="M8" s="4"/>
      <c r="N8" s="4"/>
      <c r="O8" s="4"/>
      <c r="P8" s="4"/>
      <c r="Q8" s="4"/>
      <c r="R8" s="4"/>
      <c r="S8" s="4"/>
      <c r="T8" s="4"/>
      <c r="U8" s="4"/>
      <c r="V8" s="4"/>
      <c r="W8" s="4"/>
      <c r="X8" s="4"/>
      <c r="Y8" s="4"/>
      <c r="Z8" s="4"/>
    </row>
    <row r="9" spans="1:26" ht="12.75" customHeight="1">
      <c r="A9" s="591" t="s">
        <v>1007</v>
      </c>
      <c r="B9" s="670">
        <v>232</v>
      </c>
      <c r="C9" s="578"/>
      <c r="D9" s="578"/>
      <c r="E9" s="578"/>
      <c r="F9" s="617">
        <f t="shared" si="2"/>
        <v>0</v>
      </c>
      <c r="G9" s="667">
        <v>20</v>
      </c>
      <c r="H9" s="578"/>
      <c r="I9" s="578"/>
      <c r="J9" s="578"/>
      <c r="K9" s="665">
        <f t="shared" si="3"/>
        <v>0</v>
      </c>
      <c r="L9" s="665">
        <f t="shared" si="4"/>
        <v>0</v>
      </c>
      <c r="M9" s="4"/>
      <c r="N9" s="4"/>
      <c r="O9" s="4"/>
      <c r="P9" s="4"/>
      <c r="Q9" s="4"/>
      <c r="R9" s="4"/>
      <c r="S9" s="4"/>
      <c r="T9" s="4"/>
      <c r="U9" s="4"/>
      <c r="V9" s="4"/>
      <c r="W9" s="4"/>
      <c r="X9" s="4"/>
      <c r="Y9" s="4"/>
      <c r="Z9" s="4"/>
    </row>
    <row r="10" spans="1:26" ht="12.75" customHeight="1">
      <c r="A10" s="583" t="s">
        <v>1008</v>
      </c>
      <c r="B10" s="670">
        <v>240</v>
      </c>
      <c r="C10" s="672">
        <v>162494682</v>
      </c>
      <c r="D10" s="672"/>
      <c r="E10" s="673">
        <v>797135</v>
      </c>
      <c r="F10" s="674">
        <f t="shared" si="2"/>
        <v>161697547</v>
      </c>
      <c r="G10" s="667">
        <v>20</v>
      </c>
      <c r="H10" s="672">
        <v>76057705</v>
      </c>
      <c r="I10" s="673">
        <v>8668270</v>
      </c>
      <c r="J10" s="673">
        <v>1217849</v>
      </c>
      <c r="K10" s="665">
        <f t="shared" si="3"/>
        <v>83508126</v>
      </c>
      <c r="L10" s="665">
        <f t="shared" si="4"/>
        <v>78189421</v>
      </c>
      <c r="M10" s="4"/>
      <c r="N10" s="4"/>
      <c r="O10" s="4"/>
      <c r="P10" s="4"/>
      <c r="Q10" s="4"/>
      <c r="R10" s="4"/>
      <c r="S10" s="4"/>
      <c r="T10" s="4"/>
      <c r="U10" s="4"/>
      <c r="V10" s="4"/>
      <c r="W10" s="4"/>
      <c r="X10" s="4"/>
      <c r="Y10" s="4"/>
      <c r="Z10" s="4"/>
    </row>
    <row r="11" spans="1:26" ht="12.75" customHeight="1">
      <c r="A11" s="675" t="s">
        <v>1009</v>
      </c>
      <c r="B11" s="662">
        <v>250</v>
      </c>
      <c r="C11" s="593"/>
      <c r="D11" s="593"/>
      <c r="E11" s="593"/>
      <c r="F11" s="586"/>
      <c r="G11" s="667"/>
      <c r="H11" s="593"/>
      <c r="I11" s="593"/>
      <c r="J11" s="593"/>
      <c r="K11" s="586"/>
      <c r="L11" s="586"/>
      <c r="M11" s="4"/>
      <c r="N11" s="4"/>
      <c r="O11" s="4"/>
      <c r="P11" s="4"/>
      <c r="Q11" s="4"/>
      <c r="R11" s="4"/>
      <c r="S11" s="4"/>
      <c r="T11" s="4"/>
      <c r="U11" s="4"/>
      <c r="V11" s="4"/>
      <c r="W11" s="4"/>
      <c r="X11" s="4"/>
      <c r="Y11" s="4"/>
      <c r="Z11" s="4"/>
    </row>
    <row r="12" spans="1:26" ht="12.75" customHeight="1">
      <c r="A12" s="583" t="s">
        <v>1010</v>
      </c>
      <c r="B12" s="670">
        <v>251</v>
      </c>
      <c r="C12" s="578"/>
      <c r="D12" s="578"/>
      <c r="E12" s="578"/>
      <c r="F12" s="617">
        <f t="shared" ref="F12:F15" si="5">(C12+D12)-E12</f>
        <v>0</v>
      </c>
      <c r="G12" s="667">
        <v>10</v>
      </c>
      <c r="H12" s="578"/>
      <c r="I12" s="578"/>
      <c r="J12" s="578"/>
      <c r="K12" s="665">
        <f t="shared" ref="K12:K14" si="6">(H12+I12)-J12</f>
        <v>0</v>
      </c>
      <c r="L12" s="665">
        <f t="shared" ref="L12:L16" si="7">F12-K12</f>
        <v>0</v>
      </c>
      <c r="M12" s="4"/>
      <c r="N12" s="4"/>
      <c r="O12" s="4"/>
      <c r="P12" s="4"/>
      <c r="Q12" s="4"/>
      <c r="R12" s="4"/>
      <c r="S12" s="4"/>
      <c r="T12" s="4"/>
      <c r="U12" s="4"/>
      <c r="V12" s="4"/>
      <c r="W12" s="4"/>
      <c r="X12" s="4"/>
      <c r="Y12" s="4"/>
      <c r="Z12" s="4"/>
    </row>
    <row r="13" spans="1:26" ht="12.75" customHeight="1">
      <c r="A13" s="583" t="s">
        <v>1011</v>
      </c>
      <c r="B13" s="670">
        <v>252</v>
      </c>
      <c r="C13" s="578">
        <v>59827136</v>
      </c>
      <c r="D13" s="607">
        <v>544010</v>
      </c>
      <c r="E13" s="607">
        <v>1253743</v>
      </c>
      <c r="F13" s="617">
        <f t="shared" si="5"/>
        <v>59117403</v>
      </c>
      <c r="G13" s="667">
        <v>5</v>
      </c>
      <c r="H13" s="578">
        <v>34791513</v>
      </c>
      <c r="I13" s="607">
        <v>14018319</v>
      </c>
      <c r="J13" s="607">
        <v>278989</v>
      </c>
      <c r="K13" s="665">
        <f t="shared" si="6"/>
        <v>48530843</v>
      </c>
      <c r="L13" s="665">
        <f t="shared" si="7"/>
        <v>10586560</v>
      </c>
      <c r="M13" s="4"/>
      <c r="N13" s="4"/>
      <c r="O13" s="4"/>
      <c r="P13" s="4"/>
      <c r="Q13" s="4"/>
      <c r="R13" s="4"/>
      <c r="S13" s="4"/>
      <c r="T13" s="4"/>
      <c r="U13" s="4"/>
      <c r="V13" s="4"/>
      <c r="W13" s="4"/>
      <c r="X13" s="4"/>
      <c r="Y13" s="4"/>
      <c r="Z13" s="4"/>
    </row>
    <row r="14" spans="1:26" ht="12.75" customHeight="1">
      <c r="A14" s="583" t="s">
        <v>1012</v>
      </c>
      <c r="B14" s="670">
        <v>253</v>
      </c>
      <c r="C14" s="578">
        <v>6889213</v>
      </c>
      <c r="D14" s="607">
        <v>175527</v>
      </c>
      <c r="E14" s="607">
        <v>953167</v>
      </c>
      <c r="F14" s="617">
        <f t="shared" si="5"/>
        <v>6111573</v>
      </c>
      <c r="G14" s="667">
        <v>3</v>
      </c>
      <c r="H14" s="578">
        <v>6079924</v>
      </c>
      <c r="I14" s="607">
        <v>349360</v>
      </c>
      <c r="J14" s="607">
        <v>953496</v>
      </c>
      <c r="K14" s="665">
        <f t="shared" si="6"/>
        <v>5475788</v>
      </c>
      <c r="L14" s="665">
        <f t="shared" si="7"/>
        <v>635785</v>
      </c>
      <c r="M14" s="4"/>
      <c r="N14" s="4"/>
      <c r="O14" s="4"/>
      <c r="P14" s="4"/>
      <c r="Q14" s="4"/>
      <c r="R14" s="4"/>
      <c r="S14" s="4"/>
      <c r="T14" s="4"/>
      <c r="U14" s="4"/>
      <c r="V14" s="4"/>
      <c r="W14" s="4"/>
      <c r="X14" s="4"/>
      <c r="Y14" s="4"/>
      <c r="Z14" s="4"/>
    </row>
    <row r="15" spans="1:26" ht="12.75">
      <c r="A15" s="666" t="s">
        <v>1013</v>
      </c>
      <c r="B15" s="662">
        <v>260</v>
      </c>
      <c r="C15" s="578">
        <v>182386928</v>
      </c>
      <c r="D15" s="607">
        <v>168808381</v>
      </c>
      <c r="E15" s="607">
        <v>202899319</v>
      </c>
      <c r="F15" s="617">
        <f t="shared" si="5"/>
        <v>148295990</v>
      </c>
      <c r="G15" s="676" t="s">
        <v>944</v>
      </c>
      <c r="H15" s="593"/>
      <c r="I15" s="593"/>
      <c r="J15" s="593"/>
      <c r="K15" s="593"/>
      <c r="L15" s="665">
        <f t="shared" si="7"/>
        <v>148295990</v>
      </c>
      <c r="M15" s="4"/>
      <c r="N15" s="4"/>
      <c r="O15" s="4"/>
      <c r="P15" s="4"/>
      <c r="Q15" s="4"/>
      <c r="R15" s="4"/>
      <c r="S15" s="4"/>
      <c r="T15" s="4"/>
      <c r="U15" s="4"/>
      <c r="V15" s="4"/>
      <c r="W15" s="4"/>
      <c r="X15" s="4"/>
      <c r="Y15" s="4"/>
      <c r="Z15" s="4"/>
    </row>
    <row r="16" spans="1:26" ht="12.75">
      <c r="A16" s="597" t="s">
        <v>412</v>
      </c>
      <c r="B16" s="677">
        <v>200</v>
      </c>
      <c r="C16" s="617">
        <f t="shared" ref="C16:F16" si="8">SUM(C3,C5:C6,C8:C10,C12:C15)</f>
        <v>9966864561</v>
      </c>
      <c r="D16" s="617">
        <f t="shared" si="8"/>
        <v>363199343</v>
      </c>
      <c r="E16" s="617">
        <f t="shared" si="8"/>
        <v>235649691</v>
      </c>
      <c r="F16" s="617">
        <f t="shared" si="8"/>
        <v>10094414213</v>
      </c>
      <c r="G16" s="667"/>
      <c r="H16" s="617">
        <f t="shared" ref="H16:J16" si="9">SUM(H3,H6,H8:H10,H12:H14,)</f>
        <v>3816745082</v>
      </c>
      <c r="I16" s="617">
        <f t="shared" si="9"/>
        <v>303301775</v>
      </c>
      <c r="J16" s="617">
        <f t="shared" si="9"/>
        <v>19993864</v>
      </c>
      <c r="K16" s="617">
        <f>(H16+I16)-J16</f>
        <v>4100052993</v>
      </c>
      <c r="L16" s="617">
        <f t="shared" si="7"/>
        <v>5994361220</v>
      </c>
      <c r="M16" s="4"/>
      <c r="N16" s="4"/>
      <c r="O16" s="4"/>
      <c r="P16" s="4"/>
      <c r="Q16" s="4"/>
      <c r="R16" s="4"/>
      <c r="S16" s="4"/>
      <c r="T16" s="4"/>
      <c r="U16" s="4"/>
      <c r="V16" s="4"/>
      <c r="W16" s="4"/>
      <c r="X16" s="4"/>
      <c r="Y16" s="4"/>
      <c r="Z16" s="4"/>
    </row>
    <row r="17" spans="1:26" ht="12.75">
      <c r="A17" s="666" t="s">
        <v>451</v>
      </c>
      <c r="B17" s="662">
        <v>700</v>
      </c>
      <c r="C17" s="582"/>
      <c r="D17" s="582"/>
      <c r="E17" s="582"/>
      <c r="F17" s="617">
        <f>SUM('Expenditures 15-22'!I114,'Expenditures 15-22'!I150,'Expenditures 15-22'!I204,'Expenditures 15-22'!I305,'Expenditures 15-22'!I331,'Expenditures 15-22'!I354)</f>
        <v>20986718</v>
      </c>
      <c r="G17" s="667">
        <v>10</v>
      </c>
      <c r="H17" s="582"/>
      <c r="I17" s="665">
        <f>F17/G17</f>
        <v>2098671.7999999998</v>
      </c>
      <c r="J17" s="582"/>
      <c r="K17" s="612"/>
      <c r="L17" s="612"/>
      <c r="M17" s="4"/>
      <c r="N17" s="4"/>
      <c r="O17" s="4"/>
      <c r="P17" s="4"/>
      <c r="Q17" s="4"/>
      <c r="R17" s="4"/>
      <c r="S17" s="4"/>
      <c r="T17" s="4"/>
      <c r="U17" s="4"/>
      <c r="V17" s="4"/>
      <c r="W17" s="4"/>
      <c r="X17" s="4"/>
      <c r="Y17" s="4"/>
      <c r="Z17" s="4"/>
    </row>
    <row r="18" spans="1:26" ht="12.75" customHeight="1">
      <c r="A18" s="678" t="s">
        <v>1014</v>
      </c>
      <c r="B18" s="679"/>
      <c r="C18" s="585"/>
      <c r="D18" s="585"/>
      <c r="E18" s="585"/>
      <c r="F18" s="680"/>
      <c r="G18" s="681"/>
      <c r="H18" s="586"/>
      <c r="I18" s="617">
        <f>SUM(I16,I17)</f>
        <v>305400446.80000001</v>
      </c>
      <c r="J18" s="586"/>
      <c r="K18" s="586"/>
      <c r="L18" s="586"/>
      <c r="M18" s="4"/>
      <c r="N18" s="4"/>
      <c r="O18" s="4"/>
      <c r="P18" s="4"/>
      <c r="Q18" s="4"/>
      <c r="R18" s="4"/>
      <c r="S18" s="4"/>
      <c r="T18" s="4"/>
      <c r="U18" s="4"/>
      <c r="V18" s="4"/>
      <c r="W18" s="4"/>
      <c r="X18" s="4"/>
      <c r="Y18" s="4"/>
      <c r="Z18" s="4"/>
    </row>
    <row r="19" spans="1:26" ht="12" customHeight="1">
      <c r="A19" s="56"/>
      <c r="B19" s="4"/>
      <c r="C19" s="4"/>
      <c r="D19" s="4"/>
      <c r="E19" s="4"/>
      <c r="F19" s="331"/>
      <c r="G19" s="4"/>
      <c r="H19" s="4"/>
      <c r="I19" s="4"/>
      <c r="J19" s="4"/>
      <c r="K19" s="4"/>
      <c r="L19" s="331"/>
      <c r="M19" s="4"/>
      <c r="N19" s="4"/>
      <c r="O19" s="4"/>
      <c r="P19" s="4"/>
      <c r="Q19" s="4"/>
      <c r="R19" s="4"/>
      <c r="S19" s="4"/>
      <c r="T19" s="4"/>
      <c r="U19" s="4"/>
      <c r="V19" s="4"/>
      <c r="W19" s="4"/>
      <c r="X19" s="4"/>
      <c r="Y19" s="4"/>
      <c r="Z19" s="4"/>
    </row>
    <row r="20" spans="1:26" ht="12" customHeight="1">
      <c r="A20" s="135"/>
      <c r="B20" s="20"/>
      <c r="C20" s="4"/>
      <c r="D20" s="4"/>
      <c r="E20" s="4"/>
      <c r="F20" s="331"/>
      <c r="G20" s="4"/>
      <c r="H20" s="4"/>
      <c r="I20" s="4"/>
      <c r="J20" s="4"/>
      <c r="K20" s="4"/>
      <c r="L20" s="331"/>
      <c r="M20" s="4"/>
      <c r="N20" s="4"/>
      <c r="O20" s="4"/>
      <c r="P20" s="4"/>
      <c r="Q20" s="4"/>
      <c r="R20" s="4"/>
      <c r="S20" s="4"/>
      <c r="T20" s="4"/>
      <c r="U20" s="4"/>
      <c r="V20" s="4"/>
      <c r="W20" s="4"/>
      <c r="X20" s="4"/>
      <c r="Y20" s="4"/>
      <c r="Z20" s="4"/>
    </row>
    <row r="21" spans="1:26" ht="12" customHeight="1">
      <c r="A21" s="56"/>
      <c r="B21" s="20"/>
      <c r="C21" s="4"/>
      <c r="D21" s="4"/>
      <c r="E21" s="4"/>
      <c r="F21" s="331"/>
      <c r="G21" s="4"/>
      <c r="H21" s="4"/>
      <c r="I21" s="4"/>
      <c r="J21" s="4"/>
      <c r="K21" s="4"/>
      <c r="L21" s="331"/>
      <c r="M21" s="4"/>
      <c r="N21" s="4"/>
      <c r="O21" s="4"/>
      <c r="P21" s="4"/>
      <c r="Q21" s="4"/>
      <c r="R21" s="4"/>
      <c r="S21" s="4"/>
      <c r="T21" s="4"/>
      <c r="U21" s="4"/>
      <c r="V21" s="4"/>
      <c r="W21" s="4"/>
      <c r="X21" s="4"/>
      <c r="Y21" s="4"/>
      <c r="Z21" s="4"/>
    </row>
    <row r="22" spans="1:26" ht="12" customHeight="1">
      <c r="A22" s="56"/>
      <c r="B22" s="20"/>
      <c r="C22" s="4"/>
      <c r="D22" s="4"/>
      <c r="E22" s="4"/>
      <c r="F22" s="331"/>
      <c r="G22" s="4"/>
      <c r="H22" s="4"/>
      <c r="I22" s="4"/>
      <c r="J22" s="4"/>
      <c r="K22" s="4"/>
      <c r="L22" s="331"/>
      <c r="M22" s="4"/>
      <c r="N22" s="4"/>
      <c r="O22" s="4"/>
      <c r="P22" s="4"/>
      <c r="Q22" s="4"/>
      <c r="R22" s="4"/>
      <c r="S22" s="4"/>
      <c r="T22" s="4"/>
      <c r="U22" s="4"/>
      <c r="V22" s="4"/>
      <c r="W22" s="4"/>
      <c r="X22" s="4"/>
      <c r="Y22" s="4"/>
      <c r="Z22" s="4"/>
    </row>
    <row r="23" spans="1:26" ht="12" customHeight="1">
      <c r="A23" s="213"/>
      <c r="B23" s="20"/>
      <c r="C23" s="4"/>
      <c r="D23" s="4"/>
      <c r="E23" s="4"/>
      <c r="F23" s="331"/>
      <c r="G23" s="4"/>
      <c r="H23" s="4"/>
      <c r="I23" s="4"/>
      <c r="J23" s="4"/>
      <c r="K23" s="4"/>
      <c r="L23" s="331"/>
      <c r="M23" s="4"/>
      <c r="N23" s="4"/>
      <c r="O23" s="4"/>
      <c r="P23" s="4"/>
      <c r="Q23" s="4"/>
      <c r="R23" s="4"/>
      <c r="S23" s="4"/>
      <c r="T23" s="4"/>
      <c r="U23" s="4"/>
      <c r="V23" s="4"/>
      <c r="W23" s="4"/>
      <c r="X23" s="4"/>
      <c r="Y23" s="4"/>
      <c r="Z23" s="4"/>
    </row>
    <row r="24" spans="1:26" ht="12" customHeight="1">
      <c r="A24" s="56"/>
      <c r="B24" s="20"/>
      <c r="C24" s="4"/>
      <c r="D24" s="4"/>
      <c r="E24" s="4"/>
      <c r="F24" s="331"/>
      <c r="G24" s="4"/>
      <c r="H24" s="4"/>
      <c r="I24" s="4"/>
      <c r="J24" s="4"/>
      <c r="K24" s="4"/>
      <c r="L24" s="331"/>
      <c r="M24" s="4"/>
      <c r="N24" s="4"/>
      <c r="O24" s="4"/>
      <c r="P24" s="4"/>
      <c r="Q24" s="4"/>
      <c r="R24" s="4"/>
      <c r="S24" s="4"/>
      <c r="T24" s="4"/>
      <c r="U24" s="4"/>
      <c r="V24" s="4"/>
      <c r="W24" s="4"/>
      <c r="X24" s="4"/>
      <c r="Y24" s="4"/>
      <c r="Z24" s="4"/>
    </row>
    <row r="25" spans="1:26" ht="12.75" customHeight="1">
      <c r="A25" s="56"/>
      <c r="B25" s="4"/>
      <c r="C25" s="4"/>
      <c r="D25" s="4"/>
      <c r="E25" s="4"/>
      <c r="F25" s="331"/>
      <c r="G25" s="4"/>
      <c r="H25" s="4"/>
      <c r="I25" s="4"/>
      <c r="J25" s="4"/>
      <c r="K25" s="4"/>
      <c r="L25" s="331"/>
      <c r="M25" s="4"/>
      <c r="N25" s="4"/>
      <c r="O25" s="4"/>
      <c r="P25" s="4"/>
      <c r="Q25" s="4"/>
      <c r="R25" s="4"/>
      <c r="S25" s="4"/>
      <c r="T25" s="4"/>
      <c r="U25" s="4"/>
      <c r="V25" s="4"/>
      <c r="W25" s="4"/>
      <c r="X25" s="4"/>
      <c r="Y25" s="4"/>
      <c r="Z25" s="4"/>
    </row>
    <row r="26" spans="1:26" ht="10.5" customHeight="1">
      <c r="A26" s="213"/>
      <c r="B26" s="56"/>
      <c r="C26" s="4"/>
      <c r="D26" s="21"/>
      <c r="E26" s="4"/>
      <c r="F26" s="4"/>
      <c r="G26" s="4"/>
      <c r="H26" s="4"/>
      <c r="I26" s="4"/>
      <c r="J26" s="4"/>
      <c r="K26" s="4"/>
      <c r="L26" s="4"/>
      <c r="M26" s="4"/>
      <c r="N26" s="4"/>
      <c r="O26" s="4"/>
      <c r="P26" s="4"/>
      <c r="Q26" s="4"/>
      <c r="R26" s="4"/>
      <c r="S26" s="4"/>
      <c r="T26" s="4"/>
      <c r="U26" s="4"/>
      <c r="V26" s="4"/>
      <c r="W26" s="4"/>
      <c r="X26" s="4"/>
      <c r="Y26" s="4"/>
      <c r="Z26" s="4"/>
    </row>
    <row r="27" spans="1:26" ht="12.75" customHeight="1">
      <c r="A27" s="213"/>
      <c r="B27" s="56"/>
      <c r="C27" s="4"/>
      <c r="D27" s="21"/>
      <c r="E27" s="4"/>
      <c r="F27" s="4"/>
      <c r="G27" s="4"/>
      <c r="H27" s="4"/>
      <c r="I27" s="4"/>
      <c r="J27" s="4"/>
      <c r="K27" s="4"/>
      <c r="L27" s="4"/>
      <c r="M27" s="4"/>
      <c r="N27" s="4"/>
      <c r="O27" s="4"/>
      <c r="P27" s="4"/>
      <c r="Q27" s="4"/>
      <c r="R27" s="4"/>
      <c r="S27" s="4"/>
      <c r="T27" s="4"/>
      <c r="U27" s="4"/>
      <c r="V27" s="4"/>
      <c r="W27" s="4"/>
      <c r="X27" s="4"/>
      <c r="Y27" s="4"/>
      <c r="Z27" s="4"/>
    </row>
    <row r="28" spans="1:26" ht="12.75" customHeight="1">
      <c r="A28" s="56"/>
      <c r="B28" s="4"/>
      <c r="C28" s="4"/>
      <c r="D28" s="4"/>
      <c r="E28" s="4"/>
      <c r="F28" s="4"/>
      <c r="G28" s="4"/>
      <c r="H28" s="4"/>
      <c r="I28" s="4"/>
      <c r="J28" s="4"/>
      <c r="K28" s="4"/>
      <c r="L28" s="4"/>
      <c r="M28" s="4"/>
      <c r="N28" s="4"/>
      <c r="O28" s="4"/>
      <c r="P28" s="4"/>
      <c r="Q28" s="4"/>
      <c r="R28" s="4"/>
      <c r="S28" s="4"/>
      <c r="T28" s="4"/>
      <c r="U28" s="4"/>
      <c r="V28" s="4"/>
      <c r="W28" s="4"/>
      <c r="X28" s="4"/>
      <c r="Y28" s="4"/>
      <c r="Z28" s="4"/>
    </row>
    <row r="29" spans="1:26" ht="12.75" customHeight="1">
      <c r="A29" s="56"/>
      <c r="B29" s="4"/>
      <c r="C29" s="4"/>
      <c r="D29" s="4"/>
      <c r="E29" s="4"/>
      <c r="F29" s="4"/>
      <c r="G29" s="4"/>
      <c r="H29" s="4"/>
      <c r="I29" s="4"/>
      <c r="J29" s="4"/>
      <c r="K29" s="4"/>
      <c r="L29" s="4"/>
      <c r="M29" s="4"/>
      <c r="N29" s="4"/>
      <c r="O29" s="4"/>
      <c r="P29" s="4"/>
      <c r="Q29" s="4"/>
      <c r="R29" s="4"/>
      <c r="S29" s="4"/>
      <c r="T29" s="4"/>
      <c r="U29" s="4"/>
      <c r="V29" s="4"/>
      <c r="W29" s="4"/>
      <c r="X29" s="4"/>
      <c r="Y29" s="4"/>
      <c r="Z29" s="4"/>
    </row>
    <row r="30" spans="1:26" ht="12.75" customHeight="1">
      <c r="A30" s="56"/>
      <c r="B30" s="4"/>
      <c r="C30" s="4"/>
      <c r="D30" s="4"/>
      <c r="E30" s="4"/>
      <c r="F30" s="4"/>
      <c r="G30" s="4"/>
      <c r="H30" s="4"/>
      <c r="I30" s="4"/>
      <c r="J30" s="4"/>
      <c r="K30" s="4"/>
      <c r="L30" s="4"/>
      <c r="M30" s="4"/>
      <c r="N30" s="4"/>
      <c r="O30" s="4"/>
      <c r="P30" s="4"/>
      <c r="Q30" s="4"/>
      <c r="R30" s="4"/>
      <c r="S30" s="4"/>
      <c r="T30" s="4"/>
      <c r="U30" s="4"/>
      <c r="V30" s="4"/>
      <c r="W30" s="4"/>
      <c r="X30" s="4"/>
      <c r="Y30" s="4"/>
      <c r="Z30" s="4"/>
    </row>
    <row r="31" spans="1:26" ht="12.75" customHeight="1">
      <c r="A31" s="56"/>
      <c r="B31" s="4"/>
      <c r="C31" s="4"/>
      <c r="D31" s="4"/>
      <c r="E31" s="4"/>
      <c r="F31" s="4"/>
      <c r="G31" s="4"/>
      <c r="H31" s="4"/>
      <c r="I31" s="4"/>
      <c r="J31" s="4"/>
      <c r="K31" s="4"/>
      <c r="L31" s="4"/>
      <c r="M31" s="4"/>
      <c r="N31" s="4"/>
      <c r="O31" s="4"/>
      <c r="P31" s="4"/>
      <c r="Q31" s="4"/>
      <c r="R31" s="4"/>
      <c r="S31" s="4"/>
      <c r="T31" s="4"/>
      <c r="U31" s="4"/>
      <c r="V31" s="4"/>
      <c r="W31" s="4"/>
      <c r="X31" s="4"/>
      <c r="Y31" s="4"/>
      <c r="Z31" s="4"/>
    </row>
    <row r="32" spans="1:26" ht="12.75" customHeight="1">
      <c r="A32" s="56"/>
      <c r="B32" s="4"/>
      <c r="C32" s="4"/>
      <c r="D32" s="4"/>
      <c r="E32" s="4"/>
      <c r="F32" s="4"/>
      <c r="G32" s="4"/>
      <c r="H32" s="4"/>
      <c r="I32" s="4"/>
      <c r="J32" s="4"/>
      <c r="K32" s="4"/>
      <c r="L32" s="4"/>
      <c r="M32" s="4"/>
      <c r="N32" s="4"/>
      <c r="O32" s="4"/>
      <c r="P32" s="4"/>
      <c r="Q32" s="4"/>
      <c r="R32" s="4"/>
      <c r="S32" s="4"/>
      <c r="T32" s="4"/>
      <c r="U32" s="4"/>
      <c r="V32" s="4"/>
      <c r="W32" s="4"/>
      <c r="X32" s="4"/>
      <c r="Y32" s="4"/>
      <c r="Z32" s="4"/>
    </row>
    <row r="33" spans="1:26" ht="12.75" customHeight="1">
      <c r="A33" s="56"/>
      <c r="B33" s="4"/>
      <c r="C33" s="4"/>
      <c r="D33" s="4"/>
      <c r="E33" s="4"/>
      <c r="F33" s="4"/>
      <c r="G33" s="4"/>
      <c r="H33" s="4"/>
      <c r="I33" s="4"/>
      <c r="J33" s="4"/>
      <c r="K33" s="4"/>
      <c r="L33" s="4"/>
      <c r="M33" s="4"/>
      <c r="N33" s="4"/>
      <c r="O33" s="4"/>
      <c r="P33" s="4"/>
      <c r="Q33" s="4"/>
      <c r="R33" s="4"/>
      <c r="S33" s="4"/>
      <c r="T33" s="4"/>
      <c r="U33" s="4"/>
      <c r="V33" s="4"/>
      <c r="W33" s="4"/>
      <c r="X33" s="4"/>
      <c r="Y33" s="4"/>
      <c r="Z33" s="4"/>
    </row>
    <row r="34" spans="1:26" ht="12.75" customHeight="1">
      <c r="A34" s="56"/>
      <c r="B34" s="4"/>
      <c r="C34" s="4"/>
      <c r="D34" s="4"/>
      <c r="E34" s="4"/>
      <c r="F34" s="4"/>
      <c r="G34" s="4"/>
      <c r="H34" s="4"/>
      <c r="I34" s="4"/>
      <c r="J34" s="4"/>
      <c r="K34" s="4"/>
      <c r="L34" s="4"/>
      <c r="M34" s="4"/>
      <c r="N34" s="4"/>
      <c r="O34" s="4"/>
      <c r="P34" s="4"/>
      <c r="Q34" s="4"/>
      <c r="R34" s="4"/>
      <c r="S34" s="4"/>
      <c r="T34" s="4"/>
      <c r="U34" s="4"/>
      <c r="V34" s="4"/>
      <c r="W34" s="4"/>
      <c r="X34" s="4"/>
      <c r="Y34" s="4"/>
      <c r="Z34" s="4"/>
    </row>
    <row r="35" spans="1:26" ht="12.75" customHeight="1">
      <c r="A35" s="56"/>
      <c r="B35" s="4"/>
      <c r="C35" s="4"/>
      <c r="D35" s="4"/>
      <c r="E35" s="4"/>
      <c r="F35" s="4"/>
      <c r="G35" s="4"/>
      <c r="H35" s="4"/>
      <c r="I35" s="4"/>
      <c r="J35" s="4"/>
      <c r="K35" s="4"/>
      <c r="L35" s="4"/>
      <c r="M35" s="4"/>
      <c r="N35" s="4"/>
      <c r="O35" s="4"/>
      <c r="P35" s="4"/>
      <c r="Q35" s="4"/>
      <c r="R35" s="4"/>
      <c r="S35" s="4"/>
      <c r="T35" s="4"/>
      <c r="U35" s="4"/>
      <c r="V35" s="4"/>
      <c r="W35" s="4"/>
      <c r="X35" s="4"/>
      <c r="Y35" s="4"/>
      <c r="Z35" s="4"/>
    </row>
    <row r="36" spans="1:26" ht="12.75" customHeight="1">
      <c r="A36" s="56"/>
      <c r="B36" s="4"/>
      <c r="C36" s="4"/>
      <c r="D36" s="4"/>
      <c r="E36" s="4"/>
      <c r="F36" s="4"/>
      <c r="G36" s="4"/>
      <c r="H36" s="4"/>
      <c r="I36" s="4"/>
      <c r="J36" s="4"/>
      <c r="K36" s="4"/>
      <c r="L36" s="4"/>
      <c r="M36" s="4"/>
      <c r="N36" s="4"/>
      <c r="O36" s="4"/>
      <c r="P36" s="4"/>
      <c r="Q36" s="4"/>
      <c r="R36" s="4"/>
      <c r="S36" s="4"/>
      <c r="T36" s="4"/>
      <c r="U36" s="4"/>
      <c r="V36" s="4"/>
      <c r="W36" s="4"/>
      <c r="X36" s="4"/>
      <c r="Y36" s="4"/>
      <c r="Z36" s="4"/>
    </row>
    <row r="37" spans="1:26" ht="12.75" customHeight="1">
      <c r="A37" s="56"/>
      <c r="B37" s="4"/>
      <c r="C37" s="4"/>
      <c r="D37" s="4"/>
      <c r="E37" s="4"/>
      <c r="F37" s="4"/>
      <c r="G37" s="4"/>
      <c r="H37" s="4"/>
      <c r="I37" s="4"/>
      <c r="J37" s="4"/>
      <c r="K37" s="4"/>
      <c r="L37" s="4"/>
      <c r="M37" s="4"/>
      <c r="N37" s="4"/>
      <c r="O37" s="4"/>
      <c r="P37" s="4"/>
      <c r="Q37" s="4"/>
      <c r="R37" s="4"/>
      <c r="S37" s="4"/>
      <c r="T37" s="4"/>
      <c r="U37" s="4"/>
      <c r="V37" s="4"/>
      <c r="W37" s="4"/>
      <c r="X37" s="4"/>
      <c r="Y37" s="4"/>
      <c r="Z37" s="4"/>
    </row>
    <row r="38" spans="1:26" ht="12.75" customHeight="1">
      <c r="A38" s="56"/>
      <c r="B38" s="4"/>
      <c r="C38" s="4"/>
      <c r="D38" s="4"/>
      <c r="E38" s="4"/>
      <c r="F38" s="4"/>
      <c r="G38" s="4"/>
      <c r="H38" s="4"/>
      <c r="I38" s="4"/>
      <c r="J38" s="4"/>
      <c r="K38" s="4"/>
      <c r="L38" s="4"/>
      <c r="M38" s="4"/>
      <c r="N38" s="4"/>
      <c r="O38" s="4"/>
      <c r="P38" s="4"/>
      <c r="Q38" s="4"/>
      <c r="R38" s="4"/>
      <c r="S38" s="4"/>
      <c r="T38" s="4"/>
      <c r="U38" s="4"/>
      <c r="V38" s="4"/>
      <c r="W38" s="4"/>
      <c r="X38" s="4"/>
      <c r="Y38" s="4"/>
      <c r="Z38" s="4"/>
    </row>
    <row r="39" spans="1:26" ht="12.75" customHeight="1">
      <c r="A39" s="56"/>
      <c r="B39" s="4"/>
      <c r="C39" s="4"/>
      <c r="D39" s="4"/>
      <c r="E39" s="4"/>
      <c r="F39" s="4"/>
      <c r="G39" s="4"/>
      <c r="H39" s="4"/>
      <c r="I39" s="4"/>
      <c r="J39" s="4"/>
      <c r="K39" s="4"/>
      <c r="L39" s="4"/>
      <c r="M39" s="4"/>
      <c r="N39" s="4"/>
      <c r="O39" s="4"/>
      <c r="P39" s="4"/>
      <c r="Q39" s="4"/>
      <c r="R39" s="4"/>
      <c r="S39" s="4"/>
      <c r="T39" s="4"/>
      <c r="U39" s="4"/>
      <c r="V39" s="4"/>
      <c r="W39" s="4"/>
      <c r="X39" s="4"/>
      <c r="Y39" s="4"/>
      <c r="Z39" s="4"/>
    </row>
    <row r="40" spans="1:26" ht="12.75" customHeight="1">
      <c r="A40" s="56"/>
      <c r="B40" s="4"/>
      <c r="C40" s="4"/>
      <c r="D40" s="4"/>
      <c r="E40" s="4"/>
      <c r="F40" s="4"/>
      <c r="G40" s="4"/>
      <c r="H40" s="4"/>
      <c r="I40" s="4"/>
      <c r="J40" s="4"/>
      <c r="K40" s="4"/>
      <c r="L40" s="4"/>
      <c r="M40" s="4"/>
      <c r="N40" s="4"/>
      <c r="O40" s="4"/>
      <c r="P40" s="4"/>
      <c r="Q40" s="4"/>
      <c r="R40" s="4"/>
      <c r="S40" s="4"/>
      <c r="T40" s="4"/>
      <c r="U40" s="4"/>
      <c r="V40" s="4"/>
      <c r="W40" s="4"/>
      <c r="X40" s="4"/>
      <c r="Y40" s="4"/>
      <c r="Z40" s="4"/>
    </row>
    <row r="41" spans="1:26" ht="12.75" customHeight="1">
      <c r="A41" s="56"/>
      <c r="B41" s="4"/>
      <c r="C41" s="4"/>
      <c r="D41" s="4"/>
      <c r="E41" s="4"/>
      <c r="F41" s="4"/>
      <c r="G41" s="4"/>
      <c r="H41" s="4"/>
      <c r="I41" s="4"/>
      <c r="J41" s="4"/>
      <c r="K41" s="4"/>
      <c r="L41" s="4"/>
      <c r="M41" s="4"/>
      <c r="N41" s="4"/>
      <c r="O41" s="4"/>
      <c r="P41" s="4"/>
      <c r="Q41" s="4"/>
      <c r="R41" s="4"/>
      <c r="S41" s="4"/>
      <c r="T41" s="4"/>
      <c r="U41" s="4"/>
      <c r="V41" s="4"/>
      <c r="W41" s="4"/>
      <c r="X41" s="4"/>
      <c r="Y41" s="4"/>
      <c r="Z41" s="4"/>
    </row>
    <row r="42" spans="1:26" ht="12.75" customHeight="1">
      <c r="A42" s="56"/>
      <c r="B42" s="4"/>
      <c r="C42" s="4"/>
      <c r="D42" s="4"/>
      <c r="E42" s="4"/>
      <c r="F42" s="4"/>
      <c r="G42" s="4"/>
      <c r="H42" s="4"/>
      <c r="I42" s="4"/>
      <c r="J42" s="4"/>
      <c r="K42" s="4"/>
      <c r="L42" s="4"/>
      <c r="M42" s="4"/>
      <c r="N42" s="4"/>
      <c r="O42" s="4"/>
      <c r="P42" s="4"/>
      <c r="Q42" s="4"/>
      <c r="R42" s="4"/>
      <c r="S42" s="4"/>
      <c r="T42" s="4"/>
      <c r="U42" s="4"/>
      <c r="V42" s="4"/>
      <c r="W42" s="4"/>
      <c r="X42" s="4"/>
      <c r="Y42" s="4"/>
      <c r="Z42" s="4"/>
    </row>
    <row r="43" spans="1:26" ht="12.75" customHeight="1">
      <c r="A43" s="56"/>
      <c r="B43" s="4"/>
      <c r="C43" s="4"/>
      <c r="D43" s="4"/>
      <c r="E43" s="4"/>
      <c r="F43" s="4"/>
      <c r="G43" s="4"/>
      <c r="H43" s="4"/>
      <c r="I43" s="4"/>
      <c r="J43" s="4"/>
      <c r="K43" s="4"/>
      <c r="L43" s="4"/>
      <c r="M43" s="4"/>
      <c r="N43" s="4"/>
      <c r="O43" s="4"/>
      <c r="P43" s="4"/>
      <c r="Q43" s="4"/>
      <c r="R43" s="4"/>
      <c r="S43" s="4"/>
      <c r="T43" s="4"/>
      <c r="U43" s="4"/>
      <c r="V43" s="4"/>
      <c r="W43" s="4"/>
      <c r="X43" s="4"/>
      <c r="Y43" s="4"/>
      <c r="Z43" s="4"/>
    </row>
    <row r="44" spans="1:26" ht="12.75" customHeight="1">
      <c r="A44" s="56"/>
      <c r="B44" s="4"/>
      <c r="C44" s="4"/>
      <c r="D44" s="4"/>
      <c r="E44" s="4"/>
      <c r="F44" s="4"/>
      <c r="G44" s="4"/>
      <c r="H44" s="4"/>
      <c r="I44" s="4"/>
      <c r="J44" s="4"/>
      <c r="K44" s="4"/>
      <c r="L44" s="4"/>
      <c r="M44" s="4"/>
      <c r="N44" s="4"/>
      <c r="O44" s="4"/>
      <c r="P44" s="4"/>
      <c r="Q44" s="4"/>
      <c r="R44" s="4"/>
      <c r="S44" s="4"/>
      <c r="T44" s="4"/>
      <c r="U44" s="4"/>
      <c r="V44" s="4"/>
      <c r="W44" s="4"/>
      <c r="X44" s="4"/>
      <c r="Y44" s="4"/>
      <c r="Z44" s="4"/>
    </row>
    <row r="45" spans="1:26" ht="12.75" customHeight="1">
      <c r="A45" s="56"/>
      <c r="B45" s="4"/>
      <c r="C45" s="4"/>
      <c r="D45" s="4"/>
      <c r="E45" s="4"/>
      <c r="F45" s="4"/>
      <c r="G45" s="4"/>
      <c r="H45" s="4"/>
      <c r="I45" s="4"/>
      <c r="J45" s="4"/>
      <c r="K45" s="4"/>
      <c r="L45" s="4"/>
      <c r="M45" s="4"/>
      <c r="N45" s="4"/>
      <c r="O45" s="4"/>
      <c r="P45" s="4"/>
      <c r="Q45" s="4"/>
      <c r="R45" s="4"/>
      <c r="S45" s="4"/>
      <c r="T45" s="4"/>
      <c r="U45" s="4"/>
      <c r="V45" s="4"/>
      <c r="W45" s="4"/>
      <c r="X45" s="4"/>
      <c r="Y45" s="4"/>
      <c r="Z45" s="4"/>
    </row>
    <row r="46" spans="1:26" ht="12.75" customHeight="1">
      <c r="A46" s="56"/>
      <c r="B46" s="4"/>
      <c r="C46" s="4"/>
      <c r="D46" s="4"/>
      <c r="E46" s="4"/>
      <c r="F46" s="4"/>
      <c r="G46" s="4"/>
      <c r="H46" s="4"/>
      <c r="I46" s="4"/>
      <c r="J46" s="4"/>
      <c r="K46" s="4"/>
      <c r="L46" s="4"/>
      <c r="M46" s="4"/>
      <c r="N46" s="4"/>
      <c r="O46" s="4"/>
      <c r="P46" s="4"/>
      <c r="Q46" s="4"/>
      <c r="R46" s="4"/>
      <c r="S46" s="4"/>
      <c r="T46" s="4"/>
      <c r="U46" s="4"/>
      <c r="V46" s="4"/>
      <c r="W46" s="4"/>
      <c r="X46" s="4"/>
      <c r="Y46" s="4"/>
      <c r="Z46" s="4"/>
    </row>
    <row r="47" spans="1:26" ht="12.75" customHeight="1">
      <c r="A47" s="56"/>
      <c r="B47" s="4"/>
      <c r="C47" s="4"/>
      <c r="D47" s="4"/>
      <c r="E47" s="4"/>
      <c r="F47" s="4"/>
      <c r="G47" s="4"/>
      <c r="H47" s="4"/>
      <c r="I47" s="4"/>
      <c r="J47" s="4"/>
      <c r="K47" s="4"/>
      <c r="L47" s="4"/>
      <c r="M47" s="4"/>
      <c r="N47" s="4"/>
      <c r="O47" s="4"/>
      <c r="P47" s="4"/>
      <c r="Q47" s="4"/>
      <c r="R47" s="4"/>
      <c r="S47" s="4"/>
      <c r="T47" s="4"/>
      <c r="U47" s="4"/>
      <c r="V47" s="4"/>
      <c r="W47" s="4"/>
      <c r="X47" s="4"/>
      <c r="Y47" s="4"/>
      <c r="Z47" s="4"/>
    </row>
    <row r="48" spans="1:26" ht="12.75" customHeight="1">
      <c r="A48" s="56"/>
      <c r="B48" s="4"/>
      <c r="C48" s="4"/>
      <c r="D48" s="4"/>
      <c r="E48" s="4"/>
      <c r="F48" s="4"/>
      <c r="G48" s="4"/>
      <c r="H48" s="4"/>
      <c r="I48" s="4"/>
      <c r="J48" s="4"/>
      <c r="K48" s="4"/>
      <c r="L48" s="4"/>
      <c r="M48" s="4"/>
      <c r="N48" s="4"/>
      <c r="O48" s="4"/>
      <c r="P48" s="4"/>
      <c r="Q48" s="4"/>
      <c r="R48" s="4"/>
      <c r="S48" s="4"/>
      <c r="T48" s="4"/>
      <c r="U48" s="4"/>
      <c r="V48" s="4"/>
      <c r="W48" s="4"/>
      <c r="X48" s="4"/>
      <c r="Y48" s="4"/>
      <c r="Z48" s="4"/>
    </row>
    <row r="49" spans="1:26" ht="12.75" customHeight="1">
      <c r="A49" s="56"/>
      <c r="B49" s="4"/>
      <c r="C49" s="4"/>
      <c r="D49" s="4"/>
      <c r="E49" s="4"/>
      <c r="F49" s="4"/>
      <c r="G49" s="4"/>
      <c r="H49" s="4"/>
      <c r="I49" s="4"/>
      <c r="J49" s="4"/>
      <c r="K49" s="4"/>
      <c r="L49" s="4"/>
      <c r="M49" s="4"/>
      <c r="N49" s="4"/>
      <c r="O49" s="4"/>
      <c r="P49" s="4"/>
      <c r="Q49" s="4"/>
      <c r="R49" s="4"/>
      <c r="S49" s="4"/>
      <c r="T49" s="4"/>
      <c r="U49" s="4"/>
      <c r="V49" s="4"/>
      <c r="W49" s="4"/>
      <c r="X49" s="4"/>
      <c r="Y49" s="4"/>
      <c r="Z49" s="4"/>
    </row>
    <row r="50" spans="1:26" ht="12.75" customHeight="1">
      <c r="A50" s="56"/>
      <c r="B50" s="4"/>
      <c r="C50" s="4"/>
      <c r="D50" s="4"/>
      <c r="E50" s="4"/>
      <c r="F50" s="4"/>
      <c r="G50" s="4"/>
      <c r="H50" s="4"/>
      <c r="I50" s="4"/>
      <c r="J50" s="4"/>
      <c r="K50" s="4"/>
      <c r="L50" s="4"/>
      <c r="M50" s="4"/>
      <c r="N50" s="4"/>
      <c r="O50" s="4"/>
      <c r="P50" s="4"/>
      <c r="Q50" s="4"/>
      <c r="R50" s="4"/>
      <c r="S50" s="4"/>
      <c r="T50" s="4"/>
      <c r="U50" s="4"/>
      <c r="V50" s="4"/>
      <c r="W50" s="4"/>
      <c r="X50" s="4"/>
      <c r="Y50" s="4"/>
      <c r="Z50" s="4"/>
    </row>
    <row r="51" spans="1:26" ht="12.75" customHeight="1">
      <c r="A51" s="56"/>
      <c r="B51" s="4"/>
      <c r="C51" s="4"/>
      <c r="D51" s="4"/>
      <c r="E51" s="4"/>
      <c r="F51" s="4"/>
      <c r="G51" s="4"/>
      <c r="H51" s="4"/>
      <c r="I51" s="4"/>
      <c r="J51" s="4"/>
      <c r="K51" s="4"/>
      <c r="L51" s="4"/>
      <c r="M51" s="4"/>
      <c r="N51" s="4"/>
      <c r="O51" s="4"/>
      <c r="P51" s="4"/>
      <c r="Q51" s="4"/>
      <c r="R51" s="4"/>
      <c r="S51" s="4"/>
      <c r="T51" s="4"/>
      <c r="U51" s="4"/>
      <c r="V51" s="4"/>
      <c r="W51" s="4"/>
      <c r="X51" s="4"/>
      <c r="Y51" s="4"/>
      <c r="Z51" s="4"/>
    </row>
    <row r="52" spans="1:26" ht="12.75" customHeight="1">
      <c r="A52" s="56"/>
      <c r="B52" s="4"/>
      <c r="C52" s="4"/>
      <c r="D52" s="4"/>
      <c r="E52" s="4"/>
      <c r="F52" s="4"/>
      <c r="G52" s="4"/>
      <c r="H52" s="4"/>
      <c r="I52" s="4"/>
      <c r="J52" s="4"/>
      <c r="K52" s="4"/>
      <c r="L52" s="4"/>
      <c r="M52" s="4"/>
      <c r="N52" s="4"/>
      <c r="O52" s="4"/>
      <c r="P52" s="4"/>
      <c r="Q52" s="4"/>
      <c r="R52" s="4"/>
      <c r="S52" s="4"/>
      <c r="T52" s="4"/>
      <c r="U52" s="4"/>
      <c r="V52" s="4"/>
      <c r="W52" s="4"/>
      <c r="X52" s="4"/>
      <c r="Y52" s="4"/>
      <c r="Z52" s="4"/>
    </row>
    <row r="53" spans="1:26" ht="12.75" customHeight="1">
      <c r="A53" s="56"/>
      <c r="B53" s="4"/>
      <c r="C53" s="4"/>
      <c r="D53" s="4"/>
      <c r="E53" s="4"/>
      <c r="F53" s="4"/>
      <c r="G53" s="4"/>
      <c r="H53" s="4"/>
      <c r="I53" s="4"/>
      <c r="J53" s="4"/>
      <c r="K53" s="4"/>
      <c r="L53" s="4"/>
      <c r="M53" s="4"/>
      <c r="N53" s="4"/>
      <c r="O53" s="4"/>
      <c r="P53" s="4"/>
      <c r="Q53" s="4"/>
      <c r="R53" s="4"/>
      <c r="S53" s="4"/>
      <c r="T53" s="4"/>
      <c r="U53" s="4"/>
      <c r="V53" s="4"/>
      <c r="W53" s="4"/>
      <c r="X53" s="4"/>
      <c r="Y53" s="4"/>
      <c r="Z53" s="4"/>
    </row>
    <row r="54" spans="1:26" ht="12.75" customHeight="1">
      <c r="A54" s="56"/>
      <c r="B54" s="4"/>
      <c r="C54" s="4"/>
      <c r="D54" s="4"/>
      <c r="E54" s="4"/>
      <c r="F54" s="4"/>
      <c r="G54" s="4"/>
      <c r="H54" s="4"/>
      <c r="I54" s="4"/>
      <c r="J54" s="4"/>
      <c r="K54" s="4"/>
      <c r="L54" s="4"/>
      <c r="M54" s="4"/>
      <c r="N54" s="4"/>
      <c r="O54" s="4"/>
      <c r="P54" s="4"/>
      <c r="Q54" s="4"/>
      <c r="R54" s="4"/>
      <c r="S54" s="4"/>
      <c r="T54" s="4"/>
      <c r="U54" s="4"/>
      <c r="V54" s="4"/>
      <c r="W54" s="4"/>
      <c r="X54" s="4"/>
      <c r="Y54" s="4"/>
      <c r="Z54" s="4"/>
    </row>
    <row r="55" spans="1:26" ht="12.75" customHeight="1">
      <c r="A55" s="56"/>
      <c r="B55" s="4"/>
      <c r="C55" s="4"/>
      <c r="D55" s="4"/>
      <c r="E55" s="4"/>
      <c r="F55" s="4"/>
      <c r="G55" s="4"/>
      <c r="H55" s="4"/>
      <c r="I55" s="4"/>
      <c r="J55" s="4"/>
      <c r="K55" s="4"/>
      <c r="L55" s="4"/>
      <c r="M55" s="4"/>
      <c r="N55" s="4"/>
      <c r="O55" s="4"/>
      <c r="P55" s="4"/>
      <c r="Q55" s="4"/>
      <c r="R55" s="4"/>
      <c r="S55" s="4"/>
      <c r="T55" s="4"/>
      <c r="U55" s="4"/>
      <c r="V55" s="4"/>
      <c r="W55" s="4"/>
      <c r="X55" s="4"/>
      <c r="Y55" s="4"/>
      <c r="Z55" s="4"/>
    </row>
    <row r="56" spans="1:26" ht="12.75" customHeight="1">
      <c r="A56" s="56"/>
      <c r="B56" s="4"/>
      <c r="C56" s="4"/>
      <c r="D56" s="4"/>
      <c r="E56" s="4"/>
      <c r="F56" s="4"/>
      <c r="G56" s="4"/>
      <c r="H56" s="4"/>
      <c r="I56" s="4"/>
      <c r="J56" s="4"/>
      <c r="K56" s="4"/>
      <c r="L56" s="4"/>
      <c r="M56" s="4"/>
      <c r="N56" s="4"/>
      <c r="O56" s="4"/>
      <c r="P56" s="4"/>
      <c r="Q56" s="4"/>
      <c r="R56" s="4"/>
      <c r="S56" s="4"/>
      <c r="T56" s="4"/>
      <c r="U56" s="4"/>
      <c r="V56" s="4"/>
      <c r="W56" s="4"/>
      <c r="X56" s="4"/>
      <c r="Y56" s="4"/>
      <c r="Z56" s="4"/>
    </row>
    <row r="57" spans="1:26" ht="12.75" customHeight="1">
      <c r="A57" s="56"/>
      <c r="B57" s="4"/>
      <c r="C57" s="4"/>
      <c r="D57" s="4"/>
      <c r="E57" s="4"/>
      <c r="F57" s="4"/>
      <c r="G57" s="4"/>
      <c r="H57" s="4"/>
      <c r="I57" s="4"/>
      <c r="J57" s="4"/>
      <c r="K57" s="4"/>
      <c r="L57" s="4"/>
      <c r="M57" s="4"/>
      <c r="N57" s="4"/>
      <c r="O57" s="4"/>
      <c r="P57" s="4"/>
      <c r="Q57" s="4"/>
      <c r="R57" s="4"/>
      <c r="S57" s="4"/>
      <c r="T57" s="4"/>
      <c r="U57" s="4"/>
      <c r="V57" s="4"/>
      <c r="W57" s="4"/>
      <c r="X57" s="4"/>
      <c r="Y57" s="4"/>
      <c r="Z57" s="4"/>
    </row>
    <row r="58" spans="1:26" ht="12.75" customHeight="1">
      <c r="A58" s="56"/>
      <c r="B58" s="4"/>
      <c r="C58" s="4"/>
      <c r="D58" s="4"/>
      <c r="E58" s="4"/>
      <c r="F58" s="4"/>
      <c r="G58" s="4"/>
      <c r="H58" s="4"/>
      <c r="I58" s="4"/>
      <c r="J58" s="4"/>
      <c r="K58" s="4"/>
      <c r="L58" s="4"/>
      <c r="M58" s="4"/>
      <c r="N58" s="4"/>
      <c r="O58" s="4"/>
      <c r="P58" s="4"/>
      <c r="Q58" s="4"/>
      <c r="R58" s="4"/>
      <c r="S58" s="4"/>
      <c r="T58" s="4"/>
      <c r="U58" s="4"/>
      <c r="V58" s="4"/>
      <c r="W58" s="4"/>
      <c r="X58" s="4"/>
      <c r="Y58" s="4"/>
      <c r="Z58" s="4"/>
    </row>
    <row r="59" spans="1:26" ht="12.75" customHeight="1">
      <c r="A59" s="56"/>
      <c r="B59" s="4"/>
      <c r="C59" s="4"/>
      <c r="D59" s="4"/>
      <c r="E59" s="4"/>
      <c r="F59" s="4"/>
      <c r="G59" s="4"/>
      <c r="H59" s="4"/>
      <c r="I59" s="4"/>
      <c r="J59" s="4"/>
      <c r="K59" s="4"/>
      <c r="L59" s="4"/>
      <c r="M59" s="4"/>
      <c r="N59" s="4"/>
      <c r="O59" s="4"/>
      <c r="P59" s="4"/>
      <c r="Q59" s="4"/>
      <c r="R59" s="4"/>
      <c r="S59" s="4"/>
      <c r="T59" s="4"/>
      <c r="U59" s="4"/>
      <c r="V59" s="4"/>
      <c r="W59" s="4"/>
      <c r="X59" s="4"/>
      <c r="Y59" s="4"/>
      <c r="Z59" s="4"/>
    </row>
    <row r="60" spans="1:26" ht="12.75" customHeight="1">
      <c r="A60" s="56"/>
      <c r="B60" s="4"/>
      <c r="C60" s="4"/>
      <c r="D60" s="4"/>
      <c r="E60" s="4"/>
      <c r="F60" s="4"/>
      <c r="G60" s="4"/>
      <c r="H60" s="4"/>
      <c r="I60" s="4"/>
      <c r="J60" s="4"/>
      <c r="K60" s="4"/>
      <c r="L60" s="4"/>
      <c r="M60" s="4"/>
      <c r="N60" s="4"/>
      <c r="O60" s="4"/>
      <c r="P60" s="4"/>
      <c r="Q60" s="4"/>
      <c r="R60" s="4"/>
      <c r="S60" s="4"/>
      <c r="T60" s="4"/>
      <c r="U60" s="4"/>
      <c r="V60" s="4"/>
      <c r="W60" s="4"/>
      <c r="X60" s="4"/>
      <c r="Y60" s="4"/>
      <c r="Z60" s="4"/>
    </row>
    <row r="61" spans="1:26" ht="12.75" customHeight="1">
      <c r="A61" s="56"/>
      <c r="B61" s="4"/>
      <c r="C61" s="4"/>
      <c r="D61" s="4"/>
      <c r="E61" s="4"/>
      <c r="F61" s="4"/>
      <c r="G61" s="4"/>
      <c r="H61" s="4"/>
      <c r="I61" s="4"/>
      <c r="J61" s="4"/>
      <c r="K61" s="4"/>
      <c r="L61" s="4"/>
      <c r="M61" s="4"/>
      <c r="N61" s="4"/>
      <c r="O61" s="4"/>
      <c r="P61" s="4"/>
      <c r="Q61" s="4"/>
      <c r="R61" s="4"/>
      <c r="S61" s="4"/>
      <c r="T61" s="4"/>
      <c r="U61" s="4"/>
      <c r="V61" s="4"/>
      <c r="W61" s="4"/>
      <c r="X61" s="4"/>
      <c r="Y61" s="4"/>
      <c r="Z61" s="4"/>
    </row>
    <row r="62" spans="1:26" ht="12.75" customHeight="1">
      <c r="A62" s="56"/>
      <c r="B62" s="4"/>
      <c r="C62" s="4"/>
      <c r="D62" s="4"/>
      <c r="E62" s="4"/>
      <c r="F62" s="4"/>
      <c r="G62" s="4"/>
      <c r="H62" s="4"/>
      <c r="I62" s="4"/>
      <c r="J62" s="4"/>
      <c r="K62" s="4"/>
      <c r="L62" s="4"/>
      <c r="M62" s="4"/>
      <c r="N62" s="4"/>
      <c r="O62" s="4"/>
      <c r="P62" s="4"/>
      <c r="Q62" s="4"/>
      <c r="R62" s="4"/>
      <c r="S62" s="4"/>
      <c r="T62" s="4"/>
      <c r="U62" s="4"/>
      <c r="V62" s="4"/>
      <c r="W62" s="4"/>
      <c r="X62" s="4"/>
      <c r="Y62" s="4"/>
      <c r="Z62" s="4"/>
    </row>
    <row r="63" spans="1:26" ht="12.75" customHeight="1">
      <c r="A63" s="56"/>
      <c r="B63" s="4"/>
      <c r="C63" s="4"/>
      <c r="D63" s="4"/>
      <c r="E63" s="4"/>
      <c r="F63" s="4"/>
      <c r="G63" s="4"/>
      <c r="H63" s="4"/>
      <c r="I63" s="4"/>
      <c r="J63" s="4"/>
      <c r="K63" s="4"/>
      <c r="L63" s="4"/>
      <c r="M63" s="4"/>
      <c r="N63" s="4"/>
      <c r="O63" s="4"/>
      <c r="P63" s="4"/>
      <c r="Q63" s="4"/>
      <c r="R63" s="4"/>
      <c r="S63" s="4"/>
      <c r="T63" s="4"/>
      <c r="U63" s="4"/>
      <c r="V63" s="4"/>
      <c r="W63" s="4"/>
      <c r="X63" s="4"/>
      <c r="Y63" s="4"/>
      <c r="Z63" s="4"/>
    </row>
    <row r="64" spans="1:26" ht="12.75" customHeight="1">
      <c r="A64" s="56"/>
      <c r="B64" s="4"/>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56"/>
      <c r="B65" s="4"/>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56"/>
      <c r="B66" s="4"/>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56"/>
      <c r="B67" s="4"/>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56"/>
      <c r="B68" s="4"/>
      <c r="C68" s="4"/>
      <c r="D68" s="4"/>
      <c r="E68" s="4"/>
      <c r="F68" s="4"/>
      <c r="G68" s="4"/>
      <c r="H68" s="4"/>
      <c r="I68" s="4"/>
      <c r="J68" s="4"/>
      <c r="K68" s="4"/>
      <c r="L68" s="4"/>
      <c r="M68" s="4"/>
      <c r="N68" s="4"/>
      <c r="O68" s="4"/>
      <c r="P68" s="4"/>
      <c r="Q68" s="4"/>
      <c r="R68" s="4"/>
      <c r="S68" s="4"/>
      <c r="T68" s="4"/>
      <c r="U68" s="4"/>
      <c r="V68" s="4"/>
      <c r="W68" s="4"/>
      <c r="X68" s="4"/>
      <c r="Y68" s="4"/>
      <c r="Z68" s="4"/>
    </row>
    <row r="69" spans="1:26" ht="12.75" customHeight="1">
      <c r="A69" s="56"/>
      <c r="B69" s="4"/>
      <c r="C69" s="4"/>
      <c r="D69" s="4"/>
      <c r="E69" s="4"/>
      <c r="F69" s="4"/>
      <c r="G69" s="4"/>
      <c r="H69" s="4"/>
      <c r="I69" s="4"/>
      <c r="J69" s="4"/>
      <c r="K69" s="4"/>
      <c r="L69" s="4"/>
      <c r="M69" s="4"/>
      <c r="N69" s="4"/>
      <c r="O69" s="4"/>
      <c r="P69" s="4"/>
      <c r="Q69" s="4"/>
      <c r="R69" s="4"/>
      <c r="S69" s="4"/>
      <c r="T69" s="4"/>
      <c r="U69" s="4"/>
      <c r="V69" s="4"/>
      <c r="W69" s="4"/>
      <c r="X69" s="4"/>
      <c r="Y69" s="4"/>
      <c r="Z69" s="4"/>
    </row>
    <row r="70" spans="1:26" ht="12.75" customHeight="1">
      <c r="A70" s="56"/>
      <c r="B70" s="4"/>
      <c r="C70" s="4"/>
      <c r="D70" s="4"/>
      <c r="E70" s="4"/>
      <c r="F70" s="4"/>
      <c r="G70" s="4"/>
      <c r="H70" s="4"/>
      <c r="I70" s="4"/>
      <c r="J70" s="4"/>
      <c r="K70" s="4"/>
      <c r="L70" s="4"/>
      <c r="M70" s="4"/>
      <c r="N70" s="4"/>
      <c r="O70" s="4"/>
      <c r="P70" s="4"/>
      <c r="Q70" s="4"/>
      <c r="R70" s="4"/>
      <c r="S70" s="4"/>
      <c r="T70" s="4"/>
      <c r="U70" s="4"/>
      <c r="V70" s="4"/>
      <c r="W70" s="4"/>
      <c r="X70" s="4"/>
      <c r="Y70" s="4"/>
      <c r="Z70" s="4"/>
    </row>
    <row r="71" spans="1:26" ht="12.75" customHeight="1">
      <c r="A71" s="56"/>
      <c r="B71" s="4"/>
      <c r="C71" s="4"/>
      <c r="D71" s="4"/>
      <c r="E71" s="4"/>
      <c r="F71" s="4"/>
      <c r="G71" s="4"/>
      <c r="H71" s="4"/>
      <c r="I71" s="4"/>
      <c r="J71" s="4"/>
      <c r="K71" s="4"/>
      <c r="L71" s="4"/>
      <c r="M71" s="4"/>
      <c r="N71" s="4"/>
      <c r="O71" s="4"/>
      <c r="P71" s="4"/>
      <c r="Q71" s="4"/>
      <c r="R71" s="4"/>
      <c r="S71" s="4"/>
      <c r="T71" s="4"/>
      <c r="U71" s="4"/>
      <c r="V71" s="4"/>
      <c r="W71" s="4"/>
      <c r="X71" s="4"/>
      <c r="Y71" s="4"/>
      <c r="Z71" s="4"/>
    </row>
    <row r="72" spans="1:26" ht="12.75" customHeight="1">
      <c r="A72" s="56"/>
      <c r="B72" s="4"/>
      <c r="C72" s="4"/>
      <c r="D72" s="4"/>
      <c r="E72" s="4"/>
      <c r="F72" s="4"/>
      <c r="G72" s="4"/>
      <c r="H72" s="4"/>
      <c r="I72" s="4"/>
      <c r="J72" s="4"/>
      <c r="K72" s="4"/>
      <c r="L72" s="4"/>
      <c r="M72" s="4"/>
      <c r="N72" s="4"/>
      <c r="O72" s="4"/>
      <c r="P72" s="4"/>
      <c r="Q72" s="4"/>
      <c r="R72" s="4"/>
      <c r="S72" s="4"/>
      <c r="T72" s="4"/>
      <c r="U72" s="4"/>
      <c r="V72" s="4"/>
      <c r="W72" s="4"/>
      <c r="X72" s="4"/>
      <c r="Y72" s="4"/>
      <c r="Z72" s="4"/>
    </row>
    <row r="73" spans="1:26" ht="12.75" customHeight="1">
      <c r="A73" s="56"/>
      <c r="B73" s="4"/>
      <c r="C73" s="4"/>
      <c r="D73" s="4"/>
      <c r="E73" s="4"/>
      <c r="F73" s="4"/>
      <c r="G73" s="4"/>
      <c r="H73" s="4"/>
      <c r="I73" s="4"/>
      <c r="J73" s="4"/>
      <c r="K73" s="4"/>
      <c r="L73" s="4"/>
      <c r="M73" s="4"/>
      <c r="N73" s="4"/>
      <c r="O73" s="4"/>
      <c r="P73" s="4"/>
      <c r="Q73" s="4"/>
      <c r="R73" s="4"/>
      <c r="S73" s="4"/>
      <c r="T73" s="4"/>
      <c r="U73" s="4"/>
      <c r="V73" s="4"/>
      <c r="W73" s="4"/>
      <c r="X73" s="4"/>
      <c r="Y73" s="4"/>
      <c r="Z73" s="4"/>
    </row>
    <row r="74" spans="1:26" ht="12.75" customHeight="1">
      <c r="A74" s="56"/>
      <c r="B74" s="4"/>
      <c r="C74" s="4"/>
      <c r="D74" s="4"/>
      <c r="E74" s="4"/>
      <c r="F74" s="4"/>
      <c r="G74" s="4"/>
      <c r="H74" s="4"/>
      <c r="I74" s="4"/>
      <c r="J74" s="4"/>
      <c r="K74" s="4"/>
      <c r="L74" s="4"/>
      <c r="M74" s="4"/>
      <c r="N74" s="4"/>
      <c r="O74" s="4"/>
      <c r="P74" s="4"/>
      <c r="Q74" s="4"/>
      <c r="R74" s="4"/>
      <c r="S74" s="4"/>
      <c r="T74" s="4"/>
      <c r="U74" s="4"/>
      <c r="V74" s="4"/>
      <c r="W74" s="4"/>
      <c r="X74" s="4"/>
      <c r="Y74" s="4"/>
      <c r="Z74" s="4"/>
    </row>
    <row r="75" spans="1:26" ht="12.75" customHeight="1">
      <c r="A75" s="56"/>
      <c r="B75" s="4"/>
      <c r="C75" s="4"/>
      <c r="D75" s="4"/>
      <c r="E75" s="4"/>
      <c r="F75" s="4"/>
      <c r="G75" s="4"/>
      <c r="H75" s="4"/>
      <c r="I75" s="4"/>
      <c r="J75" s="4"/>
      <c r="K75" s="4"/>
      <c r="L75" s="4"/>
      <c r="M75" s="4"/>
      <c r="N75" s="4"/>
      <c r="O75" s="4"/>
      <c r="P75" s="4"/>
      <c r="Q75" s="4"/>
      <c r="R75" s="4"/>
      <c r="S75" s="4"/>
      <c r="T75" s="4"/>
      <c r="U75" s="4"/>
      <c r="V75" s="4"/>
      <c r="W75" s="4"/>
      <c r="X75" s="4"/>
      <c r="Y75" s="4"/>
      <c r="Z75" s="4"/>
    </row>
    <row r="76" spans="1:26" ht="12.75" customHeight="1">
      <c r="A76" s="56"/>
      <c r="B76" s="4"/>
      <c r="C76" s="4"/>
      <c r="D76" s="4"/>
      <c r="E76" s="4"/>
      <c r="F76" s="4"/>
      <c r="G76" s="4"/>
      <c r="H76" s="4"/>
      <c r="I76" s="4"/>
      <c r="J76" s="4"/>
      <c r="K76" s="4"/>
      <c r="L76" s="4"/>
      <c r="M76" s="4"/>
      <c r="N76" s="4"/>
      <c r="O76" s="4"/>
      <c r="P76" s="4"/>
      <c r="Q76" s="4"/>
      <c r="R76" s="4"/>
      <c r="S76" s="4"/>
      <c r="T76" s="4"/>
      <c r="U76" s="4"/>
      <c r="V76" s="4"/>
      <c r="W76" s="4"/>
      <c r="X76" s="4"/>
      <c r="Y76" s="4"/>
      <c r="Z76" s="4"/>
    </row>
    <row r="77" spans="1:26" ht="12.75" customHeight="1">
      <c r="A77" s="56"/>
      <c r="B77" s="4"/>
      <c r="C77" s="4"/>
      <c r="D77" s="4"/>
      <c r="E77" s="4"/>
      <c r="F77" s="4"/>
      <c r="G77" s="4"/>
      <c r="H77" s="4"/>
      <c r="I77" s="4"/>
      <c r="J77" s="4"/>
      <c r="K77" s="4"/>
      <c r="L77" s="4"/>
      <c r="M77" s="4"/>
      <c r="N77" s="4"/>
      <c r="O77" s="4"/>
      <c r="P77" s="4"/>
      <c r="Q77" s="4"/>
      <c r="R77" s="4"/>
      <c r="S77" s="4"/>
      <c r="T77" s="4"/>
      <c r="U77" s="4"/>
      <c r="V77" s="4"/>
      <c r="W77" s="4"/>
      <c r="X77" s="4"/>
      <c r="Y77" s="4"/>
      <c r="Z77" s="4"/>
    </row>
    <row r="78" spans="1:26" ht="12.75" customHeight="1">
      <c r="A78" s="56"/>
      <c r="B78" s="4"/>
      <c r="C78" s="4"/>
      <c r="D78" s="4"/>
      <c r="E78" s="4"/>
      <c r="F78" s="4"/>
      <c r="G78" s="4"/>
      <c r="H78" s="4"/>
      <c r="I78" s="4"/>
      <c r="J78" s="4"/>
      <c r="K78" s="4"/>
      <c r="L78" s="4"/>
      <c r="M78" s="4"/>
      <c r="N78" s="4"/>
      <c r="O78" s="4"/>
      <c r="P78" s="4"/>
      <c r="Q78" s="4"/>
      <c r="R78" s="4"/>
      <c r="S78" s="4"/>
      <c r="T78" s="4"/>
      <c r="U78" s="4"/>
      <c r="V78" s="4"/>
      <c r="W78" s="4"/>
      <c r="X78" s="4"/>
      <c r="Y78" s="4"/>
      <c r="Z78" s="4"/>
    </row>
    <row r="79" spans="1:26" ht="12.75" customHeight="1">
      <c r="A79" s="56"/>
      <c r="B79" s="4"/>
      <c r="C79" s="4"/>
      <c r="D79" s="4"/>
      <c r="E79" s="4"/>
      <c r="F79" s="4"/>
      <c r="G79" s="4"/>
      <c r="H79" s="4"/>
      <c r="I79" s="4"/>
      <c r="J79" s="4"/>
      <c r="K79" s="4"/>
      <c r="L79" s="4"/>
      <c r="M79" s="4"/>
      <c r="N79" s="4"/>
      <c r="O79" s="4"/>
      <c r="P79" s="4"/>
      <c r="Q79" s="4"/>
      <c r="R79" s="4"/>
      <c r="S79" s="4"/>
      <c r="T79" s="4"/>
      <c r="U79" s="4"/>
      <c r="V79" s="4"/>
      <c r="W79" s="4"/>
      <c r="X79" s="4"/>
      <c r="Y79" s="4"/>
      <c r="Z79" s="4"/>
    </row>
    <row r="80" spans="1:26" ht="12.75" customHeight="1">
      <c r="A80" s="56"/>
      <c r="B80" s="4"/>
      <c r="C80" s="4"/>
      <c r="D80" s="4"/>
      <c r="E80" s="4"/>
      <c r="F80" s="4"/>
      <c r="G80" s="4"/>
      <c r="H80" s="4"/>
      <c r="I80" s="4"/>
      <c r="J80" s="4"/>
      <c r="K80" s="4"/>
      <c r="L80" s="4"/>
      <c r="M80" s="4"/>
      <c r="N80" s="4"/>
      <c r="O80" s="4"/>
      <c r="P80" s="4"/>
      <c r="Q80" s="4"/>
      <c r="R80" s="4"/>
      <c r="S80" s="4"/>
      <c r="T80" s="4"/>
      <c r="U80" s="4"/>
      <c r="V80" s="4"/>
      <c r="W80" s="4"/>
      <c r="X80" s="4"/>
      <c r="Y80" s="4"/>
      <c r="Z80" s="4"/>
    </row>
    <row r="81" spans="1:26" ht="12.75" customHeight="1">
      <c r="A81" s="56"/>
      <c r="B81" s="4"/>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56"/>
      <c r="B82" s="4"/>
      <c r="C82" s="4"/>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56"/>
      <c r="B83" s="4"/>
      <c r="C83" s="4"/>
      <c r="D83" s="4"/>
      <c r="E83" s="4"/>
      <c r="F83" s="4"/>
      <c r="G83" s="4"/>
      <c r="H83" s="4"/>
      <c r="I83" s="4"/>
      <c r="J83" s="4"/>
      <c r="K83" s="4"/>
      <c r="L83" s="4"/>
      <c r="M83" s="4"/>
      <c r="N83" s="4"/>
      <c r="O83" s="4"/>
      <c r="P83" s="4"/>
      <c r="Q83" s="4"/>
      <c r="R83" s="4"/>
      <c r="S83" s="4"/>
      <c r="T83" s="4"/>
      <c r="U83" s="4"/>
      <c r="V83" s="4"/>
      <c r="W83" s="4"/>
      <c r="X83" s="4"/>
      <c r="Y83" s="4"/>
      <c r="Z83" s="4"/>
    </row>
    <row r="84" spans="1:26" ht="12.75" customHeight="1">
      <c r="A84" s="56"/>
      <c r="B84" s="4"/>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56"/>
      <c r="B85" s="4"/>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56"/>
      <c r="B86" s="4"/>
      <c r="C86" s="4"/>
      <c r="D86" s="4"/>
      <c r="E86" s="4"/>
      <c r="F86" s="4"/>
      <c r="G86" s="4"/>
      <c r="H86" s="4"/>
      <c r="I86" s="4"/>
      <c r="J86" s="4"/>
      <c r="K86" s="4"/>
      <c r="L86" s="4"/>
      <c r="M86" s="4"/>
      <c r="N86" s="4"/>
      <c r="O86" s="4"/>
      <c r="P86" s="4"/>
      <c r="Q86" s="4"/>
      <c r="R86" s="4"/>
      <c r="S86" s="4"/>
      <c r="T86" s="4"/>
      <c r="U86" s="4"/>
      <c r="V86" s="4"/>
      <c r="W86" s="4"/>
      <c r="X86" s="4"/>
      <c r="Y86" s="4"/>
      <c r="Z86" s="4"/>
    </row>
    <row r="87" spans="1:26" ht="12.75" customHeight="1">
      <c r="A87" s="56"/>
      <c r="B87" s="4"/>
      <c r="C87" s="4"/>
      <c r="D87" s="4"/>
      <c r="E87" s="4"/>
      <c r="F87" s="4"/>
      <c r="G87" s="4"/>
      <c r="H87" s="4"/>
      <c r="I87" s="4"/>
      <c r="J87" s="4"/>
      <c r="K87" s="4"/>
      <c r="L87" s="4"/>
      <c r="M87" s="4"/>
      <c r="N87" s="4"/>
      <c r="O87" s="4"/>
      <c r="P87" s="4"/>
      <c r="Q87" s="4"/>
      <c r="R87" s="4"/>
      <c r="S87" s="4"/>
      <c r="T87" s="4"/>
      <c r="U87" s="4"/>
      <c r="V87" s="4"/>
      <c r="W87" s="4"/>
      <c r="X87" s="4"/>
      <c r="Y87" s="4"/>
      <c r="Z87" s="4"/>
    </row>
    <row r="88" spans="1:26" ht="12.75" customHeight="1">
      <c r="A88" s="56"/>
      <c r="B88" s="4"/>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56"/>
      <c r="B89" s="4"/>
      <c r="C89" s="4"/>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56"/>
      <c r="B90" s="4"/>
      <c r="C90" s="4"/>
      <c r="D90" s="4"/>
      <c r="E90" s="4"/>
      <c r="F90" s="4"/>
      <c r="G90" s="4"/>
      <c r="H90" s="4"/>
      <c r="I90" s="4"/>
      <c r="J90" s="4"/>
      <c r="K90" s="4"/>
      <c r="L90" s="4"/>
      <c r="M90" s="4"/>
      <c r="N90" s="4"/>
      <c r="O90" s="4"/>
      <c r="P90" s="4"/>
      <c r="Q90" s="4"/>
      <c r="R90" s="4"/>
      <c r="S90" s="4"/>
      <c r="T90" s="4"/>
      <c r="U90" s="4"/>
      <c r="V90" s="4"/>
      <c r="W90" s="4"/>
      <c r="X90" s="4"/>
      <c r="Y90" s="4"/>
      <c r="Z90" s="4"/>
    </row>
    <row r="91" spans="1:26" ht="12.75" customHeight="1">
      <c r="A91" s="56"/>
      <c r="B91" s="4"/>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56"/>
      <c r="B92" s="4"/>
      <c r="C92" s="4"/>
      <c r="D92" s="4"/>
      <c r="E92" s="4"/>
      <c r="F92" s="4"/>
      <c r="G92" s="4"/>
      <c r="H92" s="4"/>
      <c r="I92" s="4"/>
      <c r="J92" s="4"/>
      <c r="K92" s="4"/>
      <c r="L92" s="4"/>
      <c r="M92" s="4"/>
      <c r="N92" s="4"/>
      <c r="O92" s="4"/>
      <c r="P92" s="4"/>
      <c r="Q92" s="4"/>
      <c r="R92" s="4"/>
      <c r="S92" s="4"/>
      <c r="T92" s="4"/>
      <c r="U92" s="4"/>
      <c r="V92" s="4"/>
      <c r="W92" s="4"/>
      <c r="X92" s="4"/>
      <c r="Y92" s="4"/>
      <c r="Z92" s="4"/>
    </row>
    <row r="93" spans="1:26" ht="12.75" customHeight="1">
      <c r="A93" s="56"/>
      <c r="B93" s="4"/>
      <c r="C93" s="4"/>
      <c r="D93" s="4"/>
      <c r="E93" s="4"/>
      <c r="F93" s="4"/>
      <c r="G93" s="4"/>
      <c r="H93" s="4"/>
      <c r="I93" s="4"/>
      <c r="J93" s="4"/>
      <c r="K93" s="4"/>
      <c r="L93" s="4"/>
      <c r="M93" s="4"/>
      <c r="N93" s="4"/>
      <c r="O93" s="4"/>
      <c r="P93" s="4"/>
      <c r="Q93" s="4"/>
      <c r="R93" s="4"/>
      <c r="S93" s="4"/>
      <c r="T93" s="4"/>
      <c r="U93" s="4"/>
      <c r="V93" s="4"/>
      <c r="W93" s="4"/>
      <c r="X93" s="4"/>
      <c r="Y93" s="4"/>
      <c r="Z93" s="4"/>
    </row>
    <row r="94" spans="1:26" ht="12.75" customHeight="1">
      <c r="A94" s="56"/>
      <c r="B94" s="4"/>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56"/>
      <c r="B95" s="4"/>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56"/>
      <c r="B96" s="4"/>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56"/>
      <c r="B97" s="4"/>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56"/>
      <c r="B98" s="4"/>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56"/>
      <c r="B99" s="4"/>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56"/>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56"/>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56"/>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56"/>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56"/>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56"/>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56"/>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56"/>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56"/>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56"/>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56"/>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56"/>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56"/>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56"/>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56"/>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56"/>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56"/>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56"/>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56"/>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56"/>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56"/>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56"/>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56"/>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56"/>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56"/>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56"/>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56"/>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56"/>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56"/>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56"/>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56"/>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56"/>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56"/>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56"/>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56"/>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56"/>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56"/>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56"/>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56"/>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56"/>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56"/>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56"/>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56"/>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56"/>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56"/>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56"/>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56"/>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56"/>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56"/>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56"/>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56"/>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56"/>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56"/>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56"/>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56"/>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56"/>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56"/>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56"/>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56"/>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56"/>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56"/>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56"/>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56"/>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56"/>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56"/>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56"/>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56"/>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56"/>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56"/>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56"/>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56"/>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56"/>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56"/>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56"/>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56"/>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56"/>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56"/>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56"/>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56"/>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56"/>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56"/>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56"/>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56"/>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56"/>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56"/>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56"/>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56"/>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56"/>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56"/>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56"/>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56"/>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56"/>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56"/>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56"/>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56"/>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56"/>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56"/>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56"/>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56"/>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56"/>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56"/>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56"/>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56"/>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56"/>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56"/>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56"/>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56"/>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56"/>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56"/>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56"/>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56"/>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56"/>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56"/>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56"/>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56"/>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56"/>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56"/>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56"/>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56"/>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56"/>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56"/>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56"/>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56"/>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56"/>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56"/>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56"/>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56"/>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56"/>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56"/>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56"/>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56"/>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56"/>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56"/>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56"/>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56"/>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56"/>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56"/>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56"/>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56"/>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56"/>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56"/>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56"/>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56"/>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56"/>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56"/>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56"/>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56"/>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56"/>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56"/>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56"/>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56"/>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56"/>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56"/>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56"/>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56"/>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56"/>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56"/>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56"/>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56"/>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56"/>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56"/>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56"/>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56"/>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56"/>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56"/>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56"/>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56"/>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56"/>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56"/>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56"/>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56"/>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56"/>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56"/>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56"/>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56"/>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56"/>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56"/>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56"/>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56"/>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56"/>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56"/>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56"/>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56"/>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56"/>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56"/>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56"/>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56"/>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56"/>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56"/>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56"/>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56"/>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56"/>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56"/>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56"/>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56"/>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56"/>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56"/>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56"/>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56"/>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56"/>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56"/>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56"/>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56"/>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56"/>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56"/>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56"/>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56"/>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56"/>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56"/>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56"/>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56"/>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56"/>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56"/>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56"/>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56"/>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56"/>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56"/>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56"/>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56"/>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56"/>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56"/>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56"/>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56"/>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56"/>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56"/>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56"/>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56"/>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56"/>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56"/>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56"/>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56"/>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56"/>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56"/>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56"/>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56"/>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56"/>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56"/>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56"/>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56"/>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56"/>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56"/>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56"/>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56"/>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56"/>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56"/>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56"/>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56"/>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56"/>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56"/>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56"/>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56"/>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56"/>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56"/>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56"/>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56"/>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56"/>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56"/>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56"/>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56"/>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56"/>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56"/>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56"/>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56"/>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56"/>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56"/>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56"/>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56"/>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56"/>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56"/>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56"/>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56"/>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56"/>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56"/>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56"/>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56"/>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56"/>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56"/>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56"/>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56"/>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56"/>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56"/>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56"/>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56"/>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56"/>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56"/>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56"/>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56"/>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56"/>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56"/>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56"/>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56"/>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56"/>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56"/>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56"/>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56"/>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56"/>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56"/>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56"/>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56"/>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56"/>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56"/>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56"/>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56"/>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56"/>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56"/>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56"/>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56"/>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56"/>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56"/>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56"/>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56"/>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56"/>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56"/>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56"/>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56"/>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56"/>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56"/>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56"/>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56"/>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56"/>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56"/>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56"/>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56"/>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56"/>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56"/>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56"/>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56"/>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56"/>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56"/>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56"/>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56"/>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56"/>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56"/>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56"/>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56"/>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56"/>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56"/>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56"/>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56"/>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56"/>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56"/>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56"/>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56"/>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56"/>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56"/>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56"/>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56"/>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56"/>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56"/>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56"/>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56"/>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56"/>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56"/>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56"/>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56"/>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56"/>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56"/>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56"/>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56"/>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56"/>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56"/>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56"/>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56"/>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56"/>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56"/>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56"/>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56"/>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56"/>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56"/>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56"/>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56"/>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56"/>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56"/>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56"/>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56"/>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56"/>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56"/>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56"/>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56"/>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56"/>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56"/>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56"/>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56"/>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56"/>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56"/>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56"/>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56"/>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56"/>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56"/>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56"/>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56"/>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56"/>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56"/>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56"/>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56"/>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56"/>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56"/>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56"/>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56"/>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56"/>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56"/>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56"/>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56"/>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56"/>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56"/>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56"/>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56"/>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56"/>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56"/>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56"/>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56"/>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56"/>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56"/>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56"/>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56"/>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56"/>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56"/>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56"/>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56"/>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56"/>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56"/>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56"/>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56"/>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56"/>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56"/>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56"/>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56"/>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56"/>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56"/>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56"/>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56"/>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56"/>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56"/>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56"/>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56"/>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56"/>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56"/>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56"/>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56"/>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56"/>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56"/>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56"/>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56"/>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56"/>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56"/>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56"/>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56"/>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56"/>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56"/>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56"/>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56"/>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56"/>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56"/>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56"/>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56"/>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56"/>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56"/>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56"/>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56"/>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56"/>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56"/>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56"/>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56"/>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56"/>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56"/>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56"/>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56"/>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56"/>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56"/>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56"/>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56"/>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56"/>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56"/>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56"/>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56"/>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56"/>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56"/>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56"/>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56"/>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56"/>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56"/>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56"/>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56"/>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56"/>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56"/>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56"/>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56"/>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56"/>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56"/>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56"/>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56"/>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56"/>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56"/>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56"/>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56"/>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56"/>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56"/>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56"/>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56"/>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56"/>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56"/>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56"/>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56"/>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56"/>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56"/>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56"/>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56"/>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56"/>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56"/>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56"/>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56"/>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56"/>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56"/>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56"/>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56"/>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56"/>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56"/>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56"/>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56"/>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56"/>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56"/>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56"/>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56"/>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56"/>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56"/>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56"/>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56"/>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56"/>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56"/>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56"/>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56"/>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56"/>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56"/>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56"/>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56"/>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56"/>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56"/>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56"/>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56"/>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56"/>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56"/>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56"/>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56"/>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56"/>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56"/>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56"/>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56"/>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56"/>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56"/>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56"/>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56"/>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56"/>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56"/>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56"/>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56"/>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56"/>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56"/>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56"/>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56"/>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56"/>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56"/>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56"/>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56"/>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56"/>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56"/>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56"/>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56"/>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56"/>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56"/>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56"/>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56"/>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56"/>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56"/>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56"/>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56"/>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56"/>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56"/>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56"/>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56"/>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56"/>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56"/>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56"/>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56"/>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56"/>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56"/>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56"/>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56"/>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56"/>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56"/>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56"/>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56"/>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56"/>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56"/>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56"/>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56"/>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56"/>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56"/>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56"/>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56"/>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56"/>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56"/>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56"/>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56"/>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56"/>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56"/>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56"/>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56"/>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56"/>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56"/>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56"/>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56"/>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56"/>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56"/>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56"/>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56"/>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56"/>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56"/>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56"/>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56"/>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56"/>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56"/>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56"/>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56"/>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56"/>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56"/>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56"/>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56"/>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56"/>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56"/>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56"/>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56"/>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56"/>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56"/>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56"/>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56"/>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56"/>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56"/>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56"/>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56"/>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56"/>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56"/>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56"/>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56"/>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56"/>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56"/>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56"/>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56"/>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56"/>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56"/>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56"/>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56"/>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56"/>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56"/>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56"/>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56"/>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56"/>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56"/>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56"/>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56"/>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56"/>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56"/>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56"/>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56"/>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56"/>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56"/>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56"/>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56"/>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56"/>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56"/>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56"/>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56"/>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56"/>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56"/>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56"/>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56"/>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56"/>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56"/>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56"/>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56"/>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56"/>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56"/>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56"/>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56"/>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56"/>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56"/>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56"/>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56"/>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56"/>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56"/>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56"/>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56"/>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56"/>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56"/>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56"/>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56"/>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56"/>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56"/>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56"/>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56"/>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56"/>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56"/>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56"/>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56"/>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56"/>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56"/>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56"/>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56"/>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56"/>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56"/>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56"/>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56"/>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56"/>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56"/>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56"/>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56"/>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56"/>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56"/>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56"/>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56"/>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56"/>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56"/>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56"/>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56"/>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56"/>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56"/>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56"/>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56"/>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56"/>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56"/>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56"/>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56"/>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56"/>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56"/>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56"/>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56"/>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56"/>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56"/>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56"/>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56"/>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56"/>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56"/>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56"/>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56"/>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56"/>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56"/>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56"/>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56"/>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56"/>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56"/>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56"/>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56"/>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56"/>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56"/>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56"/>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56"/>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56"/>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56"/>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56"/>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56"/>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56"/>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56"/>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56"/>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56"/>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56"/>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56"/>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56"/>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56"/>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56"/>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56"/>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56"/>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56"/>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56"/>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56"/>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56"/>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56"/>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56"/>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56"/>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56"/>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56"/>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56"/>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56"/>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56"/>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56"/>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56"/>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56"/>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56"/>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56"/>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56"/>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56"/>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56"/>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56"/>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56"/>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56"/>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56"/>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56"/>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56"/>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56"/>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56"/>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56"/>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56"/>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56"/>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56"/>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56"/>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56"/>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56"/>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56"/>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56"/>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56"/>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56"/>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56"/>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56"/>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56"/>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56"/>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56"/>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56"/>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56"/>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56"/>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56"/>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56"/>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56"/>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56"/>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56"/>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56"/>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56"/>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56"/>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56"/>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56"/>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56"/>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56"/>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56"/>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56"/>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56"/>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56"/>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56"/>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56"/>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56"/>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56"/>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56"/>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56"/>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56"/>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56"/>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56"/>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56"/>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56"/>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56"/>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56"/>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56"/>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56"/>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56"/>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56"/>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56"/>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56"/>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56"/>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56"/>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56"/>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56"/>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56"/>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56"/>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56"/>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56"/>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56"/>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56"/>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56"/>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56"/>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56"/>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56"/>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56"/>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56"/>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56"/>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56"/>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56"/>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56"/>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56"/>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56"/>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56"/>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56"/>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56"/>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56"/>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56"/>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56"/>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56"/>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56"/>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56"/>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56"/>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56"/>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56"/>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56"/>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56"/>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56"/>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56"/>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56"/>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56"/>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56"/>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56"/>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56"/>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56"/>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56"/>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56"/>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56"/>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56"/>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56"/>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J1:L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5" topLeftCell="A49" activePane="bottomLeft" state="frozen"/>
      <selection pane="bottomLeft" activeCell="D18" sqref="D18"/>
    </sheetView>
  </sheetViews>
  <sheetFormatPr defaultColWidth="14.42578125" defaultRowHeight="15" customHeight="1"/>
  <cols>
    <col min="1" max="1" width="22.140625" customWidth="1"/>
    <col min="2" max="2" width="29" customWidth="1"/>
    <col min="3" max="3" width="6.7109375" customWidth="1"/>
    <col min="4" max="4" width="55.7109375" customWidth="1"/>
    <col min="5" max="5" width="3.140625" customWidth="1"/>
    <col min="6" max="6" width="17.42578125" customWidth="1"/>
    <col min="7" max="7" width="0.85546875" customWidth="1"/>
    <col min="8" max="8" width="2.28515625" customWidth="1"/>
    <col min="9" max="26" width="8.7109375" customWidth="1"/>
  </cols>
  <sheetData>
    <row r="1" spans="1:26" ht="13.5" customHeight="1">
      <c r="A1" s="1459" t="s">
        <v>1060</v>
      </c>
      <c r="B1" s="1460"/>
      <c r="C1" s="1460"/>
      <c r="D1" s="1460"/>
      <c r="E1" s="1460"/>
      <c r="F1" s="1461"/>
      <c r="G1" s="735"/>
      <c r="H1" s="20"/>
      <c r="I1" s="20"/>
      <c r="J1" s="20"/>
      <c r="K1" s="20"/>
      <c r="L1" s="20"/>
      <c r="M1" s="20"/>
      <c r="N1" s="20"/>
      <c r="O1" s="20"/>
      <c r="P1" s="20"/>
      <c r="Q1" s="20"/>
      <c r="R1" s="20"/>
      <c r="S1" s="20"/>
      <c r="T1" s="20"/>
      <c r="U1" s="20"/>
      <c r="V1" s="20"/>
      <c r="W1" s="20"/>
      <c r="X1" s="20"/>
      <c r="Y1" s="20"/>
      <c r="Z1" s="20"/>
    </row>
    <row r="2" spans="1:26" ht="11.25" customHeight="1">
      <c r="A2" s="1462" t="s">
        <v>1061</v>
      </c>
      <c r="B2" s="1463"/>
      <c r="C2" s="1463"/>
      <c r="D2" s="1463"/>
      <c r="E2" s="1463"/>
      <c r="F2" s="1464"/>
      <c r="G2" s="736"/>
      <c r="H2" s="20"/>
      <c r="I2" s="20"/>
      <c r="J2" s="20"/>
      <c r="K2" s="20"/>
      <c r="L2" s="20"/>
      <c r="M2" s="20"/>
      <c r="N2" s="20"/>
      <c r="O2" s="20"/>
      <c r="P2" s="20"/>
      <c r="Q2" s="20"/>
      <c r="R2" s="20"/>
      <c r="S2" s="20"/>
      <c r="T2" s="20"/>
      <c r="U2" s="20"/>
      <c r="V2" s="20"/>
      <c r="W2" s="20"/>
      <c r="X2" s="20"/>
      <c r="Y2" s="20"/>
      <c r="Z2" s="20"/>
    </row>
    <row r="3" spans="1:26" ht="11.25" customHeight="1">
      <c r="A3" s="737"/>
      <c r="B3" s="20"/>
      <c r="C3" s="213"/>
      <c r="D3" s="20"/>
      <c r="E3" s="213"/>
      <c r="F3" s="20"/>
      <c r="G3" s="20"/>
      <c r="H3" s="20"/>
      <c r="I3" s="20"/>
      <c r="J3" s="20"/>
      <c r="K3" s="20"/>
      <c r="L3" s="20"/>
      <c r="M3" s="20"/>
      <c r="N3" s="20"/>
      <c r="O3" s="20"/>
      <c r="P3" s="20"/>
      <c r="Q3" s="20"/>
      <c r="R3" s="20"/>
      <c r="S3" s="20"/>
      <c r="T3" s="20"/>
      <c r="U3" s="20"/>
      <c r="V3" s="20"/>
      <c r="W3" s="20"/>
      <c r="X3" s="20"/>
      <c r="Y3" s="20"/>
      <c r="Z3" s="20"/>
    </row>
    <row r="4" spans="1:26" ht="12" customHeight="1">
      <c r="A4" s="738" t="s">
        <v>1062</v>
      </c>
      <c r="B4" s="739" t="s">
        <v>1063</v>
      </c>
      <c r="C4" s="213"/>
      <c r="D4" s="740" t="s">
        <v>1064</v>
      </c>
      <c r="E4" s="213"/>
      <c r="F4" s="739" t="s">
        <v>1065</v>
      </c>
      <c r="G4" s="20"/>
      <c r="H4" s="20"/>
      <c r="I4" s="20"/>
      <c r="J4" s="20"/>
      <c r="K4" s="20"/>
      <c r="L4" s="20"/>
      <c r="M4" s="20"/>
      <c r="N4" s="20"/>
      <c r="O4" s="20"/>
      <c r="P4" s="20"/>
      <c r="Q4" s="20"/>
      <c r="R4" s="20"/>
      <c r="S4" s="20"/>
      <c r="T4" s="20"/>
      <c r="U4" s="20"/>
      <c r="V4" s="20"/>
      <c r="W4" s="20"/>
      <c r="X4" s="20"/>
      <c r="Y4" s="20"/>
      <c r="Z4" s="20"/>
    </row>
    <row r="5" spans="1:26" ht="11.25" customHeight="1">
      <c r="A5" s="1465"/>
      <c r="B5" s="1466"/>
      <c r="C5" s="1466"/>
      <c r="D5" s="1466"/>
      <c r="E5" s="1466"/>
      <c r="F5" s="1466"/>
      <c r="G5" s="20"/>
      <c r="H5" s="20"/>
      <c r="I5" s="20"/>
      <c r="J5" s="20"/>
      <c r="K5" s="20"/>
      <c r="L5" s="20"/>
      <c r="M5" s="20"/>
      <c r="N5" s="20"/>
      <c r="O5" s="20"/>
      <c r="P5" s="20"/>
      <c r="Q5" s="20"/>
      <c r="R5" s="20"/>
      <c r="S5" s="20"/>
      <c r="T5" s="20"/>
      <c r="U5" s="20"/>
      <c r="V5" s="20"/>
      <c r="W5" s="20"/>
      <c r="X5" s="20"/>
      <c r="Y5" s="20"/>
      <c r="Z5" s="20"/>
    </row>
    <row r="6" spans="1:26" ht="13.5" customHeight="1">
      <c r="A6" s="1456" t="s">
        <v>1066</v>
      </c>
      <c r="B6" s="1457"/>
      <c r="C6" s="1457"/>
      <c r="D6" s="1457"/>
      <c r="E6" s="1457"/>
      <c r="F6" s="1458"/>
      <c r="G6" s="20"/>
      <c r="H6" s="20"/>
      <c r="I6" s="20"/>
      <c r="J6" s="20"/>
      <c r="K6" s="20"/>
      <c r="L6" s="20"/>
      <c r="M6" s="20"/>
      <c r="N6" s="20"/>
      <c r="O6" s="20"/>
      <c r="P6" s="20"/>
      <c r="Q6" s="20"/>
      <c r="R6" s="20"/>
      <c r="S6" s="20"/>
      <c r="T6" s="20"/>
      <c r="U6" s="20"/>
      <c r="V6" s="20"/>
      <c r="W6" s="20"/>
      <c r="X6" s="20"/>
      <c r="Y6" s="20"/>
      <c r="Z6" s="20"/>
    </row>
    <row r="7" spans="1:26" ht="11.25" customHeight="1">
      <c r="A7" s="741" t="s">
        <v>1067</v>
      </c>
      <c r="B7" s="20"/>
      <c r="C7" s="213"/>
      <c r="D7" s="20"/>
      <c r="E7" s="213"/>
      <c r="F7" s="20"/>
      <c r="G7" s="20"/>
      <c r="H7" s="20"/>
      <c r="I7" s="20"/>
      <c r="J7" s="20"/>
      <c r="K7" s="20"/>
      <c r="L7" s="20"/>
      <c r="M7" s="20"/>
      <c r="N7" s="20"/>
      <c r="O7" s="20"/>
      <c r="P7" s="20"/>
      <c r="Q7" s="20"/>
      <c r="R7" s="20"/>
      <c r="S7" s="20"/>
      <c r="T7" s="20"/>
      <c r="U7" s="20"/>
      <c r="V7" s="20"/>
      <c r="W7" s="20"/>
      <c r="X7" s="20"/>
      <c r="Y7" s="20"/>
      <c r="Z7" s="20"/>
    </row>
    <row r="8" spans="1:26" ht="12" customHeight="1">
      <c r="A8" s="56" t="s">
        <v>1068</v>
      </c>
      <c r="B8" s="231" t="s">
        <v>1069</v>
      </c>
      <c r="C8" s="213"/>
      <c r="D8" s="56" t="s">
        <v>453</v>
      </c>
      <c r="E8" s="213" t="s">
        <v>1070</v>
      </c>
      <c r="F8" s="742">
        <f>'Expenditures 15-22'!K114</f>
        <v>4828899906</v>
      </c>
      <c r="G8" s="20"/>
      <c r="H8" s="20"/>
      <c r="I8" s="20"/>
      <c r="J8" s="20"/>
      <c r="K8" s="20"/>
      <c r="L8" s="20"/>
      <c r="M8" s="20"/>
      <c r="N8" s="20"/>
      <c r="O8" s="20"/>
      <c r="P8" s="20"/>
      <c r="Q8" s="20"/>
      <c r="R8" s="20"/>
      <c r="S8" s="20"/>
      <c r="T8" s="20"/>
      <c r="U8" s="20"/>
      <c r="V8" s="20"/>
      <c r="W8" s="20"/>
      <c r="X8" s="20"/>
      <c r="Y8" s="20"/>
      <c r="Z8" s="20"/>
    </row>
    <row r="9" spans="1:26" ht="12" customHeight="1">
      <c r="A9" s="56" t="s">
        <v>1071</v>
      </c>
      <c r="B9" s="231" t="s">
        <v>1072</v>
      </c>
      <c r="C9" s="213"/>
      <c r="D9" s="56" t="s">
        <v>453</v>
      </c>
      <c r="E9" s="213"/>
      <c r="F9" s="743">
        <f>'Expenditures 15-22'!K150</f>
        <v>310475252</v>
      </c>
      <c r="G9" s="744"/>
      <c r="H9" s="20"/>
      <c r="I9" s="20"/>
      <c r="J9" s="20"/>
      <c r="K9" s="20"/>
      <c r="L9" s="20"/>
      <c r="M9" s="20"/>
      <c r="N9" s="20"/>
      <c r="O9" s="20"/>
      <c r="P9" s="20"/>
      <c r="Q9" s="20"/>
      <c r="R9" s="20"/>
      <c r="S9" s="20"/>
      <c r="T9" s="20"/>
      <c r="U9" s="20"/>
      <c r="V9" s="20"/>
      <c r="W9" s="20"/>
      <c r="X9" s="20"/>
      <c r="Y9" s="20"/>
      <c r="Z9" s="20"/>
    </row>
    <row r="10" spans="1:26" ht="12" customHeight="1">
      <c r="A10" s="56" t="s">
        <v>1073</v>
      </c>
      <c r="B10" s="231" t="s">
        <v>1074</v>
      </c>
      <c r="C10" s="213"/>
      <c r="D10" s="56" t="s">
        <v>453</v>
      </c>
      <c r="E10" s="213"/>
      <c r="F10" s="743">
        <f>'Expenditures 15-22'!K168</f>
        <v>530958181</v>
      </c>
      <c r="G10" s="744"/>
      <c r="H10" s="20"/>
      <c r="I10" s="20"/>
      <c r="J10" s="20"/>
      <c r="K10" s="20"/>
      <c r="L10" s="20"/>
      <c r="M10" s="20"/>
      <c r="N10" s="20"/>
      <c r="O10" s="20"/>
      <c r="P10" s="20"/>
      <c r="Q10" s="20"/>
      <c r="R10" s="20"/>
      <c r="S10" s="20"/>
      <c r="T10" s="20"/>
      <c r="U10" s="20"/>
      <c r="V10" s="20"/>
      <c r="W10" s="20"/>
      <c r="X10" s="20"/>
      <c r="Y10" s="20"/>
      <c r="Z10" s="20"/>
    </row>
    <row r="11" spans="1:26" ht="12" customHeight="1">
      <c r="A11" s="56" t="s">
        <v>1075</v>
      </c>
      <c r="B11" s="231" t="s">
        <v>1076</v>
      </c>
      <c r="C11" s="213"/>
      <c r="D11" s="56" t="s">
        <v>453</v>
      </c>
      <c r="E11" s="213"/>
      <c r="F11" s="743">
        <f>'Expenditures 15-22'!K204</f>
        <v>0</v>
      </c>
      <c r="G11" s="744"/>
      <c r="H11" s="20"/>
      <c r="I11" s="20"/>
      <c r="J11" s="20"/>
      <c r="K11" s="20"/>
      <c r="L11" s="20"/>
      <c r="M11" s="20"/>
      <c r="N11" s="20"/>
      <c r="O11" s="20"/>
      <c r="P11" s="20"/>
      <c r="Q11" s="20"/>
      <c r="R11" s="20"/>
      <c r="S11" s="20"/>
      <c r="T11" s="20"/>
      <c r="U11" s="20"/>
      <c r="V11" s="20"/>
      <c r="W11" s="20"/>
      <c r="X11" s="20"/>
      <c r="Y11" s="20"/>
      <c r="Z11" s="20"/>
    </row>
    <row r="12" spans="1:26" ht="12" customHeight="1">
      <c r="A12" s="56" t="s">
        <v>1077</v>
      </c>
      <c r="B12" s="231" t="s">
        <v>1078</v>
      </c>
      <c r="C12" s="213"/>
      <c r="D12" s="56" t="s">
        <v>453</v>
      </c>
      <c r="E12" s="213"/>
      <c r="F12" s="743">
        <f>'Expenditures 15-22'!K288</f>
        <v>0</v>
      </c>
      <c r="G12" s="744"/>
      <c r="H12" s="20"/>
      <c r="I12" s="20"/>
      <c r="J12" s="20"/>
      <c r="K12" s="20"/>
      <c r="L12" s="20"/>
      <c r="M12" s="20"/>
      <c r="N12" s="20"/>
      <c r="O12" s="20"/>
      <c r="P12" s="20"/>
      <c r="Q12" s="20"/>
      <c r="R12" s="20"/>
      <c r="S12" s="20"/>
      <c r="T12" s="20"/>
      <c r="U12" s="20"/>
      <c r="V12" s="20"/>
      <c r="W12" s="20"/>
      <c r="X12" s="20"/>
      <c r="Y12" s="20"/>
      <c r="Z12" s="20"/>
    </row>
    <row r="13" spans="1:26" ht="12" customHeight="1">
      <c r="A13" s="56" t="s">
        <v>1079</v>
      </c>
      <c r="B13" s="231" t="s">
        <v>1080</v>
      </c>
      <c r="C13" s="213"/>
      <c r="D13" s="56" t="s">
        <v>453</v>
      </c>
      <c r="E13" s="213"/>
      <c r="F13" s="743">
        <f>'Expenditures 15-22'!K331</f>
        <v>86168907</v>
      </c>
      <c r="G13" s="744"/>
      <c r="H13" s="20"/>
      <c r="I13" s="20"/>
      <c r="J13" s="20"/>
      <c r="K13" s="20"/>
      <c r="L13" s="20"/>
      <c r="M13" s="20"/>
      <c r="N13" s="20"/>
      <c r="O13" s="20"/>
      <c r="P13" s="20"/>
      <c r="Q13" s="20"/>
      <c r="R13" s="20"/>
      <c r="S13" s="20"/>
      <c r="T13" s="20"/>
      <c r="U13" s="20"/>
      <c r="V13" s="20"/>
      <c r="W13" s="20"/>
      <c r="X13" s="20"/>
      <c r="Y13" s="20"/>
      <c r="Z13" s="20"/>
    </row>
    <row r="14" spans="1:26" ht="12" customHeight="1">
      <c r="A14" s="745"/>
      <c r="B14" s="746"/>
      <c r="C14" s="747"/>
      <c r="D14" s="748" t="s">
        <v>453</v>
      </c>
      <c r="E14" s="747" t="s">
        <v>1070</v>
      </c>
      <c r="F14" s="749">
        <f>SUM(F8:F13)</f>
        <v>5756502246</v>
      </c>
      <c r="G14" s="20"/>
      <c r="H14" s="20"/>
      <c r="I14" s="20"/>
      <c r="J14" s="20"/>
      <c r="K14" s="20"/>
      <c r="L14" s="20"/>
      <c r="M14" s="20"/>
      <c r="N14" s="20"/>
      <c r="O14" s="20"/>
      <c r="P14" s="20"/>
      <c r="Q14" s="20"/>
      <c r="R14" s="20"/>
      <c r="S14" s="20"/>
      <c r="T14" s="20"/>
      <c r="U14" s="20"/>
      <c r="V14" s="20"/>
      <c r="W14" s="20"/>
      <c r="X14" s="20"/>
      <c r="Y14" s="20"/>
      <c r="Z14" s="20"/>
    </row>
    <row r="15" spans="1:26" ht="11.25" customHeight="1">
      <c r="A15" s="20"/>
      <c r="B15" s="20"/>
      <c r="C15" s="213"/>
      <c r="D15" s="20"/>
      <c r="E15" s="213"/>
      <c r="F15" s="20"/>
      <c r="G15" s="20"/>
      <c r="H15" s="20"/>
      <c r="I15" s="20"/>
      <c r="J15" s="20"/>
      <c r="K15" s="20"/>
      <c r="L15" s="20"/>
      <c r="M15" s="20"/>
      <c r="N15" s="20"/>
      <c r="O15" s="20"/>
      <c r="P15" s="20"/>
      <c r="Q15" s="20"/>
      <c r="R15" s="20"/>
      <c r="S15" s="20"/>
      <c r="T15" s="20"/>
      <c r="U15" s="20"/>
      <c r="V15" s="20"/>
      <c r="W15" s="20"/>
      <c r="X15" s="20"/>
      <c r="Y15" s="20"/>
      <c r="Z15" s="20"/>
    </row>
    <row r="16" spans="1:26" ht="12" customHeight="1">
      <c r="A16" s="74" t="s">
        <v>1081</v>
      </c>
      <c r="B16" s="56"/>
      <c r="C16" s="56"/>
      <c r="D16" s="20"/>
      <c r="E16" s="213"/>
      <c r="F16" s="20"/>
      <c r="G16" s="20"/>
      <c r="H16" s="20"/>
      <c r="I16" s="20"/>
      <c r="J16" s="20"/>
      <c r="K16" s="20"/>
      <c r="L16" s="20"/>
      <c r="M16" s="20"/>
      <c r="N16" s="20"/>
      <c r="O16" s="20"/>
      <c r="P16" s="20"/>
      <c r="Q16" s="20"/>
      <c r="R16" s="20"/>
      <c r="S16" s="20"/>
      <c r="T16" s="20"/>
      <c r="U16" s="20"/>
      <c r="V16" s="20"/>
      <c r="W16" s="20"/>
      <c r="X16" s="20"/>
      <c r="Y16" s="20"/>
      <c r="Z16" s="20"/>
    </row>
    <row r="17" spans="1:26" ht="12" customHeight="1">
      <c r="A17" s="74"/>
      <c r="B17" s="56"/>
      <c r="C17" s="56"/>
      <c r="D17" s="20"/>
      <c r="E17" s="213"/>
      <c r="F17" s="20"/>
      <c r="G17" s="20"/>
      <c r="H17" s="20"/>
      <c r="I17" s="20"/>
      <c r="J17" s="20"/>
      <c r="K17" s="20"/>
      <c r="L17" s="20"/>
      <c r="M17" s="20"/>
      <c r="N17" s="20"/>
      <c r="O17" s="20"/>
      <c r="P17" s="20"/>
      <c r="Q17" s="20"/>
      <c r="R17" s="20"/>
      <c r="S17" s="20"/>
      <c r="T17" s="20"/>
      <c r="U17" s="20"/>
      <c r="V17" s="20"/>
      <c r="W17" s="20"/>
      <c r="X17" s="20"/>
      <c r="Y17" s="20"/>
      <c r="Z17" s="20"/>
    </row>
    <row r="18" spans="1:26" ht="12" customHeight="1">
      <c r="A18" s="56" t="s">
        <v>1075</v>
      </c>
      <c r="B18" s="231" t="s">
        <v>1082</v>
      </c>
      <c r="C18" s="52">
        <f>'Revenues 9-14'!B43</f>
        <v>1412</v>
      </c>
      <c r="D18" s="238" t="str">
        <f>'Revenues 9-14'!A43</f>
        <v>Regular - Transp Fees from Other Districts (In State)</v>
      </c>
      <c r="E18" s="213" t="s">
        <v>1070</v>
      </c>
      <c r="F18" s="750">
        <f>'Revenues 9-14'!F43</f>
        <v>0</v>
      </c>
      <c r="G18" s="20"/>
      <c r="H18" s="20"/>
      <c r="I18" s="20"/>
      <c r="J18" s="20"/>
      <c r="K18" s="20"/>
      <c r="L18" s="20"/>
      <c r="M18" s="20"/>
      <c r="N18" s="20"/>
      <c r="O18" s="20"/>
      <c r="P18" s="20"/>
      <c r="Q18" s="20"/>
      <c r="R18" s="20"/>
      <c r="S18" s="20"/>
      <c r="T18" s="20"/>
      <c r="U18" s="20"/>
      <c r="V18" s="20"/>
      <c r="W18" s="20"/>
      <c r="X18" s="20"/>
      <c r="Y18" s="20"/>
      <c r="Z18" s="20"/>
    </row>
    <row r="19" spans="1:26" ht="12" customHeight="1">
      <c r="A19" s="56" t="s">
        <v>1075</v>
      </c>
      <c r="B19" s="231" t="s">
        <v>1083</v>
      </c>
      <c r="C19" s="751">
        <f>'Revenues 9-14'!B47</f>
        <v>1421</v>
      </c>
      <c r="D19" s="237" t="str">
        <f>'Revenues 9-14'!A47</f>
        <v>Summer Sch - Transp. Fees from Pupils or Parents (In State)</v>
      </c>
      <c r="E19" s="752"/>
      <c r="F19" s="753">
        <f>'Revenues 9-14'!F47</f>
        <v>0</v>
      </c>
      <c r="G19" s="20"/>
      <c r="H19" s="20"/>
      <c r="I19" s="20"/>
      <c r="J19" s="20"/>
      <c r="K19" s="20"/>
      <c r="L19" s="20"/>
      <c r="M19" s="20"/>
      <c r="N19" s="20"/>
      <c r="O19" s="20"/>
      <c r="P19" s="20"/>
      <c r="Q19" s="20"/>
      <c r="R19" s="20"/>
      <c r="S19" s="20"/>
      <c r="T19" s="20"/>
      <c r="U19" s="20"/>
      <c r="V19" s="20"/>
      <c r="W19" s="20"/>
      <c r="X19" s="20"/>
      <c r="Y19" s="20"/>
      <c r="Z19" s="20"/>
    </row>
    <row r="20" spans="1:26" ht="12" customHeight="1">
      <c r="A20" s="56" t="s">
        <v>1075</v>
      </c>
      <c r="B20" s="231" t="s">
        <v>1084</v>
      </c>
      <c r="C20" s="52">
        <f>'Revenues 9-14'!B48</f>
        <v>1422</v>
      </c>
      <c r="D20" s="238" t="str">
        <f>'Revenues 9-14'!A48</f>
        <v>Summer Sch - Transp. Fees from Other Districts (In State)</v>
      </c>
      <c r="E20" s="213"/>
      <c r="F20" s="754">
        <f>'Revenues 9-14'!F48</f>
        <v>0</v>
      </c>
      <c r="G20" s="20"/>
      <c r="H20" s="20"/>
      <c r="I20" s="20"/>
      <c r="J20" s="20"/>
      <c r="K20" s="20"/>
      <c r="L20" s="20"/>
      <c r="M20" s="20"/>
      <c r="N20" s="20"/>
      <c r="O20" s="20"/>
      <c r="P20" s="20"/>
      <c r="Q20" s="20"/>
      <c r="R20" s="20"/>
      <c r="S20" s="20"/>
      <c r="T20" s="20"/>
      <c r="U20" s="20"/>
      <c r="V20" s="20"/>
      <c r="W20" s="20"/>
      <c r="X20" s="20"/>
      <c r="Y20" s="20"/>
      <c r="Z20" s="20"/>
    </row>
    <row r="21" spans="1:26" ht="12" customHeight="1">
      <c r="A21" s="56" t="s">
        <v>1075</v>
      </c>
      <c r="B21" s="231" t="s">
        <v>1085</v>
      </c>
      <c r="C21" s="751">
        <f>'Revenues 9-14'!B49</f>
        <v>1423</v>
      </c>
      <c r="D21" s="238" t="str">
        <f>'Revenues 9-14'!A49</f>
        <v>Summer Sch - Transp. Fees from Other Sources (In State)</v>
      </c>
      <c r="E21" s="213"/>
      <c r="F21" s="755">
        <f>'Revenues 9-14'!F49</f>
        <v>0</v>
      </c>
      <c r="G21" s="20"/>
      <c r="H21" s="20"/>
      <c r="I21" s="20"/>
      <c r="J21" s="20"/>
      <c r="K21" s="20"/>
      <c r="L21" s="20"/>
      <c r="M21" s="20"/>
      <c r="N21" s="20"/>
      <c r="O21" s="20"/>
      <c r="P21" s="20"/>
      <c r="Q21" s="20"/>
      <c r="R21" s="20"/>
      <c r="S21" s="20"/>
      <c r="T21" s="20"/>
      <c r="U21" s="20"/>
      <c r="V21" s="20"/>
      <c r="W21" s="20"/>
      <c r="X21" s="20"/>
      <c r="Y21" s="20"/>
      <c r="Z21" s="20"/>
    </row>
    <row r="22" spans="1:26" ht="12" customHeight="1">
      <c r="A22" s="56" t="s">
        <v>1075</v>
      </c>
      <c r="B22" s="231" t="s">
        <v>1086</v>
      </c>
      <c r="C22" s="751">
        <f>'Revenues 9-14'!B50</f>
        <v>1424</v>
      </c>
      <c r="D22" s="238" t="str">
        <f>'Revenues 9-14'!A50</f>
        <v>Summer Sch - Transp. Fees from Other Sources (Out of State)</v>
      </c>
      <c r="E22" s="213"/>
      <c r="F22" s="755">
        <f>'Revenues 9-14'!F50</f>
        <v>0</v>
      </c>
      <c r="G22" s="20"/>
      <c r="H22" s="20"/>
      <c r="I22" s="20"/>
      <c r="J22" s="20"/>
      <c r="K22" s="20"/>
      <c r="L22" s="20"/>
      <c r="M22" s="20"/>
      <c r="N22" s="20"/>
      <c r="O22" s="20"/>
      <c r="P22" s="20"/>
      <c r="Q22" s="20"/>
      <c r="R22" s="20"/>
      <c r="S22" s="20"/>
      <c r="T22" s="20"/>
      <c r="U22" s="20"/>
      <c r="V22" s="20"/>
      <c r="W22" s="20"/>
      <c r="X22" s="20"/>
      <c r="Y22" s="20"/>
      <c r="Z22" s="20"/>
    </row>
    <row r="23" spans="1:26" ht="12" customHeight="1">
      <c r="A23" s="56" t="s">
        <v>1075</v>
      </c>
      <c r="B23" s="231" t="s">
        <v>1087</v>
      </c>
      <c r="C23" s="52">
        <f>'Revenues 9-14'!B52</f>
        <v>1432</v>
      </c>
      <c r="D23" s="238" t="str">
        <f>'Revenues 9-14'!A52</f>
        <v>CTE - Transp Fees from Other Districts (In State)</v>
      </c>
      <c r="E23" s="213"/>
      <c r="F23" s="755">
        <f>'Revenues 9-14'!F52</f>
        <v>0</v>
      </c>
      <c r="G23" s="20"/>
      <c r="H23" s="20"/>
      <c r="I23" s="20"/>
      <c r="J23" s="20"/>
      <c r="K23" s="20"/>
      <c r="L23" s="20"/>
      <c r="M23" s="20"/>
      <c r="N23" s="20"/>
      <c r="O23" s="20"/>
      <c r="P23" s="20"/>
      <c r="Q23" s="20"/>
      <c r="R23" s="20"/>
      <c r="S23" s="20"/>
      <c r="T23" s="20"/>
      <c r="U23" s="20"/>
      <c r="V23" s="20"/>
      <c r="W23" s="20"/>
      <c r="X23" s="20"/>
      <c r="Y23" s="20"/>
      <c r="Z23" s="20"/>
    </row>
    <row r="24" spans="1:26" ht="12" customHeight="1">
      <c r="A24" s="56" t="s">
        <v>1075</v>
      </c>
      <c r="B24" s="231" t="s">
        <v>1088</v>
      </c>
      <c r="C24" s="52">
        <f>'Revenues 9-14'!B56</f>
        <v>1442</v>
      </c>
      <c r="D24" s="238" t="str">
        <f>'Revenues 9-14'!A56</f>
        <v>Special Ed - Transp Fees from Other Districts (In State)</v>
      </c>
      <c r="E24" s="213"/>
      <c r="F24" s="755">
        <f>'Revenues 9-14'!F56</f>
        <v>0</v>
      </c>
      <c r="G24" s="20"/>
      <c r="H24" s="20"/>
      <c r="I24" s="20"/>
      <c r="J24" s="20"/>
      <c r="K24" s="20"/>
      <c r="L24" s="20"/>
      <c r="M24" s="20"/>
      <c r="N24" s="20"/>
      <c r="O24" s="20"/>
      <c r="P24" s="20"/>
      <c r="Q24" s="20"/>
      <c r="R24" s="20"/>
      <c r="S24" s="20"/>
      <c r="T24" s="20"/>
      <c r="U24" s="20"/>
      <c r="V24" s="20"/>
      <c r="W24" s="20"/>
      <c r="X24" s="20"/>
      <c r="Y24" s="20"/>
      <c r="Z24" s="20"/>
    </row>
    <row r="25" spans="1:26" ht="12" customHeight="1">
      <c r="A25" s="56" t="s">
        <v>1075</v>
      </c>
      <c r="B25" s="231" t="s">
        <v>1089</v>
      </c>
      <c r="C25" s="52">
        <f>'Revenues 9-14'!B59</f>
        <v>1451</v>
      </c>
      <c r="D25" s="238" t="str">
        <f>'Revenues 9-14'!A59</f>
        <v>Adult - Transp Fees from Pupils or Parents (In State)</v>
      </c>
      <c r="E25" s="213"/>
      <c r="F25" s="755">
        <f>'Revenues 9-14'!F59</f>
        <v>0</v>
      </c>
      <c r="G25" s="20"/>
      <c r="H25" s="20"/>
      <c r="I25" s="20"/>
      <c r="J25" s="20"/>
      <c r="K25" s="20"/>
      <c r="L25" s="20"/>
      <c r="M25" s="20"/>
      <c r="N25" s="20"/>
      <c r="O25" s="20"/>
      <c r="P25" s="20"/>
      <c r="Q25" s="20"/>
      <c r="R25" s="20"/>
      <c r="S25" s="20"/>
      <c r="T25" s="20"/>
      <c r="U25" s="20"/>
      <c r="V25" s="20"/>
      <c r="W25" s="20"/>
      <c r="X25" s="20"/>
      <c r="Y25" s="20"/>
      <c r="Z25" s="20"/>
    </row>
    <row r="26" spans="1:26" ht="12" customHeight="1">
      <c r="A26" s="56" t="s">
        <v>1075</v>
      </c>
      <c r="B26" s="231" t="s">
        <v>1090</v>
      </c>
      <c r="C26" s="52">
        <f>'Revenues 9-14'!B60</f>
        <v>1452</v>
      </c>
      <c r="D26" s="238" t="str">
        <f>'Revenues 9-14'!A60</f>
        <v>Adult - Transp Fees from Other Districts (In State)</v>
      </c>
      <c r="E26" s="213"/>
      <c r="F26" s="755">
        <f>'Revenues 9-14'!F60</f>
        <v>0</v>
      </c>
      <c r="G26" s="20"/>
      <c r="H26" s="20"/>
      <c r="I26" s="20"/>
      <c r="J26" s="20"/>
      <c r="K26" s="20"/>
      <c r="L26" s="20"/>
      <c r="M26" s="20"/>
      <c r="N26" s="20"/>
      <c r="O26" s="20"/>
      <c r="P26" s="20"/>
      <c r="Q26" s="20"/>
      <c r="R26" s="20"/>
      <c r="S26" s="20"/>
      <c r="T26" s="20"/>
      <c r="U26" s="20"/>
      <c r="V26" s="20"/>
      <c r="W26" s="20"/>
      <c r="X26" s="20"/>
      <c r="Y26" s="20"/>
      <c r="Z26" s="20"/>
    </row>
    <row r="27" spans="1:26" ht="12" customHeight="1">
      <c r="A27" s="56" t="s">
        <v>1075</v>
      </c>
      <c r="B27" s="231" t="s">
        <v>1091</v>
      </c>
      <c r="C27" s="52">
        <f>'Revenues 9-14'!B61</f>
        <v>1453</v>
      </c>
      <c r="D27" s="238" t="str">
        <f>'Revenues 9-14'!A61</f>
        <v>Adult - Transp Fees from Other Sources (In State)</v>
      </c>
      <c r="E27" s="213"/>
      <c r="F27" s="755">
        <f>'Revenues 9-14'!F61</f>
        <v>0</v>
      </c>
      <c r="G27" s="20"/>
      <c r="H27" s="20"/>
      <c r="I27" s="20"/>
      <c r="J27" s="20"/>
      <c r="K27" s="20"/>
      <c r="L27" s="20"/>
      <c r="M27" s="20"/>
      <c r="N27" s="20"/>
      <c r="O27" s="20"/>
      <c r="P27" s="20"/>
      <c r="Q27" s="20"/>
      <c r="R27" s="20"/>
      <c r="S27" s="20"/>
      <c r="T27" s="20"/>
      <c r="U27" s="20"/>
      <c r="V27" s="20"/>
      <c r="W27" s="20"/>
      <c r="X27" s="20"/>
      <c r="Y27" s="20"/>
      <c r="Z27" s="20"/>
    </row>
    <row r="28" spans="1:26" ht="12" customHeight="1">
      <c r="A28" s="56" t="s">
        <v>1075</v>
      </c>
      <c r="B28" s="231" t="s">
        <v>1092</v>
      </c>
      <c r="C28" s="52">
        <f>'Revenues 9-14'!B62</f>
        <v>1454</v>
      </c>
      <c r="D28" s="238" t="str">
        <f>'Revenues 9-14'!A62</f>
        <v>Adult - Transp Fees from Other Sources (Out of State)</v>
      </c>
      <c r="E28" s="213"/>
      <c r="F28" s="755">
        <f>'Revenues 9-14'!F62</f>
        <v>0</v>
      </c>
      <c r="G28" s="20"/>
      <c r="H28" s="20"/>
      <c r="I28" s="20"/>
      <c r="J28" s="20"/>
      <c r="K28" s="20"/>
      <c r="L28" s="20"/>
      <c r="M28" s="20"/>
      <c r="N28" s="20"/>
      <c r="O28" s="20"/>
      <c r="P28" s="20"/>
      <c r="Q28" s="20"/>
      <c r="R28" s="20"/>
      <c r="S28" s="20"/>
      <c r="T28" s="20"/>
      <c r="U28" s="20"/>
      <c r="V28" s="20"/>
      <c r="W28" s="20"/>
      <c r="X28" s="20"/>
      <c r="Y28" s="20"/>
      <c r="Z28" s="20"/>
    </row>
    <row r="29" spans="1:26" ht="12" customHeight="1">
      <c r="A29" s="56" t="s">
        <v>1071</v>
      </c>
      <c r="B29" s="231" t="s">
        <v>1093</v>
      </c>
      <c r="C29" s="756">
        <f>'Revenues 9-14'!B148</f>
        <v>3410</v>
      </c>
      <c r="D29" s="757" t="str">
        <f>'Revenues 9-14'!A148</f>
        <v>Adult Ed (from ICCB)</v>
      </c>
      <c r="E29" s="213"/>
      <c r="F29" s="755">
        <f>'Revenues 9-14'!D148</f>
        <v>0</v>
      </c>
      <c r="G29" s="20"/>
      <c r="H29" s="20"/>
      <c r="I29" s="20"/>
      <c r="J29" s="20"/>
      <c r="K29" s="20"/>
      <c r="L29" s="20"/>
      <c r="M29" s="20"/>
      <c r="N29" s="20"/>
      <c r="O29" s="20"/>
      <c r="P29" s="20"/>
      <c r="Q29" s="20"/>
      <c r="R29" s="20"/>
      <c r="S29" s="20"/>
      <c r="T29" s="20"/>
      <c r="U29" s="20"/>
      <c r="V29" s="20"/>
      <c r="W29" s="20"/>
      <c r="X29" s="20"/>
      <c r="Y29" s="20"/>
      <c r="Z29" s="20"/>
    </row>
    <row r="30" spans="1:26" ht="12" customHeight="1">
      <c r="A30" s="56" t="s">
        <v>1094</v>
      </c>
      <c r="B30" s="231" t="s">
        <v>1095</v>
      </c>
      <c r="C30" s="756">
        <f>'Revenues 9-14'!B149</f>
        <v>3499</v>
      </c>
      <c r="D30" s="757" t="str">
        <f>'Revenues 9-14'!A149</f>
        <v>Adult Ed - Other (Describe &amp; Itemize)</v>
      </c>
      <c r="E30" s="213"/>
      <c r="F30" s="758">
        <f>('Revenues 9-14'!D149+'Revenues 9-14'!F149)</f>
        <v>0</v>
      </c>
      <c r="G30" s="20"/>
      <c r="H30" s="20"/>
      <c r="I30" s="20"/>
      <c r="J30" s="20"/>
      <c r="K30" s="20"/>
      <c r="L30" s="20"/>
      <c r="M30" s="20"/>
      <c r="N30" s="20"/>
      <c r="O30" s="20"/>
      <c r="P30" s="20"/>
      <c r="Q30" s="20"/>
      <c r="R30" s="20"/>
      <c r="S30" s="20"/>
      <c r="T30" s="20"/>
      <c r="U30" s="20"/>
      <c r="V30" s="20"/>
      <c r="W30" s="20"/>
      <c r="X30" s="20"/>
      <c r="Y30" s="20"/>
      <c r="Z30" s="20"/>
    </row>
    <row r="31" spans="1:26" ht="12" customHeight="1">
      <c r="A31" s="56" t="s">
        <v>1094</v>
      </c>
      <c r="B31" s="231" t="s">
        <v>1096</v>
      </c>
      <c r="C31" s="52">
        <f>'Revenues 9-14'!B218</f>
        <v>4600</v>
      </c>
      <c r="D31" s="534" t="str">
        <f>'Revenues 9-14'!A218</f>
        <v>Fed - Spec Education - Preschool Flow-Through</v>
      </c>
      <c r="E31" s="759"/>
      <c r="F31" s="755">
        <f>SUM('Revenues 9-14'!D218,'Revenues 9-14'!F218)</f>
        <v>0</v>
      </c>
      <c r="G31" s="20"/>
      <c r="H31" s="20"/>
      <c r="I31" s="20"/>
      <c r="J31" s="20"/>
      <c r="K31" s="20"/>
      <c r="L31" s="20"/>
      <c r="M31" s="20"/>
      <c r="N31" s="20"/>
      <c r="O31" s="20"/>
      <c r="P31" s="20"/>
      <c r="Q31" s="20"/>
      <c r="R31" s="20"/>
      <c r="S31" s="20"/>
      <c r="T31" s="20"/>
      <c r="U31" s="20"/>
      <c r="V31" s="20"/>
      <c r="W31" s="20"/>
      <c r="X31" s="20"/>
      <c r="Y31" s="20"/>
      <c r="Z31" s="20"/>
    </row>
    <row r="32" spans="1:26" ht="12" customHeight="1">
      <c r="A32" s="56" t="s">
        <v>1094</v>
      </c>
      <c r="B32" s="231" t="s">
        <v>1097</v>
      </c>
      <c r="C32" s="52">
        <f>'Revenues 9-14'!B219</f>
        <v>4605</v>
      </c>
      <c r="D32" s="534" t="str">
        <f>'Revenues 9-14'!A219</f>
        <v>Fed - Spec Education - Preschool Discretionary</v>
      </c>
      <c r="E32" s="759"/>
      <c r="F32" s="755">
        <f>SUM('Revenues 9-14'!D219,'Revenues 9-14'!F219)</f>
        <v>0</v>
      </c>
      <c r="G32" s="20"/>
      <c r="H32" s="20"/>
      <c r="I32" s="20"/>
      <c r="J32" s="20"/>
      <c r="K32" s="20"/>
      <c r="L32" s="20"/>
      <c r="M32" s="20"/>
      <c r="N32" s="20"/>
      <c r="O32" s="20"/>
      <c r="P32" s="20"/>
      <c r="Q32" s="20"/>
      <c r="R32" s="20"/>
      <c r="S32" s="20"/>
      <c r="T32" s="20"/>
      <c r="U32" s="20"/>
      <c r="V32" s="20"/>
      <c r="W32" s="20"/>
      <c r="X32" s="20"/>
      <c r="Y32" s="20"/>
      <c r="Z32" s="20"/>
    </row>
    <row r="33" spans="1:26" ht="12" customHeight="1">
      <c r="A33" s="56" t="s">
        <v>1071</v>
      </c>
      <c r="B33" s="231" t="s">
        <v>1098</v>
      </c>
      <c r="C33" s="52">
        <f>'Revenues 9-14'!B229</f>
        <v>4810</v>
      </c>
      <c r="D33" s="534" t="str">
        <f>'Revenues 9-14'!A229</f>
        <v>Federal - Adult Education</v>
      </c>
      <c r="E33" s="213"/>
      <c r="F33" s="755">
        <f>'Revenues 9-14'!D229</f>
        <v>0</v>
      </c>
      <c r="G33" s="20"/>
      <c r="H33" s="20"/>
      <c r="I33" s="20"/>
      <c r="J33" s="20"/>
      <c r="K33" s="20"/>
      <c r="L33" s="20"/>
      <c r="M33" s="20"/>
      <c r="N33" s="20"/>
      <c r="O33" s="20"/>
      <c r="P33" s="20"/>
      <c r="Q33" s="20"/>
      <c r="R33" s="20"/>
      <c r="S33" s="20"/>
      <c r="T33" s="20"/>
      <c r="U33" s="20"/>
      <c r="V33" s="20"/>
      <c r="W33" s="20"/>
      <c r="X33" s="20"/>
      <c r="Y33" s="20"/>
      <c r="Z33" s="20"/>
    </row>
    <row r="34" spans="1:26" ht="12" customHeight="1">
      <c r="A34" s="56" t="s">
        <v>1068</v>
      </c>
      <c r="B34" s="56" t="s">
        <v>1099</v>
      </c>
      <c r="C34" s="760" t="str">
        <f>'Expenditures 15-22'!B7</f>
        <v>1125</v>
      </c>
      <c r="D34" s="761" t="str">
        <f>'Expenditures 15-22'!A7</f>
        <v>Pre-K Programs</v>
      </c>
      <c r="E34" s="213"/>
      <c r="F34" s="755">
        <f>'Expenditures 15-22'!K7-SUM('Expenditures 15-22'!G7,'Expenditures 15-22'!I7)</f>
        <v>177848467</v>
      </c>
      <c r="G34" s="20"/>
      <c r="H34" s="20"/>
      <c r="I34" s="20"/>
      <c r="J34" s="20"/>
      <c r="K34" s="20"/>
      <c r="L34" s="20"/>
      <c r="M34" s="20"/>
      <c r="N34" s="20"/>
      <c r="O34" s="20"/>
      <c r="P34" s="20"/>
      <c r="Q34" s="20"/>
      <c r="R34" s="20"/>
      <c r="S34" s="20"/>
      <c r="T34" s="20"/>
      <c r="U34" s="20"/>
      <c r="V34" s="20"/>
      <c r="W34" s="20"/>
      <c r="X34" s="20"/>
      <c r="Y34" s="20"/>
      <c r="Z34" s="20"/>
    </row>
    <row r="35" spans="1:26" ht="12" customHeight="1">
      <c r="A35" s="56" t="s">
        <v>1068</v>
      </c>
      <c r="B35" s="56" t="s">
        <v>1100</v>
      </c>
      <c r="C35" s="760" t="str">
        <f>'Expenditures 15-22'!B9</f>
        <v>1225</v>
      </c>
      <c r="D35" s="761" t="str">
        <f>'Expenditures 15-22'!A9</f>
        <v>Special Education Programs Pre-K</v>
      </c>
      <c r="E35" s="213"/>
      <c r="F35" s="755">
        <f>'Expenditures 15-22'!K9-SUM('Expenditures 15-22'!G9+'Expenditures 15-22'!I9)</f>
        <v>34823298</v>
      </c>
      <c r="G35" s="20"/>
      <c r="H35" s="20"/>
      <c r="I35" s="20"/>
      <c r="J35" s="20"/>
      <c r="K35" s="20"/>
      <c r="L35" s="20"/>
      <c r="M35" s="20"/>
      <c r="N35" s="20"/>
      <c r="O35" s="20"/>
      <c r="P35" s="20"/>
      <c r="Q35" s="20"/>
      <c r="R35" s="20"/>
      <c r="S35" s="20"/>
      <c r="T35" s="20"/>
      <c r="U35" s="20"/>
      <c r="V35" s="20"/>
      <c r="W35" s="20"/>
      <c r="X35" s="20"/>
      <c r="Y35" s="20"/>
      <c r="Z35" s="20"/>
    </row>
    <row r="36" spans="1:26" ht="12" customHeight="1">
      <c r="A36" s="56" t="s">
        <v>1068</v>
      </c>
      <c r="B36" s="56" t="s">
        <v>1101</v>
      </c>
      <c r="C36" s="760" t="str">
        <f>'Expenditures 15-22'!B11</f>
        <v>1275</v>
      </c>
      <c r="D36" s="761" t="str">
        <f>'Expenditures 15-22'!A11</f>
        <v>Remedial and Supplemental Programs Pre-K</v>
      </c>
      <c r="E36" s="213"/>
      <c r="F36" s="755">
        <f>'Expenditures 15-22'!K11-SUM('Expenditures 15-22'!G11,'Expenditures 15-22'!I11)</f>
        <v>0</v>
      </c>
      <c r="G36" s="20"/>
      <c r="H36" s="20"/>
      <c r="I36" s="20"/>
      <c r="J36" s="20"/>
      <c r="K36" s="20"/>
      <c r="L36" s="20"/>
      <c r="M36" s="20"/>
      <c r="N36" s="20"/>
      <c r="O36" s="20"/>
      <c r="P36" s="20"/>
      <c r="Q36" s="20"/>
      <c r="R36" s="20"/>
      <c r="S36" s="20"/>
      <c r="T36" s="20"/>
      <c r="U36" s="20"/>
      <c r="V36" s="20"/>
      <c r="W36" s="20"/>
      <c r="X36" s="20"/>
      <c r="Y36" s="20"/>
      <c r="Z36" s="20"/>
    </row>
    <row r="37" spans="1:26" ht="12" customHeight="1">
      <c r="A37" s="56" t="s">
        <v>1068</v>
      </c>
      <c r="B37" s="56" t="s">
        <v>1102</v>
      </c>
      <c r="C37" s="760">
        <f>'Expenditures 15-22'!B12</f>
        <v>1300</v>
      </c>
      <c r="D37" s="762" t="str">
        <f>'Expenditures 15-22'!A12</f>
        <v>Adult/Continuing Education Programs</v>
      </c>
      <c r="E37" s="213"/>
      <c r="F37" s="755">
        <f>'Expenditures 15-22'!K12-SUM('Expenditures 15-22'!G12+'Expenditures 15-22'!I12)</f>
        <v>2106417</v>
      </c>
      <c r="G37" s="20"/>
      <c r="H37" s="20"/>
      <c r="I37" s="20"/>
      <c r="J37" s="20"/>
      <c r="K37" s="20"/>
      <c r="L37" s="20"/>
      <c r="M37" s="20"/>
      <c r="N37" s="20"/>
      <c r="O37" s="20"/>
      <c r="P37" s="20"/>
      <c r="Q37" s="20"/>
      <c r="R37" s="20"/>
      <c r="S37" s="20"/>
      <c r="T37" s="20"/>
      <c r="U37" s="20"/>
      <c r="V37" s="20"/>
      <c r="W37" s="20"/>
      <c r="X37" s="20"/>
      <c r="Y37" s="20"/>
      <c r="Z37" s="20"/>
    </row>
    <row r="38" spans="1:26" ht="12" customHeight="1">
      <c r="A38" s="56" t="s">
        <v>1068</v>
      </c>
      <c r="B38" s="56" t="s">
        <v>1103</v>
      </c>
      <c r="C38" s="760">
        <f>'Expenditures 15-22'!B15</f>
        <v>1600</v>
      </c>
      <c r="D38" s="762" t="str">
        <f>'Expenditures 15-22'!A15</f>
        <v>Summer School Programs</v>
      </c>
      <c r="E38" s="213"/>
      <c r="F38" s="755">
        <f>'Expenditures 15-22'!K15-SUM('Expenditures 15-22'!G15,'Expenditures 15-22'!I15)</f>
        <v>12807451</v>
      </c>
      <c r="G38" s="20"/>
      <c r="H38" s="20"/>
      <c r="I38" s="20"/>
      <c r="J38" s="20"/>
      <c r="K38" s="20"/>
      <c r="L38" s="20"/>
      <c r="M38" s="20"/>
      <c r="N38" s="20"/>
      <c r="O38" s="20"/>
      <c r="P38" s="20"/>
      <c r="Q38" s="20"/>
      <c r="R38" s="20"/>
      <c r="S38" s="20"/>
      <c r="T38" s="20"/>
      <c r="U38" s="20"/>
      <c r="V38" s="20"/>
      <c r="W38" s="20"/>
      <c r="X38" s="20"/>
      <c r="Y38" s="20"/>
      <c r="Z38" s="20"/>
    </row>
    <row r="39" spans="1:26" ht="12" customHeight="1">
      <c r="A39" s="56" t="s">
        <v>1068</v>
      </c>
      <c r="B39" s="56" t="s">
        <v>1104</v>
      </c>
      <c r="C39" s="760" t="str">
        <f>'Expenditures 15-22'!B20</f>
        <v>1910</v>
      </c>
      <c r="D39" s="762" t="str">
        <f>'Expenditures 15-22'!A20</f>
        <v>Pre-K Programs - Private Tuition</v>
      </c>
      <c r="E39" s="213"/>
      <c r="F39" s="755">
        <f>'Expenditures 15-22'!K20</f>
        <v>0</v>
      </c>
      <c r="G39" s="20"/>
      <c r="H39" s="20"/>
      <c r="I39" s="20"/>
      <c r="J39" s="20"/>
      <c r="K39" s="20"/>
      <c r="L39" s="20"/>
      <c r="M39" s="20"/>
      <c r="N39" s="20"/>
      <c r="O39" s="20"/>
      <c r="P39" s="20"/>
      <c r="Q39" s="20"/>
      <c r="R39" s="20"/>
      <c r="S39" s="20"/>
      <c r="T39" s="20"/>
      <c r="U39" s="20"/>
      <c r="V39" s="20"/>
      <c r="W39" s="20"/>
      <c r="X39" s="20"/>
      <c r="Y39" s="20"/>
      <c r="Z39" s="20"/>
    </row>
    <row r="40" spans="1:26" ht="12" customHeight="1">
      <c r="A40" s="56" t="s">
        <v>1068</v>
      </c>
      <c r="B40" s="56" t="s">
        <v>1105</v>
      </c>
      <c r="C40" s="760" t="str">
        <f>'Expenditures 15-22'!B21</f>
        <v>1911</v>
      </c>
      <c r="D40" s="762" t="str">
        <f>'Expenditures 15-22'!A21</f>
        <v>Regular K-12 Programs - Private Tuition</v>
      </c>
      <c r="E40" s="213"/>
      <c r="F40" s="755">
        <f>'Expenditures 15-22'!K21</f>
        <v>0</v>
      </c>
      <c r="G40" s="20"/>
      <c r="H40" s="20"/>
      <c r="I40" s="20"/>
      <c r="J40" s="20"/>
      <c r="K40" s="20"/>
      <c r="L40" s="20"/>
      <c r="M40" s="20"/>
      <c r="N40" s="20"/>
      <c r="O40" s="20"/>
      <c r="P40" s="20"/>
      <c r="Q40" s="20"/>
      <c r="R40" s="20"/>
      <c r="S40" s="20"/>
      <c r="T40" s="20"/>
      <c r="U40" s="20"/>
      <c r="V40" s="20"/>
      <c r="W40" s="20"/>
      <c r="X40" s="20"/>
      <c r="Y40" s="20"/>
      <c r="Z40" s="20"/>
    </row>
    <row r="41" spans="1:26" ht="12" customHeight="1">
      <c r="A41" s="56" t="s">
        <v>1068</v>
      </c>
      <c r="B41" s="56" t="s">
        <v>1106</v>
      </c>
      <c r="C41" s="760" t="str">
        <f>'Expenditures 15-22'!B22</f>
        <v>1912</v>
      </c>
      <c r="D41" s="762" t="str">
        <f>'Expenditures 15-22'!A22</f>
        <v>Special Education Programs K-12 - Private Tuition</v>
      </c>
      <c r="E41" s="213"/>
      <c r="F41" s="755">
        <f>'Expenditures 15-22'!K22</f>
        <v>50427104</v>
      </c>
      <c r="G41" s="20"/>
      <c r="H41" s="20"/>
      <c r="I41" s="20"/>
      <c r="J41" s="20"/>
      <c r="K41" s="20"/>
      <c r="L41" s="20"/>
      <c r="M41" s="20"/>
      <c r="N41" s="20"/>
      <c r="O41" s="20"/>
      <c r="P41" s="20"/>
      <c r="Q41" s="20"/>
      <c r="R41" s="20"/>
      <c r="S41" s="20"/>
      <c r="T41" s="20"/>
      <c r="U41" s="20"/>
      <c r="V41" s="20"/>
      <c r="W41" s="20"/>
      <c r="X41" s="20"/>
      <c r="Y41" s="20"/>
      <c r="Z41" s="20"/>
    </row>
    <row r="42" spans="1:26" ht="12" customHeight="1">
      <c r="A42" s="56" t="s">
        <v>1068</v>
      </c>
      <c r="B42" s="56" t="s">
        <v>1107</v>
      </c>
      <c r="C42" s="760" t="str">
        <f>'Expenditures 15-22'!B23</f>
        <v>1913</v>
      </c>
      <c r="D42" s="762" t="str">
        <f>'Expenditures 15-22'!A23</f>
        <v>Special Education Programs Pre-K - Tuition</v>
      </c>
      <c r="E42" s="213"/>
      <c r="F42" s="755">
        <f>'Expenditures 15-22'!K23</f>
        <v>0</v>
      </c>
      <c r="G42" s="20"/>
      <c r="H42" s="20"/>
      <c r="I42" s="20"/>
      <c r="J42" s="20"/>
      <c r="K42" s="20"/>
      <c r="L42" s="20"/>
      <c r="M42" s="20"/>
      <c r="N42" s="20"/>
      <c r="O42" s="20"/>
      <c r="P42" s="20"/>
      <c r="Q42" s="20"/>
      <c r="R42" s="20"/>
      <c r="S42" s="20"/>
      <c r="T42" s="20"/>
      <c r="U42" s="20"/>
      <c r="V42" s="20"/>
      <c r="W42" s="20"/>
      <c r="X42" s="20"/>
      <c r="Y42" s="20"/>
      <c r="Z42" s="20"/>
    </row>
    <row r="43" spans="1:26" ht="12" customHeight="1">
      <c r="A43" s="56" t="s">
        <v>1068</v>
      </c>
      <c r="B43" s="56" t="s">
        <v>1108</v>
      </c>
      <c r="C43" s="760" t="str">
        <f>'Expenditures 15-22'!B24</f>
        <v>1914</v>
      </c>
      <c r="D43" s="762" t="str">
        <f>'Expenditures 15-22'!A24</f>
        <v>Remedial/Supplemental Programs K-12 - Private Tuition</v>
      </c>
      <c r="E43" s="213"/>
      <c r="F43" s="755">
        <f>'Expenditures 15-22'!K24</f>
        <v>0</v>
      </c>
      <c r="G43" s="20"/>
      <c r="H43" s="20"/>
      <c r="I43" s="20"/>
      <c r="J43" s="20"/>
      <c r="K43" s="20"/>
      <c r="L43" s="20"/>
      <c r="M43" s="20"/>
      <c r="N43" s="20"/>
      <c r="O43" s="20"/>
      <c r="P43" s="20"/>
      <c r="Q43" s="20"/>
      <c r="R43" s="20"/>
      <c r="S43" s="20"/>
      <c r="T43" s="20"/>
      <c r="U43" s="20"/>
      <c r="V43" s="20"/>
      <c r="W43" s="20"/>
      <c r="X43" s="20"/>
      <c r="Y43" s="20"/>
      <c r="Z43" s="20"/>
    </row>
    <row r="44" spans="1:26" ht="12" customHeight="1">
      <c r="A44" s="56" t="s">
        <v>1068</v>
      </c>
      <c r="B44" s="56" t="s">
        <v>1109</v>
      </c>
      <c r="C44" s="760" t="str">
        <f>'Expenditures 15-22'!B25</f>
        <v>1915</v>
      </c>
      <c r="D44" s="762" t="str">
        <f>'Expenditures 15-22'!A25</f>
        <v>Remedial/Supplemental Programs Pre-K - Private Tuition</v>
      </c>
      <c r="E44" s="213"/>
      <c r="F44" s="755">
        <f>'Expenditures 15-22'!K25</f>
        <v>0</v>
      </c>
      <c r="G44" s="20"/>
      <c r="H44" s="20"/>
      <c r="I44" s="20"/>
      <c r="J44" s="20"/>
      <c r="K44" s="20"/>
      <c r="L44" s="20"/>
      <c r="M44" s="20"/>
      <c r="N44" s="20"/>
      <c r="O44" s="20"/>
      <c r="P44" s="20"/>
      <c r="Q44" s="20"/>
      <c r="R44" s="20"/>
      <c r="S44" s="20"/>
      <c r="T44" s="20"/>
      <c r="U44" s="20"/>
      <c r="V44" s="20"/>
      <c r="W44" s="20"/>
      <c r="X44" s="20"/>
      <c r="Y44" s="20"/>
      <c r="Z44" s="20"/>
    </row>
    <row r="45" spans="1:26" ht="12" customHeight="1">
      <c r="A45" s="56" t="s">
        <v>1068</v>
      </c>
      <c r="B45" s="56" t="s">
        <v>1110</v>
      </c>
      <c r="C45" s="760" t="str">
        <f>'Expenditures 15-22'!B26</f>
        <v>1916</v>
      </c>
      <c r="D45" s="762" t="str">
        <f>'Expenditures 15-22'!A26</f>
        <v>Adult/Continuing Education Programs - Private Tuition</v>
      </c>
      <c r="E45" s="213"/>
      <c r="F45" s="755">
        <f>'Expenditures 15-22'!K26</f>
        <v>0</v>
      </c>
      <c r="G45" s="20"/>
      <c r="H45" s="20"/>
      <c r="I45" s="20"/>
      <c r="J45" s="20"/>
      <c r="K45" s="20"/>
      <c r="L45" s="20"/>
      <c r="M45" s="20"/>
      <c r="N45" s="20"/>
      <c r="O45" s="20"/>
      <c r="P45" s="20"/>
      <c r="Q45" s="20"/>
      <c r="R45" s="20"/>
      <c r="S45" s="20"/>
      <c r="T45" s="20"/>
      <c r="U45" s="20"/>
      <c r="V45" s="20"/>
      <c r="W45" s="20"/>
      <c r="X45" s="20"/>
      <c r="Y45" s="20"/>
      <c r="Z45" s="20"/>
    </row>
    <row r="46" spans="1:26" ht="12" customHeight="1">
      <c r="A46" s="56" t="s">
        <v>1068</v>
      </c>
      <c r="B46" s="56" t="s">
        <v>1111</v>
      </c>
      <c r="C46" s="760" t="str">
        <f>'Expenditures 15-22'!B27</f>
        <v>1917</v>
      </c>
      <c r="D46" s="762" t="str">
        <f>'Expenditures 15-22'!A27</f>
        <v>CTE Programs - Private Tuition</v>
      </c>
      <c r="E46" s="213"/>
      <c r="F46" s="755">
        <f>'Expenditures 15-22'!K27</f>
        <v>0</v>
      </c>
      <c r="G46" s="20"/>
      <c r="H46" s="20"/>
      <c r="I46" s="20"/>
      <c r="J46" s="20"/>
      <c r="K46" s="20"/>
      <c r="L46" s="20"/>
      <c r="M46" s="20"/>
      <c r="N46" s="20"/>
      <c r="O46" s="20"/>
      <c r="P46" s="20"/>
      <c r="Q46" s="20"/>
      <c r="R46" s="20"/>
      <c r="S46" s="20"/>
      <c r="T46" s="20"/>
      <c r="U46" s="20"/>
      <c r="V46" s="20"/>
      <c r="W46" s="20"/>
      <c r="X46" s="20"/>
      <c r="Y46" s="20"/>
      <c r="Z46" s="20"/>
    </row>
    <row r="47" spans="1:26" ht="12" customHeight="1">
      <c r="A47" s="56" t="s">
        <v>1068</v>
      </c>
      <c r="B47" s="56" t="s">
        <v>1112</v>
      </c>
      <c r="C47" s="763" t="str">
        <f>'Expenditures 15-22'!B28</f>
        <v>1918</v>
      </c>
      <c r="D47" s="744" t="str">
        <f>'Expenditures 15-22'!A28</f>
        <v>Interscholastic Programs - Private Tuition</v>
      </c>
      <c r="E47" s="213"/>
      <c r="F47" s="755">
        <f>'Expenditures 15-22'!K28</f>
        <v>0</v>
      </c>
      <c r="G47" s="20"/>
      <c r="H47" s="20"/>
      <c r="I47" s="20"/>
      <c r="J47" s="20"/>
      <c r="K47" s="20"/>
      <c r="L47" s="20"/>
      <c r="M47" s="20"/>
      <c r="N47" s="20"/>
      <c r="O47" s="20"/>
      <c r="P47" s="20"/>
      <c r="Q47" s="20"/>
      <c r="R47" s="20"/>
      <c r="S47" s="20"/>
      <c r="T47" s="20"/>
      <c r="U47" s="20"/>
      <c r="V47" s="20"/>
      <c r="W47" s="20"/>
      <c r="X47" s="20"/>
      <c r="Y47" s="20"/>
      <c r="Z47" s="20"/>
    </row>
    <row r="48" spans="1:26" ht="12" customHeight="1">
      <c r="A48" s="56" t="s">
        <v>1068</v>
      </c>
      <c r="B48" s="56" t="s">
        <v>1113</v>
      </c>
      <c r="C48" s="760" t="str">
        <f>'Expenditures 15-22'!B29</f>
        <v>1919</v>
      </c>
      <c r="D48" s="762" t="str">
        <f>'Expenditures 15-22'!A29</f>
        <v>Summer School Programs - Private Tuition</v>
      </c>
      <c r="E48" s="213"/>
      <c r="F48" s="755">
        <f>'Expenditures 15-22'!K29</f>
        <v>0</v>
      </c>
      <c r="G48" s="20"/>
      <c r="H48" s="20"/>
      <c r="I48" s="20"/>
      <c r="J48" s="20"/>
      <c r="K48" s="20"/>
      <c r="L48" s="20"/>
      <c r="M48" s="20"/>
      <c r="N48" s="20"/>
      <c r="O48" s="20"/>
      <c r="P48" s="20"/>
      <c r="Q48" s="20"/>
      <c r="R48" s="20"/>
      <c r="S48" s="20"/>
      <c r="T48" s="20"/>
      <c r="U48" s="20"/>
      <c r="V48" s="20"/>
      <c r="W48" s="20"/>
      <c r="X48" s="20"/>
      <c r="Y48" s="20"/>
      <c r="Z48" s="20"/>
    </row>
    <row r="49" spans="1:26" ht="12" customHeight="1">
      <c r="A49" s="56" t="s">
        <v>1068</v>
      </c>
      <c r="B49" s="56" t="s">
        <v>1114</v>
      </c>
      <c r="C49" s="760" t="str">
        <f>'Expenditures 15-22'!B30</f>
        <v>1920</v>
      </c>
      <c r="D49" s="762" t="str">
        <f>'Expenditures 15-22'!A30</f>
        <v>Gifted Programs - Private Tuition</v>
      </c>
      <c r="E49" s="213"/>
      <c r="F49" s="755">
        <f>'Expenditures 15-22'!K30</f>
        <v>0</v>
      </c>
      <c r="G49" s="20"/>
      <c r="H49" s="20"/>
      <c r="I49" s="20"/>
      <c r="J49" s="20"/>
      <c r="K49" s="20"/>
      <c r="L49" s="20"/>
      <c r="M49" s="20"/>
      <c r="N49" s="20"/>
      <c r="O49" s="20"/>
      <c r="P49" s="20"/>
      <c r="Q49" s="20"/>
      <c r="R49" s="20"/>
      <c r="S49" s="20"/>
      <c r="T49" s="20"/>
      <c r="U49" s="20"/>
      <c r="V49" s="20"/>
      <c r="W49" s="20"/>
      <c r="X49" s="20"/>
      <c r="Y49" s="20"/>
      <c r="Z49" s="20"/>
    </row>
    <row r="50" spans="1:26" ht="12" customHeight="1">
      <c r="A50" s="56" t="s">
        <v>1068</v>
      </c>
      <c r="B50" s="56" t="s">
        <v>1115</v>
      </c>
      <c r="C50" s="760" t="str">
        <f>'Expenditures 15-22'!B31</f>
        <v>1921</v>
      </c>
      <c r="D50" s="762" t="str">
        <f>'Expenditures 15-22'!A31</f>
        <v>Bilingual Programs - Private Tuition</v>
      </c>
      <c r="E50" s="213"/>
      <c r="F50" s="755">
        <f>'Expenditures 15-22'!K31</f>
        <v>0</v>
      </c>
      <c r="G50" s="20"/>
      <c r="H50" s="20"/>
      <c r="I50" s="20"/>
      <c r="J50" s="20"/>
      <c r="K50" s="20"/>
      <c r="L50" s="20"/>
      <c r="M50" s="20"/>
      <c r="N50" s="20"/>
      <c r="O50" s="20"/>
      <c r="P50" s="20"/>
      <c r="Q50" s="20"/>
      <c r="R50" s="20"/>
      <c r="S50" s="20"/>
      <c r="T50" s="20"/>
      <c r="U50" s="20"/>
      <c r="V50" s="20"/>
      <c r="W50" s="20"/>
      <c r="X50" s="20"/>
      <c r="Y50" s="20"/>
      <c r="Z50" s="20"/>
    </row>
    <row r="51" spans="1:26" ht="12" customHeight="1">
      <c r="A51" s="56" t="s">
        <v>1068</v>
      </c>
      <c r="B51" s="56" t="s">
        <v>1116</v>
      </c>
      <c r="C51" s="760" t="str">
        <f>'Expenditures 15-22'!B32</f>
        <v>1922</v>
      </c>
      <c r="D51" s="762" t="str">
        <f>'Expenditures 15-22'!A32</f>
        <v>Truants Alternative/Optional Ed Progms - Private Tuition</v>
      </c>
      <c r="E51" s="213"/>
      <c r="F51" s="755">
        <f>'Expenditures 15-22'!K32</f>
        <v>0</v>
      </c>
      <c r="G51" s="20"/>
      <c r="H51" s="20"/>
      <c r="I51" s="20"/>
      <c r="J51" s="20"/>
      <c r="K51" s="20"/>
      <c r="L51" s="20"/>
      <c r="M51" s="20"/>
      <c r="N51" s="20"/>
      <c r="O51" s="20"/>
      <c r="P51" s="20"/>
      <c r="Q51" s="20"/>
      <c r="R51" s="20"/>
      <c r="S51" s="20"/>
      <c r="T51" s="20"/>
      <c r="U51" s="20"/>
      <c r="V51" s="20"/>
      <c r="W51" s="20"/>
      <c r="X51" s="20"/>
      <c r="Y51" s="20"/>
      <c r="Z51" s="20"/>
    </row>
    <row r="52" spans="1:26" ht="12" customHeight="1">
      <c r="A52" s="56" t="s">
        <v>1068</v>
      </c>
      <c r="B52" s="56" t="s">
        <v>1117</v>
      </c>
      <c r="C52" s="760" t="str">
        <f>'Expenditures 15-22'!B75</f>
        <v>3000</v>
      </c>
      <c r="D52" s="762" t="s">
        <v>513</v>
      </c>
      <c r="E52" s="213"/>
      <c r="F52" s="755">
        <f>'Expenditures 15-22'!K75-SUM('Expenditures 15-22'!G75,'Expenditures 15-22'!I75)</f>
        <v>57681099</v>
      </c>
      <c r="G52" s="20"/>
      <c r="H52" s="20"/>
      <c r="I52" s="20"/>
      <c r="J52" s="20"/>
      <c r="K52" s="20"/>
      <c r="L52" s="20"/>
      <c r="M52" s="20"/>
      <c r="N52" s="20"/>
      <c r="O52" s="20"/>
      <c r="P52" s="20"/>
      <c r="Q52" s="20"/>
      <c r="R52" s="20"/>
      <c r="S52" s="20"/>
      <c r="T52" s="20"/>
      <c r="U52" s="20"/>
      <c r="V52" s="20"/>
      <c r="W52" s="20"/>
      <c r="X52" s="20"/>
      <c r="Y52" s="20"/>
      <c r="Z52" s="20"/>
    </row>
    <row r="53" spans="1:26" ht="12" customHeight="1">
      <c r="A53" s="56" t="s">
        <v>1068</v>
      </c>
      <c r="B53" s="56" t="s">
        <v>1118</v>
      </c>
      <c r="C53" s="52">
        <f>'Expenditures 15-22'!B102</f>
        <v>4000</v>
      </c>
      <c r="D53" s="762" t="str">
        <f>'Expenditures 15-22'!A102</f>
        <v>Total Payments to Other Govt Units</v>
      </c>
      <c r="E53" s="213"/>
      <c r="F53" s="755">
        <f>'Expenditures 15-22'!K102</f>
        <v>445289</v>
      </c>
      <c r="G53" s="20"/>
      <c r="H53" s="20"/>
      <c r="I53" s="20"/>
      <c r="J53" s="20"/>
      <c r="K53" s="20"/>
      <c r="L53" s="20"/>
      <c r="M53" s="20"/>
      <c r="N53" s="20"/>
      <c r="O53" s="20"/>
      <c r="P53" s="20"/>
      <c r="Q53" s="20"/>
      <c r="R53" s="20"/>
      <c r="S53" s="20"/>
      <c r="T53" s="20"/>
      <c r="U53" s="20"/>
      <c r="V53" s="20"/>
      <c r="W53" s="20"/>
      <c r="X53" s="20"/>
      <c r="Y53" s="20"/>
      <c r="Z53" s="20"/>
    </row>
    <row r="54" spans="1:26" ht="12" customHeight="1">
      <c r="A54" s="56" t="s">
        <v>1068</v>
      </c>
      <c r="B54" s="56" t="s">
        <v>1119</v>
      </c>
      <c r="C54" s="52" t="s">
        <v>152</v>
      </c>
      <c r="D54" s="534" t="s">
        <v>450</v>
      </c>
      <c r="E54" s="213"/>
      <c r="F54" s="755">
        <f>'Expenditures 15-22'!G114</f>
        <v>1016714</v>
      </c>
      <c r="G54" s="20"/>
      <c r="H54" s="20"/>
      <c r="I54" s="20"/>
      <c r="J54" s="20"/>
      <c r="K54" s="20"/>
      <c r="L54" s="20"/>
      <c r="M54" s="20"/>
      <c r="N54" s="20"/>
      <c r="O54" s="20"/>
      <c r="P54" s="20"/>
      <c r="Q54" s="20"/>
      <c r="R54" s="20"/>
      <c r="S54" s="20"/>
      <c r="T54" s="20"/>
      <c r="U54" s="20"/>
      <c r="V54" s="20"/>
      <c r="W54" s="20"/>
      <c r="X54" s="20"/>
      <c r="Y54" s="20"/>
      <c r="Z54" s="20"/>
    </row>
    <row r="55" spans="1:26" ht="12" customHeight="1">
      <c r="A55" s="56" t="s">
        <v>1068</v>
      </c>
      <c r="B55" s="56" t="s">
        <v>1120</v>
      </c>
      <c r="C55" s="52" t="s">
        <v>152</v>
      </c>
      <c r="D55" s="534" t="s">
        <v>451</v>
      </c>
      <c r="E55" s="213"/>
      <c r="F55" s="755">
        <f>'Expenditures 15-22'!I114</f>
        <v>16220232</v>
      </c>
      <c r="G55" s="20"/>
      <c r="H55" s="20"/>
      <c r="I55" s="20"/>
      <c r="J55" s="20"/>
      <c r="K55" s="20"/>
      <c r="L55" s="20"/>
      <c r="M55" s="20"/>
      <c r="N55" s="20"/>
      <c r="O55" s="20"/>
      <c r="P55" s="20"/>
      <c r="Q55" s="20"/>
      <c r="R55" s="20"/>
      <c r="S55" s="20"/>
      <c r="T55" s="20"/>
      <c r="U55" s="20"/>
      <c r="V55" s="20"/>
      <c r="W55" s="20"/>
      <c r="X55" s="20"/>
      <c r="Y55" s="20"/>
      <c r="Z55" s="20"/>
    </row>
    <row r="56" spans="1:26" ht="12" customHeight="1">
      <c r="A56" s="56" t="s">
        <v>1071</v>
      </c>
      <c r="B56" s="56" t="s">
        <v>1121</v>
      </c>
      <c r="C56" s="760" t="str">
        <f>'Expenditures 15-22'!B130</f>
        <v>3000</v>
      </c>
      <c r="D56" s="761" t="s">
        <v>513</v>
      </c>
      <c r="E56" s="213"/>
      <c r="F56" s="755">
        <f>'Expenditures 15-22'!K130-SUM('Expenditures 15-22'!G130+'Expenditures 15-22'!I130)</f>
        <v>0</v>
      </c>
      <c r="G56" s="20"/>
      <c r="H56" s="20"/>
      <c r="I56" s="20"/>
      <c r="J56" s="20"/>
      <c r="K56" s="20"/>
      <c r="L56" s="20"/>
      <c r="M56" s="20"/>
      <c r="N56" s="20"/>
      <c r="O56" s="20"/>
      <c r="P56" s="20"/>
      <c r="Q56" s="20"/>
      <c r="R56" s="20"/>
      <c r="S56" s="20"/>
      <c r="T56" s="20"/>
      <c r="U56" s="20"/>
      <c r="V56" s="20"/>
      <c r="W56" s="20"/>
      <c r="X56" s="20"/>
      <c r="Y56" s="20"/>
      <c r="Z56" s="20"/>
    </row>
    <row r="57" spans="1:26" ht="12" customHeight="1">
      <c r="A57" s="56" t="s">
        <v>1071</v>
      </c>
      <c r="B57" s="56" t="s">
        <v>1122</v>
      </c>
      <c r="C57" s="52">
        <f>'Expenditures 15-22'!B138</f>
        <v>4000</v>
      </c>
      <c r="D57" s="761" t="str">
        <f>'Expenditures 15-22'!A138</f>
        <v>Total Payments to Other Govt Units</v>
      </c>
      <c r="E57" s="213"/>
      <c r="F57" s="755">
        <f>'Expenditures 15-22'!K138-'Expenditures 15-22'!I138</f>
        <v>0</v>
      </c>
      <c r="G57" s="20"/>
      <c r="H57" s="20"/>
      <c r="I57" s="20"/>
      <c r="J57" s="20"/>
      <c r="K57" s="20"/>
      <c r="L57" s="20"/>
      <c r="M57" s="20"/>
      <c r="N57" s="20"/>
      <c r="O57" s="20"/>
      <c r="P57" s="20"/>
      <c r="Q57" s="20"/>
      <c r="R57" s="20"/>
      <c r="S57" s="20"/>
      <c r="T57" s="20"/>
      <c r="U57" s="20"/>
      <c r="V57" s="20"/>
      <c r="W57" s="20"/>
      <c r="X57" s="20"/>
      <c r="Y57" s="20"/>
      <c r="Z57" s="20"/>
    </row>
    <row r="58" spans="1:26" ht="12" customHeight="1">
      <c r="A58" s="56" t="s">
        <v>1071</v>
      </c>
      <c r="B58" s="56" t="s">
        <v>1123</v>
      </c>
      <c r="C58" s="760" t="s">
        <v>152</v>
      </c>
      <c r="D58" s="534" t="s">
        <v>450</v>
      </c>
      <c r="E58" s="213"/>
      <c r="F58" s="764">
        <f>'Expenditures 15-22'!G150</f>
        <v>0</v>
      </c>
      <c r="G58" s="20"/>
      <c r="H58" s="20"/>
      <c r="I58" s="20"/>
      <c r="J58" s="20"/>
      <c r="K58" s="20"/>
      <c r="L58" s="20"/>
      <c r="M58" s="20"/>
      <c r="N58" s="20"/>
      <c r="O58" s="20"/>
      <c r="P58" s="20"/>
      <c r="Q58" s="20"/>
      <c r="R58" s="20"/>
      <c r="S58" s="20"/>
      <c r="T58" s="20"/>
      <c r="U58" s="20"/>
      <c r="V58" s="20"/>
      <c r="W58" s="20"/>
      <c r="X58" s="20"/>
      <c r="Y58" s="20"/>
      <c r="Z58" s="20"/>
    </row>
    <row r="59" spans="1:26" ht="12" customHeight="1">
      <c r="A59" s="56" t="s">
        <v>1071</v>
      </c>
      <c r="B59" s="20" t="s">
        <v>1124</v>
      </c>
      <c r="C59" s="52" t="s">
        <v>152</v>
      </c>
      <c r="D59" s="20" t="s">
        <v>451</v>
      </c>
      <c r="E59" s="213"/>
      <c r="F59" s="755">
        <f>'Expenditures 15-22'!I150</f>
        <v>0</v>
      </c>
      <c r="G59" s="20"/>
      <c r="H59" s="20"/>
      <c r="I59" s="20"/>
      <c r="J59" s="20"/>
      <c r="K59" s="20"/>
      <c r="L59" s="20"/>
      <c r="M59" s="20"/>
      <c r="N59" s="20"/>
      <c r="O59" s="20"/>
      <c r="P59" s="20"/>
      <c r="Q59" s="20"/>
      <c r="R59" s="20"/>
      <c r="S59" s="20"/>
      <c r="T59" s="20"/>
      <c r="U59" s="20"/>
      <c r="V59" s="20"/>
      <c r="W59" s="20"/>
      <c r="X59" s="20"/>
      <c r="Y59" s="20"/>
      <c r="Z59" s="20"/>
    </row>
    <row r="60" spans="1:26" ht="12" customHeight="1">
      <c r="A60" s="56" t="s">
        <v>1073</v>
      </c>
      <c r="B60" s="20" t="s">
        <v>1125</v>
      </c>
      <c r="C60" s="52">
        <v>4000</v>
      </c>
      <c r="D60" s="20" t="s">
        <v>1126</v>
      </c>
      <c r="E60" s="213"/>
      <c r="F60" s="758">
        <f>'Expenditures 15-22'!K154</f>
        <v>0</v>
      </c>
      <c r="G60" s="20"/>
      <c r="H60" s="20"/>
      <c r="I60" s="20"/>
      <c r="J60" s="20"/>
      <c r="K60" s="20"/>
      <c r="L60" s="20"/>
      <c r="M60" s="20"/>
      <c r="N60" s="20"/>
      <c r="O60" s="20"/>
      <c r="P60" s="20"/>
      <c r="Q60" s="20"/>
      <c r="R60" s="20"/>
      <c r="S60" s="20"/>
      <c r="T60" s="20"/>
      <c r="U60" s="20"/>
      <c r="V60" s="20"/>
      <c r="W60" s="20"/>
      <c r="X60" s="20"/>
      <c r="Y60" s="20"/>
      <c r="Z60" s="20"/>
    </row>
    <row r="61" spans="1:26" ht="12" customHeight="1">
      <c r="A61" s="112" t="s">
        <v>1073</v>
      </c>
      <c r="B61" s="112" t="s">
        <v>1127</v>
      </c>
      <c r="C61" s="765" t="str">
        <f>'Expenditures 15-22'!B164</f>
        <v>5300</v>
      </c>
      <c r="D61" s="766" t="s">
        <v>1128</v>
      </c>
      <c r="E61" s="752"/>
      <c r="F61" s="755">
        <f>'Expenditures 15-22'!K164</f>
        <v>152813000</v>
      </c>
      <c r="G61" s="20"/>
      <c r="H61" s="20"/>
      <c r="I61" s="20"/>
      <c r="J61" s="20"/>
      <c r="K61" s="20"/>
      <c r="L61" s="20"/>
      <c r="M61" s="20"/>
      <c r="N61" s="20"/>
      <c r="O61" s="20"/>
      <c r="P61" s="20"/>
      <c r="Q61" s="20"/>
      <c r="R61" s="20"/>
      <c r="S61" s="20"/>
      <c r="T61" s="20"/>
      <c r="U61" s="20"/>
      <c r="V61" s="20"/>
      <c r="W61" s="20"/>
      <c r="X61" s="20"/>
      <c r="Y61" s="20"/>
      <c r="Z61" s="20"/>
    </row>
    <row r="62" spans="1:26" ht="12" customHeight="1">
      <c r="A62" s="56" t="s">
        <v>1075</v>
      </c>
      <c r="B62" s="56" t="s">
        <v>1129</v>
      </c>
      <c r="C62" s="760">
        <f>'Expenditures 15-22'!B179</f>
        <v>3000</v>
      </c>
      <c r="D62" s="238" t="s">
        <v>513</v>
      </c>
      <c r="E62" s="213"/>
      <c r="F62" s="755">
        <f>'Expenditures 15-22'!K179-SUM('Expenditures 15-22'!G179,'Expenditures 15-22'!I179)</f>
        <v>0</v>
      </c>
      <c r="G62" s="20"/>
      <c r="H62" s="20"/>
      <c r="I62" s="20"/>
      <c r="J62" s="20"/>
      <c r="K62" s="20"/>
      <c r="L62" s="20"/>
      <c r="M62" s="20"/>
      <c r="N62" s="20"/>
      <c r="O62" s="20"/>
      <c r="P62" s="20"/>
      <c r="Q62" s="20"/>
      <c r="R62" s="20"/>
      <c r="S62" s="20"/>
      <c r="T62" s="20"/>
      <c r="U62" s="20"/>
      <c r="V62" s="20"/>
      <c r="W62" s="20"/>
      <c r="X62" s="20"/>
      <c r="Y62" s="20"/>
      <c r="Z62" s="20"/>
    </row>
    <row r="63" spans="1:26" ht="12" customHeight="1">
      <c r="A63" s="56" t="s">
        <v>1075</v>
      </c>
      <c r="B63" s="56" t="s">
        <v>1130</v>
      </c>
      <c r="C63" s="760" t="str">
        <f>'Expenditures 15-22'!B190</f>
        <v>4000</v>
      </c>
      <c r="D63" s="761" t="str">
        <f>'Expenditures 15-22'!A190</f>
        <v>Total Payments to Other Govt Units</v>
      </c>
      <c r="E63" s="213"/>
      <c r="F63" s="755">
        <f>'Expenditures 15-22'!K190</f>
        <v>0</v>
      </c>
      <c r="G63" s="20"/>
      <c r="H63" s="20"/>
      <c r="I63" s="20"/>
      <c r="J63" s="20"/>
      <c r="K63" s="20"/>
      <c r="L63" s="20"/>
      <c r="M63" s="20"/>
      <c r="N63" s="20"/>
      <c r="O63" s="20"/>
      <c r="P63" s="20"/>
      <c r="Q63" s="20"/>
      <c r="R63" s="20"/>
      <c r="S63" s="20"/>
      <c r="T63" s="20"/>
      <c r="U63" s="20"/>
      <c r="V63" s="20"/>
      <c r="W63" s="20"/>
      <c r="X63" s="20"/>
      <c r="Y63" s="20"/>
      <c r="Z63" s="20"/>
    </row>
    <row r="64" spans="1:26" ht="12" customHeight="1">
      <c r="A64" s="112" t="s">
        <v>1075</v>
      </c>
      <c r="B64" s="112" t="s">
        <v>1131</v>
      </c>
      <c r="C64" s="765" t="str">
        <f>'Expenditures 15-22'!B200</f>
        <v>5300</v>
      </c>
      <c r="D64" s="761" t="s">
        <v>1128</v>
      </c>
      <c r="E64" s="213"/>
      <c r="F64" s="755">
        <f>'Expenditures 15-22'!K200</f>
        <v>0</v>
      </c>
      <c r="G64" s="20"/>
      <c r="H64" s="20"/>
      <c r="I64" s="20"/>
      <c r="J64" s="20"/>
      <c r="K64" s="20"/>
      <c r="L64" s="20"/>
      <c r="M64" s="20"/>
      <c r="N64" s="20"/>
      <c r="O64" s="20"/>
      <c r="P64" s="20"/>
      <c r="Q64" s="20"/>
      <c r="R64" s="20"/>
      <c r="S64" s="20"/>
      <c r="T64" s="20"/>
      <c r="U64" s="20"/>
      <c r="V64" s="20"/>
      <c r="W64" s="20"/>
      <c r="X64" s="20"/>
      <c r="Y64" s="20"/>
      <c r="Z64" s="20"/>
    </row>
    <row r="65" spans="1:26" ht="12" customHeight="1">
      <c r="A65" s="56" t="s">
        <v>1075</v>
      </c>
      <c r="B65" s="56" t="s">
        <v>1132</v>
      </c>
      <c r="C65" s="760" t="s">
        <v>152</v>
      </c>
      <c r="D65" s="534" t="s">
        <v>450</v>
      </c>
      <c r="E65" s="213"/>
      <c r="F65" s="755">
        <f>'Expenditures 15-22'!G204</f>
        <v>0</v>
      </c>
      <c r="G65" s="20"/>
      <c r="H65" s="20"/>
      <c r="I65" s="20"/>
      <c r="J65" s="20"/>
      <c r="K65" s="20"/>
      <c r="L65" s="20"/>
      <c r="M65" s="20"/>
      <c r="N65" s="20"/>
      <c r="O65" s="20"/>
      <c r="P65" s="20"/>
      <c r="Q65" s="20"/>
      <c r="R65" s="20"/>
      <c r="S65" s="20"/>
      <c r="T65" s="20"/>
      <c r="U65" s="20"/>
      <c r="V65" s="20"/>
      <c r="W65" s="20"/>
      <c r="X65" s="20"/>
      <c r="Y65" s="20"/>
      <c r="Z65" s="20"/>
    </row>
    <row r="66" spans="1:26" ht="12" customHeight="1">
      <c r="A66" s="56" t="s">
        <v>1075</v>
      </c>
      <c r="B66" s="56" t="s">
        <v>1133</v>
      </c>
      <c r="C66" s="760" t="s">
        <v>152</v>
      </c>
      <c r="D66" s="534" t="s">
        <v>451</v>
      </c>
      <c r="E66" s="213"/>
      <c r="F66" s="755">
        <f>'Expenditures 15-22'!I204</f>
        <v>0</v>
      </c>
      <c r="G66" s="20"/>
      <c r="H66" s="20"/>
      <c r="I66" s="20"/>
      <c r="J66" s="20"/>
      <c r="K66" s="20"/>
      <c r="L66" s="20"/>
      <c r="M66" s="20"/>
      <c r="N66" s="20"/>
      <c r="O66" s="20"/>
      <c r="P66" s="20"/>
      <c r="Q66" s="20"/>
      <c r="R66" s="20"/>
      <c r="S66" s="20"/>
      <c r="T66" s="20"/>
      <c r="U66" s="20"/>
      <c r="V66" s="20"/>
      <c r="W66" s="20"/>
      <c r="X66" s="20"/>
      <c r="Y66" s="20"/>
      <c r="Z66" s="20"/>
    </row>
    <row r="67" spans="1:26" ht="12" customHeight="1">
      <c r="A67" s="56" t="s">
        <v>1077</v>
      </c>
      <c r="B67" s="56" t="s">
        <v>1134</v>
      </c>
      <c r="C67" s="760" t="str">
        <f>'Expenditures 15-22'!B210</f>
        <v>1125</v>
      </c>
      <c r="D67" s="761" t="str">
        <f>'Expenditures 15-22'!A210</f>
        <v>Pre-K Programs</v>
      </c>
      <c r="E67" s="213"/>
      <c r="F67" s="755">
        <f>'Expenditures 15-22'!K210</f>
        <v>0</v>
      </c>
      <c r="G67" s="20"/>
      <c r="H67" s="20"/>
      <c r="I67" s="20"/>
      <c r="J67" s="20"/>
      <c r="K67" s="20"/>
      <c r="L67" s="20"/>
      <c r="M67" s="20"/>
      <c r="N67" s="20"/>
      <c r="O67" s="20"/>
      <c r="P67" s="20"/>
      <c r="Q67" s="20"/>
      <c r="R67" s="20"/>
      <c r="S67" s="20"/>
      <c r="T67" s="20"/>
      <c r="U67" s="20"/>
      <c r="V67" s="20"/>
      <c r="W67" s="20"/>
      <c r="X67" s="20"/>
      <c r="Y67" s="20"/>
      <c r="Z67" s="20"/>
    </row>
    <row r="68" spans="1:26" ht="12" customHeight="1">
      <c r="A68" s="56" t="s">
        <v>1077</v>
      </c>
      <c r="B68" s="56" t="s">
        <v>1135</v>
      </c>
      <c r="C68" s="760" t="str">
        <f>'Expenditures 15-22'!B212</f>
        <v>1225</v>
      </c>
      <c r="D68" s="761" t="str">
        <f>'Expenditures 15-22'!A212</f>
        <v>Special Education Programs - Pre-K</v>
      </c>
      <c r="E68" s="213"/>
      <c r="F68" s="755">
        <f>'Expenditures 15-22'!K212</f>
        <v>0</v>
      </c>
      <c r="G68" s="20"/>
      <c r="H68" s="20"/>
      <c r="I68" s="20"/>
      <c r="J68" s="20"/>
      <c r="K68" s="20"/>
      <c r="L68" s="20"/>
      <c r="M68" s="20"/>
      <c r="N68" s="20"/>
      <c r="O68" s="20"/>
      <c r="P68" s="20"/>
      <c r="Q68" s="20"/>
      <c r="R68" s="20"/>
      <c r="S68" s="20"/>
      <c r="T68" s="20"/>
      <c r="U68" s="20"/>
      <c r="V68" s="20"/>
      <c r="W68" s="20"/>
      <c r="X68" s="20"/>
      <c r="Y68" s="20"/>
      <c r="Z68" s="20"/>
    </row>
    <row r="69" spans="1:26" ht="12" customHeight="1">
      <c r="A69" s="56" t="s">
        <v>1077</v>
      </c>
      <c r="B69" s="56" t="s">
        <v>1136</v>
      </c>
      <c r="C69" s="760" t="str">
        <f>'Expenditures 15-22'!B214</f>
        <v>1275</v>
      </c>
      <c r="D69" s="761" t="str">
        <f>'Expenditures 15-22'!A214</f>
        <v>Remedial and Supplemental Programs - Pre-K</v>
      </c>
      <c r="E69" s="213"/>
      <c r="F69" s="755">
        <f>'Expenditures 15-22'!K214</f>
        <v>0</v>
      </c>
      <c r="G69" s="20"/>
      <c r="H69" s="20"/>
      <c r="I69" s="20"/>
      <c r="J69" s="20"/>
      <c r="K69" s="20"/>
      <c r="L69" s="20"/>
      <c r="M69" s="20"/>
      <c r="N69" s="20"/>
      <c r="O69" s="20"/>
      <c r="P69" s="20"/>
      <c r="Q69" s="20"/>
      <c r="R69" s="20"/>
      <c r="S69" s="20"/>
      <c r="T69" s="20"/>
      <c r="U69" s="20"/>
      <c r="V69" s="20"/>
      <c r="W69" s="20"/>
      <c r="X69" s="20"/>
      <c r="Y69" s="20"/>
      <c r="Z69" s="20"/>
    </row>
    <row r="70" spans="1:26" ht="12" customHeight="1">
      <c r="A70" s="56" t="s">
        <v>1077</v>
      </c>
      <c r="B70" s="56" t="s">
        <v>1137</v>
      </c>
      <c r="C70" s="760">
        <f>'Expenditures 15-22'!B215</f>
        <v>1300</v>
      </c>
      <c r="D70" s="761" t="str">
        <f>'Expenditures 15-22'!A215</f>
        <v>Adult/Continuing Education Programs</v>
      </c>
      <c r="E70" s="213"/>
      <c r="F70" s="755">
        <f>'Expenditures 15-22'!K215</f>
        <v>0</v>
      </c>
      <c r="G70" s="20"/>
      <c r="H70" s="20"/>
      <c r="I70" s="20"/>
      <c r="J70" s="20"/>
      <c r="K70" s="20"/>
      <c r="L70" s="20"/>
      <c r="M70" s="20"/>
      <c r="N70" s="20"/>
      <c r="O70" s="20"/>
      <c r="P70" s="20"/>
      <c r="Q70" s="20"/>
      <c r="R70" s="20"/>
      <c r="S70" s="20"/>
      <c r="T70" s="20"/>
      <c r="U70" s="20"/>
      <c r="V70" s="20"/>
      <c r="W70" s="20"/>
      <c r="X70" s="20"/>
      <c r="Y70" s="20"/>
      <c r="Z70" s="20"/>
    </row>
    <row r="71" spans="1:26" ht="12" customHeight="1">
      <c r="A71" s="56" t="s">
        <v>1077</v>
      </c>
      <c r="B71" s="56" t="s">
        <v>1138</v>
      </c>
      <c r="C71" s="760">
        <f>'Expenditures 15-22'!B218</f>
        <v>1600</v>
      </c>
      <c r="D71" s="761" t="str">
        <f>'Expenditures 15-22'!A218</f>
        <v>Summer School Programs</v>
      </c>
      <c r="E71" s="213"/>
      <c r="F71" s="755">
        <f>'Expenditures 15-22'!K218</f>
        <v>0</v>
      </c>
      <c r="G71" s="20"/>
      <c r="H71" s="20"/>
      <c r="I71" s="20"/>
      <c r="J71" s="20"/>
      <c r="K71" s="20"/>
      <c r="L71" s="20"/>
      <c r="M71" s="20"/>
      <c r="N71" s="20"/>
      <c r="O71" s="20"/>
      <c r="P71" s="20"/>
      <c r="Q71" s="20"/>
      <c r="R71" s="20"/>
      <c r="S71" s="20"/>
      <c r="T71" s="20"/>
      <c r="U71" s="20"/>
      <c r="V71" s="20"/>
      <c r="W71" s="20"/>
      <c r="X71" s="20"/>
      <c r="Y71" s="20"/>
      <c r="Z71" s="20"/>
    </row>
    <row r="72" spans="1:26" ht="12" customHeight="1">
      <c r="A72" s="56" t="s">
        <v>1077</v>
      </c>
      <c r="B72" s="56" t="s">
        <v>1139</v>
      </c>
      <c r="C72" s="760">
        <f>'Expenditures 15-22'!B274</f>
        <v>3000</v>
      </c>
      <c r="D72" s="238" t="s">
        <v>513</v>
      </c>
      <c r="E72" s="213"/>
      <c r="F72" s="755">
        <f>'Expenditures 15-22'!K274</f>
        <v>0</v>
      </c>
      <c r="G72" s="20"/>
      <c r="H72" s="20"/>
      <c r="I72" s="20"/>
      <c r="J72" s="20"/>
      <c r="K72" s="20"/>
      <c r="L72" s="20"/>
      <c r="M72" s="20"/>
      <c r="N72" s="20"/>
      <c r="O72" s="20"/>
      <c r="P72" s="20"/>
      <c r="Q72" s="20"/>
      <c r="R72" s="20"/>
      <c r="S72" s="20"/>
      <c r="T72" s="20"/>
      <c r="U72" s="20"/>
      <c r="V72" s="20"/>
      <c r="W72" s="20"/>
      <c r="X72" s="20"/>
      <c r="Y72" s="20"/>
      <c r="Z72" s="20"/>
    </row>
    <row r="73" spans="1:26" ht="12" customHeight="1">
      <c r="A73" s="56" t="s">
        <v>1077</v>
      </c>
      <c r="B73" s="56" t="s">
        <v>1140</v>
      </c>
      <c r="C73" s="760" t="str">
        <f>'Expenditures 15-22'!B278</f>
        <v>4000</v>
      </c>
      <c r="D73" s="761" t="str">
        <f>'Expenditures 15-22'!A278</f>
        <v>Total Payments to Other Govt Units</v>
      </c>
      <c r="E73" s="213"/>
      <c r="F73" s="755">
        <f>'Expenditures 15-22'!K278</f>
        <v>0</v>
      </c>
      <c r="G73" s="20"/>
      <c r="H73" s="20"/>
      <c r="I73" s="20"/>
      <c r="J73" s="20"/>
      <c r="K73" s="20"/>
      <c r="L73" s="20"/>
      <c r="M73" s="20"/>
      <c r="N73" s="20"/>
      <c r="O73" s="20"/>
      <c r="P73" s="20"/>
      <c r="Q73" s="20"/>
      <c r="R73" s="20"/>
      <c r="S73" s="20"/>
      <c r="T73" s="20"/>
      <c r="U73" s="20"/>
      <c r="V73" s="20"/>
      <c r="W73" s="20"/>
      <c r="X73" s="20"/>
      <c r="Y73" s="20"/>
      <c r="Z73" s="20"/>
    </row>
    <row r="74" spans="1:26" ht="12" customHeight="1">
      <c r="A74" s="20"/>
      <c r="B74" s="52"/>
      <c r="C74" s="52"/>
      <c r="D74" s="20"/>
      <c r="E74" s="213"/>
      <c r="F74" s="758"/>
      <c r="G74" s="20"/>
      <c r="H74" s="20"/>
      <c r="I74" s="20"/>
      <c r="J74" s="20"/>
      <c r="K74" s="20"/>
      <c r="L74" s="20"/>
      <c r="M74" s="20"/>
      <c r="N74" s="20"/>
      <c r="O74" s="20"/>
      <c r="P74" s="20"/>
      <c r="Q74" s="20"/>
      <c r="R74" s="20"/>
      <c r="S74" s="20"/>
      <c r="T74" s="20"/>
      <c r="U74" s="20"/>
      <c r="V74" s="20"/>
      <c r="W74" s="20"/>
      <c r="X74" s="20"/>
      <c r="Y74" s="20"/>
      <c r="Z74" s="20"/>
    </row>
    <row r="75" spans="1:26" ht="11.25" customHeight="1">
      <c r="A75" s="745"/>
      <c r="B75" s="767"/>
      <c r="C75" s="747"/>
      <c r="D75" s="748" t="s">
        <v>1141</v>
      </c>
      <c r="E75" s="747" t="s">
        <v>1070</v>
      </c>
      <c r="F75" s="768">
        <f>SUM(F18:F73)</f>
        <v>506189071</v>
      </c>
      <c r="G75" s="20"/>
      <c r="H75" s="20"/>
      <c r="I75" s="20"/>
      <c r="J75" s="20"/>
      <c r="K75" s="20"/>
      <c r="L75" s="20"/>
      <c r="M75" s="20"/>
      <c r="N75" s="20"/>
      <c r="O75" s="20"/>
      <c r="P75" s="20"/>
      <c r="Q75" s="20"/>
      <c r="R75" s="20"/>
      <c r="S75" s="20"/>
      <c r="T75" s="20"/>
      <c r="U75" s="20"/>
      <c r="V75" s="20"/>
      <c r="W75" s="20"/>
      <c r="X75" s="20"/>
      <c r="Y75" s="20"/>
      <c r="Z75" s="20"/>
    </row>
    <row r="76" spans="1:26" ht="12" customHeight="1">
      <c r="A76" s="767"/>
      <c r="B76" s="767"/>
      <c r="C76" s="747"/>
      <c r="D76" s="748" t="s">
        <v>1142</v>
      </c>
      <c r="E76" s="747"/>
      <c r="F76" s="769">
        <f>(F14-F75)</f>
        <v>5250313175</v>
      </c>
      <c r="G76" s="56"/>
      <c r="H76" s="56"/>
      <c r="I76" s="56"/>
      <c r="J76" s="56"/>
      <c r="K76" s="56"/>
      <c r="L76" s="56"/>
      <c r="M76" s="56"/>
      <c r="N76" s="56"/>
      <c r="O76" s="56"/>
      <c r="P76" s="56"/>
      <c r="Q76" s="56"/>
      <c r="R76" s="56"/>
      <c r="S76" s="56"/>
      <c r="T76" s="56"/>
      <c r="U76" s="56"/>
      <c r="V76" s="56"/>
      <c r="W76" s="56"/>
      <c r="X76" s="56"/>
      <c r="Y76" s="56"/>
      <c r="Z76" s="56"/>
    </row>
    <row r="77" spans="1:26" ht="12" customHeight="1">
      <c r="A77" s="767"/>
      <c r="B77" s="767"/>
      <c r="C77" s="747"/>
      <c r="D77" s="748" t="s">
        <v>1143</v>
      </c>
      <c r="E77" s="747"/>
      <c r="F77" s="770">
        <v>340505.08</v>
      </c>
      <c r="G77" s="56"/>
      <c r="H77" s="56"/>
      <c r="I77" s="56"/>
      <c r="J77" s="56"/>
      <c r="K77" s="56"/>
      <c r="L77" s="56"/>
      <c r="M77" s="56"/>
      <c r="N77" s="56"/>
      <c r="O77" s="56"/>
      <c r="P77" s="56"/>
      <c r="Q77" s="56"/>
      <c r="R77" s="56"/>
      <c r="S77" s="56"/>
      <c r="T77" s="56"/>
      <c r="U77" s="56"/>
      <c r="V77" s="56"/>
      <c r="W77" s="56"/>
      <c r="X77" s="56"/>
      <c r="Y77" s="56"/>
      <c r="Z77" s="56"/>
    </row>
    <row r="78" spans="1:26" ht="12" customHeight="1">
      <c r="A78" s="771"/>
      <c r="B78" s="767"/>
      <c r="C78" s="747"/>
      <c r="D78" s="748" t="s">
        <v>1144</v>
      </c>
      <c r="E78" s="747" t="s">
        <v>1070</v>
      </c>
      <c r="F78" s="772">
        <f>IF(F77&gt;0,F76/F77," Complete Line 77")</f>
        <v>15419.191910440806</v>
      </c>
      <c r="G78" s="56"/>
      <c r="H78" s="56"/>
      <c r="I78" s="56"/>
      <c r="J78" s="56"/>
      <c r="K78" s="56"/>
      <c r="L78" s="56"/>
      <c r="M78" s="56"/>
      <c r="N78" s="56"/>
      <c r="O78" s="56"/>
      <c r="P78" s="56"/>
      <c r="Q78" s="56"/>
      <c r="R78" s="56"/>
      <c r="S78" s="56"/>
      <c r="T78" s="56"/>
      <c r="U78" s="56"/>
      <c r="V78" s="56"/>
      <c r="W78" s="56"/>
      <c r="X78" s="56"/>
      <c r="Y78" s="56"/>
      <c r="Z78" s="56"/>
    </row>
    <row r="79" spans="1:26" ht="11.25" customHeight="1">
      <c r="A79" s="74"/>
      <c r="B79" s="56"/>
      <c r="C79" s="213"/>
      <c r="D79" s="773"/>
      <c r="E79" s="213"/>
      <c r="F79" s="774"/>
      <c r="G79" s="56"/>
      <c r="H79" s="56"/>
      <c r="I79" s="56"/>
      <c r="J79" s="56"/>
      <c r="K79" s="56"/>
      <c r="L79" s="56"/>
      <c r="M79" s="56"/>
      <c r="N79" s="56"/>
      <c r="O79" s="56"/>
      <c r="P79" s="56"/>
      <c r="Q79" s="56"/>
      <c r="R79" s="56"/>
      <c r="S79" s="56"/>
      <c r="T79" s="56"/>
      <c r="U79" s="56"/>
      <c r="V79" s="56"/>
      <c r="W79" s="56"/>
      <c r="X79" s="56"/>
      <c r="Y79" s="56"/>
      <c r="Z79" s="56"/>
    </row>
    <row r="80" spans="1:26" ht="11.25" customHeight="1">
      <c r="A80" s="1456" t="s">
        <v>1145</v>
      </c>
      <c r="B80" s="1457"/>
      <c r="C80" s="1457"/>
      <c r="D80" s="1457"/>
      <c r="E80" s="1457"/>
      <c r="F80" s="1458"/>
      <c r="G80" s="56"/>
      <c r="H80" s="56"/>
      <c r="I80" s="56"/>
      <c r="J80" s="56"/>
      <c r="K80" s="56"/>
      <c r="L80" s="56"/>
      <c r="M80" s="56"/>
      <c r="N80" s="56"/>
      <c r="O80" s="56"/>
      <c r="P80" s="56"/>
      <c r="Q80" s="56"/>
      <c r="R80" s="56"/>
      <c r="S80" s="56"/>
      <c r="T80" s="56"/>
      <c r="U80" s="56"/>
      <c r="V80" s="56"/>
      <c r="W80" s="56"/>
      <c r="X80" s="56"/>
      <c r="Y80" s="56"/>
      <c r="Z80" s="56"/>
    </row>
    <row r="81" spans="1:26" ht="11.25" customHeight="1">
      <c r="A81" s="56"/>
      <c r="B81" s="56"/>
      <c r="C81" s="213"/>
      <c r="D81" s="56"/>
      <c r="E81" s="213"/>
      <c r="F81" s="56"/>
      <c r="G81" s="56"/>
      <c r="H81" s="56"/>
      <c r="I81" s="56"/>
      <c r="J81" s="56"/>
      <c r="K81" s="56"/>
      <c r="L81" s="56"/>
      <c r="M81" s="56"/>
      <c r="N81" s="56"/>
      <c r="O81" s="56"/>
      <c r="P81" s="56"/>
      <c r="Q81" s="56"/>
      <c r="R81" s="56"/>
      <c r="S81" s="56"/>
      <c r="T81" s="56"/>
      <c r="U81" s="56"/>
      <c r="V81" s="56"/>
      <c r="W81" s="56"/>
      <c r="X81" s="56"/>
      <c r="Y81" s="56"/>
      <c r="Z81" s="56"/>
    </row>
    <row r="82" spans="1:26" ht="12" customHeight="1">
      <c r="A82" s="191" t="s">
        <v>1146</v>
      </c>
      <c r="B82" s="20"/>
      <c r="C82" s="213"/>
      <c r="D82" s="775"/>
      <c r="E82" s="213"/>
      <c r="F82" s="20"/>
      <c r="G82" s="20"/>
      <c r="H82" s="20"/>
      <c r="I82" s="20"/>
      <c r="J82" s="20"/>
      <c r="K82" s="20"/>
      <c r="L82" s="20"/>
      <c r="M82" s="20"/>
      <c r="N82" s="20"/>
      <c r="O82" s="20"/>
      <c r="P82" s="20"/>
      <c r="Q82" s="20"/>
      <c r="R82" s="20"/>
      <c r="S82" s="20"/>
      <c r="T82" s="20"/>
      <c r="U82" s="20"/>
      <c r="V82" s="20"/>
      <c r="W82" s="20"/>
      <c r="X82" s="20"/>
      <c r="Y82" s="20"/>
      <c r="Z82" s="20"/>
    </row>
    <row r="83" spans="1:26" ht="12" customHeight="1">
      <c r="A83" s="56" t="s">
        <v>1075</v>
      </c>
      <c r="B83" s="231" t="s">
        <v>1147</v>
      </c>
      <c r="C83" s="52">
        <f>'Revenues 9-14'!B42</f>
        <v>1411</v>
      </c>
      <c r="D83" s="238" t="str">
        <f>'Revenues 9-14'!A42</f>
        <v>Regular -Transp Fees from Pupils or Parents (In State)</v>
      </c>
      <c r="E83" s="213" t="s">
        <v>1070</v>
      </c>
      <c r="F83" s="764">
        <f>'Revenues 9-14'!F42</f>
        <v>0</v>
      </c>
      <c r="G83" s="20"/>
      <c r="H83" s="20"/>
      <c r="I83" s="20"/>
      <c r="J83" s="20"/>
      <c r="K83" s="20"/>
      <c r="L83" s="20"/>
      <c r="M83" s="20"/>
      <c r="N83" s="20"/>
      <c r="O83" s="20"/>
      <c r="P83" s="20"/>
      <c r="Q83" s="20"/>
      <c r="R83" s="20"/>
      <c r="S83" s="20"/>
      <c r="T83" s="20"/>
      <c r="U83" s="20"/>
      <c r="V83" s="20"/>
      <c r="W83" s="20"/>
      <c r="X83" s="20"/>
      <c r="Y83" s="20"/>
      <c r="Z83" s="20"/>
    </row>
    <row r="84" spans="1:26" ht="12" customHeight="1">
      <c r="A84" s="56" t="s">
        <v>1075</v>
      </c>
      <c r="B84" s="56" t="s">
        <v>1148</v>
      </c>
      <c r="C84" s="52">
        <f>'Revenues 9-14'!B44</f>
        <v>1413</v>
      </c>
      <c r="D84" s="238" t="str">
        <f>'Revenues 9-14'!A44</f>
        <v>Regular - Transp Fees from Other Sources (In State)</v>
      </c>
      <c r="E84" s="213"/>
      <c r="F84" s="755">
        <f>'Revenues 9-14'!F44</f>
        <v>0</v>
      </c>
      <c r="G84" s="744"/>
      <c r="H84" s="20"/>
      <c r="I84" s="20"/>
      <c r="J84" s="20"/>
      <c r="K84" s="20"/>
      <c r="L84" s="20"/>
      <c r="M84" s="20"/>
      <c r="N84" s="20"/>
      <c r="O84" s="20"/>
      <c r="P84" s="20"/>
      <c r="Q84" s="20"/>
      <c r="R84" s="20"/>
      <c r="S84" s="20"/>
      <c r="T84" s="20"/>
      <c r="U84" s="20"/>
      <c r="V84" s="20"/>
      <c r="W84" s="20"/>
      <c r="X84" s="20"/>
      <c r="Y84" s="20"/>
      <c r="Z84" s="20"/>
    </row>
    <row r="85" spans="1:26" ht="12" customHeight="1">
      <c r="A85" s="56" t="s">
        <v>1075</v>
      </c>
      <c r="B85" s="56" t="s">
        <v>1149</v>
      </c>
      <c r="C85" s="52">
        <f>'Revenues 9-14'!B45</f>
        <v>1415</v>
      </c>
      <c r="D85" s="238" t="str">
        <f>'Revenues 9-14'!A45</f>
        <v>Regular - Transp Fees from Co-curricular Activities (In State)</v>
      </c>
      <c r="E85" s="213"/>
      <c r="F85" s="755">
        <f>'Revenues 9-14'!F45</f>
        <v>0</v>
      </c>
      <c r="G85" s="744"/>
      <c r="H85" s="20"/>
      <c r="I85" s="20"/>
      <c r="J85" s="20"/>
      <c r="K85" s="20"/>
      <c r="L85" s="20"/>
      <c r="M85" s="20"/>
      <c r="N85" s="20"/>
      <c r="O85" s="20"/>
      <c r="P85" s="20"/>
      <c r="Q85" s="20"/>
      <c r="R85" s="20"/>
      <c r="S85" s="20"/>
      <c r="T85" s="20"/>
      <c r="U85" s="20"/>
      <c r="V85" s="20"/>
      <c r="W85" s="20"/>
      <c r="X85" s="20"/>
      <c r="Y85" s="20"/>
      <c r="Z85" s="20"/>
    </row>
    <row r="86" spans="1:26" ht="12" customHeight="1">
      <c r="A86" s="56" t="s">
        <v>1075</v>
      </c>
      <c r="B86" s="56" t="s">
        <v>1150</v>
      </c>
      <c r="C86" s="52">
        <v>1416</v>
      </c>
      <c r="D86" s="238" t="str">
        <f>'Revenues 9-14'!A46</f>
        <v>Regular Transp Fees from Other Sources (Out of State)</v>
      </c>
      <c r="E86" s="213"/>
      <c r="F86" s="755">
        <f>'Revenues 9-14'!F46</f>
        <v>0</v>
      </c>
      <c r="G86" s="744"/>
      <c r="H86" s="20"/>
      <c r="I86" s="20"/>
      <c r="J86" s="20"/>
      <c r="K86" s="20"/>
      <c r="L86" s="20"/>
      <c r="M86" s="20"/>
      <c r="N86" s="20"/>
      <c r="O86" s="20"/>
      <c r="P86" s="20"/>
      <c r="Q86" s="20"/>
      <c r="R86" s="20"/>
      <c r="S86" s="20"/>
      <c r="T86" s="20"/>
      <c r="U86" s="20"/>
      <c r="V86" s="20"/>
      <c r="W86" s="20"/>
      <c r="X86" s="20"/>
      <c r="Y86" s="20"/>
      <c r="Z86" s="20"/>
    </row>
    <row r="87" spans="1:26" ht="12" customHeight="1">
      <c r="A87" s="56" t="s">
        <v>1075</v>
      </c>
      <c r="B87" s="56" t="s">
        <v>1151</v>
      </c>
      <c r="C87" s="52">
        <f>'Revenues 9-14'!B51</f>
        <v>1431</v>
      </c>
      <c r="D87" s="238" t="str">
        <f>'Revenues 9-14'!A51</f>
        <v>CTE - Transp Fees from Pupils or Parents (In State)</v>
      </c>
      <c r="E87" s="213"/>
      <c r="F87" s="755">
        <f>'Revenues 9-14'!F51</f>
        <v>0</v>
      </c>
      <c r="G87" s="744"/>
      <c r="H87" s="20"/>
      <c r="I87" s="20"/>
      <c r="J87" s="20"/>
      <c r="K87" s="20"/>
      <c r="L87" s="20"/>
      <c r="M87" s="20"/>
      <c r="N87" s="20"/>
      <c r="O87" s="20"/>
      <c r="P87" s="20"/>
      <c r="Q87" s="20"/>
      <c r="R87" s="20"/>
      <c r="S87" s="20"/>
      <c r="T87" s="20"/>
      <c r="U87" s="20"/>
      <c r="V87" s="20"/>
      <c r="W87" s="20"/>
      <c r="X87" s="20"/>
      <c r="Y87" s="20"/>
      <c r="Z87" s="20"/>
    </row>
    <row r="88" spans="1:26" ht="12" customHeight="1">
      <c r="A88" s="56" t="s">
        <v>1075</v>
      </c>
      <c r="B88" s="56" t="s">
        <v>1152</v>
      </c>
      <c r="C88" s="52">
        <f>'Revenues 9-14'!B53</f>
        <v>1433</v>
      </c>
      <c r="D88" s="238" t="str">
        <f>'Revenues 9-14'!A53</f>
        <v>CTE - Transp Fees from Other Sources (In State)</v>
      </c>
      <c r="E88" s="213"/>
      <c r="F88" s="755">
        <f>'Revenues 9-14'!F53</f>
        <v>0</v>
      </c>
      <c r="G88" s="744"/>
      <c r="H88" s="20"/>
      <c r="I88" s="20"/>
      <c r="J88" s="20"/>
      <c r="K88" s="20"/>
      <c r="L88" s="20"/>
      <c r="M88" s="20"/>
      <c r="N88" s="20"/>
      <c r="O88" s="20"/>
      <c r="P88" s="20"/>
      <c r="Q88" s="20"/>
      <c r="R88" s="20"/>
      <c r="S88" s="20"/>
      <c r="T88" s="20"/>
      <c r="U88" s="20"/>
      <c r="V88" s="20"/>
      <c r="W88" s="20"/>
      <c r="X88" s="20"/>
      <c r="Y88" s="20"/>
      <c r="Z88" s="20"/>
    </row>
    <row r="89" spans="1:26" ht="12" customHeight="1">
      <c r="A89" s="56" t="s">
        <v>1075</v>
      </c>
      <c r="B89" s="56" t="s">
        <v>1153</v>
      </c>
      <c r="C89" s="52">
        <f>'Revenues 9-14'!B54</f>
        <v>1434</v>
      </c>
      <c r="D89" s="238" t="str">
        <f>'Revenues 9-14'!A54</f>
        <v>CTE - Transp Fees from Other Sources (Out of State)</v>
      </c>
      <c r="E89" s="213"/>
      <c r="F89" s="755">
        <f>'Revenues 9-14'!F54</f>
        <v>0</v>
      </c>
      <c r="G89" s="744"/>
      <c r="H89" s="20"/>
      <c r="I89" s="20"/>
      <c r="J89" s="20"/>
      <c r="K89" s="20"/>
      <c r="L89" s="20"/>
      <c r="M89" s="20"/>
      <c r="N89" s="20"/>
      <c r="O89" s="20"/>
      <c r="P89" s="20"/>
      <c r="Q89" s="20"/>
      <c r="R89" s="20"/>
      <c r="S89" s="20"/>
      <c r="T89" s="20"/>
      <c r="U89" s="20"/>
      <c r="V89" s="20"/>
      <c r="W89" s="20"/>
      <c r="X89" s="20"/>
      <c r="Y89" s="20"/>
      <c r="Z89" s="20"/>
    </row>
    <row r="90" spans="1:26" ht="12" customHeight="1">
      <c r="A90" s="56" t="s">
        <v>1075</v>
      </c>
      <c r="B90" s="56" t="s">
        <v>1154</v>
      </c>
      <c r="C90" s="751">
        <f>'Revenues 9-14'!B55</f>
        <v>1441</v>
      </c>
      <c r="D90" s="238" t="str">
        <f>'Revenues 9-14'!A55</f>
        <v>Special Ed - Transp Fees from Pupils or Parents (In State)</v>
      </c>
      <c r="E90" s="213"/>
      <c r="F90" s="755">
        <f>'Revenues 9-14'!F55</f>
        <v>0</v>
      </c>
      <c r="G90" s="744"/>
      <c r="H90" s="20"/>
      <c r="I90" s="20"/>
      <c r="J90" s="20"/>
      <c r="K90" s="20"/>
      <c r="L90" s="20"/>
      <c r="M90" s="20"/>
      <c r="N90" s="20"/>
      <c r="O90" s="20"/>
      <c r="P90" s="20"/>
      <c r="Q90" s="20"/>
      <c r="R90" s="20"/>
      <c r="S90" s="20"/>
      <c r="T90" s="20"/>
      <c r="U90" s="20"/>
      <c r="V90" s="20"/>
      <c r="W90" s="20"/>
      <c r="X90" s="20"/>
      <c r="Y90" s="20"/>
      <c r="Z90" s="20"/>
    </row>
    <row r="91" spans="1:26" ht="12" customHeight="1">
      <c r="A91" s="56" t="s">
        <v>1075</v>
      </c>
      <c r="B91" s="56" t="s">
        <v>1155</v>
      </c>
      <c r="C91" s="52">
        <f>'Revenues 9-14'!B57</f>
        <v>1443</v>
      </c>
      <c r="D91" s="238" t="str">
        <f>'Revenues 9-14'!A57</f>
        <v>Special Ed - Transp Fees from Other Sources (In State)</v>
      </c>
      <c r="E91" s="213"/>
      <c r="F91" s="755">
        <f>'Revenues 9-14'!F57</f>
        <v>0</v>
      </c>
      <c r="G91" s="744"/>
      <c r="H91" s="20"/>
      <c r="I91" s="20"/>
      <c r="J91" s="20"/>
      <c r="K91" s="20"/>
      <c r="L91" s="20"/>
      <c r="M91" s="20"/>
      <c r="N91" s="20"/>
      <c r="O91" s="20"/>
      <c r="P91" s="20"/>
      <c r="Q91" s="20"/>
      <c r="R91" s="20"/>
      <c r="S91" s="20"/>
      <c r="T91" s="20"/>
      <c r="U91" s="20"/>
      <c r="V91" s="20"/>
      <c r="W91" s="20"/>
      <c r="X91" s="20"/>
      <c r="Y91" s="20"/>
      <c r="Z91" s="20"/>
    </row>
    <row r="92" spans="1:26" ht="12" customHeight="1">
      <c r="A92" s="56" t="s">
        <v>1075</v>
      </c>
      <c r="B92" s="56" t="s">
        <v>1156</v>
      </c>
      <c r="C92" s="52">
        <f>'Revenues 9-14'!B58</f>
        <v>1444</v>
      </c>
      <c r="D92" s="238" t="str">
        <f>'Revenues 9-14'!A58</f>
        <v>Special Ed - Transp Fees from Other Sources (Out of State)</v>
      </c>
      <c r="E92" s="213"/>
      <c r="F92" s="755">
        <f>'Revenues 9-14'!F58</f>
        <v>0</v>
      </c>
      <c r="G92" s="744"/>
      <c r="H92" s="20"/>
      <c r="I92" s="20"/>
      <c r="J92" s="20"/>
      <c r="K92" s="20"/>
      <c r="L92" s="20"/>
      <c r="M92" s="20"/>
      <c r="N92" s="20"/>
      <c r="O92" s="20"/>
      <c r="P92" s="20"/>
      <c r="Q92" s="20"/>
      <c r="R92" s="20"/>
      <c r="S92" s="20"/>
      <c r="T92" s="20"/>
      <c r="U92" s="20"/>
      <c r="V92" s="20"/>
      <c r="W92" s="20"/>
      <c r="X92" s="20"/>
      <c r="Y92" s="20"/>
      <c r="Z92" s="20"/>
    </row>
    <row r="93" spans="1:26" ht="12" customHeight="1">
      <c r="A93" s="56" t="s">
        <v>1068</v>
      </c>
      <c r="B93" s="56" t="s">
        <v>1157</v>
      </c>
      <c r="C93" s="52">
        <v>1600</v>
      </c>
      <c r="D93" s="776" t="str">
        <f>'Revenues 9-14'!A75</f>
        <v>Total Food Service</v>
      </c>
      <c r="E93" s="213"/>
      <c r="F93" s="755">
        <f>'Revenues 9-14'!C75</f>
        <v>1308650</v>
      </c>
      <c r="G93" s="20"/>
      <c r="H93" s="20"/>
      <c r="I93" s="20"/>
      <c r="J93" s="20"/>
      <c r="K93" s="20"/>
      <c r="L93" s="20"/>
      <c r="M93" s="20"/>
      <c r="N93" s="20"/>
      <c r="O93" s="20"/>
      <c r="P93" s="20"/>
      <c r="Q93" s="20"/>
      <c r="R93" s="20"/>
      <c r="S93" s="20"/>
      <c r="T93" s="20"/>
      <c r="U93" s="20"/>
      <c r="V93" s="20"/>
      <c r="W93" s="20"/>
      <c r="X93" s="20"/>
      <c r="Y93" s="20"/>
      <c r="Z93" s="20"/>
    </row>
    <row r="94" spans="1:26" ht="12" customHeight="1">
      <c r="A94" s="56" t="s">
        <v>1158</v>
      </c>
      <c r="B94" s="56" t="s">
        <v>1159</v>
      </c>
      <c r="C94" s="52">
        <v>1700</v>
      </c>
      <c r="D94" s="534" t="str">
        <f>'Revenues 9-14'!A82</f>
        <v>Total District/School Activity Income</v>
      </c>
      <c r="E94" s="213"/>
      <c r="F94" s="755">
        <f>SUM('Revenues 9-14'!C82,'Revenues 9-14'!D82)</f>
        <v>0</v>
      </c>
      <c r="G94" s="20"/>
      <c r="H94" s="20"/>
      <c r="I94" s="20"/>
      <c r="J94" s="20"/>
      <c r="K94" s="20"/>
      <c r="L94" s="20"/>
      <c r="M94" s="20"/>
      <c r="N94" s="20"/>
      <c r="O94" s="20"/>
      <c r="P94" s="20"/>
      <c r="Q94" s="20"/>
      <c r="R94" s="20"/>
      <c r="S94" s="20"/>
      <c r="T94" s="20"/>
      <c r="U94" s="20"/>
      <c r="V94" s="20"/>
      <c r="W94" s="20"/>
      <c r="X94" s="20"/>
      <c r="Y94" s="20"/>
      <c r="Z94" s="20"/>
    </row>
    <row r="95" spans="1:26" ht="12" customHeight="1">
      <c r="A95" s="56" t="s">
        <v>1068</v>
      </c>
      <c r="B95" s="56" t="s">
        <v>1160</v>
      </c>
      <c r="C95" s="52">
        <f>'Revenues 9-14'!B84</f>
        <v>1811</v>
      </c>
      <c r="D95" s="238" t="str">
        <f>'Revenues 9-14'!A84</f>
        <v>Rentals - Regular Textbooks</v>
      </c>
      <c r="E95" s="213"/>
      <c r="F95" s="755">
        <f>'Revenues 9-14'!C84</f>
        <v>0</v>
      </c>
      <c r="G95" s="20"/>
      <c r="H95" s="20"/>
      <c r="I95" s="20"/>
      <c r="J95" s="20"/>
      <c r="K95" s="20"/>
      <c r="L95" s="20"/>
      <c r="M95" s="20"/>
      <c r="N95" s="20"/>
      <c r="O95" s="20"/>
      <c r="P95" s="20"/>
      <c r="Q95" s="20"/>
      <c r="R95" s="20"/>
      <c r="S95" s="20"/>
      <c r="T95" s="20"/>
      <c r="U95" s="20"/>
      <c r="V95" s="20"/>
      <c r="W95" s="20"/>
      <c r="X95" s="20"/>
      <c r="Y95" s="20"/>
      <c r="Z95" s="20"/>
    </row>
    <row r="96" spans="1:26" ht="12" customHeight="1">
      <c r="A96" s="56" t="s">
        <v>1068</v>
      </c>
      <c r="B96" s="56" t="s">
        <v>1161</v>
      </c>
      <c r="C96" s="52">
        <f>'Revenues 9-14'!B87</f>
        <v>1819</v>
      </c>
      <c r="D96" s="238" t="str">
        <f>'Revenues 9-14'!A87</f>
        <v>Rentals - Other (Describe &amp; Itemize)</v>
      </c>
      <c r="E96" s="213"/>
      <c r="F96" s="755">
        <f>'Revenues 9-14'!C87</f>
        <v>0</v>
      </c>
      <c r="G96" s="20"/>
      <c r="H96" s="20"/>
      <c r="I96" s="20"/>
      <c r="J96" s="20"/>
      <c r="K96" s="20"/>
      <c r="L96" s="20"/>
      <c r="M96" s="20"/>
      <c r="N96" s="20"/>
      <c r="O96" s="20"/>
      <c r="P96" s="20"/>
      <c r="Q96" s="20"/>
      <c r="R96" s="20"/>
      <c r="S96" s="20"/>
      <c r="T96" s="20"/>
      <c r="U96" s="20"/>
      <c r="V96" s="20"/>
      <c r="W96" s="20"/>
      <c r="X96" s="20"/>
      <c r="Y96" s="20"/>
      <c r="Z96" s="20"/>
    </row>
    <row r="97" spans="1:26" ht="12" customHeight="1">
      <c r="A97" s="56" t="s">
        <v>1068</v>
      </c>
      <c r="B97" s="56" t="s">
        <v>1162</v>
      </c>
      <c r="C97" s="52">
        <f>'Revenues 9-14'!B88</f>
        <v>1821</v>
      </c>
      <c r="D97" s="238" t="str">
        <f>'Revenues 9-14'!A88</f>
        <v>Sales - Regular Textbooks</v>
      </c>
      <c r="E97" s="213"/>
      <c r="F97" s="755">
        <f>'Revenues 9-14'!C88</f>
        <v>0</v>
      </c>
      <c r="G97" s="20"/>
      <c r="H97" s="20"/>
      <c r="I97" s="20"/>
      <c r="J97" s="20"/>
      <c r="K97" s="20"/>
      <c r="L97" s="20"/>
      <c r="M97" s="20"/>
      <c r="N97" s="20"/>
      <c r="O97" s="20"/>
      <c r="P97" s="20"/>
      <c r="Q97" s="20"/>
      <c r="R97" s="20"/>
      <c r="S97" s="20"/>
      <c r="T97" s="20"/>
      <c r="U97" s="20"/>
      <c r="V97" s="20"/>
      <c r="W97" s="20"/>
      <c r="X97" s="20"/>
      <c r="Y97" s="20"/>
      <c r="Z97" s="20"/>
    </row>
    <row r="98" spans="1:26" ht="12" customHeight="1">
      <c r="A98" s="56" t="s">
        <v>1068</v>
      </c>
      <c r="B98" s="56" t="s">
        <v>1163</v>
      </c>
      <c r="C98" s="52">
        <f>'Revenues 9-14'!B91</f>
        <v>1829</v>
      </c>
      <c r="D98" s="238" t="str">
        <f>'Revenues 9-14'!A91</f>
        <v>Sales - Other (Describe &amp; Itemize)</v>
      </c>
      <c r="E98" s="213"/>
      <c r="F98" s="755">
        <f>'Revenues 9-14'!C91</f>
        <v>0</v>
      </c>
      <c r="G98" s="20"/>
      <c r="H98" s="20"/>
      <c r="I98" s="20"/>
      <c r="J98" s="20"/>
      <c r="K98" s="20"/>
      <c r="L98" s="20"/>
      <c r="M98" s="20"/>
      <c r="N98" s="20"/>
      <c r="O98" s="20"/>
      <c r="P98" s="20"/>
      <c r="Q98" s="20"/>
      <c r="R98" s="20"/>
      <c r="S98" s="20"/>
      <c r="T98" s="20"/>
      <c r="U98" s="20"/>
      <c r="V98" s="20"/>
      <c r="W98" s="20"/>
      <c r="X98" s="20"/>
      <c r="Y98" s="20"/>
      <c r="Z98" s="20"/>
    </row>
    <row r="99" spans="1:26" ht="12" customHeight="1">
      <c r="A99" s="56" t="s">
        <v>1068</v>
      </c>
      <c r="B99" s="56" t="s">
        <v>1164</v>
      </c>
      <c r="C99" s="52">
        <f>'Revenues 9-14'!B92</f>
        <v>1890</v>
      </c>
      <c r="D99" s="238" t="str">
        <f>'Revenues 9-14'!A92</f>
        <v>Other (Describe &amp; Itemize)</v>
      </c>
      <c r="E99" s="213"/>
      <c r="F99" s="755">
        <f>'Revenues 9-14'!C92</f>
        <v>0</v>
      </c>
      <c r="G99" s="20"/>
      <c r="H99" s="20"/>
      <c r="I99" s="20"/>
      <c r="J99" s="20"/>
      <c r="K99" s="20"/>
      <c r="L99" s="20"/>
      <c r="M99" s="20"/>
      <c r="N99" s="20"/>
      <c r="O99" s="20"/>
      <c r="P99" s="20"/>
      <c r="Q99" s="20"/>
      <c r="R99" s="20"/>
      <c r="S99" s="20"/>
      <c r="T99" s="20"/>
      <c r="U99" s="20"/>
      <c r="V99" s="20"/>
      <c r="W99" s="20"/>
      <c r="X99" s="20"/>
      <c r="Y99" s="20"/>
      <c r="Z99" s="20"/>
    </row>
    <row r="100" spans="1:26" ht="12" customHeight="1">
      <c r="A100" s="56" t="s">
        <v>1158</v>
      </c>
      <c r="B100" s="56" t="s">
        <v>1165</v>
      </c>
      <c r="C100" s="52">
        <f>'Revenues 9-14'!B95</f>
        <v>1910</v>
      </c>
      <c r="D100" s="238" t="str">
        <f>'Revenues 9-14'!A95</f>
        <v>Rentals</v>
      </c>
      <c r="E100" s="213"/>
      <c r="F100" s="755">
        <f>SUM('Revenues 9-14'!C95:D95)</f>
        <v>6161014</v>
      </c>
      <c r="G100" s="20"/>
      <c r="H100" s="20"/>
      <c r="I100" s="20"/>
      <c r="J100" s="20"/>
      <c r="K100" s="20"/>
      <c r="L100" s="20"/>
      <c r="M100" s="20"/>
      <c r="N100" s="20"/>
      <c r="O100" s="20"/>
      <c r="P100" s="20"/>
      <c r="Q100" s="20"/>
      <c r="R100" s="20"/>
      <c r="S100" s="20"/>
      <c r="T100" s="20"/>
      <c r="U100" s="20"/>
      <c r="V100" s="20"/>
      <c r="W100" s="20"/>
      <c r="X100" s="20"/>
      <c r="Y100" s="20"/>
      <c r="Z100" s="20"/>
    </row>
    <row r="101" spans="1:26" ht="12" customHeight="1">
      <c r="A101" s="56" t="s">
        <v>1166</v>
      </c>
      <c r="B101" s="56" t="s">
        <v>1167</v>
      </c>
      <c r="C101" s="52">
        <f>'Revenues 9-14'!B98</f>
        <v>1940</v>
      </c>
      <c r="D101" s="238" t="str">
        <f>'Revenues 9-14'!A98</f>
        <v>Services Provided Other Districts</v>
      </c>
      <c r="E101" s="213"/>
      <c r="F101" s="755">
        <f>SUM('Revenues 9-14'!C98,'Revenues 9-14'!D98,'Revenues 9-14'!F98)</f>
        <v>0</v>
      </c>
      <c r="G101" s="20"/>
      <c r="H101" s="20"/>
      <c r="I101" s="20"/>
      <c r="J101" s="20"/>
      <c r="K101" s="20"/>
      <c r="L101" s="20"/>
      <c r="M101" s="20"/>
      <c r="N101" s="20"/>
      <c r="O101" s="20"/>
      <c r="P101" s="20"/>
      <c r="Q101" s="20"/>
      <c r="R101" s="20"/>
      <c r="S101" s="20"/>
      <c r="T101" s="20"/>
      <c r="U101" s="20"/>
      <c r="V101" s="20"/>
      <c r="W101" s="20"/>
      <c r="X101" s="20"/>
      <c r="Y101" s="20"/>
      <c r="Z101" s="20"/>
    </row>
    <row r="102" spans="1:26" ht="12" customHeight="1">
      <c r="A102" s="56" t="s">
        <v>1168</v>
      </c>
      <c r="B102" s="56" t="s">
        <v>1169</v>
      </c>
      <c r="C102" s="52">
        <f>'Revenues 9-14'!B104</f>
        <v>1991</v>
      </c>
      <c r="D102" s="534" t="str">
        <f>'Revenues 9-14'!A104</f>
        <v>Payment from Other Districts</v>
      </c>
      <c r="E102" s="213"/>
      <c r="F102" s="755">
        <f>SUM('Revenues 9-14'!C104,'Revenues 9-14'!D104,'Revenues 9-14'!E104,'Revenues 9-14'!F104,'Revenues 9-14'!G104)</f>
        <v>0</v>
      </c>
      <c r="G102" s="20"/>
      <c r="H102" s="20"/>
      <c r="I102" s="20"/>
      <c r="J102" s="20"/>
      <c r="K102" s="20"/>
      <c r="L102" s="20"/>
      <c r="M102" s="20"/>
      <c r="N102" s="20"/>
      <c r="O102" s="20"/>
      <c r="P102" s="20"/>
      <c r="Q102" s="20"/>
      <c r="R102" s="20"/>
      <c r="S102" s="20"/>
      <c r="T102" s="20"/>
      <c r="U102" s="20"/>
      <c r="V102" s="20"/>
      <c r="W102" s="20"/>
      <c r="X102" s="20"/>
      <c r="Y102" s="20"/>
      <c r="Z102" s="20"/>
    </row>
    <row r="103" spans="1:26" ht="12" customHeight="1">
      <c r="A103" s="56" t="s">
        <v>1068</v>
      </c>
      <c r="B103" s="56" t="s">
        <v>1170</v>
      </c>
      <c r="C103" s="52">
        <f>'Revenues 9-14'!B106</f>
        <v>1993</v>
      </c>
      <c r="D103" s="238" t="str">
        <f>'Revenues 9-14'!A106</f>
        <v>Other Local Fees (Describe &amp; Itemize)</v>
      </c>
      <c r="E103" s="213"/>
      <c r="F103" s="755">
        <f>('Revenues 9-14'!C106)</f>
        <v>35464992</v>
      </c>
      <c r="G103" s="20"/>
      <c r="H103" s="20"/>
      <c r="I103" s="20"/>
      <c r="J103" s="20"/>
      <c r="K103" s="20"/>
      <c r="L103" s="20"/>
      <c r="M103" s="20"/>
      <c r="N103" s="20"/>
      <c r="O103" s="20"/>
      <c r="P103" s="20"/>
      <c r="Q103" s="20"/>
      <c r="R103" s="20"/>
      <c r="S103" s="20"/>
      <c r="T103" s="20"/>
      <c r="U103" s="20"/>
      <c r="V103" s="20"/>
      <c r="W103" s="20"/>
      <c r="X103" s="20"/>
      <c r="Y103" s="20"/>
      <c r="Z103" s="20"/>
    </row>
    <row r="104" spans="1:26" ht="12" customHeight="1">
      <c r="A104" s="56" t="s">
        <v>1166</v>
      </c>
      <c r="B104" s="56" t="s">
        <v>1171</v>
      </c>
      <c r="C104" s="52">
        <v>3100</v>
      </c>
      <c r="D104" s="534" t="str">
        <f>'Revenues 9-14'!A131</f>
        <v>Total Special Education</v>
      </c>
      <c r="E104" s="213"/>
      <c r="F104" s="755">
        <f>SUM('Revenues 9-14'!C131:D131,'Revenues 9-14'!F131)</f>
        <v>0</v>
      </c>
      <c r="G104" s="20"/>
      <c r="H104" s="20"/>
      <c r="I104" s="20"/>
      <c r="J104" s="20"/>
      <c r="K104" s="20"/>
      <c r="L104" s="20"/>
      <c r="M104" s="20"/>
      <c r="N104" s="20"/>
      <c r="O104" s="20"/>
      <c r="P104" s="20"/>
      <c r="Q104" s="20"/>
      <c r="R104" s="20"/>
      <c r="S104" s="20"/>
      <c r="T104" s="20"/>
      <c r="U104" s="20"/>
      <c r="V104" s="20"/>
      <c r="W104" s="20"/>
      <c r="X104" s="20"/>
      <c r="Y104" s="20"/>
      <c r="Z104" s="20"/>
    </row>
    <row r="105" spans="1:26" ht="12" customHeight="1">
      <c r="A105" s="56" t="s">
        <v>1172</v>
      </c>
      <c r="B105" s="56" t="s">
        <v>1173</v>
      </c>
      <c r="C105" s="756">
        <v>3200</v>
      </c>
      <c r="D105" s="238" t="str">
        <f>'Revenues 9-14'!A140</f>
        <v>Total Career and Technical Education</v>
      </c>
      <c r="E105" s="213"/>
      <c r="F105" s="755">
        <f>SUM('Revenues 9-14'!C140,'Revenues 9-14'!D140,'Revenues 9-14'!G140)</f>
        <v>1482306</v>
      </c>
      <c r="G105" s="20"/>
      <c r="H105" s="20"/>
      <c r="I105" s="20"/>
      <c r="J105" s="20"/>
      <c r="K105" s="20"/>
      <c r="L105" s="20"/>
      <c r="M105" s="20"/>
      <c r="N105" s="20"/>
      <c r="O105" s="20"/>
      <c r="P105" s="20"/>
      <c r="Q105" s="20"/>
      <c r="R105" s="20"/>
      <c r="S105" s="20"/>
      <c r="T105" s="20"/>
      <c r="U105" s="20"/>
      <c r="V105" s="20"/>
      <c r="W105" s="20"/>
      <c r="X105" s="20"/>
      <c r="Y105" s="20"/>
      <c r="Z105" s="20"/>
    </row>
    <row r="106" spans="1:26" ht="12" customHeight="1">
      <c r="A106" s="777" t="s">
        <v>1174</v>
      </c>
      <c r="B106" s="56" t="s">
        <v>1175</v>
      </c>
      <c r="C106" s="756">
        <v>3300</v>
      </c>
      <c r="D106" s="238" t="str">
        <f>'Revenues 9-14'!A144</f>
        <v>Total Bilingual Ed</v>
      </c>
      <c r="E106" s="213"/>
      <c r="F106" s="755">
        <f>SUM('Revenues 9-14'!C144,'Revenues 9-14'!G144)</f>
        <v>11488427</v>
      </c>
      <c r="G106" s="20"/>
      <c r="H106" s="20"/>
      <c r="I106" s="20"/>
      <c r="J106" s="20"/>
      <c r="K106" s="20"/>
      <c r="L106" s="20"/>
      <c r="M106" s="20"/>
      <c r="N106" s="20"/>
      <c r="O106" s="20"/>
      <c r="P106" s="20"/>
      <c r="Q106" s="20"/>
      <c r="R106" s="20"/>
      <c r="S106" s="20"/>
      <c r="T106" s="20"/>
      <c r="U106" s="20"/>
      <c r="V106" s="20"/>
      <c r="W106" s="20"/>
      <c r="X106" s="20"/>
      <c r="Y106" s="20"/>
      <c r="Z106" s="20"/>
    </row>
    <row r="107" spans="1:26" ht="12" customHeight="1">
      <c r="A107" s="56" t="s">
        <v>1068</v>
      </c>
      <c r="B107" s="56" t="s">
        <v>1176</v>
      </c>
      <c r="C107" s="756">
        <f>'Revenues 9-14'!B145</f>
        <v>3360</v>
      </c>
      <c r="D107" s="238" t="str">
        <f>'Revenues 9-14'!A145</f>
        <v>State Free Lunch &amp; Breakfast</v>
      </c>
      <c r="E107" s="213"/>
      <c r="F107" s="755">
        <f>'Revenues 9-14'!C145</f>
        <v>0</v>
      </c>
      <c r="G107" s="20"/>
      <c r="H107" s="20"/>
      <c r="I107" s="20"/>
      <c r="J107" s="20"/>
      <c r="K107" s="20"/>
      <c r="L107" s="20"/>
      <c r="M107" s="20"/>
      <c r="N107" s="20"/>
      <c r="O107" s="20"/>
      <c r="P107" s="20"/>
      <c r="Q107" s="20"/>
      <c r="R107" s="20"/>
      <c r="S107" s="20"/>
      <c r="T107" s="20"/>
      <c r="U107" s="20"/>
      <c r="V107" s="20"/>
      <c r="W107" s="20"/>
      <c r="X107" s="20"/>
      <c r="Y107" s="20"/>
      <c r="Z107" s="20"/>
    </row>
    <row r="108" spans="1:26" ht="12" customHeight="1">
      <c r="A108" s="56" t="s">
        <v>1172</v>
      </c>
      <c r="B108" s="56" t="s">
        <v>1177</v>
      </c>
      <c r="C108" s="756">
        <f>'Revenues 9-14'!B146</f>
        <v>3365</v>
      </c>
      <c r="D108" s="238" t="str">
        <f>'Revenues 9-14'!A146</f>
        <v>School Breakfast Initiative</v>
      </c>
      <c r="E108" s="213"/>
      <c r="F108" s="755">
        <f>SUM('Revenues 9-14'!C146,'Revenues 9-14'!D146,'Revenues 9-14'!G146)</f>
        <v>0</v>
      </c>
      <c r="G108" s="20"/>
      <c r="H108" s="20"/>
      <c r="I108" s="20"/>
      <c r="J108" s="20"/>
      <c r="K108" s="20"/>
      <c r="L108" s="20"/>
      <c r="M108" s="20"/>
      <c r="N108" s="20"/>
      <c r="O108" s="20"/>
      <c r="P108" s="20"/>
      <c r="Q108" s="20"/>
      <c r="R108" s="20"/>
      <c r="S108" s="20"/>
      <c r="T108" s="20"/>
      <c r="U108" s="20"/>
      <c r="V108" s="20"/>
      <c r="W108" s="20"/>
      <c r="X108" s="20"/>
      <c r="Y108" s="20"/>
      <c r="Z108" s="20"/>
    </row>
    <row r="109" spans="1:26" ht="12" customHeight="1">
      <c r="A109" s="56" t="s">
        <v>1158</v>
      </c>
      <c r="B109" s="56" t="s">
        <v>1178</v>
      </c>
      <c r="C109" s="756">
        <f>'Revenues 9-14'!B147</f>
        <v>3370</v>
      </c>
      <c r="D109" s="238" t="str">
        <f>'Revenues 9-14'!A147</f>
        <v>Driver Education</v>
      </c>
      <c r="E109" s="213"/>
      <c r="F109" s="755">
        <f>SUM('Revenues 9-14'!C147,'Revenues 9-14'!D147)</f>
        <v>3455711</v>
      </c>
      <c r="G109" s="20"/>
      <c r="H109" s="20"/>
      <c r="I109" s="20"/>
      <c r="J109" s="20"/>
      <c r="K109" s="20"/>
      <c r="L109" s="20"/>
      <c r="M109" s="20"/>
      <c r="N109" s="20"/>
      <c r="O109" s="20"/>
      <c r="P109" s="20"/>
      <c r="Q109" s="20"/>
      <c r="R109" s="20"/>
      <c r="S109" s="20"/>
      <c r="T109" s="20"/>
      <c r="U109" s="20"/>
      <c r="V109" s="20"/>
      <c r="W109" s="20"/>
      <c r="X109" s="20"/>
      <c r="Y109" s="20"/>
      <c r="Z109" s="20"/>
    </row>
    <row r="110" spans="1:26" ht="12" customHeight="1">
      <c r="A110" s="56" t="s">
        <v>1179</v>
      </c>
      <c r="B110" s="56" t="s">
        <v>1180</v>
      </c>
      <c r="C110" s="756">
        <v>3500</v>
      </c>
      <c r="D110" s="238" t="str">
        <f>'Revenues 9-14'!A154</f>
        <v>Total Transportation</v>
      </c>
      <c r="E110" s="213"/>
      <c r="F110" s="755">
        <f>SUM('Revenues 9-14'!C154,'Revenues 9-14'!D154,'Revenues 9-14'!F154,'Revenues 9-14'!G154)</f>
        <v>0</v>
      </c>
      <c r="G110" s="20"/>
      <c r="H110" s="20"/>
      <c r="I110" s="20"/>
      <c r="J110" s="20"/>
      <c r="K110" s="20"/>
      <c r="L110" s="20"/>
      <c r="M110" s="20"/>
      <c r="N110" s="20"/>
      <c r="O110" s="20"/>
      <c r="P110" s="20"/>
      <c r="Q110" s="20"/>
      <c r="R110" s="20"/>
      <c r="S110" s="20"/>
      <c r="T110" s="20"/>
      <c r="U110" s="20"/>
      <c r="V110" s="20"/>
      <c r="W110" s="20"/>
      <c r="X110" s="20"/>
      <c r="Y110" s="20"/>
      <c r="Z110" s="20"/>
    </row>
    <row r="111" spans="1:26" ht="12" customHeight="1">
      <c r="A111" s="56" t="s">
        <v>1068</v>
      </c>
      <c r="B111" s="56" t="s">
        <v>1181</v>
      </c>
      <c r="C111" s="756">
        <f>'Revenues 9-14'!B155</f>
        <v>3610</v>
      </c>
      <c r="D111" s="238" t="str">
        <f>'Revenues 9-14'!A155</f>
        <v>Learning Improvement - Change Grants</v>
      </c>
      <c r="E111" s="213"/>
      <c r="F111" s="755">
        <f>'Revenues 9-14'!C155</f>
        <v>0</v>
      </c>
      <c r="G111" s="20"/>
      <c r="H111" s="20"/>
      <c r="I111" s="20"/>
      <c r="J111" s="20"/>
      <c r="K111" s="20"/>
      <c r="L111" s="20"/>
      <c r="M111" s="20"/>
      <c r="N111" s="20"/>
      <c r="O111" s="20"/>
      <c r="P111" s="20"/>
      <c r="Q111" s="20"/>
      <c r="R111" s="20"/>
      <c r="S111" s="20"/>
      <c r="T111" s="20"/>
      <c r="U111" s="20"/>
      <c r="V111" s="20"/>
      <c r="W111" s="20"/>
      <c r="X111" s="20"/>
      <c r="Y111" s="20"/>
      <c r="Z111" s="20"/>
    </row>
    <row r="112" spans="1:26" ht="12" customHeight="1">
      <c r="A112" s="56" t="s">
        <v>1179</v>
      </c>
      <c r="B112" s="56" t="s">
        <v>1182</v>
      </c>
      <c r="C112" s="756">
        <f>'Revenues 9-14'!B156</f>
        <v>3660</v>
      </c>
      <c r="D112" s="238" t="str">
        <f>'Revenues 9-14'!A156</f>
        <v>Scientific Literacy</v>
      </c>
      <c r="E112" s="213"/>
      <c r="F112" s="755">
        <f>SUM('Revenues 9-14'!C156,'Revenues 9-14'!D156,'Revenues 9-14'!F156,'Revenues 9-14'!G156)</f>
        <v>0</v>
      </c>
      <c r="G112" s="20"/>
      <c r="H112" s="20"/>
      <c r="I112" s="20"/>
      <c r="J112" s="20"/>
      <c r="K112" s="20"/>
      <c r="L112" s="20"/>
      <c r="M112" s="20"/>
      <c r="N112" s="20"/>
      <c r="O112" s="20"/>
      <c r="P112" s="20"/>
      <c r="Q112" s="20"/>
      <c r="R112" s="20"/>
      <c r="S112" s="20"/>
      <c r="T112" s="20"/>
      <c r="U112" s="20"/>
      <c r="V112" s="20"/>
      <c r="W112" s="20"/>
      <c r="X112" s="20"/>
      <c r="Y112" s="20"/>
      <c r="Z112" s="20"/>
    </row>
    <row r="113" spans="1:26" ht="12" customHeight="1">
      <c r="A113" s="56" t="s">
        <v>1183</v>
      </c>
      <c r="B113" s="56" t="s">
        <v>1184</v>
      </c>
      <c r="C113" s="756">
        <f>'Revenues 9-14'!B157</f>
        <v>3695</v>
      </c>
      <c r="D113" s="238" t="str">
        <f>'Revenues 9-14'!A157</f>
        <v>Truant Alternative/Optional Education</v>
      </c>
      <c r="E113" s="213"/>
      <c r="F113" s="755">
        <f>SUM('Revenues 9-14'!C157,'Revenues 9-14'!F157,'Revenues 9-14'!G157)</f>
        <v>0</v>
      </c>
      <c r="G113" s="20"/>
      <c r="H113" s="20"/>
      <c r="I113" s="20"/>
      <c r="J113" s="20"/>
      <c r="K113" s="20"/>
      <c r="L113" s="20"/>
      <c r="M113" s="20"/>
      <c r="N113" s="20"/>
      <c r="O113" s="20"/>
      <c r="P113" s="20"/>
      <c r="Q113" s="20"/>
      <c r="R113" s="20"/>
      <c r="S113" s="20"/>
      <c r="T113" s="20"/>
      <c r="U113" s="20"/>
      <c r="V113" s="20"/>
      <c r="W113" s="20"/>
      <c r="X113" s="20"/>
      <c r="Y113" s="20"/>
      <c r="Z113" s="20"/>
    </row>
    <row r="114" spans="1:26" ht="12" customHeight="1">
      <c r="A114" s="56" t="s">
        <v>1183</v>
      </c>
      <c r="B114" s="56" t="s">
        <v>1185</v>
      </c>
      <c r="C114" s="756">
        <f>'Revenues 9-14'!B159</f>
        <v>3715</v>
      </c>
      <c r="D114" s="238" t="str">
        <f>'Revenues 9-14'!A159</f>
        <v>Reading Improvement Block Grant</v>
      </c>
      <c r="E114" s="213"/>
      <c r="F114" s="755">
        <f>SUM('Revenues 9-14'!C159,'Revenues 9-14'!F159,'Revenues 9-14'!G159)</f>
        <v>0</v>
      </c>
      <c r="G114" s="20"/>
      <c r="H114" s="20"/>
      <c r="I114" s="20"/>
      <c r="J114" s="20"/>
      <c r="K114" s="20"/>
      <c r="L114" s="20"/>
      <c r="M114" s="20"/>
      <c r="N114" s="20"/>
      <c r="O114" s="20"/>
      <c r="P114" s="20"/>
      <c r="Q114" s="20"/>
      <c r="R114" s="20"/>
      <c r="S114" s="20"/>
      <c r="T114" s="20"/>
      <c r="U114" s="20"/>
      <c r="V114" s="20"/>
      <c r="W114" s="20"/>
      <c r="X114" s="20"/>
      <c r="Y114" s="20"/>
      <c r="Z114" s="20"/>
    </row>
    <row r="115" spans="1:26" ht="12" customHeight="1">
      <c r="A115" s="112" t="s">
        <v>1183</v>
      </c>
      <c r="B115" s="112" t="s">
        <v>1186</v>
      </c>
      <c r="C115" s="778">
        <f>'Revenues 9-14'!B160</f>
        <v>3720</v>
      </c>
      <c r="D115" s="237" t="str">
        <f>'Revenues 9-14'!A160</f>
        <v>Reading Improvement Block Grant - Reading Recovery</v>
      </c>
      <c r="E115" s="752"/>
      <c r="F115" s="755">
        <f>SUM('Revenues 9-14'!C160,'Revenues 9-14'!F160,'Revenues 9-14'!G160)</f>
        <v>0</v>
      </c>
      <c r="G115" s="20"/>
      <c r="H115" s="20"/>
      <c r="I115" s="20"/>
      <c r="J115" s="20"/>
      <c r="K115" s="20"/>
      <c r="L115" s="20"/>
      <c r="M115" s="20"/>
      <c r="N115" s="20"/>
      <c r="O115" s="20"/>
      <c r="P115" s="20"/>
      <c r="Q115" s="20"/>
      <c r="R115" s="20"/>
      <c r="S115" s="20"/>
      <c r="T115" s="20"/>
      <c r="U115" s="20"/>
      <c r="V115" s="20"/>
      <c r="W115" s="20"/>
      <c r="X115" s="20"/>
      <c r="Y115" s="20"/>
      <c r="Z115" s="20"/>
    </row>
    <row r="116" spans="1:26" ht="12" customHeight="1">
      <c r="A116" s="112" t="s">
        <v>1183</v>
      </c>
      <c r="B116" s="112" t="s">
        <v>1187</v>
      </c>
      <c r="C116" s="778">
        <f>'Revenues 9-14'!B161</f>
        <v>3725</v>
      </c>
      <c r="D116" s="237" t="str">
        <f>'Revenues 9-14'!A161</f>
        <v>Continued Reading Improvement Block Grant</v>
      </c>
      <c r="E116" s="752"/>
      <c r="F116" s="755">
        <f>SUM('Revenues 9-14'!C161,'Revenues 9-14'!F161,'Revenues 9-14'!G161)</f>
        <v>0</v>
      </c>
      <c r="G116" s="20"/>
      <c r="H116" s="20"/>
      <c r="I116" s="20"/>
      <c r="J116" s="20"/>
      <c r="K116" s="20"/>
      <c r="L116" s="20"/>
      <c r="M116" s="20"/>
      <c r="N116" s="20"/>
      <c r="O116" s="20"/>
      <c r="P116" s="20"/>
      <c r="Q116" s="20"/>
      <c r="R116" s="20"/>
      <c r="S116" s="20"/>
      <c r="T116" s="20"/>
      <c r="U116" s="20"/>
      <c r="V116" s="20"/>
      <c r="W116" s="20"/>
      <c r="X116" s="20"/>
      <c r="Y116" s="20"/>
      <c r="Z116" s="20"/>
    </row>
    <row r="117" spans="1:26" ht="12" customHeight="1">
      <c r="A117" s="112" t="s">
        <v>1183</v>
      </c>
      <c r="B117" s="112" t="s">
        <v>1188</v>
      </c>
      <c r="C117" s="778">
        <f>'Revenues 9-14'!B162</f>
        <v>3726</v>
      </c>
      <c r="D117" s="237" t="str">
        <f>'Revenues 9-14'!A162</f>
        <v>Continued Reading Improvement Block Grant (2% Set Aside)</v>
      </c>
      <c r="E117" s="752"/>
      <c r="F117" s="758">
        <f>SUM('Revenues 9-14'!C162,'Revenues 9-14'!F162,'Revenues 9-14'!G162)</f>
        <v>0</v>
      </c>
      <c r="G117" s="20"/>
      <c r="H117" s="20"/>
      <c r="I117" s="20"/>
      <c r="J117" s="20"/>
      <c r="K117" s="20"/>
      <c r="L117" s="20"/>
      <c r="M117" s="20"/>
      <c r="N117" s="20"/>
      <c r="O117" s="20"/>
      <c r="P117" s="20"/>
      <c r="Q117" s="20"/>
      <c r="R117" s="20"/>
      <c r="S117" s="20"/>
      <c r="T117" s="20"/>
      <c r="U117" s="20"/>
      <c r="V117" s="20"/>
      <c r="W117" s="20"/>
      <c r="X117" s="20"/>
      <c r="Y117" s="20"/>
      <c r="Z117" s="20"/>
    </row>
    <row r="118" spans="1:26" ht="12" customHeight="1">
      <c r="A118" s="56" t="s">
        <v>1179</v>
      </c>
      <c r="B118" s="56" t="s">
        <v>1189</v>
      </c>
      <c r="C118" s="756">
        <f>'Revenues 9-14'!B163</f>
        <v>3766</v>
      </c>
      <c r="D118" s="238" t="str">
        <f>'Revenues 9-14'!A163</f>
        <v>Chicago General Education Block Grant</v>
      </c>
      <c r="E118" s="213"/>
      <c r="F118" s="755">
        <f>SUM('Revenues 9-14'!C163,'Revenues 9-14'!D163,'Revenues 9-14'!F163,'Revenues 9-14'!G163)</f>
        <v>130066277</v>
      </c>
      <c r="G118" s="20"/>
      <c r="H118" s="20"/>
      <c r="I118" s="20"/>
      <c r="J118" s="20"/>
      <c r="K118" s="20"/>
      <c r="L118" s="20"/>
      <c r="M118" s="20"/>
      <c r="N118" s="20"/>
      <c r="O118" s="20"/>
      <c r="P118" s="20"/>
      <c r="Q118" s="20"/>
      <c r="R118" s="20"/>
      <c r="S118" s="20"/>
      <c r="T118" s="20"/>
      <c r="U118" s="20"/>
      <c r="V118" s="20"/>
      <c r="W118" s="20"/>
      <c r="X118" s="20"/>
      <c r="Y118" s="20"/>
      <c r="Z118" s="20"/>
    </row>
    <row r="119" spans="1:26" ht="12" customHeight="1">
      <c r="A119" s="56" t="s">
        <v>1179</v>
      </c>
      <c r="B119" s="56" t="s">
        <v>1190</v>
      </c>
      <c r="C119" s="756">
        <f>'Revenues 9-14'!B164</f>
        <v>3767</v>
      </c>
      <c r="D119" s="238" t="str">
        <f>'Revenues 9-14'!A164</f>
        <v>Chicago Educational Services Block Grant</v>
      </c>
      <c r="E119" s="213"/>
      <c r="F119" s="755">
        <f>SUM('Revenues 9-14'!C164,'Revenues 9-14'!D164,'Revenues 9-14'!F164,'Revenues 9-14'!G164)</f>
        <v>449416750</v>
      </c>
      <c r="G119" s="20"/>
      <c r="H119" s="20"/>
      <c r="I119" s="20"/>
      <c r="J119" s="20"/>
      <c r="K119" s="20"/>
      <c r="L119" s="20"/>
      <c r="M119" s="20"/>
      <c r="N119" s="20"/>
      <c r="O119" s="20"/>
      <c r="P119" s="20"/>
      <c r="Q119" s="20"/>
      <c r="R119" s="20"/>
      <c r="S119" s="20"/>
      <c r="T119" s="20"/>
      <c r="U119" s="20"/>
      <c r="V119" s="20"/>
      <c r="W119" s="20"/>
      <c r="X119" s="20"/>
      <c r="Y119" s="20"/>
      <c r="Z119" s="20"/>
    </row>
    <row r="120" spans="1:26" ht="12" customHeight="1">
      <c r="A120" s="112" t="s">
        <v>1168</v>
      </c>
      <c r="B120" s="112" t="s">
        <v>1191</v>
      </c>
      <c r="C120" s="778">
        <f>'Revenues 9-14'!B165</f>
        <v>3775</v>
      </c>
      <c r="D120" s="237" t="str">
        <f>'Revenues 9-14'!A165</f>
        <v>School Safety &amp; Educational Improvement Block Grant</v>
      </c>
      <c r="E120" s="213"/>
      <c r="F120" s="764">
        <f>SUM('Revenues 9-14'!C165,'Revenues 9-14'!D165,'Revenues 9-14'!E165,'Revenues 9-14'!F165,'Revenues 9-14'!G165)</f>
        <v>0</v>
      </c>
      <c r="G120" s="20"/>
      <c r="H120" s="20"/>
      <c r="I120" s="20"/>
      <c r="J120" s="20"/>
      <c r="K120" s="20"/>
      <c r="L120" s="20"/>
      <c r="M120" s="20"/>
      <c r="N120" s="20"/>
      <c r="O120" s="20"/>
      <c r="P120" s="20"/>
      <c r="Q120" s="20"/>
      <c r="R120" s="20"/>
      <c r="S120" s="20"/>
      <c r="T120" s="20"/>
      <c r="U120" s="20"/>
      <c r="V120" s="20"/>
      <c r="W120" s="20"/>
      <c r="X120" s="20"/>
      <c r="Y120" s="20"/>
      <c r="Z120" s="20"/>
    </row>
    <row r="121" spans="1:26" ht="12" customHeight="1">
      <c r="A121" s="112" t="s">
        <v>1168</v>
      </c>
      <c r="B121" s="112" t="s">
        <v>1192</v>
      </c>
      <c r="C121" s="778">
        <f>'Revenues 9-14'!B166</f>
        <v>3780</v>
      </c>
      <c r="D121" s="237" t="str">
        <f>'Revenues 9-14'!A166</f>
        <v>Technology - Technology for Success</v>
      </c>
      <c r="E121" s="213"/>
      <c r="F121" s="764">
        <f>SUM('Revenues 9-14'!C166:G166)</f>
        <v>0</v>
      </c>
      <c r="G121" s="20"/>
      <c r="H121" s="20"/>
      <c r="I121" s="20"/>
      <c r="J121" s="20"/>
      <c r="K121" s="20"/>
      <c r="L121" s="20"/>
      <c r="M121" s="20"/>
      <c r="N121" s="20"/>
      <c r="O121" s="20"/>
      <c r="P121" s="20"/>
      <c r="Q121" s="20"/>
      <c r="R121" s="20"/>
      <c r="S121" s="20"/>
      <c r="T121" s="20"/>
      <c r="U121" s="20"/>
      <c r="V121" s="20"/>
      <c r="W121" s="20"/>
      <c r="X121" s="20"/>
      <c r="Y121" s="20"/>
      <c r="Z121" s="20"/>
    </row>
    <row r="122" spans="1:26" ht="12" customHeight="1">
      <c r="A122" s="112" t="s">
        <v>1193</v>
      </c>
      <c r="B122" s="112" t="s">
        <v>1194</v>
      </c>
      <c r="C122" s="778">
        <f>'Revenues 9-14'!B167</f>
        <v>3815</v>
      </c>
      <c r="D122" s="237" t="str">
        <f>'Revenues 9-14'!A167</f>
        <v>State Charter Schools</v>
      </c>
      <c r="E122" s="213"/>
      <c r="F122" s="764">
        <f>SUM('Revenues 9-14'!C167,'Revenues 9-14'!F167)</f>
        <v>0</v>
      </c>
      <c r="G122" s="20"/>
      <c r="H122" s="20"/>
      <c r="I122" s="20"/>
      <c r="J122" s="20"/>
      <c r="K122" s="20"/>
      <c r="L122" s="20"/>
      <c r="M122" s="20"/>
      <c r="N122" s="20"/>
      <c r="O122" s="20"/>
      <c r="P122" s="20"/>
      <c r="Q122" s="20"/>
      <c r="R122" s="20"/>
      <c r="S122" s="20"/>
      <c r="T122" s="20"/>
      <c r="U122" s="20"/>
      <c r="V122" s="20"/>
      <c r="W122" s="20"/>
      <c r="X122" s="20"/>
      <c r="Y122" s="20"/>
      <c r="Z122" s="20"/>
    </row>
    <row r="123" spans="1:26" ht="12" customHeight="1">
      <c r="A123" s="56" t="s">
        <v>1071</v>
      </c>
      <c r="B123" s="56" t="s">
        <v>1195</v>
      </c>
      <c r="C123" s="756">
        <f>'Revenues 9-14'!B170</f>
        <v>3925</v>
      </c>
      <c r="D123" s="238" t="str">
        <f>'Revenues 9-14'!A170</f>
        <v>School Infrastructure - Maintenance Projects</v>
      </c>
      <c r="E123" s="213"/>
      <c r="F123" s="755">
        <f>'Revenues 9-14'!D170</f>
        <v>0</v>
      </c>
      <c r="G123" s="20"/>
      <c r="H123" s="20"/>
      <c r="I123" s="20"/>
      <c r="J123" s="20"/>
      <c r="K123" s="20"/>
      <c r="L123" s="20"/>
      <c r="M123" s="20"/>
      <c r="N123" s="20"/>
      <c r="O123" s="20"/>
      <c r="P123" s="20"/>
      <c r="Q123" s="20"/>
      <c r="R123" s="20"/>
      <c r="S123" s="20"/>
      <c r="T123" s="20"/>
      <c r="U123" s="20"/>
      <c r="V123" s="20"/>
      <c r="W123" s="20"/>
      <c r="X123" s="20"/>
      <c r="Y123" s="20"/>
      <c r="Z123" s="20"/>
    </row>
    <row r="124" spans="1:26" ht="12" customHeight="1">
      <c r="A124" s="56" t="s">
        <v>1196</v>
      </c>
      <c r="B124" s="56" t="s">
        <v>1197</v>
      </c>
      <c r="C124" s="756">
        <f>'Revenues 9-14'!B171</f>
        <v>3999</v>
      </c>
      <c r="D124" s="238" t="s">
        <v>1198</v>
      </c>
      <c r="E124" s="759"/>
      <c r="F124" s="755">
        <f>SUM('Revenues 9-14'!C171:G171,'Revenues 9-14'!J171)</f>
        <v>7769057</v>
      </c>
      <c r="G124" s="20"/>
      <c r="H124" s="20"/>
      <c r="I124" s="20"/>
      <c r="J124" s="20"/>
      <c r="K124" s="20"/>
      <c r="L124" s="20"/>
      <c r="M124" s="20"/>
      <c r="N124" s="20"/>
      <c r="O124" s="20"/>
      <c r="P124" s="20"/>
      <c r="Q124" s="20"/>
      <c r="R124" s="20"/>
      <c r="S124" s="20"/>
      <c r="T124" s="20"/>
      <c r="U124" s="20"/>
      <c r="V124" s="20"/>
      <c r="W124" s="20"/>
      <c r="X124" s="20"/>
      <c r="Y124" s="20"/>
      <c r="Z124" s="20"/>
    </row>
    <row r="125" spans="1:26" ht="12" customHeight="1">
      <c r="A125" s="56" t="s">
        <v>1068</v>
      </c>
      <c r="B125" s="56" t="s">
        <v>1199</v>
      </c>
      <c r="C125" s="52">
        <f>'Revenues 9-14'!B180</f>
        <v>4045</v>
      </c>
      <c r="D125" s="238" t="str">
        <f>'Revenues 9-14'!A180 &amp; " (Subtract)"</f>
        <v>Head Start (Subtract)</v>
      </c>
      <c r="E125" s="213"/>
      <c r="F125" s="755">
        <f>SUM(-'Revenues 9-14'!C180)</f>
        <v>-35389856</v>
      </c>
      <c r="G125" s="20"/>
      <c r="H125" s="20"/>
      <c r="I125" s="20"/>
      <c r="J125" s="20"/>
      <c r="K125" s="20"/>
      <c r="L125" s="20"/>
      <c r="M125" s="20"/>
      <c r="N125" s="20"/>
      <c r="O125" s="20"/>
      <c r="P125" s="20"/>
      <c r="Q125" s="20"/>
      <c r="R125" s="20"/>
      <c r="S125" s="20"/>
      <c r="T125" s="20"/>
      <c r="U125" s="20"/>
      <c r="V125" s="20"/>
      <c r="W125" s="20"/>
      <c r="X125" s="20"/>
      <c r="Y125" s="20"/>
      <c r="Z125" s="20"/>
    </row>
    <row r="126" spans="1:26" ht="12" customHeight="1">
      <c r="A126" s="56" t="s">
        <v>1179</v>
      </c>
      <c r="B126" s="56" t="s">
        <v>1200</v>
      </c>
      <c r="C126" s="52" t="s">
        <v>152</v>
      </c>
      <c r="D126" s="238" t="str">
        <f>('Revenues 9-14'!A184)</f>
        <v>Total Restricted Grants-In-Aid Received Directly from Federal Govt</v>
      </c>
      <c r="E126" s="213"/>
      <c r="F126" s="755">
        <f>SUM('Revenues 9-14'!C184,'Revenues 9-14'!D184,'Revenues 9-14'!F184,'Revenues 9-14'!G184)</f>
        <v>48932398</v>
      </c>
      <c r="G126" s="20"/>
      <c r="H126" s="20"/>
      <c r="I126" s="20"/>
      <c r="J126" s="20"/>
      <c r="K126" s="20"/>
      <c r="L126" s="20"/>
      <c r="M126" s="20"/>
      <c r="N126" s="20"/>
      <c r="O126" s="20"/>
      <c r="P126" s="20"/>
      <c r="Q126" s="20"/>
      <c r="R126" s="20"/>
      <c r="S126" s="20"/>
      <c r="T126" s="20"/>
      <c r="U126" s="20"/>
      <c r="V126" s="20"/>
      <c r="W126" s="20"/>
      <c r="X126" s="20"/>
      <c r="Y126" s="20"/>
      <c r="Z126" s="20"/>
    </row>
    <row r="127" spans="1:26" ht="12" customHeight="1">
      <c r="A127" s="56" t="s">
        <v>1179</v>
      </c>
      <c r="B127" s="56" t="s">
        <v>1201</v>
      </c>
      <c r="C127" s="52" t="s">
        <v>152</v>
      </c>
      <c r="D127" s="534" t="str">
        <f>'Revenues 9-14'!A191</f>
        <v>Total Title VI</v>
      </c>
      <c r="E127" s="213"/>
      <c r="F127" s="755">
        <f>SUM('Revenues 9-14'!C191,'Revenues 9-14'!D191,'Revenues 9-14'!F191,'Revenues 9-14'!G191)</f>
        <v>0</v>
      </c>
      <c r="G127" s="20"/>
      <c r="H127" s="20"/>
      <c r="I127" s="20"/>
      <c r="J127" s="20"/>
      <c r="K127" s="20"/>
      <c r="L127" s="20"/>
      <c r="M127" s="20"/>
      <c r="N127" s="20"/>
      <c r="O127" s="20"/>
      <c r="P127" s="20"/>
      <c r="Q127" s="20"/>
      <c r="R127" s="20"/>
      <c r="S127" s="20"/>
      <c r="T127" s="20"/>
      <c r="U127" s="20"/>
      <c r="V127" s="20"/>
      <c r="W127" s="20"/>
      <c r="X127" s="20"/>
      <c r="Y127" s="20"/>
      <c r="Z127" s="20"/>
    </row>
    <row r="128" spans="1:26" ht="12" customHeight="1">
      <c r="A128" s="56" t="s">
        <v>1174</v>
      </c>
      <c r="B128" s="56" t="s">
        <v>1202</v>
      </c>
      <c r="C128" s="52" t="s">
        <v>152</v>
      </c>
      <c r="D128" s="238" t="str">
        <f>'Revenues 9-14'!A201</f>
        <v>Total Food Service</v>
      </c>
      <c r="E128" s="213"/>
      <c r="F128" s="755">
        <f>SUM('Revenues 9-14'!C201,'Revenues 9-14'!G201)</f>
        <v>200517003</v>
      </c>
      <c r="G128" s="20"/>
      <c r="H128" s="20"/>
      <c r="I128" s="20"/>
      <c r="J128" s="20"/>
      <c r="K128" s="20"/>
      <c r="L128" s="20"/>
      <c r="M128" s="20"/>
      <c r="N128" s="20"/>
      <c r="O128" s="20"/>
      <c r="P128" s="20"/>
      <c r="Q128" s="20"/>
      <c r="R128" s="20"/>
      <c r="S128" s="20"/>
      <c r="T128" s="20"/>
      <c r="U128" s="20"/>
      <c r="V128" s="20"/>
      <c r="W128" s="20"/>
      <c r="X128" s="20"/>
      <c r="Y128" s="20"/>
      <c r="Z128" s="20"/>
    </row>
    <row r="129" spans="1:26" ht="12" customHeight="1">
      <c r="A129" s="56" t="s">
        <v>1179</v>
      </c>
      <c r="B129" s="56" t="s">
        <v>1203</v>
      </c>
      <c r="C129" s="52" t="s">
        <v>152</v>
      </c>
      <c r="D129" s="534" t="str">
        <f>'Revenues 9-14'!A211</f>
        <v>Total Title I</v>
      </c>
      <c r="E129" s="213"/>
      <c r="F129" s="755">
        <f>SUM('Revenues 9-14'!C211,'Revenues 9-14'!D211,'Revenues 9-14'!F211,'Revenues 9-14'!G211)</f>
        <v>290911591</v>
      </c>
      <c r="G129" s="20"/>
      <c r="H129" s="20"/>
      <c r="I129" s="20"/>
      <c r="J129" s="20"/>
      <c r="K129" s="20"/>
      <c r="L129" s="20"/>
      <c r="M129" s="20"/>
      <c r="N129" s="20"/>
      <c r="O129" s="20"/>
      <c r="P129" s="20"/>
      <c r="Q129" s="20"/>
      <c r="R129" s="20"/>
      <c r="S129" s="20"/>
      <c r="T129" s="20"/>
      <c r="U129" s="20"/>
      <c r="V129" s="20"/>
      <c r="W129" s="20"/>
      <c r="X129" s="20"/>
      <c r="Y129" s="20"/>
      <c r="Z129" s="20"/>
    </row>
    <row r="130" spans="1:26" ht="12" customHeight="1">
      <c r="A130" s="56" t="s">
        <v>1179</v>
      </c>
      <c r="B130" s="56" t="s">
        <v>1204</v>
      </c>
      <c r="C130" s="52" t="s">
        <v>152</v>
      </c>
      <c r="D130" s="534" t="str">
        <f>'Revenues 9-14'!A216</f>
        <v>Total Title IV</v>
      </c>
      <c r="E130" s="213"/>
      <c r="F130" s="755">
        <f>SUM('Revenues 9-14'!C216,'Revenues 9-14'!D216,'Revenues 9-14'!F216,'Revenues 9-14'!G216)</f>
        <v>5663677</v>
      </c>
      <c r="G130" s="20"/>
      <c r="H130" s="20"/>
      <c r="I130" s="20"/>
      <c r="J130" s="20"/>
      <c r="K130" s="20"/>
      <c r="L130" s="20"/>
      <c r="M130" s="20"/>
      <c r="N130" s="20"/>
      <c r="O130" s="20"/>
      <c r="P130" s="20"/>
      <c r="Q130" s="20"/>
      <c r="R130" s="20"/>
      <c r="S130" s="20"/>
      <c r="T130" s="20"/>
      <c r="U130" s="20"/>
      <c r="V130" s="20"/>
      <c r="W130" s="20"/>
      <c r="X130" s="20"/>
      <c r="Y130" s="20"/>
      <c r="Z130" s="20"/>
    </row>
    <row r="131" spans="1:26" ht="12" customHeight="1">
      <c r="A131" s="56" t="s">
        <v>1179</v>
      </c>
      <c r="B131" s="56" t="s">
        <v>1205</v>
      </c>
      <c r="C131" s="52">
        <f>'Revenues 9-14'!B220</f>
        <v>4620</v>
      </c>
      <c r="D131" s="534" t="str">
        <f>'Revenues 9-14'!A220</f>
        <v>Fed - Spec Education - IDEA - Flow Through</v>
      </c>
      <c r="E131" s="213"/>
      <c r="F131" s="755">
        <f>SUM('Revenues 9-14'!C220:D220,'Revenues 9-14'!F220:G220)</f>
        <v>89651125</v>
      </c>
      <c r="G131" s="20"/>
      <c r="H131" s="20"/>
      <c r="I131" s="20"/>
      <c r="J131" s="20"/>
      <c r="K131" s="20"/>
      <c r="L131" s="20"/>
      <c r="M131" s="20"/>
      <c r="N131" s="20"/>
      <c r="O131" s="20"/>
      <c r="P131" s="20"/>
      <c r="Q131" s="20"/>
      <c r="R131" s="20"/>
      <c r="S131" s="20"/>
      <c r="T131" s="20"/>
      <c r="U131" s="20"/>
      <c r="V131" s="20"/>
      <c r="W131" s="20"/>
      <c r="X131" s="20"/>
      <c r="Y131" s="20"/>
      <c r="Z131" s="20"/>
    </row>
    <row r="132" spans="1:26" ht="12" customHeight="1">
      <c r="A132" s="56" t="s">
        <v>1179</v>
      </c>
      <c r="B132" s="56" t="s">
        <v>1206</v>
      </c>
      <c r="C132" s="52">
        <f>'Revenues 9-14'!B221</f>
        <v>4625</v>
      </c>
      <c r="D132" s="534" t="str">
        <f>'Revenues 9-14'!A221</f>
        <v>Fed - Spec Education - IDEA - Room &amp; Board</v>
      </c>
      <c r="E132" s="213"/>
      <c r="F132" s="755">
        <f>SUM('Revenues 9-14'!C221,'Revenues 9-14'!D221,'Revenues 9-14'!F221,'Revenues 9-14'!G221)</f>
        <v>1783871</v>
      </c>
      <c r="G132" s="20"/>
      <c r="H132" s="20"/>
      <c r="I132" s="20"/>
      <c r="J132" s="20"/>
      <c r="K132" s="20"/>
      <c r="L132" s="20"/>
      <c r="M132" s="20"/>
      <c r="N132" s="20"/>
      <c r="O132" s="20"/>
      <c r="P132" s="20"/>
      <c r="Q132" s="20"/>
      <c r="R132" s="20"/>
      <c r="S132" s="20"/>
      <c r="T132" s="20"/>
      <c r="U132" s="20"/>
      <c r="V132" s="20"/>
      <c r="W132" s="20"/>
      <c r="X132" s="20"/>
      <c r="Y132" s="20"/>
      <c r="Z132" s="20"/>
    </row>
    <row r="133" spans="1:26" ht="12" customHeight="1">
      <c r="A133" s="56" t="s">
        <v>1179</v>
      </c>
      <c r="B133" s="56" t="s">
        <v>1207</v>
      </c>
      <c r="C133" s="52">
        <f>'Revenues 9-14'!B222</f>
        <v>4630</v>
      </c>
      <c r="D133" s="534" t="str">
        <f>'Revenues 9-14'!A222</f>
        <v>Fed - Spec Education - IDEA - Discretionary</v>
      </c>
      <c r="E133" s="213"/>
      <c r="F133" s="755">
        <f>SUM('Revenues 9-14'!C222:D222,'Revenues 9-14'!F222:G222)</f>
        <v>0</v>
      </c>
      <c r="G133" s="20">
        <v>6297</v>
      </c>
      <c r="H133" s="20"/>
      <c r="I133" s="20"/>
      <c r="J133" s="20"/>
      <c r="K133" s="20"/>
      <c r="L133" s="20"/>
      <c r="M133" s="20"/>
      <c r="N133" s="20"/>
      <c r="O133" s="20"/>
      <c r="P133" s="20"/>
      <c r="Q133" s="20"/>
      <c r="R133" s="20"/>
      <c r="S133" s="20"/>
      <c r="T133" s="20"/>
      <c r="U133" s="20"/>
      <c r="V133" s="20"/>
      <c r="W133" s="20"/>
      <c r="X133" s="20"/>
      <c r="Y133" s="20"/>
      <c r="Z133" s="20"/>
    </row>
    <row r="134" spans="1:26" ht="12" customHeight="1">
      <c r="A134" s="56" t="s">
        <v>1179</v>
      </c>
      <c r="B134" s="56" t="s">
        <v>1208</v>
      </c>
      <c r="C134" s="52">
        <f>'Revenues 9-14'!B223</f>
        <v>4699</v>
      </c>
      <c r="D134" s="534" t="str">
        <f>'Revenues 9-14'!A223</f>
        <v>Fed - Spec Education - IDEA - Other (Describe &amp; Itemize)</v>
      </c>
      <c r="E134" s="213"/>
      <c r="F134" s="755">
        <f>SUM('Revenues 9-14'!C223:D223,'Revenues 9-14'!F223:G223)</f>
        <v>0</v>
      </c>
      <c r="G134" s="20"/>
      <c r="H134" s="20"/>
      <c r="I134" s="20"/>
      <c r="J134" s="20"/>
      <c r="K134" s="20"/>
      <c r="L134" s="20"/>
      <c r="M134" s="20"/>
      <c r="N134" s="20"/>
      <c r="O134" s="20"/>
      <c r="P134" s="20"/>
      <c r="Q134" s="20"/>
      <c r="R134" s="20"/>
      <c r="S134" s="20"/>
      <c r="T134" s="20"/>
      <c r="U134" s="20"/>
      <c r="V134" s="20"/>
      <c r="W134" s="20"/>
      <c r="X134" s="20"/>
      <c r="Y134" s="20"/>
      <c r="Z134" s="20"/>
    </row>
    <row r="135" spans="1:26" ht="11.25" customHeight="1">
      <c r="A135" s="56" t="s">
        <v>1172</v>
      </c>
      <c r="B135" s="56" t="s">
        <v>1209</v>
      </c>
      <c r="C135" s="52">
        <v>4700</v>
      </c>
      <c r="D135" s="238" t="str">
        <f>'Revenues 9-14'!A228</f>
        <v>Total CTE - Perkins</v>
      </c>
      <c r="E135" s="213"/>
      <c r="F135" s="755">
        <f>SUM('Revenues 9-14'!C228,'Revenues 9-14'!D228,'Revenues 9-14'!G228)</f>
        <v>5809350</v>
      </c>
      <c r="G135" s="20">
        <v>6303</v>
      </c>
      <c r="H135" s="20"/>
      <c r="I135" s="20"/>
      <c r="J135" s="20"/>
      <c r="K135" s="20"/>
      <c r="L135" s="20"/>
      <c r="M135" s="20"/>
      <c r="N135" s="20"/>
      <c r="O135" s="20"/>
      <c r="P135" s="20"/>
      <c r="Q135" s="20"/>
      <c r="R135" s="20"/>
      <c r="S135" s="20"/>
      <c r="T135" s="20"/>
      <c r="U135" s="20"/>
      <c r="V135" s="20"/>
      <c r="W135" s="20"/>
      <c r="X135" s="20"/>
      <c r="Y135" s="20"/>
      <c r="Z135" s="20"/>
    </row>
    <row r="136" spans="1:26" ht="11.25" hidden="1" customHeight="1">
      <c r="A136" s="779" t="s">
        <v>1210</v>
      </c>
      <c r="B136" s="779" t="s">
        <v>1211</v>
      </c>
      <c r="C136" s="780" t="s">
        <v>1212</v>
      </c>
      <c r="D136" s="781" t="str">
        <f>'Revenues 9-14'!A231</f>
        <v>ARRA - Title I - Low Income</v>
      </c>
      <c r="E136" s="782"/>
      <c r="F136" s="783">
        <f>SUM('Revenues 9-14'!$C$231:$D$231,'Revenues 9-14'!$F$231:$G$231)</f>
        <v>0</v>
      </c>
      <c r="G136" s="20"/>
      <c r="H136" s="20"/>
      <c r="I136" s="20"/>
      <c r="J136" s="20"/>
      <c r="K136" s="20"/>
      <c r="L136" s="20"/>
      <c r="M136" s="20"/>
      <c r="N136" s="20"/>
      <c r="O136" s="20"/>
      <c r="P136" s="20"/>
      <c r="Q136" s="20"/>
      <c r="R136" s="20"/>
      <c r="S136" s="20"/>
      <c r="T136" s="20"/>
      <c r="U136" s="20"/>
      <c r="V136" s="20"/>
      <c r="W136" s="20"/>
      <c r="X136" s="20"/>
      <c r="Y136" s="20"/>
      <c r="Z136" s="20"/>
    </row>
    <row r="137" spans="1:26" ht="11.25" hidden="1" customHeight="1">
      <c r="A137" s="779" t="s">
        <v>1210</v>
      </c>
      <c r="B137" s="779" t="s">
        <v>1213</v>
      </c>
      <c r="C137" s="780" t="s">
        <v>1214</v>
      </c>
      <c r="D137" s="781" t="str">
        <f>'Revenues 9-14'!A232</f>
        <v>ARRA - Title I - Neglected, Private</v>
      </c>
      <c r="E137" s="782"/>
      <c r="F137" s="784">
        <f>SUM('Revenues 9-14'!C232:G232,'Revenues 9-14'!J232)</f>
        <v>0</v>
      </c>
      <c r="G137" s="20"/>
      <c r="H137" s="20"/>
      <c r="I137" s="20"/>
      <c r="J137" s="20"/>
      <c r="K137" s="20"/>
      <c r="L137" s="20"/>
      <c r="M137" s="20"/>
      <c r="N137" s="20"/>
      <c r="O137" s="20"/>
      <c r="P137" s="20"/>
      <c r="Q137" s="20"/>
      <c r="R137" s="20"/>
      <c r="S137" s="20"/>
      <c r="T137" s="20"/>
      <c r="U137" s="20"/>
      <c r="V137" s="20"/>
      <c r="W137" s="20"/>
      <c r="X137" s="20"/>
      <c r="Y137" s="20"/>
      <c r="Z137" s="20"/>
    </row>
    <row r="138" spans="1:26" ht="10.5" hidden="1" customHeight="1">
      <c r="A138" s="779" t="s">
        <v>1210</v>
      </c>
      <c r="B138" s="779" t="s">
        <v>1215</v>
      </c>
      <c r="C138" s="780" t="s">
        <v>1216</v>
      </c>
      <c r="D138" s="781" t="str">
        <f>'Revenues 9-14'!A233</f>
        <v>ARRA - Title I - Delinquent, Private</v>
      </c>
      <c r="E138" s="782"/>
      <c r="F138" s="784">
        <f>SUM('Revenues 9-14'!C233:G233,'Revenues 9-14'!J233)</f>
        <v>0</v>
      </c>
      <c r="G138" s="20"/>
      <c r="H138" s="20"/>
      <c r="I138" s="20"/>
      <c r="J138" s="20"/>
      <c r="K138" s="20"/>
      <c r="L138" s="20"/>
      <c r="M138" s="20"/>
      <c r="N138" s="20"/>
      <c r="O138" s="20"/>
      <c r="P138" s="20"/>
      <c r="Q138" s="20"/>
      <c r="R138" s="20"/>
      <c r="S138" s="20"/>
      <c r="T138" s="20"/>
      <c r="U138" s="20"/>
      <c r="V138" s="20"/>
      <c r="W138" s="20"/>
      <c r="X138" s="20"/>
      <c r="Y138" s="20"/>
      <c r="Z138" s="20"/>
    </row>
    <row r="139" spans="1:26" ht="10.5" hidden="1" customHeight="1">
      <c r="A139" s="779" t="s">
        <v>1210</v>
      </c>
      <c r="B139" s="779" t="s">
        <v>1217</v>
      </c>
      <c r="C139" s="780" t="s">
        <v>1218</v>
      </c>
      <c r="D139" s="781" t="str">
        <f>'Revenues 9-14'!A234</f>
        <v>ARRA - Title I - School Improvement (Part A)</v>
      </c>
      <c r="E139" s="782"/>
      <c r="F139" s="784">
        <f>SUM('Revenues 9-14'!C234:G234,'Revenues 9-14'!J234)</f>
        <v>0</v>
      </c>
      <c r="G139" s="20"/>
      <c r="H139" s="20"/>
      <c r="I139" s="20"/>
      <c r="J139" s="20"/>
      <c r="K139" s="20"/>
      <c r="L139" s="20"/>
      <c r="M139" s="20"/>
      <c r="N139" s="20"/>
      <c r="O139" s="20"/>
      <c r="P139" s="20"/>
      <c r="Q139" s="20"/>
      <c r="R139" s="20"/>
      <c r="S139" s="20"/>
      <c r="T139" s="20"/>
      <c r="U139" s="20"/>
      <c r="V139" s="20"/>
      <c r="W139" s="20"/>
      <c r="X139" s="20"/>
      <c r="Y139" s="20"/>
      <c r="Z139" s="20"/>
    </row>
    <row r="140" spans="1:26" ht="10.5" hidden="1" customHeight="1">
      <c r="A140" s="779" t="s">
        <v>1210</v>
      </c>
      <c r="B140" s="779" t="s">
        <v>1219</v>
      </c>
      <c r="C140" s="780" t="s">
        <v>1220</v>
      </c>
      <c r="D140" s="781" t="str">
        <f>'Revenues 9-14'!A235</f>
        <v>ARRA - Title I - School Improvement (Section 1003g)</v>
      </c>
      <c r="E140" s="782"/>
      <c r="F140" s="784">
        <f>SUM('Revenues 9-14'!C235:G235,'Revenues 9-14'!J235)</f>
        <v>0</v>
      </c>
      <c r="G140" s="20"/>
      <c r="H140" s="20"/>
      <c r="I140" s="20"/>
      <c r="J140" s="20"/>
      <c r="K140" s="20"/>
      <c r="L140" s="20"/>
      <c r="M140" s="20"/>
      <c r="N140" s="20"/>
      <c r="O140" s="20"/>
      <c r="P140" s="20"/>
      <c r="Q140" s="20"/>
      <c r="R140" s="20"/>
      <c r="S140" s="20"/>
      <c r="T140" s="20"/>
      <c r="U140" s="20"/>
      <c r="V140" s="20"/>
      <c r="W140" s="20"/>
      <c r="X140" s="20"/>
      <c r="Y140" s="20"/>
      <c r="Z140" s="20"/>
    </row>
    <row r="141" spans="1:26" ht="10.5" hidden="1" customHeight="1">
      <c r="A141" s="779" t="s">
        <v>1210</v>
      </c>
      <c r="B141" s="779" t="s">
        <v>1221</v>
      </c>
      <c r="C141" s="780" t="s">
        <v>1222</v>
      </c>
      <c r="D141" s="781" t="str">
        <f>'Revenues 9-14'!A236</f>
        <v>ARRA - IDEA - Part B - Preschool</v>
      </c>
      <c r="E141" s="782"/>
      <c r="F141" s="784">
        <v>0</v>
      </c>
      <c r="G141" s="20"/>
      <c r="H141" s="20"/>
      <c r="I141" s="20"/>
      <c r="J141" s="20"/>
      <c r="K141" s="20"/>
      <c r="L141" s="20"/>
      <c r="M141" s="20"/>
      <c r="N141" s="20"/>
      <c r="O141" s="20"/>
      <c r="P141" s="20"/>
      <c r="Q141" s="20"/>
      <c r="R141" s="20"/>
      <c r="S141" s="20"/>
      <c r="T141" s="20"/>
      <c r="U141" s="20"/>
      <c r="V141" s="20"/>
      <c r="W141" s="20"/>
      <c r="X141" s="20"/>
      <c r="Y141" s="20"/>
      <c r="Z141" s="20"/>
    </row>
    <row r="142" spans="1:26" ht="10.5" hidden="1" customHeight="1">
      <c r="A142" s="779" t="s">
        <v>1210</v>
      </c>
      <c r="B142" s="779" t="s">
        <v>1223</v>
      </c>
      <c r="C142" s="780" t="s">
        <v>1224</v>
      </c>
      <c r="D142" s="781" t="str">
        <f>'Revenues 9-14'!A237</f>
        <v>ARRA - IDEA - Part B - Flow-Through</v>
      </c>
      <c r="E142" s="782"/>
      <c r="F142" s="784">
        <f>SUM('Revenues 9-14'!C237:G237,'Revenues 9-14'!J237)</f>
        <v>0</v>
      </c>
      <c r="G142" s="20"/>
      <c r="H142" s="20"/>
      <c r="I142" s="20"/>
      <c r="J142" s="20"/>
      <c r="K142" s="20"/>
      <c r="L142" s="20"/>
      <c r="M142" s="20"/>
      <c r="N142" s="20"/>
      <c r="O142" s="20"/>
      <c r="P142" s="20"/>
      <c r="Q142" s="20"/>
      <c r="R142" s="20"/>
      <c r="S142" s="20"/>
      <c r="T142" s="20"/>
      <c r="U142" s="20"/>
      <c r="V142" s="20"/>
      <c r="W142" s="20"/>
      <c r="X142" s="20"/>
      <c r="Y142" s="20"/>
      <c r="Z142" s="20"/>
    </row>
    <row r="143" spans="1:26" ht="10.5" hidden="1" customHeight="1">
      <c r="A143" s="779" t="s">
        <v>1210</v>
      </c>
      <c r="B143" s="779" t="s">
        <v>1225</v>
      </c>
      <c r="C143" s="780" t="s">
        <v>1226</v>
      </c>
      <c r="D143" s="781" t="str">
        <f>'Revenues 9-14'!A238</f>
        <v>ARRA - Title IID - Technology-Formula</v>
      </c>
      <c r="E143" s="782"/>
      <c r="F143" s="784">
        <f>SUM('Revenues 9-14'!C238:G238,'Revenues 9-14'!J238)</f>
        <v>0</v>
      </c>
      <c r="G143" s="20"/>
      <c r="H143" s="20"/>
      <c r="I143" s="20"/>
      <c r="J143" s="20"/>
      <c r="K143" s="20"/>
      <c r="L143" s="20"/>
      <c r="M143" s="20"/>
      <c r="N143" s="20"/>
      <c r="O143" s="20"/>
      <c r="P143" s="20"/>
      <c r="Q143" s="20"/>
      <c r="R143" s="20"/>
      <c r="S143" s="20"/>
      <c r="T143" s="20"/>
      <c r="U143" s="20"/>
      <c r="V143" s="20"/>
      <c r="W143" s="20"/>
      <c r="X143" s="20"/>
      <c r="Y143" s="20"/>
      <c r="Z143" s="20"/>
    </row>
    <row r="144" spans="1:26" ht="10.5" hidden="1" customHeight="1">
      <c r="A144" s="779" t="s">
        <v>1210</v>
      </c>
      <c r="B144" s="779" t="s">
        <v>1227</v>
      </c>
      <c r="C144" s="780" t="s">
        <v>1228</v>
      </c>
      <c r="D144" s="781" t="str">
        <f>'Revenues 9-14'!A239</f>
        <v>ARRA - Title IID - Technology-Competitive</v>
      </c>
      <c r="E144" s="782"/>
      <c r="F144" s="784">
        <f>SUM('Revenues 9-14'!C239:G239,'Revenues 9-14'!J239)</f>
        <v>0</v>
      </c>
      <c r="G144" s="20"/>
      <c r="H144" s="20"/>
      <c r="I144" s="20"/>
      <c r="J144" s="20"/>
      <c r="K144" s="20"/>
      <c r="L144" s="20"/>
      <c r="M144" s="20"/>
      <c r="N144" s="20"/>
      <c r="O144" s="20"/>
      <c r="P144" s="20"/>
      <c r="Q144" s="20"/>
      <c r="R144" s="20"/>
      <c r="S144" s="20"/>
      <c r="T144" s="20"/>
      <c r="U144" s="20"/>
      <c r="V144" s="20"/>
      <c r="W144" s="20"/>
      <c r="X144" s="20"/>
      <c r="Y144" s="20"/>
      <c r="Z144" s="20"/>
    </row>
    <row r="145" spans="1:26" ht="10.5" hidden="1" customHeight="1">
      <c r="A145" s="779" t="s">
        <v>1179</v>
      </c>
      <c r="B145" s="779" t="s">
        <v>1229</v>
      </c>
      <c r="C145" s="780" t="s">
        <v>1230</v>
      </c>
      <c r="D145" s="781" t="str">
        <f>'Revenues 9-14'!A240</f>
        <v>ARRA - McKinney - Vento Homeless Education</v>
      </c>
      <c r="E145" s="782"/>
      <c r="F145" s="784">
        <f>SUM('Revenues 9-14'!C240:G240,'Revenues 9-14'!J240)</f>
        <v>0</v>
      </c>
      <c r="G145" s="20"/>
      <c r="H145" s="20"/>
      <c r="I145" s="20"/>
      <c r="J145" s="20"/>
      <c r="K145" s="20"/>
      <c r="L145" s="20"/>
      <c r="M145" s="20"/>
      <c r="N145" s="20"/>
      <c r="O145" s="20"/>
      <c r="P145" s="20"/>
      <c r="Q145" s="20"/>
      <c r="R145" s="20"/>
      <c r="S145" s="20"/>
      <c r="T145" s="20"/>
      <c r="U145" s="20"/>
      <c r="V145" s="20"/>
      <c r="W145" s="20"/>
      <c r="X145" s="20"/>
      <c r="Y145" s="20"/>
      <c r="Z145" s="20"/>
    </row>
    <row r="146" spans="1:26" ht="10.5" hidden="1" customHeight="1">
      <c r="A146" s="779" t="s">
        <v>1210</v>
      </c>
      <c r="B146" s="779" t="s">
        <v>1231</v>
      </c>
      <c r="C146" s="780" t="s">
        <v>1232</v>
      </c>
      <c r="D146" s="781" t="str">
        <f>'Revenues 9-14'!A244</f>
        <v>Qualified Zone Academy Bond Tax Credits</v>
      </c>
      <c r="E146" s="782"/>
      <c r="F146" s="784">
        <f>SUM('Revenues 9-14'!C244:G244,'Revenues 9-14'!J244)</f>
        <v>0</v>
      </c>
      <c r="G146" s="20"/>
      <c r="H146" s="20"/>
      <c r="I146" s="20"/>
      <c r="J146" s="20"/>
      <c r="K146" s="20"/>
      <c r="L146" s="20"/>
      <c r="M146" s="20"/>
      <c r="N146" s="20"/>
      <c r="O146" s="20"/>
      <c r="P146" s="20"/>
      <c r="Q146" s="20"/>
      <c r="R146" s="20"/>
      <c r="S146" s="20"/>
      <c r="T146" s="20"/>
      <c r="U146" s="20"/>
      <c r="V146" s="20"/>
      <c r="W146" s="20"/>
      <c r="X146" s="20"/>
      <c r="Y146" s="20"/>
      <c r="Z146" s="20"/>
    </row>
    <row r="147" spans="1:26" ht="10.5" hidden="1" customHeight="1">
      <c r="A147" s="779" t="s">
        <v>1210</v>
      </c>
      <c r="B147" s="779" t="s">
        <v>1233</v>
      </c>
      <c r="C147" s="780" t="s">
        <v>1234</v>
      </c>
      <c r="D147" s="781" t="str">
        <f>'Revenues 9-14'!A245</f>
        <v>Qualified School Construction Bond Credits</v>
      </c>
      <c r="E147" s="782"/>
      <c r="F147" s="784">
        <f>SUM('Revenues 9-14'!C245:G245,'Revenues 9-14'!J245)</f>
        <v>0</v>
      </c>
      <c r="G147" s="20"/>
      <c r="H147" s="20"/>
      <c r="I147" s="20"/>
      <c r="J147" s="20"/>
      <c r="K147" s="20"/>
      <c r="L147" s="20"/>
      <c r="M147" s="20"/>
      <c r="N147" s="20"/>
      <c r="O147" s="20"/>
      <c r="P147" s="20"/>
      <c r="Q147" s="20"/>
      <c r="R147" s="20"/>
      <c r="S147" s="20"/>
      <c r="T147" s="20"/>
      <c r="U147" s="20"/>
      <c r="V147" s="20"/>
      <c r="W147" s="20"/>
      <c r="X147" s="20"/>
      <c r="Y147" s="20"/>
      <c r="Z147" s="20"/>
    </row>
    <row r="148" spans="1:26" ht="10.5" hidden="1" customHeight="1">
      <c r="A148" s="779" t="s">
        <v>1210</v>
      </c>
      <c r="B148" s="779" t="s">
        <v>1235</v>
      </c>
      <c r="C148" s="780" t="s">
        <v>1236</v>
      </c>
      <c r="D148" s="781" t="str">
        <f>'Revenues 9-14'!A246</f>
        <v>Build America Bond Tax Credits</v>
      </c>
      <c r="E148" s="782"/>
      <c r="F148" s="784">
        <f>SUM('Revenues 9-14'!C246:G246,'Revenues 9-14'!J246)</f>
        <v>0</v>
      </c>
      <c r="G148" s="20"/>
      <c r="H148" s="20"/>
      <c r="I148" s="20"/>
      <c r="J148" s="20"/>
      <c r="K148" s="20"/>
      <c r="L148" s="20"/>
      <c r="M148" s="20"/>
      <c r="N148" s="20"/>
      <c r="O148" s="20"/>
      <c r="P148" s="20"/>
      <c r="Q148" s="20"/>
      <c r="R148" s="20"/>
      <c r="S148" s="20"/>
      <c r="T148" s="20"/>
      <c r="U148" s="20"/>
      <c r="V148" s="20"/>
      <c r="W148" s="20"/>
      <c r="X148" s="20"/>
      <c r="Y148" s="20"/>
      <c r="Z148" s="20"/>
    </row>
    <row r="149" spans="1:26" ht="10.5" hidden="1" customHeight="1">
      <c r="A149" s="779" t="s">
        <v>1210</v>
      </c>
      <c r="B149" s="779" t="s">
        <v>1237</v>
      </c>
      <c r="C149" s="780" t="s">
        <v>1238</v>
      </c>
      <c r="D149" s="781" t="str">
        <f>'Revenues 9-14'!A247</f>
        <v>Build America Bond Interest Reimbursement</v>
      </c>
      <c r="E149" s="782"/>
      <c r="F149" s="784">
        <f>SUM('Revenues 9-14'!C247:G247,'Revenues 9-14'!J247)</f>
        <v>24994648</v>
      </c>
      <c r="G149" s="20"/>
      <c r="H149" s="20"/>
      <c r="I149" s="20"/>
      <c r="J149" s="20"/>
      <c r="K149" s="20"/>
      <c r="L149" s="20"/>
      <c r="M149" s="20"/>
      <c r="N149" s="20"/>
      <c r="O149" s="20"/>
      <c r="P149" s="20"/>
      <c r="Q149" s="20"/>
      <c r="R149" s="20"/>
      <c r="S149" s="20"/>
      <c r="T149" s="20"/>
      <c r="U149" s="20"/>
      <c r="V149" s="20"/>
      <c r="W149" s="20"/>
      <c r="X149" s="20"/>
      <c r="Y149" s="20"/>
      <c r="Z149" s="20"/>
    </row>
    <row r="150" spans="1:26" ht="10.5" hidden="1" customHeight="1">
      <c r="A150" s="779" t="s">
        <v>1210</v>
      </c>
      <c r="B150" s="779" t="s">
        <v>1239</v>
      </c>
      <c r="C150" s="780" t="s">
        <v>1240</v>
      </c>
      <c r="D150" s="781" t="str">
        <f>'Revenues 9-14'!A249</f>
        <v>Other ARRA Funds - II</v>
      </c>
      <c r="E150" s="782"/>
      <c r="F150" s="784">
        <f>SUM('Revenues 9-14'!C249:G249,'Revenues 9-14'!J249)</f>
        <v>0</v>
      </c>
      <c r="G150" s="20"/>
      <c r="H150" s="20"/>
      <c r="I150" s="20"/>
      <c r="J150" s="20"/>
      <c r="K150" s="20"/>
      <c r="L150" s="20"/>
      <c r="M150" s="20"/>
      <c r="N150" s="20"/>
      <c r="O150" s="20"/>
      <c r="P150" s="20"/>
      <c r="Q150" s="20"/>
      <c r="R150" s="20"/>
      <c r="S150" s="20"/>
      <c r="T150" s="20"/>
      <c r="U150" s="20"/>
      <c r="V150" s="20"/>
      <c r="W150" s="20"/>
      <c r="X150" s="20"/>
      <c r="Y150" s="20"/>
      <c r="Z150" s="20"/>
    </row>
    <row r="151" spans="1:26" ht="10.5" hidden="1" customHeight="1">
      <c r="A151" s="779" t="s">
        <v>1210</v>
      </c>
      <c r="B151" s="779" t="s">
        <v>1241</v>
      </c>
      <c r="C151" s="780" t="s">
        <v>1242</v>
      </c>
      <c r="D151" s="781" t="str">
        <f>'Revenues 9-14'!A250</f>
        <v>Other ARRA Funds - III</v>
      </c>
      <c r="E151" s="782"/>
      <c r="F151" s="784">
        <f>SUM('Revenues 9-14'!C250:G250,'Revenues 9-14'!J250)</f>
        <v>0</v>
      </c>
      <c r="G151" s="20"/>
      <c r="H151" s="20"/>
      <c r="I151" s="20"/>
      <c r="J151" s="20"/>
      <c r="K151" s="20"/>
      <c r="L151" s="20"/>
      <c r="M151" s="20"/>
      <c r="N151" s="20"/>
      <c r="O151" s="20"/>
      <c r="P151" s="20"/>
      <c r="Q151" s="20"/>
      <c r="R151" s="20"/>
      <c r="S151" s="20"/>
      <c r="T151" s="20"/>
      <c r="U151" s="20"/>
      <c r="V151" s="20"/>
      <c r="W151" s="20"/>
      <c r="X151" s="20"/>
      <c r="Y151" s="20"/>
      <c r="Z151" s="20"/>
    </row>
    <row r="152" spans="1:26" ht="10.5" hidden="1" customHeight="1">
      <c r="A152" s="779" t="s">
        <v>1210</v>
      </c>
      <c r="B152" s="779" t="s">
        <v>1243</v>
      </c>
      <c r="C152" s="780" t="s">
        <v>1244</v>
      </c>
      <c r="D152" s="781" t="str">
        <f>'Revenues 9-14'!A251</f>
        <v>Other ARRA Funds - IV</v>
      </c>
      <c r="E152" s="782"/>
      <c r="F152" s="784">
        <f>SUM('Revenues 9-14'!C251:G251,'Revenues 9-14'!J251)</f>
        <v>0</v>
      </c>
      <c r="G152" s="20"/>
      <c r="H152" s="20"/>
      <c r="I152" s="20"/>
      <c r="J152" s="20"/>
      <c r="K152" s="20"/>
      <c r="L152" s="20"/>
      <c r="M152" s="20"/>
      <c r="N152" s="20"/>
      <c r="O152" s="20"/>
      <c r="P152" s="20"/>
      <c r="Q152" s="20"/>
      <c r="R152" s="20"/>
      <c r="S152" s="20"/>
      <c r="T152" s="20"/>
      <c r="U152" s="20"/>
      <c r="V152" s="20"/>
      <c r="W152" s="20"/>
      <c r="X152" s="20"/>
      <c r="Y152" s="20"/>
      <c r="Z152" s="20"/>
    </row>
    <row r="153" spans="1:26" ht="10.5" hidden="1" customHeight="1">
      <c r="A153" s="779" t="s">
        <v>1210</v>
      </c>
      <c r="B153" s="779" t="s">
        <v>1245</v>
      </c>
      <c r="C153" s="780" t="s">
        <v>1246</v>
      </c>
      <c r="D153" s="781" t="str">
        <f>'Revenues 9-14'!A252</f>
        <v>Other ARRA Funds - V</v>
      </c>
      <c r="E153" s="782"/>
      <c r="F153" s="784">
        <f>SUM('Revenues 9-14'!C252:G252,'Revenues 9-14'!J252)</f>
        <v>0</v>
      </c>
      <c r="G153" s="20"/>
      <c r="H153" s="20"/>
      <c r="I153" s="20"/>
      <c r="J153" s="20"/>
      <c r="K153" s="20"/>
      <c r="L153" s="20"/>
      <c r="M153" s="20"/>
      <c r="N153" s="20"/>
      <c r="O153" s="20"/>
      <c r="P153" s="20"/>
      <c r="Q153" s="20"/>
      <c r="R153" s="20"/>
      <c r="S153" s="20"/>
      <c r="T153" s="20"/>
      <c r="U153" s="20"/>
      <c r="V153" s="20"/>
      <c r="W153" s="20"/>
      <c r="X153" s="20"/>
      <c r="Y153" s="20"/>
      <c r="Z153" s="20"/>
    </row>
    <row r="154" spans="1:26" ht="10.5" hidden="1" customHeight="1">
      <c r="A154" s="779" t="s">
        <v>1210</v>
      </c>
      <c r="B154" s="779" t="s">
        <v>1247</v>
      </c>
      <c r="C154" s="780" t="s">
        <v>1248</v>
      </c>
      <c r="D154" s="781" t="str">
        <f>'Revenues 9-14'!A253</f>
        <v>ARRA - Early Childhood</v>
      </c>
      <c r="E154" s="782"/>
      <c r="F154" s="784">
        <v>0</v>
      </c>
      <c r="G154" s="20"/>
      <c r="H154" s="20"/>
      <c r="I154" s="20"/>
      <c r="J154" s="20"/>
      <c r="K154" s="20"/>
      <c r="L154" s="20"/>
      <c r="M154" s="20"/>
      <c r="N154" s="20"/>
      <c r="O154" s="20"/>
      <c r="P154" s="20"/>
      <c r="Q154" s="20"/>
      <c r="R154" s="20"/>
      <c r="S154" s="20"/>
      <c r="T154" s="20"/>
      <c r="U154" s="20"/>
      <c r="V154" s="20"/>
      <c r="W154" s="20"/>
      <c r="X154" s="20"/>
      <c r="Y154" s="20"/>
      <c r="Z154" s="20"/>
    </row>
    <row r="155" spans="1:26" ht="10.5" hidden="1" customHeight="1">
      <c r="A155" s="779" t="s">
        <v>1210</v>
      </c>
      <c r="B155" s="779" t="s">
        <v>1249</v>
      </c>
      <c r="C155" s="780" t="s">
        <v>1250</v>
      </c>
      <c r="D155" s="781" t="str">
        <f>'Revenues 9-14'!A254</f>
        <v>Other ARRA Funds VII</v>
      </c>
      <c r="E155" s="782"/>
      <c r="F155" s="784">
        <f>SUM('Revenues 9-14'!C254:G254,'Revenues 9-14'!J254)</f>
        <v>0</v>
      </c>
      <c r="G155" s="20"/>
      <c r="H155" s="20"/>
      <c r="I155" s="20"/>
      <c r="J155" s="20"/>
      <c r="K155" s="20"/>
      <c r="L155" s="20"/>
      <c r="M155" s="20"/>
      <c r="N155" s="20"/>
      <c r="O155" s="20"/>
      <c r="P155" s="20"/>
      <c r="Q155" s="20"/>
      <c r="R155" s="20"/>
      <c r="S155" s="20"/>
      <c r="T155" s="20"/>
      <c r="U155" s="20"/>
      <c r="V155" s="20"/>
      <c r="W155" s="20"/>
      <c r="X155" s="20"/>
      <c r="Y155" s="20"/>
      <c r="Z155" s="20"/>
    </row>
    <row r="156" spans="1:26" ht="10.5" hidden="1" customHeight="1">
      <c r="A156" s="779" t="s">
        <v>1210</v>
      </c>
      <c r="B156" s="779" t="s">
        <v>1251</v>
      </c>
      <c r="C156" s="780" t="s">
        <v>1252</v>
      </c>
      <c r="D156" s="781" t="str">
        <f>'Revenues 9-14'!A255</f>
        <v>Other ARRA Funds VIII</v>
      </c>
      <c r="E156" s="782"/>
      <c r="F156" s="784">
        <f>SUM('Revenues 9-14'!C255:G255,'Revenues 9-14'!J255)</f>
        <v>0</v>
      </c>
      <c r="G156" s="20"/>
      <c r="H156" s="20"/>
      <c r="I156" s="20"/>
      <c r="J156" s="20"/>
      <c r="K156" s="20"/>
      <c r="L156" s="20"/>
      <c r="M156" s="20"/>
      <c r="N156" s="20"/>
      <c r="O156" s="20"/>
      <c r="P156" s="20"/>
      <c r="Q156" s="20"/>
      <c r="R156" s="20"/>
      <c r="S156" s="20"/>
      <c r="T156" s="20"/>
      <c r="U156" s="20"/>
      <c r="V156" s="20"/>
      <c r="W156" s="20"/>
      <c r="X156" s="20"/>
      <c r="Y156" s="20"/>
      <c r="Z156" s="20"/>
    </row>
    <row r="157" spans="1:26" ht="10.5" hidden="1" customHeight="1">
      <c r="A157" s="779" t="s">
        <v>1210</v>
      </c>
      <c r="B157" s="779" t="s">
        <v>1253</v>
      </c>
      <c r="C157" s="780" t="s">
        <v>1254</v>
      </c>
      <c r="D157" s="781" t="str">
        <f>'Revenues 9-14'!A256</f>
        <v>Other ARRA Funds IX</v>
      </c>
      <c r="E157" s="782"/>
      <c r="F157" s="784">
        <f>SUM('Revenues 9-14'!C256:G256,'Revenues 9-14'!J256)</f>
        <v>0</v>
      </c>
      <c r="G157" s="20"/>
      <c r="H157" s="20"/>
      <c r="I157" s="20"/>
      <c r="J157" s="20"/>
      <c r="K157" s="20"/>
      <c r="L157" s="20"/>
      <c r="M157" s="20"/>
      <c r="N157" s="20"/>
      <c r="O157" s="20"/>
      <c r="P157" s="20"/>
      <c r="Q157" s="20"/>
      <c r="R157" s="20"/>
      <c r="S157" s="20"/>
      <c r="T157" s="20"/>
      <c r="U157" s="20"/>
      <c r="V157" s="20"/>
      <c r="W157" s="20"/>
      <c r="X157" s="20"/>
      <c r="Y157" s="20"/>
      <c r="Z157" s="20"/>
    </row>
    <row r="158" spans="1:26" ht="11.25" hidden="1" customHeight="1">
      <c r="A158" s="779" t="s">
        <v>1210</v>
      </c>
      <c r="B158" s="779" t="s">
        <v>1255</v>
      </c>
      <c r="C158" s="780" t="s">
        <v>1256</v>
      </c>
      <c r="D158" s="781" t="str">
        <f>'Revenues 9-14'!A257</f>
        <v>Other ARRA Funds X</v>
      </c>
      <c r="E158" s="782"/>
      <c r="F158" s="784">
        <f>SUM('Revenues 9-14'!C257:G257,'Revenues 9-14'!J257)</f>
        <v>0</v>
      </c>
      <c r="G158" s="20"/>
      <c r="H158" s="20"/>
      <c r="I158" s="20"/>
      <c r="J158" s="20"/>
      <c r="K158" s="20"/>
      <c r="L158" s="20"/>
      <c r="M158" s="20"/>
      <c r="N158" s="20"/>
      <c r="O158" s="20"/>
      <c r="P158" s="20"/>
      <c r="Q158" s="20"/>
      <c r="R158" s="20"/>
      <c r="S158" s="20"/>
      <c r="T158" s="20"/>
      <c r="U158" s="20"/>
      <c r="V158" s="20"/>
      <c r="W158" s="20"/>
      <c r="X158" s="20"/>
      <c r="Y158" s="20"/>
      <c r="Z158" s="20"/>
    </row>
    <row r="159" spans="1:26" ht="11.25" hidden="1" customHeight="1">
      <c r="A159" s="779" t="s">
        <v>1210</v>
      </c>
      <c r="B159" s="779" t="s">
        <v>1257</v>
      </c>
      <c r="C159" s="780" t="s">
        <v>1258</v>
      </c>
      <c r="D159" s="781" t="str">
        <f>'Revenues 9-14'!A258</f>
        <v>Other ARRA Funds Ed Job Fund Program</v>
      </c>
      <c r="E159" s="782"/>
      <c r="F159" s="784">
        <f>SUM('Revenues 9-14'!C258:G258,'Revenues 9-14'!J258)</f>
        <v>0</v>
      </c>
      <c r="G159" s="20"/>
      <c r="H159" s="20"/>
      <c r="I159" s="20"/>
      <c r="J159" s="20"/>
      <c r="K159" s="20"/>
      <c r="L159" s="20"/>
      <c r="M159" s="20"/>
      <c r="N159" s="20"/>
      <c r="O159" s="20"/>
      <c r="P159" s="20"/>
      <c r="Q159" s="20"/>
      <c r="R159" s="20"/>
      <c r="S159" s="20"/>
      <c r="T159" s="20"/>
      <c r="U159" s="20"/>
      <c r="V159" s="20"/>
      <c r="W159" s="20"/>
      <c r="X159" s="20"/>
      <c r="Y159" s="20"/>
      <c r="Z159" s="20"/>
    </row>
    <row r="160" spans="1:26" ht="11.25" customHeight="1">
      <c r="A160" s="231" t="s">
        <v>1196</v>
      </c>
      <c r="B160" s="785" t="s">
        <v>1259</v>
      </c>
      <c r="C160" s="760" t="s">
        <v>1260</v>
      </c>
      <c r="D160" s="238" t="s">
        <v>1261</v>
      </c>
      <c r="E160" s="565"/>
      <c r="F160" s="755">
        <f>SUM(F136:F159)</f>
        <v>24994648</v>
      </c>
      <c r="G160" s="20"/>
      <c r="H160" s="20"/>
      <c r="I160" s="20"/>
      <c r="J160" s="20"/>
      <c r="K160" s="20"/>
      <c r="L160" s="20"/>
      <c r="M160" s="20"/>
      <c r="N160" s="20"/>
      <c r="O160" s="20"/>
      <c r="P160" s="20"/>
      <c r="Q160" s="20"/>
      <c r="R160" s="20"/>
      <c r="S160" s="20"/>
      <c r="T160" s="20"/>
      <c r="U160" s="20"/>
      <c r="V160" s="20"/>
      <c r="W160" s="20"/>
      <c r="X160" s="20"/>
      <c r="Y160" s="20"/>
      <c r="Z160" s="20"/>
    </row>
    <row r="161" spans="1:26" ht="11.25" customHeight="1">
      <c r="A161" s="231" t="s">
        <v>1068</v>
      </c>
      <c r="B161" s="785" t="s">
        <v>1262</v>
      </c>
      <c r="C161" s="760" t="s">
        <v>1263</v>
      </c>
      <c r="D161" s="238" t="s">
        <v>1264</v>
      </c>
      <c r="E161" s="565"/>
      <c r="F161" s="755">
        <f>SUM('Revenues 9-14'!C260)</f>
        <v>655070</v>
      </c>
      <c r="G161" s="20"/>
      <c r="H161" s="20"/>
      <c r="I161" s="20"/>
      <c r="J161" s="20"/>
      <c r="K161" s="20"/>
      <c r="L161" s="20"/>
      <c r="M161" s="20"/>
      <c r="N161" s="20"/>
      <c r="O161" s="20"/>
      <c r="P161" s="20"/>
      <c r="Q161" s="20"/>
      <c r="R161" s="20"/>
      <c r="S161" s="20"/>
      <c r="T161" s="20"/>
      <c r="U161" s="20"/>
      <c r="V161" s="20"/>
      <c r="W161" s="20"/>
      <c r="X161" s="20"/>
      <c r="Y161" s="20"/>
      <c r="Z161" s="20"/>
    </row>
    <row r="162" spans="1:26" ht="11.25" customHeight="1">
      <c r="A162" s="231" t="s">
        <v>1196</v>
      </c>
      <c r="B162" s="785" t="s">
        <v>1265</v>
      </c>
      <c r="C162" s="760" t="s">
        <v>1266</v>
      </c>
      <c r="D162" s="238" t="s">
        <v>1267</v>
      </c>
      <c r="E162" s="565"/>
      <c r="F162" s="755">
        <f>SUM('Revenues 9-14'!C261:H261,'Revenues 9-14'!J261:K261)</f>
        <v>595513</v>
      </c>
      <c r="G162" s="20"/>
      <c r="H162" s="20"/>
      <c r="I162" s="20"/>
      <c r="J162" s="20"/>
      <c r="K162" s="20"/>
      <c r="L162" s="20"/>
      <c r="M162" s="20"/>
      <c r="N162" s="20"/>
      <c r="O162" s="20"/>
      <c r="P162" s="20"/>
      <c r="Q162" s="20"/>
      <c r="R162" s="20"/>
      <c r="S162" s="20"/>
      <c r="T162" s="20"/>
      <c r="U162" s="20"/>
      <c r="V162" s="20"/>
      <c r="W162" s="20"/>
      <c r="X162" s="20"/>
      <c r="Y162" s="20"/>
      <c r="Z162" s="20"/>
    </row>
    <row r="163" spans="1:26" ht="12" customHeight="1">
      <c r="A163" s="56" t="s">
        <v>1268</v>
      </c>
      <c r="B163" s="56" t="s">
        <v>1269</v>
      </c>
      <c r="C163" s="52">
        <f>'Revenues 9-14'!B262</f>
        <v>4904</v>
      </c>
      <c r="D163" s="238" t="str">
        <f>'Revenues 9-14'!A262</f>
        <v>Advanced Placement Fee/International Baccalaureate</v>
      </c>
      <c r="E163" s="213"/>
      <c r="F163" s="755">
        <f>SUM('Revenues 9-14'!C262,'Revenues 9-14'!D262,'Revenues 9-14'!G262)</f>
        <v>327860</v>
      </c>
      <c r="G163" s="20"/>
      <c r="H163" s="20"/>
      <c r="I163" s="20"/>
      <c r="J163" s="20"/>
      <c r="K163" s="20"/>
      <c r="L163" s="20"/>
      <c r="M163" s="20"/>
      <c r="N163" s="20"/>
      <c r="O163" s="20"/>
      <c r="P163" s="20"/>
      <c r="Q163" s="20"/>
      <c r="R163" s="20"/>
      <c r="S163" s="20"/>
      <c r="T163" s="20"/>
      <c r="U163" s="20"/>
      <c r="V163" s="20"/>
      <c r="W163" s="20"/>
      <c r="X163" s="20"/>
      <c r="Y163" s="20"/>
      <c r="Z163" s="20"/>
    </row>
    <row r="164" spans="1:26" ht="12" customHeight="1">
      <c r="A164" s="56" t="s">
        <v>1183</v>
      </c>
      <c r="B164" s="56" t="s">
        <v>1270</v>
      </c>
      <c r="C164" s="52">
        <f>'Revenues 9-14'!B263</f>
        <v>4905</v>
      </c>
      <c r="D164" s="238" t="str">
        <f>'Revenues 9-14'!A263</f>
        <v>Title III - Immigrant Education Program (IEP)</v>
      </c>
      <c r="E164" s="213"/>
      <c r="F164" s="755">
        <f>SUM('Revenues 9-14'!C263,'Revenues 9-14'!F263,'Revenues 9-14'!G263)</f>
        <v>0</v>
      </c>
      <c r="G164" s="20">
        <v>6306</v>
      </c>
      <c r="H164" s="20"/>
      <c r="I164" s="20"/>
      <c r="J164" s="20"/>
      <c r="K164" s="20"/>
      <c r="L164" s="20"/>
      <c r="M164" s="20"/>
      <c r="N164" s="20"/>
      <c r="O164" s="20"/>
      <c r="P164" s="20"/>
      <c r="Q164" s="20"/>
      <c r="R164" s="20"/>
      <c r="S164" s="20"/>
      <c r="T164" s="20"/>
      <c r="U164" s="20"/>
      <c r="V164" s="20"/>
      <c r="W164" s="20"/>
      <c r="X164" s="20"/>
      <c r="Y164" s="20"/>
      <c r="Z164" s="20"/>
    </row>
    <row r="165" spans="1:26" ht="12" customHeight="1">
      <c r="A165" s="56" t="s">
        <v>1183</v>
      </c>
      <c r="B165" s="56" t="s">
        <v>1271</v>
      </c>
      <c r="C165" s="52">
        <f>'Revenues 9-14'!B264</f>
        <v>4909</v>
      </c>
      <c r="D165" s="238" t="str">
        <f>'Revenues 9-14'!A264</f>
        <v>Title III - Language Inst Program - Limited Eng (LIPLEP)</v>
      </c>
      <c r="E165" s="213"/>
      <c r="F165" s="755">
        <f>SUM('Revenues 9-14'!C264,'Revenues 9-14'!F264,'Revenues 9-14'!G264)</f>
        <v>10122082</v>
      </c>
      <c r="G165" s="20"/>
      <c r="H165" s="20"/>
      <c r="I165" s="20"/>
      <c r="J165" s="20"/>
      <c r="K165" s="20"/>
      <c r="L165" s="20"/>
      <c r="M165" s="20"/>
      <c r="N165" s="20"/>
      <c r="O165" s="20"/>
      <c r="P165" s="20"/>
      <c r="Q165" s="20"/>
      <c r="R165" s="20"/>
      <c r="S165" s="20"/>
      <c r="T165" s="20"/>
      <c r="U165" s="20"/>
      <c r="V165" s="20"/>
      <c r="W165" s="20"/>
      <c r="X165" s="20"/>
      <c r="Y165" s="20"/>
      <c r="Z165" s="20"/>
    </row>
    <row r="166" spans="1:26" ht="12" customHeight="1">
      <c r="A166" s="56" t="s">
        <v>1183</v>
      </c>
      <c r="B166" s="56" t="s">
        <v>1272</v>
      </c>
      <c r="C166" s="52">
        <f>'Revenues 9-14'!B265</f>
        <v>4910</v>
      </c>
      <c r="D166" s="238" t="str">
        <f>'Revenues 9-14'!A265</f>
        <v>Learn &amp; Serve America</v>
      </c>
      <c r="E166" s="213"/>
      <c r="F166" s="755">
        <f>SUM('Revenues 9-14'!C265,'Revenues 9-14'!F265,'Revenues 9-14'!G265)</f>
        <v>0</v>
      </c>
      <c r="G166" s="20"/>
      <c r="H166" s="20"/>
      <c r="I166" s="20"/>
      <c r="J166" s="20"/>
      <c r="K166" s="20"/>
      <c r="L166" s="20"/>
      <c r="M166" s="20"/>
      <c r="N166" s="20"/>
      <c r="O166" s="20"/>
      <c r="P166" s="20"/>
      <c r="Q166" s="20"/>
      <c r="R166" s="20"/>
      <c r="S166" s="20"/>
      <c r="T166" s="20"/>
      <c r="U166" s="20"/>
      <c r="V166" s="20"/>
      <c r="W166" s="20"/>
      <c r="X166" s="20"/>
      <c r="Y166" s="20"/>
      <c r="Z166" s="20"/>
    </row>
    <row r="167" spans="1:26" ht="12" customHeight="1">
      <c r="A167" s="56" t="s">
        <v>1179</v>
      </c>
      <c r="B167" s="56" t="s">
        <v>1273</v>
      </c>
      <c r="C167" s="52">
        <f>'Revenues 9-14'!B266</f>
        <v>4920</v>
      </c>
      <c r="D167" s="238" t="str">
        <f>'Revenues 9-14'!A266</f>
        <v>McKinney Education for Homeless Children</v>
      </c>
      <c r="E167" s="213"/>
      <c r="F167" s="755">
        <f>SUM('Revenues 9-14'!C266,'Revenues 9-14'!D266,'Revenues 9-14'!F266,'Revenues 9-14'!G266)</f>
        <v>35680</v>
      </c>
      <c r="G167" s="20"/>
      <c r="H167" s="20"/>
      <c r="I167" s="20"/>
      <c r="J167" s="20"/>
      <c r="K167" s="20"/>
      <c r="L167" s="20"/>
      <c r="M167" s="20"/>
      <c r="N167" s="20"/>
      <c r="O167" s="20"/>
      <c r="P167" s="20"/>
      <c r="Q167" s="20"/>
      <c r="R167" s="20"/>
      <c r="S167" s="20"/>
      <c r="T167" s="20"/>
      <c r="U167" s="20"/>
      <c r="V167" s="20"/>
      <c r="W167" s="20"/>
      <c r="X167" s="20"/>
      <c r="Y167" s="20"/>
      <c r="Z167" s="20"/>
    </row>
    <row r="168" spans="1:26" ht="12" customHeight="1">
      <c r="A168" s="112" t="s">
        <v>1179</v>
      </c>
      <c r="B168" s="112" t="s">
        <v>1274</v>
      </c>
      <c r="C168" s="751">
        <f>'Revenues 9-14'!B267</f>
        <v>4930</v>
      </c>
      <c r="D168" s="786" t="str">
        <f>'Revenues 9-14'!A267</f>
        <v>Title II - Eisenhower Professional Development Formula</v>
      </c>
      <c r="E168" s="752"/>
      <c r="F168" s="764">
        <f>SUM('Revenues 9-14'!C267:D267,'Revenues 9-14'!F267,'Revenues 9-14'!G267)</f>
        <v>0</v>
      </c>
      <c r="G168" s="20"/>
      <c r="H168" s="20"/>
      <c r="I168" s="20"/>
      <c r="J168" s="20"/>
      <c r="K168" s="20"/>
      <c r="L168" s="20"/>
      <c r="M168" s="20"/>
      <c r="N168" s="20"/>
      <c r="O168" s="20"/>
      <c r="P168" s="20"/>
      <c r="Q168" s="20"/>
      <c r="R168" s="20"/>
      <c r="S168" s="20"/>
      <c r="T168" s="20"/>
      <c r="U168" s="20"/>
      <c r="V168" s="20"/>
      <c r="W168" s="20"/>
      <c r="X168" s="20"/>
      <c r="Y168" s="20"/>
      <c r="Z168" s="20"/>
    </row>
    <row r="169" spans="1:26" ht="12" customHeight="1">
      <c r="A169" s="56" t="s">
        <v>1179</v>
      </c>
      <c r="B169" s="56" t="s">
        <v>1275</v>
      </c>
      <c r="C169" s="52">
        <f>'Revenues 9-14'!B268</f>
        <v>4932</v>
      </c>
      <c r="D169" s="534" t="str">
        <f>'Revenues 9-14'!A268</f>
        <v>Title II - Teacher Quality</v>
      </c>
      <c r="E169" s="213"/>
      <c r="F169" s="764">
        <f>SUM('Revenues 9-14'!C268,'Revenues 9-14'!D268,'Revenues 9-14'!F268,'Revenues 9-14'!G268)</f>
        <v>45172662</v>
      </c>
      <c r="G169" s="20"/>
      <c r="H169" s="20"/>
      <c r="I169" s="20"/>
      <c r="J169" s="20"/>
      <c r="K169" s="20"/>
      <c r="L169" s="20"/>
      <c r="M169" s="20"/>
      <c r="N169" s="20"/>
      <c r="O169" s="20"/>
      <c r="P169" s="20"/>
      <c r="Q169" s="20"/>
      <c r="R169" s="20"/>
      <c r="S169" s="20"/>
      <c r="T169" s="20"/>
      <c r="U169" s="20"/>
      <c r="V169" s="20"/>
      <c r="W169" s="20"/>
      <c r="X169" s="20"/>
      <c r="Y169" s="20"/>
      <c r="Z169" s="20"/>
    </row>
    <row r="170" spans="1:26" ht="12" customHeight="1">
      <c r="A170" s="56" t="s">
        <v>1179</v>
      </c>
      <c r="B170" s="56" t="s">
        <v>1276</v>
      </c>
      <c r="C170" s="52">
        <f>'Revenues 9-14'!B269</f>
        <v>4960</v>
      </c>
      <c r="D170" s="238" t="str">
        <f>'Revenues 9-14'!A269</f>
        <v>Federal Charter Schools</v>
      </c>
      <c r="E170" s="213"/>
      <c r="F170" s="755">
        <f>SUM('Revenues 9-14'!C269:D269,'Revenues 9-14'!F269:G269)</f>
        <v>0</v>
      </c>
      <c r="G170" s="20"/>
      <c r="H170" s="20"/>
      <c r="I170" s="20"/>
      <c r="J170" s="20"/>
      <c r="K170" s="20"/>
      <c r="L170" s="20"/>
      <c r="M170" s="20"/>
      <c r="N170" s="20"/>
      <c r="O170" s="20"/>
      <c r="P170" s="20"/>
      <c r="Q170" s="20"/>
      <c r="R170" s="20"/>
      <c r="S170" s="20"/>
      <c r="T170" s="20"/>
      <c r="U170" s="20"/>
      <c r="V170" s="20"/>
      <c r="W170" s="20"/>
      <c r="X170" s="20"/>
      <c r="Y170" s="20"/>
      <c r="Z170" s="20"/>
    </row>
    <row r="171" spans="1:26" ht="12" customHeight="1">
      <c r="A171" s="56" t="s">
        <v>1179</v>
      </c>
      <c r="B171" s="56" t="s">
        <v>1277</v>
      </c>
      <c r="C171" s="52">
        <f>'Revenues 9-14'!B270</f>
        <v>4991</v>
      </c>
      <c r="D171" s="534" t="str">
        <f>'Revenues 9-14'!A270</f>
        <v>Medicaid Matching Funds - Administrative Outreach</v>
      </c>
      <c r="E171" s="213"/>
      <c r="F171" s="755">
        <f>SUM('Revenues 9-14'!C270:D270,'Revenues 9-14'!F270:G270)</f>
        <v>10237510</v>
      </c>
      <c r="G171" s="56">
        <v>6320</v>
      </c>
      <c r="H171" s="20"/>
      <c r="I171" s="20"/>
      <c r="J171" s="20"/>
      <c r="K171" s="20"/>
      <c r="L171" s="20"/>
      <c r="M171" s="20"/>
      <c r="N171" s="20"/>
      <c r="O171" s="20"/>
      <c r="P171" s="20"/>
      <c r="Q171" s="20"/>
      <c r="R171" s="20"/>
      <c r="S171" s="20"/>
      <c r="T171" s="20"/>
      <c r="U171" s="20"/>
      <c r="V171" s="20"/>
      <c r="W171" s="20"/>
      <c r="X171" s="20"/>
      <c r="Y171" s="20"/>
      <c r="Z171" s="20"/>
    </row>
    <row r="172" spans="1:26" ht="12" customHeight="1">
      <c r="A172" s="56" t="s">
        <v>1179</v>
      </c>
      <c r="B172" s="56" t="s">
        <v>1278</v>
      </c>
      <c r="C172" s="52">
        <f>'Revenues 9-14'!B271</f>
        <v>4992</v>
      </c>
      <c r="D172" s="534" t="str">
        <f>'Revenues 9-14'!A271</f>
        <v>Medicaid Matching Funds - Fee-for-Service Program</v>
      </c>
      <c r="E172" s="213"/>
      <c r="F172" s="755">
        <f>SUM('Revenues 9-14'!C271:D271,'Revenues 9-14'!F271:G271)</f>
        <v>26870123</v>
      </c>
      <c r="G172" s="56"/>
      <c r="H172" s="20"/>
      <c r="I172" s="20"/>
      <c r="J172" s="20"/>
      <c r="K172" s="20"/>
      <c r="L172" s="20"/>
      <c r="M172" s="20"/>
      <c r="N172" s="20"/>
      <c r="O172" s="20"/>
      <c r="P172" s="20"/>
      <c r="Q172" s="20"/>
      <c r="R172" s="20"/>
      <c r="S172" s="20"/>
      <c r="T172" s="20"/>
      <c r="U172" s="20"/>
      <c r="V172" s="20"/>
      <c r="W172" s="20"/>
      <c r="X172" s="20"/>
      <c r="Y172" s="20"/>
      <c r="Z172" s="20"/>
    </row>
    <row r="173" spans="1:26" ht="11.25" customHeight="1">
      <c r="A173" s="787" t="s">
        <v>1179</v>
      </c>
      <c r="B173" s="112" t="s">
        <v>1279</v>
      </c>
      <c r="C173" s="751">
        <f>'Revenues 9-14'!B272</f>
        <v>4999</v>
      </c>
      <c r="D173" s="786" t="str">
        <f>'Revenues 9-14'!A272</f>
        <v>Other Restricted Revenue from Federal Sources (Describe &amp; Itemize)</v>
      </c>
      <c r="E173" s="213"/>
      <c r="F173" s="755">
        <f>SUM('Revenues 9-14'!C272:D272,'Revenues 9-14'!F272:G272)</f>
        <v>13245235</v>
      </c>
      <c r="G173" s="56"/>
      <c r="H173" s="20"/>
      <c r="I173" s="20"/>
      <c r="J173" s="20"/>
      <c r="K173" s="20"/>
      <c r="L173" s="20"/>
      <c r="M173" s="20"/>
      <c r="N173" s="20"/>
      <c r="O173" s="20"/>
      <c r="P173" s="20"/>
      <c r="Q173" s="20"/>
      <c r="R173" s="20"/>
      <c r="S173" s="20"/>
      <c r="T173" s="20"/>
      <c r="U173" s="20"/>
      <c r="V173" s="20"/>
      <c r="W173" s="20"/>
      <c r="X173" s="20"/>
      <c r="Y173" s="20"/>
      <c r="Z173" s="20"/>
    </row>
    <row r="174" spans="1:26" ht="11.25" customHeight="1">
      <c r="A174" s="56"/>
      <c r="B174" s="56"/>
      <c r="C174" s="213"/>
      <c r="D174" s="56"/>
      <c r="E174" s="213"/>
      <c r="F174" s="758"/>
      <c r="G174" s="56"/>
      <c r="H174" s="20"/>
      <c r="I174" s="20"/>
      <c r="J174" s="20"/>
      <c r="K174" s="20"/>
      <c r="L174" s="20"/>
      <c r="M174" s="20"/>
      <c r="N174" s="20"/>
      <c r="O174" s="20"/>
      <c r="P174" s="20"/>
      <c r="Q174" s="20"/>
      <c r="R174" s="20"/>
      <c r="S174" s="20"/>
      <c r="T174" s="20"/>
      <c r="U174" s="20"/>
      <c r="V174" s="20"/>
      <c r="W174" s="20"/>
      <c r="X174" s="20"/>
      <c r="Y174" s="20"/>
      <c r="Z174" s="20"/>
    </row>
    <row r="175" spans="1:26" ht="11.25" customHeight="1">
      <c r="A175" s="745"/>
      <c r="B175" s="767"/>
      <c r="C175" s="747"/>
      <c r="D175" s="748" t="s">
        <v>1280</v>
      </c>
      <c r="E175" s="747" t="s">
        <v>1070</v>
      </c>
      <c r="F175" s="788">
        <f>SUM(F83:F135,F160:F173)</f>
        <v>1386748726</v>
      </c>
      <c r="G175" s="20"/>
      <c r="H175" s="20"/>
      <c r="I175" s="20"/>
      <c r="J175" s="20"/>
      <c r="K175" s="20"/>
      <c r="L175" s="20"/>
      <c r="M175" s="20"/>
      <c r="N175" s="20"/>
      <c r="O175" s="20"/>
      <c r="P175" s="20"/>
      <c r="Q175" s="20"/>
      <c r="R175" s="20"/>
      <c r="S175" s="20"/>
      <c r="T175" s="20"/>
      <c r="U175" s="20"/>
      <c r="V175" s="20"/>
      <c r="W175" s="20"/>
      <c r="X175" s="20"/>
      <c r="Y175" s="20"/>
      <c r="Z175" s="20"/>
    </row>
    <row r="176" spans="1:26" ht="12" customHeight="1">
      <c r="A176" s="745"/>
      <c r="B176" s="767"/>
      <c r="C176" s="747"/>
      <c r="D176" s="748" t="s">
        <v>1281</v>
      </c>
      <c r="E176" s="747"/>
      <c r="F176" s="789">
        <f>'PCTC-OEPP 28-29'!F76-F175</f>
        <v>3863564449</v>
      </c>
      <c r="G176" s="20"/>
      <c r="H176" s="20"/>
      <c r="I176" s="20"/>
      <c r="J176" s="20"/>
      <c r="K176" s="20"/>
      <c r="L176" s="20"/>
      <c r="M176" s="20"/>
      <c r="N176" s="20"/>
      <c r="O176" s="20"/>
      <c r="P176" s="20"/>
      <c r="Q176" s="20"/>
      <c r="R176" s="20"/>
      <c r="S176" s="20"/>
      <c r="T176" s="20"/>
      <c r="U176" s="20"/>
      <c r="V176" s="20"/>
      <c r="W176" s="20"/>
      <c r="X176" s="20"/>
      <c r="Y176" s="20"/>
      <c r="Z176" s="20"/>
    </row>
    <row r="177" spans="1:26" ht="12" customHeight="1">
      <c r="A177" s="745"/>
      <c r="B177" s="767"/>
      <c r="C177" s="747"/>
      <c r="D177" s="748" t="s">
        <v>1282</v>
      </c>
      <c r="E177" s="747"/>
      <c r="F177" s="789">
        <f>'Cap Outlay Deprec 27'!I18</f>
        <v>305400446.80000001</v>
      </c>
      <c r="G177" s="20"/>
      <c r="H177" s="20"/>
      <c r="I177" s="20"/>
      <c r="J177" s="20"/>
      <c r="K177" s="20"/>
      <c r="L177" s="20"/>
      <c r="M177" s="20"/>
      <c r="N177" s="20"/>
      <c r="O177" s="20"/>
      <c r="P177" s="20"/>
      <c r="Q177" s="20"/>
      <c r="R177" s="20"/>
      <c r="S177" s="20"/>
      <c r="T177" s="20"/>
      <c r="U177" s="20"/>
      <c r="V177" s="20"/>
      <c r="W177" s="20"/>
      <c r="X177" s="20"/>
      <c r="Y177" s="20"/>
      <c r="Z177" s="20"/>
    </row>
    <row r="178" spans="1:26" ht="12" customHeight="1">
      <c r="A178" s="745"/>
      <c r="B178" s="767"/>
      <c r="C178" s="747"/>
      <c r="D178" s="748" t="s">
        <v>1283</v>
      </c>
      <c r="E178" s="747"/>
      <c r="F178" s="789">
        <f>F176+F177</f>
        <v>4168964895.8000002</v>
      </c>
      <c r="G178" s="20"/>
      <c r="H178" s="20"/>
      <c r="I178" s="20"/>
      <c r="J178" s="20"/>
      <c r="K178" s="20"/>
      <c r="L178" s="20"/>
      <c r="M178" s="20"/>
      <c r="N178" s="20"/>
      <c r="O178" s="20"/>
      <c r="P178" s="20"/>
      <c r="Q178" s="20"/>
      <c r="R178" s="20"/>
      <c r="S178" s="20"/>
      <c r="T178" s="20"/>
      <c r="U178" s="20"/>
      <c r="V178" s="20"/>
      <c r="W178" s="20"/>
      <c r="X178" s="20"/>
      <c r="Y178" s="20"/>
      <c r="Z178" s="20"/>
    </row>
    <row r="179" spans="1:26" ht="12" customHeight="1">
      <c r="A179" s="745"/>
      <c r="B179" s="745"/>
      <c r="C179" s="747"/>
      <c r="D179" s="748" t="s">
        <v>1284</v>
      </c>
      <c r="E179" s="747"/>
      <c r="F179" s="790">
        <f>'PCTC-OEPP 28-29'!F77</f>
        <v>340505.08</v>
      </c>
      <c r="G179" s="20"/>
      <c r="H179" s="20"/>
      <c r="I179" s="20"/>
      <c r="J179" s="20"/>
      <c r="K179" s="20"/>
      <c r="L179" s="20"/>
      <c r="M179" s="20"/>
      <c r="N179" s="20"/>
      <c r="O179" s="20"/>
      <c r="P179" s="20"/>
      <c r="Q179" s="20"/>
      <c r="R179" s="20"/>
      <c r="S179" s="20"/>
      <c r="T179" s="20"/>
      <c r="U179" s="20"/>
      <c r="V179" s="20"/>
      <c r="W179" s="20"/>
      <c r="X179" s="20"/>
      <c r="Y179" s="20"/>
      <c r="Z179" s="20"/>
    </row>
    <row r="180" spans="1:26" ht="12" customHeight="1">
      <c r="A180" s="745"/>
      <c r="B180" s="745"/>
      <c r="C180" s="747"/>
      <c r="D180" s="748" t="s">
        <v>1285</v>
      </c>
      <c r="E180" s="747" t="s">
        <v>1286</v>
      </c>
      <c r="F180" s="791">
        <f>F178/F179</f>
        <v>12243.473418370146</v>
      </c>
      <c r="G180" s="20">
        <v>6323</v>
      </c>
      <c r="H180" s="20"/>
      <c r="I180" s="20"/>
      <c r="J180" s="20"/>
      <c r="K180" s="20"/>
      <c r="L180" s="20"/>
      <c r="M180" s="20"/>
      <c r="N180" s="20"/>
      <c r="O180" s="20"/>
      <c r="P180" s="20"/>
      <c r="Q180" s="20"/>
      <c r="R180" s="20"/>
      <c r="S180" s="20"/>
      <c r="T180" s="20"/>
      <c r="U180" s="20"/>
      <c r="V180" s="20"/>
      <c r="W180" s="20"/>
      <c r="X180" s="20"/>
      <c r="Y180" s="20"/>
      <c r="Z180" s="20"/>
    </row>
    <row r="181" spans="1:26" ht="11.25" customHeight="1">
      <c r="A181" s="20"/>
      <c r="B181" s="20"/>
      <c r="C181" s="213"/>
      <c r="D181" s="20"/>
      <c r="E181" s="213"/>
      <c r="F181" s="20"/>
      <c r="G181" s="20">
        <v>6326</v>
      </c>
      <c r="H181" s="20"/>
      <c r="I181" s="20"/>
      <c r="J181" s="20"/>
      <c r="K181" s="20"/>
      <c r="L181" s="20"/>
      <c r="M181" s="20"/>
      <c r="N181" s="20"/>
      <c r="O181" s="20"/>
      <c r="P181" s="20"/>
      <c r="Q181" s="20"/>
      <c r="R181" s="20"/>
      <c r="S181" s="20"/>
      <c r="T181" s="20"/>
      <c r="U181" s="20"/>
      <c r="V181" s="20"/>
      <c r="W181" s="20"/>
      <c r="X181" s="20"/>
      <c r="Y181" s="20"/>
      <c r="Z181" s="20"/>
    </row>
    <row r="182" spans="1:26" ht="12" customHeight="1">
      <c r="A182" s="20" t="s">
        <v>1287</v>
      </c>
      <c r="B182" s="20"/>
      <c r="C182" s="213"/>
      <c r="D182" s="20"/>
      <c r="E182" s="213"/>
      <c r="F182" s="20"/>
      <c r="G182" s="20"/>
      <c r="H182" s="20"/>
      <c r="I182" s="20"/>
      <c r="J182" s="20"/>
      <c r="K182" s="20"/>
      <c r="L182" s="20"/>
      <c r="M182" s="20"/>
      <c r="N182" s="20"/>
      <c r="O182" s="20"/>
      <c r="P182" s="20"/>
      <c r="Q182" s="20"/>
      <c r="R182" s="20"/>
      <c r="S182" s="20"/>
      <c r="T182" s="20"/>
      <c r="U182" s="20"/>
      <c r="V182" s="20"/>
      <c r="W182" s="20"/>
      <c r="X182" s="20"/>
      <c r="Y182" s="20"/>
      <c r="Z182" s="20"/>
    </row>
    <row r="183" spans="1:26" ht="12" customHeight="1">
      <c r="A183" s="20"/>
      <c r="B183" s="20"/>
      <c r="C183" s="213"/>
      <c r="D183" s="20"/>
      <c r="E183" s="213"/>
      <c r="F183" s="20"/>
      <c r="G183" s="20"/>
      <c r="H183" s="20"/>
      <c r="I183" s="20"/>
      <c r="J183" s="20"/>
      <c r="K183" s="20"/>
      <c r="L183" s="20"/>
      <c r="M183" s="20"/>
      <c r="N183" s="20"/>
      <c r="O183" s="20"/>
      <c r="P183" s="20"/>
      <c r="Q183" s="20"/>
      <c r="R183" s="20"/>
      <c r="S183" s="20"/>
      <c r="T183" s="20"/>
      <c r="U183" s="20"/>
      <c r="V183" s="20"/>
      <c r="W183" s="20"/>
      <c r="X183" s="20"/>
      <c r="Y183" s="20"/>
      <c r="Z183" s="20"/>
    </row>
    <row r="184" spans="1:26" ht="12" customHeight="1">
      <c r="A184" s="792"/>
      <c r="B184" s="20"/>
      <c r="C184" s="213"/>
      <c r="D184" s="20"/>
      <c r="E184" s="213"/>
      <c r="F184" s="20"/>
      <c r="G184" s="20"/>
      <c r="H184" s="20"/>
      <c r="I184" s="20"/>
      <c r="J184" s="20"/>
      <c r="K184" s="20"/>
      <c r="L184" s="20"/>
      <c r="M184" s="20"/>
      <c r="N184" s="20"/>
      <c r="O184" s="20"/>
      <c r="P184" s="20"/>
      <c r="Q184" s="20"/>
      <c r="R184" s="20"/>
      <c r="S184" s="20"/>
      <c r="T184" s="20"/>
      <c r="U184" s="20"/>
      <c r="V184" s="20"/>
      <c r="W184" s="20"/>
      <c r="X184" s="20"/>
      <c r="Y184" s="20"/>
      <c r="Z184" s="20"/>
    </row>
    <row r="185" spans="1:26" ht="12" customHeight="1">
      <c r="A185" s="56"/>
      <c r="B185" s="20"/>
      <c r="C185" s="213"/>
      <c r="D185" s="20"/>
      <c r="E185" s="213"/>
      <c r="F185" s="20"/>
      <c r="G185" s="20"/>
      <c r="H185" s="20"/>
      <c r="I185" s="20"/>
      <c r="J185" s="20"/>
      <c r="K185" s="20"/>
      <c r="L185" s="20"/>
      <c r="M185" s="20"/>
      <c r="N185" s="20"/>
      <c r="O185" s="20"/>
      <c r="P185" s="20"/>
      <c r="Q185" s="20"/>
      <c r="R185" s="20"/>
      <c r="S185" s="20"/>
      <c r="T185" s="20"/>
      <c r="U185" s="20"/>
      <c r="V185" s="20"/>
      <c r="W185" s="20"/>
      <c r="X185" s="20"/>
      <c r="Y185" s="20"/>
      <c r="Z185" s="20"/>
    </row>
    <row r="186" spans="1:26" ht="11.25" customHeight="1">
      <c r="A186" s="20"/>
      <c r="B186" s="20"/>
      <c r="C186" s="213"/>
      <c r="D186" s="20"/>
      <c r="E186" s="213"/>
      <c r="F186" s="20"/>
      <c r="G186" s="20"/>
      <c r="H186" s="20"/>
      <c r="I186" s="20"/>
      <c r="J186" s="20"/>
      <c r="K186" s="20"/>
      <c r="L186" s="20"/>
      <c r="M186" s="20"/>
      <c r="N186" s="20"/>
      <c r="O186" s="20"/>
      <c r="P186" s="20"/>
      <c r="Q186" s="20"/>
      <c r="R186" s="20"/>
      <c r="S186" s="20"/>
      <c r="T186" s="20"/>
      <c r="U186" s="20"/>
      <c r="V186" s="20"/>
      <c r="W186" s="20"/>
      <c r="X186" s="20"/>
      <c r="Y186" s="20"/>
      <c r="Z186" s="20"/>
    </row>
    <row r="187" spans="1:26" ht="11.25" customHeight="1">
      <c r="A187" s="20"/>
      <c r="B187" s="20"/>
      <c r="C187" s="213"/>
      <c r="D187" s="20"/>
      <c r="E187" s="213"/>
      <c r="F187" s="20"/>
      <c r="G187" s="20"/>
      <c r="H187" s="20"/>
      <c r="I187" s="20"/>
      <c r="J187" s="20"/>
      <c r="K187" s="20"/>
      <c r="L187" s="20"/>
      <c r="M187" s="20"/>
      <c r="N187" s="20"/>
      <c r="O187" s="20"/>
      <c r="P187" s="20"/>
      <c r="Q187" s="20"/>
      <c r="R187" s="20"/>
      <c r="S187" s="20"/>
      <c r="T187" s="20"/>
      <c r="U187" s="20"/>
      <c r="V187" s="20"/>
      <c r="W187" s="20"/>
      <c r="X187" s="20"/>
      <c r="Y187" s="20"/>
      <c r="Z187" s="20"/>
    </row>
    <row r="188" spans="1:26" ht="11.25" customHeight="1">
      <c r="A188" s="20"/>
      <c r="B188" s="20"/>
      <c r="C188" s="213"/>
      <c r="D188" s="20"/>
      <c r="E188" s="213"/>
      <c r="F188" s="20"/>
      <c r="G188" s="20"/>
      <c r="H188" s="20"/>
      <c r="I188" s="20"/>
      <c r="J188" s="20"/>
      <c r="K188" s="20"/>
      <c r="L188" s="20"/>
      <c r="M188" s="20"/>
      <c r="N188" s="20"/>
      <c r="O188" s="20"/>
      <c r="P188" s="20"/>
      <c r="Q188" s="20"/>
      <c r="R188" s="20"/>
      <c r="S188" s="20"/>
      <c r="T188" s="20"/>
      <c r="U188" s="20"/>
      <c r="V188" s="20"/>
      <c r="W188" s="20"/>
      <c r="X188" s="20"/>
      <c r="Y188" s="20"/>
      <c r="Z188" s="20"/>
    </row>
    <row r="189" spans="1:26" ht="11.25" customHeight="1">
      <c r="A189" s="20"/>
      <c r="B189" s="20"/>
      <c r="C189" s="213"/>
      <c r="D189" s="20"/>
      <c r="E189" s="213"/>
      <c r="F189" s="20"/>
      <c r="G189" s="20"/>
      <c r="H189" s="20"/>
      <c r="I189" s="20"/>
      <c r="J189" s="20"/>
      <c r="K189" s="20"/>
      <c r="L189" s="20"/>
      <c r="M189" s="20"/>
      <c r="N189" s="20"/>
      <c r="O189" s="20"/>
      <c r="P189" s="20"/>
      <c r="Q189" s="20"/>
      <c r="R189" s="20"/>
      <c r="S189" s="20"/>
      <c r="T189" s="20"/>
      <c r="U189" s="20"/>
      <c r="V189" s="20"/>
      <c r="W189" s="20"/>
      <c r="X189" s="20"/>
      <c r="Y189" s="20"/>
      <c r="Z189" s="20"/>
    </row>
    <row r="190" spans="1:26" ht="11.25" customHeight="1">
      <c r="A190" s="20"/>
      <c r="B190" s="20"/>
      <c r="C190" s="213"/>
      <c r="D190" s="20"/>
      <c r="E190" s="213"/>
      <c r="F190" s="20"/>
      <c r="G190" s="20"/>
      <c r="H190" s="20"/>
      <c r="I190" s="20"/>
      <c r="J190" s="20"/>
      <c r="K190" s="20"/>
      <c r="L190" s="20"/>
      <c r="M190" s="20"/>
      <c r="N190" s="20"/>
      <c r="O190" s="20"/>
      <c r="P190" s="20"/>
      <c r="Q190" s="20"/>
      <c r="R190" s="20"/>
      <c r="S190" s="20"/>
      <c r="T190" s="20"/>
      <c r="U190" s="20"/>
      <c r="V190" s="20"/>
      <c r="W190" s="20"/>
      <c r="X190" s="20"/>
      <c r="Y190" s="20"/>
      <c r="Z190" s="20"/>
    </row>
    <row r="191" spans="1:26" ht="11.25" customHeight="1">
      <c r="A191" s="20"/>
      <c r="B191" s="20"/>
      <c r="C191" s="213"/>
      <c r="D191" s="20"/>
      <c r="E191" s="213"/>
      <c r="F191" s="20"/>
      <c r="G191" s="20"/>
      <c r="H191" s="20"/>
      <c r="I191" s="20"/>
      <c r="J191" s="20"/>
      <c r="K191" s="20"/>
      <c r="L191" s="20"/>
      <c r="M191" s="20"/>
      <c r="N191" s="20"/>
      <c r="O191" s="20"/>
      <c r="P191" s="20"/>
      <c r="Q191" s="20"/>
      <c r="R191" s="20"/>
      <c r="S191" s="20"/>
      <c r="T191" s="20"/>
      <c r="U191" s="20"/>
      <c r="V191" s="20"/>
      <c r="W191" s="20"/>
      <c r="X191" s="20"/>
      <c r="Y191" s="20"/>
      <c r="Z191" s="20"/>
    </row>
    <row r="192" spans="1:26" ht="11.25" customHeight="1">
      <c r="A192" s="20"/>
      <c r="B192" s="20"/>
      <c r="C192" s="213"/>
      <c r="D192" s="20"/>
      <c r="E192" s="213"/>
      <c r="F192" s="20"/>
      <c r="G192" s="20"/>
      <c r="H192" s="20"/>
      <c r="I192" s="20"/>
      <c r="J192" s="20"/>
      <c r="K192" s="20"/>
      <c r="L192" s="20"/>
      <c r="M192" s="20"/>
      <c r="N192" s="20"/>
      <c r="O192" s="20"/>
      <c r="P192" s="20"/>
      <c r="Q192" s="20"/>
      <c r="R192" s="20"/>
      <c r="S192" s="20"/>
      <c r="T192" s="20"/>
      <c r="U192" s="20"/>
      <c r="V192" s="20"/>
      <c r="W192" s="20"/>
      <c r="X192" s="20"/>
      <c r="Y192" s="20"/>
      <c r="Z192" s="20"/>
    </row>
    <row r="193" spans="1:26" ht="11.25" customHeight="1">
      <c r="A193" s="20"/>
      <c r="B193" s="20"/>
      <c r="C193" s="213"/>
      <c r="D193" s="20"/>
      <c r="E193" s="213"/>
      <c r="F193" s="20"/>
      <c r="G193" s="20"/>
      <c r="H193" s="20"/>
      <c r="I193" s="20"/>
      <c r="J193" s="20"/>
      <c r="K193" s="20"/>
      <c r="L193" s="20"/>
      <c r="M193" s="20"/>
      <c r="N193" s="20"/>
      <c r="O193" s="20"/>
      <c r="P193" s="20"/>
      <c r="Q193" s="20"/>
      <c r="R193" s="20"/>
      <c r="S193" s="20"/>
      <c r="T193" s="20"/>
      <c r="U193" s="20"/>
      <c r="V193" s="20"/>
      <c r="W193" s="20"/>
      <c r="X193" s="20"/>
      <c r="Y193" s="20"/>
      <c r="Z193" s="20"/>
    </row>
    <row r="194" spans="1:26" ht="11.25" customHeight="1">
      <c r="A194" s="20"/>
      <c r="B194" s="20"/>
      <c r="C194" s="213"/>
      <c r="D194" s="20"/>
      <c r="E194" s="213"/>
      <c r="F194" s="20"/>
      <c r="G194" s="20"/>
      <c r="H194" s="20"/>
      <c r="I194" s="20"/>
      <c r="J194" s="20"/>
      <c r="K194" s="20"/>
      <c r="L194" s="20"/>
      <c r="M194" s="20"/>
      <c r="N194" s="20"/>
      <c r="O194" s="20"/>
      <c r="P194" s="20"/>
      <c r="Q194" s="20"/>
      <c r="R194" s="20"/>
      <c r="S194" s="20"/>
      <c r="T194" s="20"/>
      <c r="U194" s="20"/>
      <c r="V194" s="20"/>
      <c r="W194" s="20"/>
      <c r="X194" s="20"/>
      <c r="Y194" s="20"/>
      <c r="Z194" s="20"/>
    </row>
    <row r="195" spans="1:26" ht="11.25" customHeight="1">
      <c r="A195" s="20"/>
      <c r="B195" s="20"/>
      <c r="C195" s="213"/>
      <c r="D195" s="20"/>
      <c r="E195" s="213"/>
      <c r="F195" s="20"/>
      <c r="G195" s="20"/>
      <c r="H195" s="20"/>
      <c r="I195" s="20"/>
      <c r="J195" s="20"/>
      <c r="K195" s="20"/>
      <c r="L195" s="20"/>
      <c r="M195" s="20"/>
      <c r="N195" s="20"/>
      <c r="O195" s="20"/>
      <c r="P195" s="20"/>
      <c r="Q195" s="20"/>
      <c r="R195" s="20"/>
      <c r="S195" s="20"/>
      <c r="T195" s="20"/>
      <c r="U195" s="20"/>
      <c r="V195" s="20"/>
      <c r="W195" s="20"/>
      <c r="X195" s="20"/>
      <c r="Y195" s="20"/>
      <c r="Z195" s="20"/>
    </row>
    <row r="196" spans="1:26" ht="11.25" customHeight="1">
      <c r="A196" s="20"/>
      <c r="B196" s="20"/>
      <c r="C196" s="213"/>
      <c r="D196" s="20"/>
      <c r="E196" s="213"/>
      <c r="F196" s="20"/>
      <c r="G196" s="20"/>
      <c r="H196" s="20"/>
      <c r="I196" s="20"/>
      <c r="J196" s="20"/>
      <c r="K196" s="20"/>
      <c r="L196" s="20"/>
      <c r="M196" s="20"/>
      <c r="N196" s="20"/>
      <c r="O196" s="20"/>
      <c r="P196" s="20"/>
      <c r="Q196" s="20"/>
      <c r="R196" s="20"/>
      <c r="S196" s="20"/>
      <c r="T196" s="20"/>
      <c r="U196" s="20"/>
      <c r="V196" s="20"/>
      <c r="W196" s="20"/>
      <c r="X196" s="20"/>
      <c r="Y196" s="20"/>
      <c r="Z196" s="20"/>
    </row>
    <row r="197" spans="1:26" ht="11.25" customHeight="1">
      <c r="A197" s="20"/>
      <c r="B197" s="20"/>
      <c r="C197" s="213"/>
      <c r="D197" s="20"/>
      <c r="E197" s="213"/>
      <c r="F197" s="20"/>
      <c r="G197" s="20"/>
      <c r="H197" s="20"/>
      <c r="I197" s="20"/>
      <c r="J197" s="20"/>
      <c r="K197" s="20"/>
      <c r="L197" s="20"/>
      <c r="M197" s="20"/>
      <c r="N197" s="20"/>
      <c r="O197" s="20"/>
      <c r="P197" s="20"/>
      <c r="Q197" s="20"/>
      <c r="R197" s="20"/>
      <c r="S197" s="20"/>
      <c r="T197" s="20"/>
      <c r="U197" s="20"/>
      <c r="V197" s="20"/>
      <c r="W197" s="20"/>
      <c r="X197" s="20"/>
      <c r="Y197" s="20"/>
      <c r="Z197" s="20"/>
    </row>
    <row r="198" spans="1:26" ht="11.25" customHeight="1">
      <c r="A198" s="20"/>
      <c r="B198" s="20"/>
      <c r="C198" s="213"/>
      <c r="D198" s="20"/>
      <c r="E198" s="213"/>
      <c r="F198" s="20"/>
      <c r="G198" s="20"/>
      <c r="H198" s="20"/>
      <c r="I198" s="20"/>
      <c r="J198" s="20"/>
      <c r="K198" s="20"/>
      <c r="L198" s="20"/>
      <c r="M198" s="20"/>
      <c r="N198" s="20"/>
      <c r="O198" s="20"/>
      <c r="P198" s="20"/>
      <c r="Q198" s="20"/>
      <c r="R198" s="20"/>
      <c r="S198" s="20"/>
      <c r="T198" s="20"/>
      <c r="U198" s="20"/>
      <c r="V198" s="20"/>
      <c r="W198" s="20"/>
      <c r="X198" s="20"/>
      <c r="Y198" s="20"/>
      <c r="Z198" s="20"/>
    </row>
    <row r="199" spans="1:26" ht="11.25" customHeight="1">
      <c r="A199" s="20"/>
      <c r="B199" s="20"/>
      <c r="C199" s="213"/>
      <c r="D199" s="20"/>
      <c r="E199" s="213"/>
      <c r="F199" s="20"/>
      <c r="G199" s="20"/>
      <c r="H199" s="20"/>
      <c r="I199" s="20"/>
      <c r="J199" s="20"/>
      <c r="K199" s="20"/>
      <c r="L199" s="20"/>
      <c r="M199" s="20"/>
      <c r="N199" s="20"/>
      <c r="O199" s="20"/>
      <c r="P199" s="20"/>
      <c r="Q199" s="20"/>
      <c r="R199" s="20"/>
      <c r="S199" s="20"/>
      <c r="T199" s="20"/>
      <c r="U199" s="20"/>
      <c r="V199" s="20"/>
      <c r="W199" s="20"/>
      <c r="X199" s="20"/>
      <c r="Y199" s="20"/>
      <c r="Z199" s="20"/>
    </row>
    <row r="200" spans="1:26" ht="11.25" customHeight="1">
      <c r="A200" s="20"/>
      <c r="B200" s="20"/>
      <c r="C200" s="213"/>
      <c r="D200" s="20"/>
      <c r="E200" s="213"/>
      <c r="F200" s="20"/>
      <c r="G200" s="20"/>
      <c r="H200" s="20"/>
      <c r="I200" s="20"/>
      <c r="J200" s="20"/>
      <c r="K200" s="20"/>
      <c r="L200" s="20"/>
      <c r="M200" s="20"/>
      <c r="N200" s="20"/>
      <c r="O200" s="20"/>
      <c r="P200" s="20"/>
      <c r="Q200" s="20"/>
      <c r="R200" s="20"/>
      <c r="S200" s="20"/>
      <c r="T200" s="20"/>
      <c r="U200" s="20"/>
      <c r="V200" s="20"/>
      <c r="W200" s="20"/>
      <c r="X200" s="20"/>
      <c r="Y200" s="20"/>
      <c r="Z200" s="20"/>
    </row>
    <row r="201" spans="1:26" ht="11.25" customHeight="1">
      <c r="A201" s="20"/>
      <c r="B201" s="20"/>
      <c r="C201" s="213"/>
      <c r="D201" s="20"/>
      <c r="E201" s="213"/>
      <c r="F201" s="20"/>
      <c r="G201" s="20"/>
      <c r="H201" s="20"/>
      <c r="I201" s="20"/>
      <c r="J201" s="20"/>
      <c r="K201" s="20"/>
      <c r="L201" s="20"/>
      <c r="M201" s="20"/>
      <c r="N201" s="20"/>
      <c r="O201" s="20"/>
      <c r="P201" s="20"/>
      <c r="Q201" s="20"/>
      <c r="R201" s="20"/>
      <c r="S201" s="20"/>
      <c r="T201" s="20"/>
      <c r="U201" s="20"/>
      <c r="V201" s="20"/>
      <c r="W201" s="20"/>
      <c r="X201" s="20"/>
      <c r="Y201" s="20"/>
      <c r="Z201" s="20"/>
    </row>
    <row r="202" spans="1:26" ht="11.25" customHeight="1">
      <c r="A202" s="20"/>
      <c r="B202" s="20"/>
      <c r="C202" s="213"/>
      <c r="D202" s="20"/>
      <c r="E202" s="213"/>
      <c r="F202" s="20"/>
      <c r="G202" s="20"/>
      <c r="H202" s="20"/>
      <c r="I202" s="20"/>
      <c r="J202" s="20"/>
      <c r="K202" s="20"/>
      <c r="L202" s="20"/>
      <c r="M202" s="20"/>
      <c r="N202" s="20"/>
      <c r="O202" s="20"/>
      <c r="P202" s="20"/>
      <c r="Q202" s="20"/>
      <c r="R202" s="20"/>
      <c r="S202" s="20"/>
      <c r="T202" s="20"/>
      <c r="U202" s="20"/>
      <c r="V202" s="20"/>
      <c r="W202" s="20"/>
      <c r="X202" s="20"/>
      <c r="Y202" s="20"/>
      <c r="Z202" s="20"/>
    </row>
    <row r="203" spans="1:26" ht="11.25" customHeight="1">
      <c r="A203" s="20"/>
      <c r="B203" s="20"/>
      <c r="C203" s="213"/>
      <c r="D203" s="20"/>
      <c r="E203" s="213"/>
      <c r="F203" s="20"/>
      <c r="G203" s="20"/>
      <c r="H203" s="20"/>
      <c r="I203" s="20"/>
      <c r="J203" s="20"/>
      <c r="K203" s="20"/>
      <c r="L203" s="20"/>
      <c r="M203" s="20"/>
      <c r="N203" s="20"/>
      <c r="O203" s="20"/>
      <c r="P203" s="20"/>
      <c r="Q203" s="20"/>
      <c r="R203" s="20"/>
      <c r="S203" s="20"/>
      <c r="T203" s="20"/>
      <c r="U203" s="20"/>
      <c r="V203" s="20"/>
      <c r="W203" s="20"/>
      <c r="X203" s="20"/>
      <c r="Y203" s="20"/>
      <c r="Z203" s="20"/>
    </row>
    <row r="204" spans="1:26" ht="11.25" customHeight="1">
      <c r="A204" s="20"/>
      <c r="B204" s="20"/>
      <c r="C204" s="213"/>
      <c r="D204" s="20"/>
      <c r="E204" s="213"/>
      <c r="F204" s="20"/>
      <c r="G204" s="20"/>
      <c r="H204" s="20"/>
      <c r="I204" s="20"/>
      <c r="J204" s="20"/>
      <c r="K204" s="20"/>
      <c r="L204" s="20"/>
      <c r="M204" s="20"/>
      <c r="N204" s="20"/>
      <c r="O204" s="20"/>
      <c r="P204" s="20"/>
      <c r="Q204" s="20"/>
      <c r="R204" s="20"/>
      <c r="S204" s="20"/>
      <c r="T204" s="20"/>
      <c r="U204" s="20"/>
      <c r="V204" s="20"/>
      <c r="W204" s="20"/>
      <c r="X204" s="20"/>
      <c r="Y204" s="20"/>
      <c r="Z204" s="20"/>
    </row>
    <row r="205" spans="1:26" ht="11.25" customHeight="1">
      <c r="A205" s="20"/>
      <c r="B205" s="20"/>
      <c r="C205" s="213"/>
      <c r="D205" s="20"/>
      <c r="E205" s="213"/>
      <c r="F205" s="20"/>
      <c r="G205" s="20"/>
      <c r="H205" s="20"/>
      <c r="I205" s="20"/>
      <c r="J205" s="20"/>
      <c r="K205" s="20"/>
      <c r="L205" s="20"/>
      <c r="M205" s="20"/>
      <c r="N205" s="20"/>
      <c r="O205" s="20"/>
      <c r="P205" s="20"/>
      <c r="Q205" s="20"/>
      <c r="R205" s="20"/>
      <c r="S205" s="20"/>
      <c r="T205" s="20"/>
      <c r="U205" s="20"/>
      <c r="V205" s="20"/>
      <c r="W205" s="20"/>
      <c r="X205" s="20"/>
      <c r="Y205" s="20"/>
      <c r="Z205" s="20"/>
    </row>
    <row r="206" spans="1:26" ht="11.25" customHeight="1">
      <c r="A206" s="20"/>
      <c r="B206" s="20"/>
      <c r="C206" s="213"/>
      <c r="D206" s="20"/>
      <c r="E206" s="213"/>
      <c r="F206" s="20"/>
      <c r="G206" s="20"/>
      <c r="H206" s="20"/>
      <c r="I206" s="20"/>
      <c r="J206" s="20"/>
      <c r="K206" s="20"/>
      <c r="L206" s="20"/>
      <c r="M206" s="20"/>
      <c r="N206" s="20"/>
      <c r="O206" s="20"/>
      <c r="P206" s="20"/>
      <c r="Q206" s="20"/>
      <c r="R206" s="20"/>
      <c r="S206" s="20"/>
      <c r="T206" s="20"/>
      <c r="U206" s="20"/>
      <c r="V206" s="20"/>
      <c r="W206" s="20"/>
      <c r="X206" s="20"/>
      <c r="Y206" s="20"/>
      <c r="Z206" s="20"/>
    </row>
    <row r="207" spans="1:26" ht="11.25" customHeight="1">
      <c r="A207" s="20"/>
      <c r="B207" s="20"/>
      <c r="C207" s="213"/>
      <c r="D207" s="20"/>
      <c r="E207" s="213"/>
      <c r="F207" s="20"/>
      <c r="G207" s="20"/>
      <c r="H207" s="20"/>
      <c r="I207" s="20"/>
      <c r="J207" s="20"/>
      <c r="K207" s="20"/>
      <c r="L207" s="20"/>
      <c r="M207" s="20"/>
      <c r="N207" s="20"/>
      <c r="O207" s="20"/>
      <c r="P207" s="20"/>
      <c r="Q207" s="20"/>
      <c r="R207" s="20"/>
      <c r="S207" s="20"/>
      <c r="T207" s="20"/>
      <c r="U207" s="20"/>
      <c r="V207" s="20"/>
      <c r="W207" s="20"/>
      <c r="X207" s="20"/>
      <c r="Y207" s="20"/>
      <c r="Z207" s="20"/>
    </row>
    <row r="208" spans="1:26" ht="11.25" customHeight="1">
      <c r="A208" s="20"/>
      <c r="B208" s="20"/>
      <c r="C208" s="213"/>
      <c r="D208" s="20"/>
      <c r="E208" s="213"/>
      <c r="F208" s="20"/>
      <c r="G208" s="20"/>
      <c r="H208" s="20"/>
      <c r="I208" s="20"/>
      <c r="J208" s="20"/>
      <c r="K208" s="20"/>
      <c r="L208" s="20"/>
      <c r="M208" s="20"/>
      <c r="N208" s="20"/>
      <c r="O208" s="20"/>
      <c r="P208" s="20"/>
      <c r="Q208" s="20"/>
      <c r="R208" s="20"/>
      <c r="S208" s="20"/>
      <c r="T208" s="20"/>
      <c r="U208" s="20"/>
      <c r="V208" s="20"/>
      <c r="W208" s="20"/>
      <c r="X208" s="20"/>
      <c r="Y208" s="20"/>
      <c r="Z208" s="20"/>
    </row>
    <row r="209" spans="1:26" ht="11.25" customHeight="1">
      <c r="A209" s="20"/>
      <c r="B209" s="20"/>
      <c r="C209" s="213"/>
      <c r="D209" s="20"/>
      <c r="E209" s="213"/>
      <c r="F209" s="20"/>
      <c r="G209" s="20"/>
      <c r="H209" s="20"/>
      <c r="I209" s="20"/>
      <c r="J209" s="20"/>
      <c r="K209" s="20"/>
      <c r="L209" s="20"/>
      <c r="M209" s="20"/>
      <c r="N209" s="20"/>
      <c r="O209" s="20"/>
      <c r="P209" s="20"/>
      <c r="Q209" s="20"/>
      <c r="R209" s="20"/>
      <c r="S209" s="20"/>
      <c r="T209" s="20"/>
      <c r="U209" s="20"/>
      <c r="V209" s="20"/>
      <c r="W209" s="20"/>
      <c r="X209" s="20"/>
      <c r="Y209" s="20"/>
      <c r="Z209" s="20"/>
    </row>
    <row r="210" spans="1:26" ht="11.25" customHeight="1">
      <c r="A210" s="20"/>
      <c r="B210" s="20"/>
      <c r="C210" s="213"/>
      <c r="D210" s="20"/>
      <c r="E210" s="213"/>
      <c r="F210" s="20"/>
      <c r="G210" s="20"/>
      <c r="H210" s="20"/>
      <c r="I210" s="20"/>
      <c r="J210" s="20"/>
      <c r="K210" s="20"/>
      <c r="L210" s="20"/>
      <c r="M210" s="20"/>
      <c r="N210" s="20"/>
      <c r="O210" s="20"/>
      <c r="P210" s="20"/>
      <c r="Q210" s="20"/>
      <c r="R210" s="20"/>
      <c r="S210" s="20"/>
      <c r="T210" s="20"/>
      <c r="U210" s="20"/>
      <c r="V210" s="20"/>
      <c r="W210" s="20"/>
      <c r="X210" s="20"/>
      <c r="Y210" s="20"/>
      <c r="Z210" s="20"/>
    </row>
    <row r="211" spans="1:26" ht="11.25" customHeight="1">
      <c r="A211" s="20"/>
      <c r="B211" s="20"/>
      <c r="C211" s="213"/>
      <c r="D211" s="20"/>
      <c r="E211" s="213"/>
      <c r="F211" s="20"/>
      <c r="G211" s="20"/>
      <c r="H211" s="20"/>
      <c r="I211" s="20"/>
      <c r="J211" s="20"/>
      <c r="K211" s="20"/>
      <c r="L211" s="20"/>
      <c r="M211" s="20"/>
      <c r="N211" s="20"/>
      <c r="O211" s="20"/>
      <c r="P211" s="20"/>
      <c r="Q211" s="20"/>
      <c r="R211" s="20"/>
      <c r="S211" s="20"/>
      <c r="T211" s="20"/>
      <c r="U211" s="20"/>
      <c r="V211" s="20"/>
      <c r="W211" s="20"/>
      <c r="X211" s="20"/>
      <c r="Y211" s="20"/>
      <c r="Z211" s="20"/>
    </row>
    <row r="212" spans="1:26" ht="11.25" customHeight="1">
      <c r="A212" s="20"/>
      <c r="B212" s="20"/>
      <c r="C212" s="213"/>
      <c r="D212" s="20"/>
      <c r="E212" s="213"/>
      <c r="F212" s="20"/>
      <c r="G212" s="20"/>
      <c r="H212" s="20"/>
      <c r="I212" s="20"/>
      <c r="J212" s="20"/>
      <c r="K212" s="20"/>
      <c r="L212" s="20"/>
      <c r="M212" s="20"/>
      <c r="N212" s="20"/>
      <c r="O212" s="20"/>
      <c r="P212" s="20"/>
      <c r="Q212" s="20"/>
      <c r="R212" s="20"/>
      <c r="S212" s="20"/>
      <c r="T212" s="20"/>
      <c r="U212" s="20"/>
      <c r="V212" s="20"/>
      <c r="W212" s="20"/>
      <c r="X212" s="20"/>
      <c r="Y212" s="20"/>
      <c r="Z212" s="20"/>
    </row>
    <row r="213" spans="1:26" ht="11.25" customHeight="1">
      <c r="A213" s="20"/>
      <c r="B213" s="20"/>
      <c r="C213" s="213"/>
      <c r="D213" s="20"/>
      <c r="E213" s="213"/>
      <c r="F213" s="20"/>
      <c r="G213" s="20"/>
      <c r="H213" s="20"/>
      <c r="I213" s="20"/>
      <c r="J213" s="20"/>
      <c r="K213" s="20"/>
      <c r="L213" s="20"/>
      <c r="M213" s="20"/>
      <c r="N213" s="20"/>
      <c r="O213" s="20"/>
      <c r="P213" s="20"/>
      <c r="Q213" s="20"/>
      <c r="R213" s="20"/>
      <c r="S213" s="20"/>
      <c r="T213" s="20"/>
      <c r="U213" s="20"/>
      <c r="V213" s="20"/>
      <c r="W213" s="20"/>
      <c r="X213" s="20"/>
      <c r="Y213" s="20"/>
      <c r="Z213" s="20"/>
    </row>
    <row r="214" spans="1:26" ht="11.25" customHeight="1">
      <c r="A214" s="20"/>
      <c r="B214" s="20"/>
      <c r="C214" s="213"/>
      <c r="D214" s="20"/>
      <c r="E214" s="213"/>
      <c r="F214" s="20"/>
      <c r="G214" s="20"/>
      <c r="H214" s="20"/>
      <c r="I214" s="20"/>
      <c r="J214" s="20"/>
      <c r="K214" s="20"/>
      <c r="L214" s="20"/>
      <c r="M214" s="20"/>
      <c r="N214" s="20"/>
      <c r="O214" s="20"/>
      <c r="P214" s="20"/>
      <c r="Q214" s="20"/>
      <c r="R214" s="20"/>
      <c r="S214" s="20"/>
      <c r="T214" s="20"/>
      <c r="U214" s="20"/>
      <c r="V214" s="20"/>
      <c r="W214" s="20"/>
      <c r="X214" s="20"/>
      <c r="Y214" s="20"/>
      <c r="Z214" s="20"/>
    </row>
    <row r="215" spans="1:26" ht="11.25" customHeight="1">
      <c r="A215" s="20"/>
      <c r="B215" s="20"/>
      <c r="C215" s="213"/>
      <c r="D215" s="20"/>
      <c r="E215" s="213"/>
      <c r="F215" s="20"/>
      <c r="G215" s="20"/>
      <c r="H215" s="20"/>
      <c r="I215" s="20"/>
      <c r="J215" s="20"/>
      <c r="K215" s="20"/>
      <c r="L215" s="20"/>
      <c r="M215" s="20"/>
      <c r="N215" s="20"/>
      <c r="O215" s="20"/>
      <c r="P215" s="20"/>
      <c r="Q215" s="20"/>
      <c r="R215" s="20"/>
      <c r="S215" s="20"/>
      <c r="T215" s="20"/>
      <c r="U215" s="20"/>
      <c r="V215" s="20"/>
      <c r="W215" s="20"/>
      <c r="X215" s="20"/>
      <c r="Y215" s="20"/>
      <c r="Z215" s="20"/>
    </row>
    <row r="216" spans="1:26" ht="11.25" customHeight="1">
      <c r="A216" s="20"/>
      <c r="B216" s="20"/>
      <c r="C216" s="213"/>
      <c r="D216" s="20"/>
      <c r="E216" s="213"/>
      <c r="F216" s="20"/>
      <c r="G216" s="20"/>
      <c r="H216" s="20"/>
      <c r="I216" s="20"/>
      <c r="J216" s="20"/>
      <c r="K216" s="20"/>
      <c r="L216" s="20"/>
      <c r="M216" s="20"/>
      <c r="N216" s="20"/>
      <c r="O216" s="20"/>
      <c r="P216" s="20"/>
      <c r="Q216" s="20"/>
      <c r="R216" s="20"/>
      <c r="S216" s="20"/>
      <c r="T216" s="20"/>
      <c r="U216" s="20"/>
      <c r="V216" s="20"/>
      <c r="W216" s="20"/>
      <c r="X216" s="20"/>
      <c r="Y216" s="20"/>
      <c r="Z216" s="20"/>
    </row>
    <row r="217" spans="1:26" ht="11.25" customHeight="1">
      <c r="A217" s="20"/>
      <c r="B217" s="20"/>
      <c r="C217" s="213"/>
      <c r="D217" s="20"/>
      <c r="E217" s="213"/>
      <c r="F217" s="20"/>
      <c r="G217" s="20"/>
      <c r="H217" s="20"/>
      <c r="I217" s="20"/>
      <c r="J217" s="20"/>
      <c r="K217" s="20"/>
      <c r="L217" s="20"/>
      <c r="M217" s="20"/>
      <c r="N217" s="20"/>
      <c r="O217" s="20"/>
      <c r="P217" s="20"/>
      <c r="Q217" s="20"/>
      <c r="R217" s="20"/>
      <c r="S217" s="20"/>
      <c r="T217" s="20"/>
      <c r="U217" s="20"/>
      <c r="V217" s="20"/>
      <c r="W217" s="20"/>
      <c r="X217" s="20"/>
      <c r="Y217" s="20"/>
      <c r="Z217" s="20"/>
    </row>
    <row r="218" spans="1:26" ht="11.25" customHeight="1">
      <c r="A218" s="20"/>
      <c r="B218" s="20"/>
      <c r="C218" s="213"/>
      <c r="D218" s="20"/>
      <c r="E218" s="213"/>
      <c r="F218" s="20"/>
      <c r="G218" s="20"/>
      <c r="H218" s="20"/>
      <c r="I218" s="20"/>
      <c r="J218" s="20"/>
      <c r="K218" s="20"/>
      <c r="L218" s="20"/>
      <c r="M218" s="20"/>
      <c r="N218" s="20"/>
      <c r="O218" s="20"/>
      <c r="P218" s="20"/>
      <c r="Q218" s="20"/>
      <c r="R218" s="20"/>
      <c r="S218" s="20"/>
      <c r="T218" s="20"/>
      <c r="U218" s="20"/>
      <c r="V218" s="20"/>
      <c r="W218" s="20"/>
      <c r="X218" s="20"/>
      <c r="Y218" s="20"/>
      <c r="Z218" s="20"/>
    </row>
    <row r="219" spans="1:26" ht="11.25" customHeight="1">
      <c r="A219" s="20"/>
      <c r="B219" s="20"/>
      <c r="C219" s="213"/>
      <c r="D219" s="20"/>
      <c r="E219" s="213"/>
      <c r="F219" s="20"/>
      <c r="G219" s="20"/>
      <c r="H219" s="20"/>
      <c r="I219" s="20"/>
      <c r="J219" s="20"/>
      <c r="K219" s="20"/>
      <c r="L219" s="20"/>
      <c r="M219" s="20"/>
      <c r="N219" s="20"/>
      <c r="O219" s="20"/>
      <c r="P219" s="20"/>
      <c r="Q219" s="20"/>
      <c r="R219" s="20"/>
      <c r="S219" s="20"/>
      <c r="T219" s="20"/>
      <c r="U219" s="20"/>
      <c r="V219" s="20"/>
      <c r="W219" s="20"/>
      <c r="X219" s="20"/>
      <c r="Y219" s="20"/>
      <c r="Z219" s="20"/>
    </row>
    <row r="220" spans="1:26" ht="11.25" customHeight="1">
      <c r="A220" s="20"/>
      <c r="B220" s="20"/>
      <c r="C220" s="213"/>
      <c r="D220" s="20"/>
      <c r="E220" s="213"/>
      <c r="F220" s="20"/>
      <c r="G220" s="20"/>
      <c r="H220" s="20"/>
      <c r="I220" s="20"/>
      <c r="J220" s="20"/>
      <c r="K220" s="20"/>
      <c r="L220" s="20"/>
      <c r="M220" s="20"/>
      <c r="N220" s="20"/>
      <c r="O220" s="20"/>
      <c r="P220" s="20"/>
      <c r="Q220" s="20"/>
      <c r="R220" s="20"/>
      <c r="S220" s="20"/>
      <c r="T220" s="20"/>
      <c r="U220" s="20"/>
      <c r="V220" s="20"/>
      <c r="W220" s="20"/>
      <c r="X220" s="20"/>
      <c r="Y220" s="20"/>
      <c r="Z220" s="20"/>
    </row>
    <row r="221" spans="1:26" ht="11.25" customHeight="1">
      <c r="A221" s="20"/>
      <c r="B221" s="20"/>
      <c r="C221" s="213"/>
      <c r="D221" s="20"/>
      <c r="E221" s="213"/>
      <c r="F221" s="20"/>
      <c r="G221" s="20"/>
      <c r="H221" s="20"/>
      <c r="I221" s="20"/>
      <c r="J221" s="20"/>
      <c r="K221" s="20"/>
      <c r="L221" s="20"/>
      <c r="M221" s="20"/>
      <c r="N221" s="20"/>
      <c r="O221" s="20"/>
      <c r="P221" s="20"/>
      <c r="Q221" s="20"/>
      <c r="R221" s="20"/>
      <c r="S221" s="20"/>
      <c r="T221" s="20"/>
      <c r="U221" s="20"/>
      <c r="V221" s="20"/>
      <c r="W221" s="20"/>
      <c r="X221" s="20"/>
      <c r="Y221" s="20"/>
      <c r="Z221" s="20"/>
    </row>
    <row r="222" spans="1:26" ht="11.25" customHeight="1">
      <c r="A222" s="20"/>
      <c r="B222" s="20"/>
      <c r="C222" s="213"/>
      <c r="D222" s="20"/>
      <c r="E222" s="213"/>
      <c r="F222" s="20"/>
      <c r="G222" s="20"/>
      <c r="H222" s="20"/>
      <c r="I222" s="20"/>
      <c r="J222" s="20"/>
      <c r="K222" s="20"/>
      <c r="L222" s="20"/>
      <c r="M222" s="20"/>
      <c r="N222" s="20"/>
      <c r="O222" s="20"/>
      <c r="P222" s="20"/>
      <c r="Q222" s="20"/>
      <c r="R222" s="20"/>
      <c r="S222" s="20"/>
      <c r="T222" s="20"/>
      <c r="U222" s="20"/>
      <c r="V222" s="20"/>
      <c r="W222" s="20"/>
      <c r="X222" s="20"/>
      <c r="Y222" s="20"/>
      <c r="Z222" s="20"/>
    </row>
    <row r="223" spans="1:26" ht="11.25" customHeight="1">
      <c r="A223" s="20"/>
      <c r="B223" s="20"/>
      <c r="C223" s="213"/>
      <c r="D223" s="20"/>
      <c r="E223" s="213"/>
      <c r="F223" s="20"/>
      <c r="G223" s="20"/>
      <c r="H223" s="20"/>
      <c r="I223" s="20"/>
      <c r="J223" s="20"/>
      <c r="K223" s="20"/>
      <c r="L223" s="20"/>
      <c r="M223" s="20"/>
      <c r="N223" s="20"/>
      <c r="O223" s="20"/>
      <c r="P223" s="20"/>
      <c r="Q223" s="20"/>
      <c r="R223" s="20"/>
      <c r="S223" s="20"/>
      <c r="T223" s="20"/>
      <c r="U223" s="20"/>
      <c r="V223" s="20"/>
      <c r="W223" s="20"/>
      <c r="X223" s="20"/>
      <c r="Y223" s="20"/>
      <c r="Z223" s="20"/>
    </row>
    <row r="224" spans="1:26" ht="11.25" customHeight="1">
      <c r="A224" s="20"/>
      <c r="B224" s="20"/>
      <c r="C224" s="213"/>
      <c r="D224" s="20"/>
      <c r="E224" s="213"/>
      <c r="F224" s="20"/>
      <c r="G224" s="20"/>
      <c r="H224" s="20"/>
      <c r="I224" s="20"/>
      <c r="J224" s="20"/>
      <c r="K224" s="20"/>
      <c r="L224" s="20"/>
      <c r="M224" s="20"/>
      <c r="N224" s="20"/>
      <c r="O224" s="20"/>
      <c r="P224" s="20"/>
      <c r="Q224" s="20"/>
      <c r="R224" s="20"/>
      <c r="S224" s="20"/>
      <c r="T224" s="20"/>
      <c r="U224" s="20"/>
      <c r="V224" s="20"/>
      <c r="W224" s="20"/>
      <c r="X224" s="20"/>
      <c r="Y224" s="20"/>
      <c r="Z224" s="20"/>
    </row>
    <row r="225" spans="1:26" ht="11.25" customHeight="1">
      <c r="A225" s="20"/>
      <c r="B225" s="20"/>
      <c r="C225" s="213"/>
      <c r="D225" s="20"/>
      <c r="E225" s="213"/>
      <c r="F225" s="20"/>
      <c r="G225" s="20"/>
      <c r="H225" s="20"/>
      <c r="I225" s="20"/>
      <c r="J225" s="20"/>
      <c r="K225" s="20"/>
      <c r="L225" s="20"/>
      <c r="M225" s="20"/>
      <c r="N225" s="20"/>
      <c r="O225" s="20"/>
      <c r="P225" s="20"/>
      <c r="Q225" s="20"/>
      <c r="R225" s="20"/>
      <c r="S225" s="20"/>
      <c r="T225" s="20"/>
      <c r="U225" s="20"/>
      <c r="V225" s="20"/>
      <c r="W225" s="20"/>
      <c r="X225" s="20"/>
      <c r="Y225" s="20"/>
      <c r="Z225" s="20"/>
    </row>
    <row r="226" spans="1:26" ht="11.25" customHeight="1">
      <c r="A226" s="20"/>
      <c r="B226" s="20"/>
      <c r="C226" s="213"/>
      <c r="D226" s="20"/>
      <c r="E226" s="213"/>
      <c r="F226" s="20"/>
      <c r="G226" s="20"/>
      <c r="H226" s="20"/>
      <c r="I226" s="20"/>
      <c r="J226" s="20"/>
      <c r="K226" s="20"/>
      <c r="L226" s="20"/>
      <c r="M226" s="20"/>
      <c r="N226" s="20"/>
      <c r="O226" s="20"/>
      <c r="P226" s="20"/>
      <c r="Q226" s="20"/>
      <c r="R226" s="20"/>
      <c r="S226" s="20"/>
      <c r="T226" s="20"/>
      <c r="U226" s="20"/>
      <c r="V226" s="20"/>
      <c r="W226" s="20"/>
      <c r="X226" s="20"/>
      <c r="Y226" s="20"/>
      <c r="Z226" s="20"/>
    </row>
    <row r="227" spans="1:26" ht="11.25" customHeight="1">
      <c r="A227" s="20"/>
      <c r="B227" s="20"/>
      <c r="C227" s="213"/>
      <c r="D227" s="20"/>
      <c r="E227" s="213"/>
      <c r="F227" s="20"/>
      <c r="G227" s="20"/>
      <c r="H227" s="20"/>
      <c r="I227" s="20"/>
      <c r="J227" s="20"/>
      <c r="K227" s="20"/>
      <c r="L227" s="20"/>
      <c r="M227" s="20"/>
      <c r="N227" s="20"/>
      <c r="O227" s="20"/>
      <c r="P227" s="20"/>
      <c r="Q227" s="20"/>
      <c r="R227" s="20"/>
      <c r="S227" s="20"/>
      <c r="T227" s="20"/>
      <c r="U227" s="20"/>
      <c r="V227" s="20"/>
      <c r="W227" s="20"/>
      <c r="X227" s="20"/>
      <c r="Y227" s="20"/>
      <c r="Z227" s="20"/>
    </row>
    <row r="228" spans="1:26" ht="11.25" customHeight="1">
      <c r="A228" s="20"/>
      <c r="B228" s="20"/>
      <c r="C228" s="213"/>
      <c r="D228" s="20"/>
      <c r="E228" s="213"/>
      <c r="F228" s="20"/>
      <c r="G228" s="20"/>
      <c r="H228" s="20"/>
      <c r="I228" s="20"/>
      <c r="J228" s="20"/>
      <c r="K228" s="20"/>
      <c r="L228" s="20"/>
      <c r="M228" s="20"/>
      <c r="N228" s="20"/>
      <c r="O228" s="20"/>
      <c r="P228" s="20"/>
      <c r="Q228" s="20"/>
      <c r="R228" s="20"/>
      <c r="S228" s="20"/>
      <c r="T228" s="20"/>
      <c r="U228" s="20"/>
      <c r="V228" s="20"/>
      <c r="W228" s="20"/>
      <c r="X228" s="20"/>
      <c r="Y228" s="20"/>
      <c r="Z228" s="20"/>
    </row>
    <row r="229" spans="1:26" ht="11.25" customHeight="1">
      <c r="A229" s="20"/>
      <c r="B229" s="20"/>
      <c r="C229" s="213"/>
      <c r="D229" s="20"/>
      <c r="E229" s="213"/>
      <c r="F229" s="20"/>
      <c r="G229" s="20"/>
      <c r="H229" s="20"/>
      <c r="I229" s="20"/>
      <c r="J229" s="20"/>
      <c r="K229" s="20"/>
      <c r="L229" s="20"/>
      <c r="M229" s="20"/>
      <c r="N229" s="20"/>
      <c r="O229" s="20"/>
      <c r="P229" s="20"/>
      <c r="Q229" s="20"/>
      <c r="R229" s="20"/>
      <c r="S229" s="20"/>
      <c r="T229" s="20"/>
      <c r="U229" s="20"/>
      <c r="V229" s="20"/>
      <c r="W229" s="20"/>
      <c r="X229" s="20"/>
      <c r="Y229" s="20"/>
      <c r="Z229" s="20"/>
    </row>
    <row r="230" spans="1:26" ht="11.25" customHeight="1">
      <c r="A230" s="20"/>
      <c r="B230" s="20"/>
      <c r="C230" s="213"/>
      <c r="D230" s="20"/>
      <c r="E230" s="213"/>
      <c r="F230" s="20"/>
      <c r="G230" s="20"/>
      <c r="H230" s="20"/>
      <c r="I230" s="20"/>
      <c r="J230" s="20"/>
      <c r="K230" s="20"/>
      <c r="L230" s="20"/>
      <c r="M230" s="20"/>
      <c r="N230" s="20"/>
      <c r="O230" s="20"/>
      <c r="P230" s="20"/>
      <c r="Q230" s="20"/>
      <c r="R230" s="20"/>
      <c r="S230" s="20"/>
      <c r="T230" s="20"/>
      <c r="U230" s="20"/>
      <c r="V230" s="20"/>
      <c r="W230" s="20"/>
      <c r="X230" s="20"/>
      <c r="Y230" s="20"/>
      <c r="Z230" s="20"/>
    </row>
    <row r="231" spans="1:26" ht="11.25" customHeight="1">
      <c r="A231" s="20"/>
      <c r="B231" s="20"/>
      <c r="C231" s="213"/>
      <c r="D231" s="20"/>
      <c r="E231" s="213"/>
      <c r="F231" s="20"/>
      <c r="G231" s="20"/>
      <c r="H231" s="20"/>
      <c r="I231" s="20"/>
      <c r="J231" s="20"/>
      <c r="K231" s="20"/>
      <c r="L231" s="20"/>
      <c r="M231" s="20"/>
      <c r="N231" s="20"/>
      <c r="O231" s="20"/>
      <c r="P231" s="20"/>
      <c r="Q231" s="20"/>
      <c r="R231" s="20"/>
      <c r="S231" s="20"/>
      <c r="T231" s="20"/>
      <c r="U231" s="20"/>
      <c r="V231" s="20"/>
      <c r="W231" s="20"/>
      <c r="X231" s="20"/>
      <c r="Y231" s="20"/>
      <c r="Z231" s="20"/>
    </row>
    <row r="232" spans="1:26" ht="11.25" customHeight="1">
      <c r="A232" s="20"/>
      <c r="B232" s="20"/>
      <c r="C232" s="213"/>
      <c r="D232" s="20"/>
      <c r="E232" s="213"/>
      <c r="F232" s="20"/>
      <c r="G232" s="20"/>
      <c r="H232" s="20"/>
      <c r="I232" s="20"/>
      <c r="J232" s="20"/>
      <c r="K232" s="20"/>
      <c r="L232" s="20"/>
      <c r="M232" s="20"/>
      <c r="N232" s="20"/>
      <c r="O232" s="20"/>
      <c r="P232" s="20"/>
      <c r="Q232" s="20"/>
      <c r="R232" s="20"/>
      <c r="S232" s="20"/>
      <c r="T232" s="20"/>
      <c r="U232" s="20"/>
      <c r="V232" s="20"/>
      <c r="W232" s="20"/>
      <c r="X232" s="20"/>
      <c r="Y232" s="20"/>
      <c r="Z232" s="20"/>
    </row>
    <row r="233" spans="1:26" ht="11.25" customHeight="1">
      <c r="A233" s="20"/>
      <c r="B233" s="20"/>
      <c r="C233" s="213"/>
      <c r="D233" s="20"/>
      <c r="E233" s="213"/>
      <c r="F233" s="20"/>
      <c r="G233" s="20"/>
      <c r="H233" s="20"/>
      <c r="I233" s="20"/>
      <c r="J233" s="20"/>
      <c r="K233" s="20"/>
      <c r="L233" s="20"/>
      <c r="M233" s="20"/>
      <c r="N233" s="20"/>
      <c r="O233" s="20"/>
      <c r="P233" s="20"/>
      <c r="Q233" s="20"/>
      <c r="R233" s="20"/>
      <c r="S233" s="20"/>
      <c r="T233" s="20"/>
      <c r="U233" s="20"/>
      <c r="V233" s="20"/>
      <c r="W233" s="20"/>
      <c r="X233" s="20"/>
      <c r="Y233" s="20"/>
      <c r="Z233" s="20"/>
    </row>
    <row r="234" spans="1:26" ht="11.25" customHeight="1">
      <c r="A234" s="20"/>
      <c r="B234" s="20"/>
      <c r="C234" s="213"/>
      <c r="D234" s="20"/>
      <c r="E234" s="213"/>
      <c r="F234" s="20"/>
      <c r="G234" s="20"/>
      <c r="H234" s="20"/>
      <c r="I234" s="20"/>
      <c r="J234" s="20"/>
      <c r="K234" s="20"/>
      <c r="L234" s="20"/>
      <c r="M234" s="20"/>
      <c r="N234" s="20"/>
      <c r="O234" s="20"/>
      <c r="P234" s="20"/>
      <c r="Q234" s="20"/>
      <c r="R234" s="20"/>
      <c r="S234" s="20"/>
      <c r="T234" s="20"/>
      <c r="U234" s="20"/>
      <c r="V234" s="20"/>
      <c r="W234" s="20"/>
      <c r="X234" s="20"/>
      <c r="Y234" s="20"/>
      <c r="Z234" s="20"/>
    </row>
    <row r="235" spans="1:26" ht="11.25" customHeight="1">
      <c r="A235" s="20"/>
      <c r="B235" s="20"/>
      <c r="C235" s="213"/>
      <c r="D235" s="20"/>
      <c r="E235" s="213"/>
      <c r="F235" s="20"/>
      <c r="G235" s="20"/>
      <c r="H235" s="20"/>
      <c r="I235" s="20"/>
      <c r="J235" s="20"/>
      <c r="K235" s="20"/>
      <c r="L235" s="20"/>
      <c r="M235" s="20"/>
      <c r="N235" s="20"/>
      <c r="O235" s="20"/>
      <c r="P235" s="20"/>
      <c r="Q235" s="20"/>
      <c r="R235" s="20"/>
      <c r="S235" s="20"/>
      <c r="T235" s="20"/>
      <c r="U235" s="20"/>
      <c r="V235" s="20"/>
      <c r="W235" s="20"/>
      <c r="X235" s="20"/>
      <c r="Y235" s="20"/>
      <c r="Z235" s="20"/>
    </row>
    <row r="236" spans="1:26" ht="11.25" customHeight="1">
      <c r="A236" s="20"/>
      <c r="B236" s="20"/>
      <c r="C236" s="213"/>
      <c r="D236" s="20"/>
      <c r="E236" s="213"/>
      <c r="F236" s="20"/>
      <c r="G236" s="20"/>
      <c r="H236" s="20"/>
      <c r="I236" s="20"/>
      <c r="J236" s="20"/>
      <c r="K236" s="20"/>
      <c r="L236" s="20"/>
      <c r="M236" s="20"/>
      <c r="N236" s="20"/>
      <c r="O236" s="20"/>
      <c r="P236" s="20"/>
      <c r="Q236" s="20"/>
      <c r="R236" s="20"/>
      <c r="S236" s="20"/>
      <c r="T236" s="20"/>
      <c r="U236" s="20"/>
      <c r="V236" s="20"/>
      <c r="W236" s="20"/>
      <c r="X236" s="20"/>
      <c r="Y236" s="20"/>
      <c r="Z236" s="20"/>
    </row>
    <row r="237" spans="1:26" ht="11.25" customHeight="1">
      <c r="A237" s="20"/>
      <c r="B237" s="20"/>
      <c r="C237" s="213"/>
      <c r="D237" s="20"/>
      <c r="E237" s="213"/>
      <c r="F237" s="20"/>
      <c r="G237" s="20"/>
      <c r="H237" s="20"/>
      <c r="I237" s="20"/>
      <c r="J237" s="20"/>
      <c r="K237" s="20"/>
      <c r="L237" s="20"/>
      <c r="M237" s="20"/>
      <c r="N237" s="20"/>
      <c r="O237" s="20"/>
      <c r="P237" s="20"/>
      <c r="Q237" s="20"/>
      <c r="R237" s="20"/>
      <c r="S237" s="20"/>
      <c r="T237" s="20"/>
      <c r="U237" s="20"/>
      <c r="V237" s="20"/>
      <c r="W237" s="20"/>
      <c r="X237" s="20"/>
      <c r="Y237" s="20"/>
      <c r="Z237" s="20"/>
    </row>
    <row r="238" spans="1:26" ht="11.25" customHeight="1">
      <c r="A238" s="20"/>
      <c r="B238" s="20"/>
      <c r="C238" s="213"/>
      <c r="D238" s="20"/>
      <c r="E238" s="213"/>
      <c r="F238" s="20"/>
      <c r="G238" s="20"/>
      <c r="H238" s="20"/>
      <c r="I238" s="20"/>
      <c r="J238" s="20"/>
      <c r="K238" s="20"/>
      <c r="L238" s="20"/>
      <c r="M238" s="20"/>
      <c r="N238" s="20"/>
      <c r="O238" s="20"/>
      <c r="P238" s="20"/>
      <c r="Q238" s="20"/>
      <c r="R238" s="20"/>
      <c r="S238" s="20"/>
      <c r="T238" s="20"/>
      <c r="U238" s="20"/>
      <c r="V238" s="20"/>
      <c r="W238" s="20"/>
      <c r="X238" s="20"/>
      <c r="Y238" s="20"/>
      <c r="Z238" s="20"/>
    </row>
    <row r="239" spans="1:26" ht="11.25" customHeight="1">
      <c r="A239" s="20"/>
      <c r="B239" s="20"/>
      <c r="C239" s="213"/>
      <c r="D239" s="20"/>
      <c r="E239" s="213"/>
      <c r="F239" s="20"/>
      <c r="G239" s="20"/>
      <c r="H239" s="20"/>
      <c r="I239" s="20"/>
      <c r="J239" s="20"/>
      <c r="K239" s="20"/>
      <c r="L239" s="20"/>
      <c r="M239" s="20"/>
      <c r="N239" s="20"/>
      <c r="O239" s="20"/>
      <c r="P239" s="20"/>
      <c r="Q239" s="20"/>
      <c r="R239" s="20"/>
      <c r="S239" s="20"/>
      <c r="T239" s="20"/>
      <c r="U239" s="20"/>
      <c r="V239" s="20"/>
      <c r="W239" s="20"/>
      <c r="X239" s="20"/>
      <c r="Y239" s="20"/>
      <c r="Z239" s="20"/>
    </row>
    <row r="240" spans="1:26" ht="11.25" customHeight="1">
      <c r="A240" s="20"/>
      <c r="B240" s="20"/>
      <c r="C240" s="213"/>
      <c r="D240" s="20"/>
      <c r="E240" s="213"/>
      <c r="F240" s="20"/>
      <c r="G240" s="20"/>
      <c r="H240" s="20"/>
      <c r="I240" s="20"/>
      <c r="J240" s="20"/>
      <c r="K240" s="20"/>
      <c r="L240" s="20"/>
      <c r="M240" s="20"/>
      <c r="N240" s="20"/>
      <c r="O240" s="20"/>
      <c r="P240" s="20"/>
      <c r="Q240" s="20"/>
      <c r="R240" s="20"/>
      <c r="S240" s="20"/>
      <c r="T240" s="20"/>
      <c r="U240" s="20"/>
      <c r="V240" s="20"/>
      <c r="W240" s="20"/>
      <c r="X240" s="20"/>
      <c r="Y240" s="20"/>
      <c r="Z240" s="20"/>
    </row>
    <row r="241" spans="1:26" ht="11.25" customHeight="1">
      <c r="A241" s="20"/>
      <c r="B241" s="20"/>
      <c r="C241" s="213"/>
      <c r="D241" s="20"/>
      <c r="E241" s="213"/>
      <c r="F241" s="20"/>
      <c r="G241" s="20"/>
      <c r="H241" s="20"/>
      <c r="I241" s="20"/>
      <c r="J241" s="20"/>
      <c r="K241" s="20"/>
      <c r="L241" s="20"/>
      <c r="M241" s="20"/>
      <c r="N241" s="20"/>
      <c r="O241" s="20"/>
      <c r="P241" s="20"/>
      <c r="Q241" s="20"/>
      <c r="R241" s="20"/>
      <c r="S241" s="20"/>
      <c r="T241" s="20"/>
      <c r="U241" s="20"/>
      <c r="V241" s="20"/>
      <c r="W241" s="20"/>
      <c r="X241" s="20"/>
      <c r="Y241" s="20"/>
      <c r="Z241" s="20"/>
    </row>
    <row r="242" spans="1:26" ht="11.25" customHeight="1">
      <c r="A242" s="20"/>
      <c r="B242" s="20"/>
      <c r="C242" s="213"/>
      <c r="D242" s="20"/>
      <c r="E242" s="213"/>
      <c r="F242" s="20"/>
      <c r="G242" s="20"/>
      <c r="H242" s="20"/>
      <c r="I242" s="20"/>
      <c r="J242" s="20"/>
      <c r="K242" s="20"/>
      <c r="L242" s="20"/>
      <c r="M242" s="20"/>
      <c r="N242" s="20"/>
      <c r="O242" s="20"/>
      <c r="P242" s="20"/>
      <c r="Q242" s="20"/>
      <c r="R242" s="20"/>
      <c r="S242" s="20"/>
      <c r="T242" s="20"/>
      <c r="U242" s="20"/>
      <c r="V242" s="20"/>
      <c r="W242" s="20"/>
      <c r="X242" s="20"/>
      <c r="Y242" s="20"/>
      <c r="Z242" s="20"/>
    </row>
    <row r="243" spans="1:26" ht="11.25" customHeight="1">
      <c r="A243" s="20"/>
      <c r="B243" s="20"/>
      <c r="C243" s="213"/>
      <c r="D243" s="20"/>
      <c r="E243" s="213"/>
      <c r="F243" s="20"/>
      <c r="G243" s="20"/>
      <c r="H243" s="20"/>
      <c r="I243" s="20"/>
      <c r="J243" s="20"/>
      <c r="K243" s="20"/>
      <c r="L243" s="20"/>
      <c r="M243" s="20"/>
      <c r="N243" s="20"/>
      <c r="O243" s="20"/>
      <c r="P243" s="20"/>
      <c r="Q243" s="20"/>
      <c r="R243" s="20"/>
      <c r="S243" s="20"/>
      <c r="T243" s="20"/>
      <c r="U243" s="20"/>
      <c r="V243" s="20"/>
      <c r="W243" s="20"/>
      <c r="X243" s="20"/>
      <c r="Y243" s="20"/>
      <c r="Z243" s="20"/>
    </row>
    <row r="244" spans="1:26" ht="11.25" customHeight="1">
      <c r="A244" s="20"/>
      <c r="B244" s="20"/>
      <c r="C244" s="213"/>
      <c r="D244" s="20"/>
      <c r="E244" s="213"/>
      <c r="F244" s="20"/>
      <c r="G244" s="20"/>
      <c r="H244" s="20"/>
      <c r="I244" s="20"/>
      <c r="J244" s="20"/>
      <c r="K244" s="20"/>
      <c r="L244" s="20"/>
      <c r="M244" s="20"/>
      <c r="N244" s="20"/>
      <c r="O244" s="20"/>
      <c r="P244" s="20"/>
      <c r="Q244" s="20"/>
      <c r="R244" s="20"/>
      <c r="S244" s="20"/>
      <c r="T244" s="20"/>
      <c r="U244" s="20"/>
      <c r="V244" s="20"/>
      <c r="W244" s="20"/>
      <c r="X244" s="20"/>
      <c r="Y244" s="20"/>
      <c r="Z244" s="20"/>
    </row>
    <row r="245" spans="1:26" ht="11.25" customHeight="1">
      <c r="A245" s="20"/>
      <c r="B245" s="20"/>
      <c r="C245" s="213"/>
      <c r="D245" s="20"/>
      <c r="E245" s="213"/>
      <c r="F245" s="20"/>
      <c r="G245" s="20"/>
      <c r="H245" s="20"/>
      <c r="I245" s="20"/>
      <c r="J245" s="20"/>
      <c r="K245" s="20"/>
      <c r="L245" s="20"/>
      <c r="M245" s="20"/>
      <c r="N245" s="20"/>
      <c r="O245" s="20"/>
      <c r="P245" s="20"/>
      <c r="Q245" s="20"/>
      <c r="R245" s="20"/>
      <c r="S245" s="20"/>
      <c r="T245" s="20"/>
      <c r="U245" s="20"/>
      <c r="V245" s="20"/>
      <c r="W245" s="20"/>
      <c r="X245" s="20"/>
      <c r="Y245" s="20"/>
      <c r="Z245" s="20"/>
    </row>
    <row r="246" spans="1:26" ht="11.25" customHeight="1">
      <c r="A246" s="20"/>
      <c r="B246" s="20"/>
      <c r="C246" s="213"/>
      <c r="D246" s="20"/>
      <c r="E246" s="213"/>
      <c r="F246" s="20"/>
      <c r="G246" s="20"/>
      <c r="H246" s="20"/>
      <c r="I246" s="20"/>
      <c r="J246" s="20"/>
      <c r="K246" s="20"/>
      <c r="L246" s="20"/>
      <c r="M246" s="20"/>
      <c r="N246" s="20"/>
      <c r="O246" s="20"/>
      <c r="P246" s="20"/>
      <c r="Q246" s="20"/>
      <c r="R246" s="20"/>
      <c r="S246" s="20"/>
      <c r="T246" s="20"/>
      <c r="U246" s="20"/>
      <c r="V246" s="20"/>
      <c r="W246" s="20"/>
      <c r="X246" s="20"/>
      <c r="Y246" s="20"/>
      <c r="Z246" s="20"/>
    </row>
    <row r="247" spans="1:26" ht="11.25" customHeight="1">
      <c r="A247" s="20"/>
      <c r="B247" s="20"/>
      <c r="C247" s="213"/>
      <c r="D247" s="20"/>
      <c r="E247" s="213"/>
      <c r="F247" s="20"/>
      <c r="G247" s="20"/>
      <c r="H247" s="20"/>
      <c r="I247" s="20"/>
      <c r="J247" s="20"/>
      <c r="K247" s="20"/>
      <c r="L247" s="20"/>
      <c r="M247" s="20"/>
      <c r="N247" s="20"/>
      <c r="O247" s="20"/>
      <c r="P247" s="20"/>
      <c r="Q247" s="20"/>
      <c r="R247" s="20"/>
      <c r="S247" s="20"/>
      <c r="T247" s="20"/>
      <c r="U247" s="20"/>
      <c r="V247" s="20"/>
      <c r="W247" s="20"/>
      <c r="X247" s="20"/>
      <c r="Y247" s="20"/>
      <c r="Z247" s="20"/>
    </row>
    <row r="248" spans="1:26" ht="11.25" customHeight="1">
      <c r="A248" s="20"/>
      <c r="B248" s="20"/>
      <c r="C248" s="213"/>
      <c r="D248" s="20"/>
      <c r="E248" s="213"/>
      <c r="F248" s="20"/>
      <c r="G248" s="20"/>
      <c r="H248" s="20"/>
      <c r="I248" s="20"/>
      <c r="J248" s="20"/>
      <c r="K248" s="20"/>
      <c r="L248" s="20"/>
      <c r="M248" s="20"/>
      <c r="N248" s="20"/>
      <c r="O248" s="20"/>
      <c r="P248" s="20"/>
      <c r="Q248" s="20"/>
      <c r="R248" s="20"/>
      <c r="S248" s="20"/>
      <c r="T248" s="20"/>
      <c r="U248" s="20"/>
      <c r="V248" s="20"/>
      <c r="W248" s="20"/>
      <c r="X248" s="20"/>
      <c r="Y248" s="20"/>
      <c r="Z248" s="20"/>
    </row>
    <row r="249" spans="1:26" ht="11.25" customHeight="1">
      <c r="A249" s="20"/>
      <c r="B249" s="20"/>
      <c r="C249" s="213"/>
      <c r="D249" s="20"/>
      <c r="E249" s="213"/>
      <c r="F249" s="20"/>
      <c r="G249" s="20"/>
      <c r="H249" s="20"/>
      <c r="I249" s="20"/>
      <c r="J249" s="20"/>
      <c r="K249" s="20"/>
      <c r="L249" s="20"/>
      <c r="M249" s="20"/>
      <c r="N249" s="20"/>
      <c r="O249" s="20"/>
      <c r="P249" s="20"/>
      <c r="Q249" s="20"/>
      <c r="R249" s="20"/>
      <c r="S249" s="20"/>
      <c r="T249" s="20"/>
      <c r="U249" s="20"/>
      <c r="V249" s="20"/>
      <c r="W249" s="20"/>
      <c r="X249" s="20"/>
      <c r="Y249" s="20"/>
      <c r="Z249" s="20"/>
    </row>
    <row r="250" spans="1:26" ht="11.25" customHeight="1">
      <c r="A250" s="20"/>
      <c r="B250" s="20"/>
      <c r="C250" s="213"/>
      <c r="D250" s="20"/>
      <c r="E250" s="213"/>
      <c r="F250" s="20"/>
      <c r="G250" s="20"/>
      <c r="H250" s="20"/>
      <c r="I250" s="20"/>
      <c r="J250" s="20"/>
      <c r="K250" s="20"/>
      <c r="L250" s="20"/>
      <c r="M250" s="20"/>
      <c r="N250" s="20"/>
      <c r="O250" s="20"/>
      <c r="P250" s="20"/>
      <c r="Q250" s="20"/>
      <c r="R250" s="20"/>
      <c r="S250" s="20"/>
      <c r="T250" s="20"/>
      <c r="U250" s="20"/>
      <c r="V250" s="20"/>
      <c r="W250" s="20"/>
      <c r="X250" s="20"/>
      <c r="Y250" s="20"/>
      <c r="Z250" s="20"/>
    </row>
    <row r="251" spans="1:26" ht="11.25" customHeight="1">
      <c r="A251" s="20"/>
      <c r="B251" s="20"/>
      <c r="C251" s="213"/>
      <c r="D251" s="20"/>
      <c r="E251" s="213"/>
      <c r="F251" s="20"/>
      <c r="G251" s="20"/>
      <c r="H251" s="20"/>
      <c r="I251" s="20"/>
      <c r="J251" s="20"/>
      <c r="K251" s="20"/>
      <c r="L251" s="20"/>
      <c r="M251" s="20"/>
      <c r="N251" s="20"/>
      <c r="O251" s="20"/>
      <c r="P251" s="20"/>
      <c r="Q251" s="20"/>
      <c r="R251" s="20"/>
      <c r="S251" s="20"/>
      <c r="T251" s="20"/>
      <c r="U251" s="20"/>
      <c r="V251" s="20"/>
      <c r="W251" s="20"/>
      <c r="X251" s="20"/>
      <c r="Y251" s="20"/>
      <c r="Z251" s="20"/>
    </row>
    <row r="252" spans="1:26" ht="11.25" customHeight="1">
      <c r="A252" s="20"/>
      <c r="B252" s="20"/>
      <c r="C252" s="213"/>
      <c r="D252" s="20"/>
      <c r="E252" s="213"/>
      <c r="F252" s="20"/>
      <c r="G252" s="20"/>
      <c r="H252" s="20"/>
      <c r="I252" s="20"/>
      <c r="J252" s="20"/>
      <c r="K252" s="20"/>
      <c r="L252" s="20"/>
      <c r="M252" s="20"/>
      <c r="N252" s="20"/>
      <c r="O252" s="20"/>
      <c r="P252" s="20"/>
      <c r="Q252" s="20"/>
      <c r="R252" s="20"/>
      <c r="S252" s="20"/>
      <c r="T252" s="20"/>
      <c r="U252" s="20"/>
      <c r="V252" s="20"/>
      <c r="W252" s="20"/>
      <c r="X252" s="20"/>
      <c r="Y252" s="20"/>
      <c r="Z252" s="20"/>
    </row>
    <row r="253" spans="1:26" ht="11.25" customHeight="1">
      <c r="A253" s="20"/>
      <c r="B253" s="20"/>
      <c r="C253" s="213"/>
      <c r="D253" s="20"/>
      <c r="E253" s="213"/>
      <c r="F253" s="20"/>
      <c r="G253" s="20"/>
      <c r="H253" s="20"/>
      <c r="I253" s="20"/>
      <c r="J253" s="20"/>
      <c r="K253" s="20"/>
      <c r="L253" s="20"/>
      <c r="M253" s="20"/>
      <c r="N253" s="20"/>
      <c r="O253" s="20"/>
      <c r="P253" s="20"/>
      <c r="Q253" s="20"/>
      <c r="R253" s="20"/>
      <c r="S253" s="20"/>
      <c r="T253" s="20"/>
      <c r="U253" s="20"/>
      <c r="V253" s="20"/>
      <c r="W253" s="20"/>
      <c r="X253" s="20"/>
      <c r="Y253" s="20"/>
      <c r="Z253" s="20"/>
    </row>
    <row r="254" spans="1:26" ht="11.25" customHeight="1">
      <c r="A254" s="20"/>
      <c r="B254" s="20"/>
      <c r="C254" s="213"/>
      <c r="D254" s="20"/>
      <c r="E254" s="213"/>
      <c r="F254" s="20"/>
      <c r="G254" s="20"/>
      <c r="H254" s="20"/>
      <c r="I254" s="20"/>
      <c r="J254" s="20"/>
      <c r="K254" s="20"/>
      <c r="L254" s="20"/>
      <c r="M254" s="20"/>
      <c r="N254" s="20"/>
      <c r="O254" s="20"/>
      <c r="P254" s="20"/>
      <c r="Q254" s="20"/>
      <c r="R254" s="20"/>
      <c r="S254" s="20"/>
      <c r="T254" s="20"/>
      <c r="U254" s="20"/>
      <c r="V254" s="20"/>
      <c r="W254" s="20"/>
      <c r="X254" s="20"/>
      <c r="Y254" s="20"/>
      <c r="Z254" s="20"/>
    </row>
    <row r="255" spans="1:26" ht="11.25" customHeight="1">
      <c r="A255" s="20"/>
      <c r="B255" s="20"/>
      <c r="C255" s="213"/>
      <c r="D255" s="20"/>
      <c r="E255" s="213"/>
      <c r="F255" s="20"/>
      <c r="G255" s="20"/>
      <c r="H255" s="20"/>
      <c r="I255" s="20"/>
      <c r="J255" s="20"/>
      <c r="K255" s="20"/>
      <c r="L255" s="20"/>
      <c r="M255" s="20"/>
      <c r="N255" s="20"/>
      <c r="O255" s="20"/>
      <c r="P255" s="20"/>
      <c r="Q255" s="20"/>
      <c r="R255" s="20"/>
      <c r="S255" s="20"/>
      <c r="T255" s="20"/>
      <c r="U255" s="20"/>
      <c r="V255" s="20"/>
      <c r="W255" s="20"/>
      <c r="X255" s="20"/>
      <c r="Y255" s="20"/>
      <c r="Z255" s="20"/>
    </row>
    <row r="256" spans="1:26" ht="11.25" customHeight="1">
      <c r="A256" s="20"/>
      <c r="B256" s="20"/>
      <c r="C256" s="213"/>
      <c r="D256" s="20"/>
      <c r="E256" s="213"/>
      <c r="F256" s="20"/>
      <c r="G256" s="20"/>
      <c r="H256" s="20"/>
      <c r="I256" s="20"/>
      <c r="J256" s="20"/>
      <c r="K256" s="20"/>
      <c r="L256" s="20"/>
      <c r="M256" s="20"/>
      <c r="N256" s="20"/>
      <c r="O256" s="20"/>
      <c r="P256" s="20"/>
      <c r="Q256" s="20"/>
      <c r="R256" s="20"/>
      <c r="S256" s="20"/>
      <c r="T256" s="20"/>
      <c r="U256" s="20"/>
      <c r="V256" s="20"/>
      <c r="W256" s="20"/>
      <c r="X256" s="20"/>
      <c r="Y256" s="20"/>
      <c r="Z256" s="20"/>
    </row>
    <row r="257" spans="1:26" ht="11.25" customHeight="1">
      <c r="A257" s="20"/>
      <c r="B257" s="20"/>
      <c r="C257" s="213"/>
      <c r="D257" s="20"/>
      <c r="E257" s="213"/>
      <c r="F257" s="20"/>
      <c r="G257" s="20"/>
      <c r="H257" s="20"/>
      <c r="I257" s="20"/>
      <c r="J257" s="20"/>
      <c r="K257" s="20"/>
      <c r="L257" s="20"/>
      <c r="M257" s="20"/>
      <c r="N257" s="20"/>
      <c r="O257" s="20"/>
      <c r="P257" s="20"/>
      <c r="Q257" s="20"/>
      <c r="R257" s="20"/>
      <c r="S257" s="20"/>
      <c r="T257" s="20"/>
      <c r="U257" s="20"/>
      <c r="V257" s="20"/>
      <c r="W257" s="20"/>
      <c r="X257" s="20"/>
      <c r="Y257" s="20"/>
      <c r="Z257" s="20"/>
    </row>
    <row r="258" spans="1:26" ht="11.25" customHeight="1">
      <c r="A258" s="20"/>
      <c r="B258" s="20"/>
      <c r="C258" s="213"/>
      <c r="D258" s="20"/>
      <c r="E258" s="213"/>
      <c r="F258" s="20"/>
      <c r="G258" s="20"/>
      <c r="H258" s="20"/>
      <c r="I258" s="20"/>
      <c r="J258" s="20"/>
      <c r="K258" s="20"/>
      <c r="L258" s="20"/>
      <c r="M258" s="20"/>
      <c r="N258" s="20"/>
      <c r="O258" s="20"/>
      <c r="P258" s="20"/>
      <c r="Q258" s="20"/>
      <c r="R258" s="20"/>
      <c r="S258" s="20"/>
      <c r="T258" s="20"/>
      <c r="U258" s="20"/>
      <c r="V258" s="20"/>
      <c r="W258" s="20"/>
      <c r="X258" s="20"/>
      <c r="Y258" s="20"/>
      <c r="Z258" s="20"/>
    </row>
    <row r="259" spans="1:26" ht="11.25" customHeight="1">
      <c r="A259" s="20"/>
      <c r="B259" s="20"/>
      <c r="C259" s="213"/>
      <c r="D259" s="20"/>
      <c r="E259" s="213"/>
      <c r="F259" s="20"/>
      <c r="G259" s="20"/>
      <c r="H259" s="20"/>
      <c r="I259" s="20"/>
      <c r="J259" s="20"/>
      <c r="K259" s="20"/>
      <c r="L259" s="20"/>
      <c r="M259" s="20"/>
      <c r="N259" s="20"/>
      <c r="O259" s="20"/>
      <c r="P259" s="20"/>
      <c r="Q259" s="20"/>
      <c r="R259" s="20"/>
      <c r="S259" s="20"/>
      <c r="T259" s="20"/>
      <c r="U259" s="20"/>
      <c r="V259" s="20"/>
      <c r="W259" s="20"/>
      <c r="X259" s="20"/>
      <c r="Y259" s="20"/>
      <c r="Z259" s="20"/>
    </row>
    <row r="260" spans="1:26" ht="11.25" customHeight="1">
      <c r="A260" s="20"/>
      <c r="B260" s="20"/>
      <c r="C260" s="213"/>
      <c r="D260" s="20"/>
      <c r="E260" s="213"/>
      <c r="F260" s="20"/>
      <c r="G260" s="20"/>
      <c r="H260" s="20"/>
      <c r="I260" s="20"/>
      <c r="J260" s="20"/>
      <c r="K260" s="20"/>
      <c r="L260" s="20"/>
      <c r="M260" s="20"/>
      <c r="N260" s="20"/>
      <c r="O260" s="20"/>
      <c r="P260" s="20"/>
      <c r="Q260" s="20"/>
      <c r="R260" s="20"/>
      <c r="S260" s="20"/>
      <c r="T260" s="20"/>
      <c r="U260" s="20"/>
      <c r="V260" s="20"/>
      <c r="W260" s="20"/>
      <c r="X260" s="20"/>
      <c r="Y260" s="20"/>
      <c r="Z260" s="20"/>
    </row>
    <row r="261" spans="1:26" ht="11.25" customHeight="1">
      <c r="A261" s="20"/>
      <c r="B261" s="20"/>
      <c r="C261" s="213"/>
      <c r="D261" s="20"/>
      <c r="E261" s="213"/>
      <c r="F261" s="20"/>
      <c r="G261" s="20"/>
      <c r="H261" s="20"/>
      <c r="I261" s="20"/>
      <c r="J261" s="20"/>
      <c r="K261" s="20"/>
      <c r="L261" s="20"/>
      <c r="M261" s="20"/>
      <c r="N261" s="20"/>
      <c r="O261" s="20"/>
      <c r="P261" s="20"/>
      <c r="Q261" s="20"/>
      <c r="R261" s="20"/>
      <c r="S261" s="20"/>
      <c r="T261" s="20"/>
      <c r="U261" s="20"/>
      <c r="V261" s="20"/>
      <c r="W261" s="20"/>
      <c r="X261" s="20"/>
      <c r="Y261" s="20"/>
      <c r="Z261" s="20"/>
    </row>
    <row r="262" spans="1:26" ht="11.25" customHeight="1">
      <c r="A262" s="20"/>
      <c r="B262" s="20"/>
      <c r="C262" s="213"/>
      <c r="D262" s="20"/>
      <c r="E262" s="213"/>
      <c r="F262" s="20"/>
      <c r="G262" s="20"/>
      <c r="H262" s="20"/>
      <c r="I262" s="20"/>
      <c r="J262" s="20"/>
      <c r="K262" s="20"/>
      <c r="L262" s="20"/>
      <c r="M262" s="20"/>
      <c r="N262" s="20"/>
      <c r="O262" s="20"/>
      <c r="P262" s="20"/>
      <c r="Q262" s="20"/>
      <c r="R262" s="20"/>
      <c r="S262" s="20"/>
      <c r="T262" s="20"/>
      <c r="U262" s="20"/>
      <c r="V262" s="20"/>
      <c r="W262" s="20"/>
      <c r="X262" s="20"/>
      <c r="Y262" s="20"/>
      <c r="Z262" s="20"/>
    </row>
    <row r="263" spans="1:26" ht="11.25" customHeight="1">
      <c r="A263" s="20"/>
      <c r="B263" s="20"/>
      <c r="C263" s="213"/>
      <c r="D263" s="20"/>
      <c r="E263" s="213"/>
      <c r="F263" s="20"/>
      <c r="G263" s="20"/>
      <c r="H263" s="20"/>
      <c r="I263" s="20"/>
      <c r="J263" s="20"/>
      <c r="K263" s="20"/>
      <c r="L263" s="20"/>
      <c r="M263" s="20"/>
      <c r="N263" s="20"/>
      <c r="O263" s="20"/>
      <c r="P263" s="20"/>
      <c r="Q263" s="20"/>
      <c r="R263" s="20"/>
      <c r="S263" s="20"/>
      <c r="T263" s="20"/>
      <c r="U263" s="20"/>
      <c r="V263" s="20"/>
      <c r="W263" s="20"/>
      <c r="X263" s="20"/>
      <c r="Y263" s="20"/>
      <c r="Z263" s="20"/>
    </row>
    <row r="264" spans="1:26" ht="11.25" customHeight="1">
      <c r="A264" s="20"/>
      <c r="B264" s="20"/>
      <c r="C264" s="213"/>
      <c r="D264" s="20"/>
      <c r="E264" s="213"/>
      <c r="F264" s="20"/>
      <c r="G264" s="20"/>
      <c r="H264" s="20"/>
      <c r="I264" s="20"/>
      <c r="J264" s="20"/>
      <c r="K264" s="20"/>
      <c r="L264" s="20"/>
      <c r="M264" s="20"/>
      <c r="N264" s="20"/>
      <c r="O264" s="20"/>
      <c r="P264" s="20"/>
      <c r="Q264" s="20"/>
      <c r="R264" s="20"/>
      <c r="S264" s="20"/>
      <c r="T264" s="20"/>
      <c r="U264" s="20"/>
      <c r="V264" s="20"/>
      <c r="W264" s="20"/>
      <c r="X264" s="20"/>
      <c r="Y264" s="20"/>
      <c r="Z264" s="20"/>
    </row>
    <row r="265" spans="1:26" ht="11.25" customHeight="1">
      <c r="A265" s="20"/>
      <c r="B265" s="20"/>
      <c r="C265" s="213"/>
      <c r="D265" s="20"/>
      <c r="E265" s="213"/>
      <c r="F265" s="20"/>
      <c r="G265" s="20"/>
      <c r="H265" s="20"/>
      <c r="I265" s="20"/>
      <c r="J265" s="20"/>
      <c r="K265" s="20"/>
      <c r="L265" s="20"/>
      <c r="M265" s="20"/>
      <c r="N265" s="20"/>
      <c r="O265" s="20"/>
      <c r="P265" s="20"/>
      <c r="Q265" s="20"/>
      <c r="R265" s="20"/>
      <c r="S265" s="20"/>
      <c r="T265" s="20"/>
      <c r="U265" s="20"/>
      <c r="V265" s="20"/>
      <c r="W265" s="20"/>
      <c r="X265" s="20"/>
      <c r="Y265" s="20"/>
      <c r="Z265" s="20"/>
    </row>
    <row r="266" spans="1:26" ht="11.25" customHeight="1">
      <c r="A266" s="20"/>
      <c r="B266" s="20"/>
      <c r="C266" s="213"/>
      <c r="D266" s="20"/>
      <c r="E266" s="213"/>
      <c r="F266" s="20"/>
      <c r="G266" s="20"/>
      <c r="H266" s="20"/>
      <c r="I266" s="20"/>
      <c r="J266" s="20"/>
      <c r="K266" s="20"/>
      <c r="L266" s="20"/>
      <c r="M266" s="20"/>
      <c r="N266" s="20"/>
      <c r="O266" s="20"/>
      <c r="P266" s="20"/>
      <c r="Q266" s="20"/>
      <c r="R266" s="20"/>
      <c r="S266" s="20"/>
      <c r="T266" s="20"/>
      <c r="U266" s="20"/>
      <c r="V266" s="20"/>
      <c r="W266" s="20"/>
      <c r="X266" s="20"/>
      <c r="Y266" s="20"/>
      <c r="Z266" s="20"/>
    </row>
    <row r="267" spans="1:26" ht="11.25" customHeight="1">
      <c r="A267" s="20"/>
      <c r="B267" s="20"/>
      <c r="C267" s="213"/>
      <c r="D267" s="20"/>
      <c r="E267" s="213"/>
      <c r="F267" s="20"/>
      <c r="G267" s="20"/>
      <c r="H267" s="20"/>
      <c r="I267" s="20"/>
      <c r="J267" s="20"/>
      <c r="K267" s="20"/>
      <c r="L267" s="20"/>
      <c r="M267" s="20"/>
      <c r="N267" s="20"/>
      <c r="O267" s="20"/>
      <c r="P267" s="20"/>
      <c r="Q267" s="20"/>
      <c r="R267" s="20"/>
      <c r="S267" s="20"/>
      <c r="T267" s="20"/>
      <c r="U267" s="20"/>
      <c r="V267" s="20"/>
      <c r="W267" s="20"/>
      <c r="X267" s="20"/>
      <c r="Y267" s="20"/>
      <c r="Z267" s="20"/>
    </row>
    <row r="268" spans="1:26" ht="11.25" customHeight="1">
      <c r="A268" s="20"/>
      <c r="B268" s="20"/>
      <c r="C268" s="213"/>
      <c r="D268" s="20"/>
      <c r="E268" s="213"/>
      <c r="F268" s="20"/>
      <c r="G268" s="20"/>
      <c r="H268" s="20"/>
      <c r="I268" s="20"/>
      <c r="J268" s="20"/>
      <c r="K268" s="20"/>
      <c r="L268" s="20"/>
      <c r="M268" s="20"/>
      <c r="N268" s="20"/>
      <c r="O268" s="20"/>
      <c r="P268" s="20"/>
      <c r="Q268" s="20"/>
      <c r="R268" s="20"/>
      <c r="S268" s="20"/>
      <c r="T268" s="20"/>
      <c r="U268" s="20"/>
      <c r="V268" s="20"/>
      <c r="W268" s="20"/>
      <c r="X268" s="20"/>
      <c r="Y268" s="20"/>
      <c r="Z268" s="20"/>
    </row>
    <row r="269" spans="1:26" ht="11.25" customHeight="1">
      <c r="A269" s="20"/>
      <c r="B269" s="20"/>
      <c r="C269" s="213"/>
      <c r="D269" s="20"/>
      <c r="E269" s="213"/>
      <c r="F269" s="20"/>
      <c r="G269" s="20"/>
      <c r="H269" s="20"/>
      <c r="I269" s="20"/>
      <c r="J269" s="20"/>
      <c r="K269" s="20"/>
      <c r="L269" s="20"/>
      <c r="M269" s="20"/>
      <c r="N269" s="20"/>
      <c r="O269" s="20"/>
      <c r="P269" s="20"/>
      <c r="Q269" s="20"/>
      <c r="R269" s="20"/>
      <c r="S269" s="20"/>
      <c r="T269" s="20"/>
      <c r="U269" s="20"/>
      <c r="V269" s="20"/>
      <c r="W269" s="20"/>
      <c r="X269" s="20"/>
      <c r="Y269" s="20"/>
      <c r="Z269" s="20"/>
    </row>
    <row r="270" spans="1:26" ht="11.25" customHeight="1">
      <c r="A270" s="20"/>
      <c r="B270" s="20"/>
      <c r="C270" s="213"/>
      <c r="D270" s="20"/>
      <c r="E270" s="213"/>
      <c r="F270" s="20"/>
      <c r="G270" s="20"/>
      <c r="H270" s="20"/>
      <c r="I270" s="20"/>
      <c r="J270" s="20"/>
      <c r="K270" s="20"/>
      <c r="L270" s="20"/>
      <c r="M270" s="20"/>
      <c r="N270" s="20"/>
      <c r="O270" s="20"/>
      <c r="P270" s="20"/>
      <c r="Q270" s="20"/>
      <c r="R270" s="20"/>
      <c r="S270" s="20"/>
      <c r="T270" s="20"/>
      <c r="U270" s="20"/>
      <c r="V270" s="20"/>
      <c r="W270" s="20"/>
      <c r="X270" s="20"/>
      <c r="Y270" s="20"/>
      <c r="Z270" s="20"/>
    </row>
    <row r="271" spans="1:26" ht="11.25" customHeight="1">
      <c r="A271" s="20"/>
      <c r="B271" s="20"/>
      <c r="C271" s="213"/>
      <c r="D271" s="20"/>
      <c r="E271" s="213"/>
      <c r="F271" s="20"/>
      <c r="G271" s="20"/>
      <c r="H271" s="20"/>
      <c r="I271" s="20"/>
      <c r="J271" s="20"/>
      <c r="K271" s="20"/>
      <c r="L271" s="20"/>
      <c r="M271" s="20"/>
      <c r="N271" s="20"/>
      <c r="O271" s="20"/>
      <c r="P271" s="20"/>
      <c r="Q271" s="20"/>
      <c r="R271" s="20"/>
      <c r="S271" s="20"/>
      <c r="T271" s="20"/>
      <c r="U271" s="20"/>
      <c r="V271" s="20"/>
      <c r="W271" s="20"/>
      <c r="X271" s="20"/>
      <c r="Y271" s="20"/>
      <c r="Z271" s="20"/>
    </row>
    <row r="272" spans="1:26" ht="11.25" customHeight="1">
      <c r="A272" s="20"/>
      <c r="B272" s="20"/>
      <c r="C272" s="213"/>
      <c r="D272" s="20"/>
      <c r="E272" s="213"/>
      <c r="F272" s="20"/>
      <c r="G272" s="20"/>
      <c r="H272" s="20"/>
      <c r="I272" s="20"/>
      <c r="J272" s="20"/>
      <c r="K272" s="20"/>
      <c r="L272" s="20"/>
      <c r="M272" s="20"/>
      <c r="N272" s="20"/>
      <c r="O272" s="20"/>
      <c r="P272" s="20"/>
      <c r="Q272" s="20"/>
      <c r="R272" s="20"/>
      <c r="S272" s="20"/>
      <c r="T272" s="20"/>
      <c r="U272" s="20"/>
      <c r="V272" s="20"/>
      <c r="W272" s="20"/>
      <c r="X272" s="20"/>
      <c r="Y272" s="20"/>
      <c r="Z272" s="20"/>
    </row>
    <row r="273" spans="1:26" ht="11.25" customHeight="1">
      <c r="A273" s="20"/>
      <c r="B273" s="20"/>
      <c r="C273" s="213"/>
      <c r="D273" s="20"/>
      <c r="E273" s="213"/>
      <c r="F273" s="20"/>
      <c r="G273" s="20"/>
      <c r="H273" s="20"/>
      <c r="I273" s="20"/>
      <c r="J273" s="20"/>
      <c r="K273" s="20"/>
      <c r="L273" s="20"/>
      <c r="M273" s="20"/>
      <c r="N273" s="20"/>
      <c r="O273" s="20"/>
      <c r="P273" s="20"/>
      <c r="Q273" s="20"/>
      <c r="R273" s="20"/>
      <c r="S273" s="20"/>
      <c r="T273" s="20"/>
      <c r="U273" s="20"/>
      <c r="V273" s="20"/>
      <c r="W273" s="20"/>
      <c r="X273" s="20"/>
      <c r="Y273" s="20"/>
      <c r="Z273" s="20"/>
    </row>
    <row r="274" spans="1:26" ht="11.25" customHeight="1">
      <c r="A274" s="20"/>
      <c r="B274" s="20"/>
      <c r="C274" s="213"/>
      <c r="D274" s="20"/>
      <c r="E274" s="213"/>
      <c r="F274" s="20"/>
      <c r="G274" s="20"/>
      <c r="H274" s="20"/>
      <c r="I274" s="20"/>
      <c r="J274" s="20"/>
      <c r="K274" s="20"/>
      <c r="L274" s="20"/>
      <c r="M274" s="20"/>
      <c r="N274" s="20"/>
      <c r="O274" s="20"/>
      <c r="P274" s="20"/>
      <c r="Q274" s="20"/>
      <c r="R274" s="20"/>
      <c r="S274" s="20"/>
      <c r="T274" s="20"/>
      <c r="U274" s="20"/>
      <c r="V274" s="20"/>
      <c r="W274" s="20"/>
      <c r="X274" s="20"/>
      <c r="Y274" s="20"/>
      <c r="Z274" s="20"/>
    </row>
    <row r="275" spans="1:26" ht="11.25" customHeight="1">
      <c r="A275" s="20"/>
      <c r="B275" s="20"/>
      <c r="C275" s="213"/>
      <c r="D275" s="20"/>
      <c r="E275" s="213"/>
      <c r="F275" s="20"/>
      <c r="G275" s="20"/>
      <c r="H275" s="20"/>
      <c r="I275" s="20"/>
      <c r="J275" s="20"/>
      <c r="K275" s="20"/>
      <c r="L275" s="20"/>
      <c r="M275" s="20"/>
      <c r="N275" s="20"/>
      <c r="O275" s="20"/>
      <c r="P275" s="20"/>
      <c r="Q275" s="20"/>
      <c r="R275" s="20"/>
      <c r="S275" s="20"/>
      <c r="T275" s="20"/>
      <c r="U275" s="20"/>
      <c r="V275" s="20"/>
      <c r="W275" s="20"/>
      <c r="X275" s="20"/>
      <c r="Y275" s="20"/>
      <c r="Z275" s="20"/>
    </row>
    <row r="276" spans="1:26" ht="11.25" customHeight="1">
      <c r="A276" s="20"/>
      <c r="B276" s="20"/>
      <c r="C276" s="213"/>
      <c r="D276" s="20"/>
      <c r="E276" s="213"/>
      <c r="F276" s="20"/>
      <c r="G276" s="20"/>
      <c r="H276" s="20"/>
      <c r="I276" s="20"/>
      <c r="J276" s="20"/>
      <c r="K276" s="20"/>
      <c r="L276" s="20"/>
      <c r="M276" s="20"/>
      <c r="N276" s="20"/>
      <c r="O276" s="20"/>
      <c r="P276" s="20"/>
      <c r="Q276" s="20"/>
      <c r="R276" s="20"/>
      <c r="S276" s="20"/>
      <c r="T276" s="20"/>
      <c r="U276" s="20"/>
      <c r="V276" s="20"/>
      <c r="W276" s="20"/>
      <c r="X276" s="20"/>
      <c r="Y276" s="20"/>
      <c r="Z276" s="20"/>
    </row>
    <row r="277" spans="1:26" ht="11.25" customHeight="1">
      <c r="A277" s="20"/>
      <c r="B277" s="20"/>
      <c r="C277" s="213"/>
      <c r="D277" s="20"/>
      <c r="E277" s="213"/>
      <c r="F277" s="20"/>
      <c r="G277" s="20"/>
      <c r="H277" s="20"/>
      <c r="I277" s="20"/>
      <c r="J277" s="20"/>
      <c r="K277" s="20"/>
      <c r="L277" s="20"/>
      <c r="M277" s="20"/>
      <c r="N277" s="20"/>
      <c r="O277" s="20"/>
      <c r="P277" s="20"/>
      <c r="Q277" s="20"/>
      <c r="R277" s="20"/>
      <c r="S277" s="20"/>
      <c r="T277" s="20"/>
      <c r="U277" s="20"/>
      <c r="V277" s="20"/>
      <c r="W277" s="20"/>
      <c r="X277" s="20"/>
      <c r="Y277" s="20"/>
      <c r="Z277" s="20"/>
    </row>
    <row r="278" spans="1:26" ht="11.25" customHeight="1">
      <c r="A278" s="20"/>
      <c r="B278" s="20"/>
      <c r="C278" s="213"/>
      <c r="D278" s="20"/>
      <c r="E278" s="213"/>
      <c r="F278" s="20"/>
      <c r="G278" s="20"/>
      <c r="H278" s="20"/>
      <c r="I278" s="20"/>
      <c r="J278" s="20"/>
      <c r="K278" s="20"/>
      <c r="L278" s="20"/>
      <c r="M278" s="20"/>
      <c r="N278" s="20"/>
      <c r="O278" s="20"/>
      <c r="P278" s="20"/>
      <c r="Q278" s="20"/>
      <c r="R278" s="20"/>
      <c r="S278" s="20"/>
      <c r="T278" s="20"/>
      <c r="U278" s="20"/>
      <c r="V278" s="20"/>
      <c r="W278" s="20"/>
      <c r="X278" s="20"/>
      <c r="Y278" s="20"/>
      <c r="Z278" s="20"/>
    </row>
    <row r="279" spans="1:26" ht="11.25" customHeight="1">
      <c r="A279" s="20"/>
      <c r="B279" s="20"/>
      <c r="C279" s="213"/>
      <c r="D279" s="20"/>
      <c r="E279" s="213"/>
      <c r="F279" s="20"/>
      <c r="G279" s="20"/>
      <c r="H279" s="20"/>
      <c r="I279" s="20"/>
      <c r="J279" s="20"/>
      <c r="K279" s="20"/>
      <c r="L279" s="20"/>
      <c r="M279" s="20"/>
      <c r="N279" s="20"/>
      <c r="O279" s="20"/>
      <c r="P279" s="20"/>
      <c r="Q279" s="20"/>
      <c r="R279" s="20"/>
      <c r="S279" s="20"/>
      <c r="T279" s="20"/>
      <c r="U279" s="20"/>
      <c r="V279" s="20"/>
      <c r="W279" s="20"/>
      <c r="X279" s="20"/>
      <c r="Y279" s="20"/>
      <c r="Z279" s="20"/>
    </row>
    <row r="280" spans="1:26" ht="11.25" customHeight="1">
      <c r="A280" s="20"/>
      <c r="B280" s="20"/>
      <c r="C280" s="213"/>
      <c r="D280" s="20"/>
      <c r="E280" s="213"/>
      <c r="F280" s="20"/>
      <c r="G280" s="20"/>
      <c r="H280" s="20"/>
      <c r="I280" s="20"/>
      <c r="J280" s="20"/>
      <c r="K280" s="20"/>
      <c r="L280" s="20"/>
      <c r="M280" s="20"/>
      <c r="N280" s="20"/>
      <c r="O280" s="20"/>
      <c r="P280" s="20"/>
      <c r="Q280" s="20"/>
      <c r="R280" s="20"/>
      <c r="S280" s="20"/>
      <c r="T280" s="20"/>
      <c r="U280" s="20"/>
      <c r="V280" s="20"/>
      <c r="W280" s="20"/>
      <c r="X280" s="20"/>
      <c r="Y280" s="20"/>
      <c r="Z280" s="20"/>
    </row>
    <row r="281" spans="1:26" ht="11.25" customHeight="1">
      <c r="A281" s="20"/>
      <c r="B281" s="20"/>
      <c r="C281" s="213"/>
      <c r="D281" s="20"/>
      <c r="E281" s="213"/>
      <c r="F281" s="20"/>
      <c r="G281" s="20"/>
      <c r="H281" s="20"/>
      <c r="I281" s="20"/>
      <c r="J281" s="20"/>
      <c r="K281" s="20"/>
      <c r="L281" s="20"/>
      <c r="M281" s="20"/>
      <c r="N281" s="20"/>
      <c r="O281" s="20"/>
      <c r="P281" s="20"/>
      <c r="Q281" s="20"/>
      <c r="R281" s="20"/>
      <c r="S281" s="20"/>
      <c r="T281" s="20"/>
      <c r="U281" s="20"/>
      <c r="V281" s="20"/>
      <c r="W281" s="20"/>
      <c r="X281" s="20"/>
      <c r="Y281" s="20"/>
      <c r="Z281" s="20"/>
    </row>
    <row r="282" spans="1:26" ht="11.25" customHeight="1">
      <c r="A282" s="20"/>
      <c r="B282" s="20"/>
      <c r="C282" s="213"/>
      <c r="D282" s="20"/>
      <c r="E282" s="213"/>
      <c r="F282" s="20"/>
      <c r="G282" s="20"/>
      <c r="H282" s="20"/>
      <c r="I282" s="20"/>
      <c r="J282" s="20"/>
      <c r="K282" s="20"/>
      <c r="L282" s="20"/>
      <c r="M282" s="20"/>
      <c r="N282" s="20"/>
      <c r="O282" s="20"/>
      <c r="P282" s="20"/>
      <c r="Q282" s="20"/>
      <c r="R282" s="20"/>
      <c r="S282" s="20"/>
      <c r="T282" s="20"/>
      <c r="U282" s="20"/>
      <c r="V282" s="20"/>
      <c r="W282" s="20"/>
      <c r="X282" s="20"/>
      <c r="Y282" s="20"/>
      <c r="Z282" s="20"/>
    </row>
    <row r="283" spans="1:26" ht="11.25" customHeight="1">
      <c r="A283" s="20"/>
      <c r="B283" s="20"/>
      <c r="C283" s="213"/>
      <c r="D283" s="20"/>
      <c r="E283" s="213"/>
      <c r="F283" s="20"/>
      <c r="G283" s="20"/>
      <c r="H283" s="20"/>
      <c r="I283" s="20"/>
      <c r="J283" s="20"/>
      <c r="K283" s="20"/>
      <c r="L283" s="20"/>
      <c r="M283" s="20"/>
      <c r="N283" s="20"/>
      <c r="O283" s="20"/>
      <c r="P283" s="20"/>
      <c r="Q283" s="20"/>
      <c r="R283" s="20"/>
      <c r="S283" s="20"/>
      <c r="T283" s="20"/>
      <c r="U283" s="20"/>
      <c r="V283" s="20"/>
      <c r="W283" s="20"/>
      <c r="X283" s="20"/>
      <c r="Y283" s="20"/>
      <c r="Z283" s="20"/>
    </row>
    <row r="284" spans="1:26" ht="11.25" customHeight="1">
      <c r="A284" s="20"/>
      <c r="B284" s="20"/>
      <c r="C284" s="213"/>
      <c r="D284" s="20"/>
      <c r="E284" s="213"/>
      <c r="F284" s="20"/>
      <c r="G284" s="20"/>
      <c r="H284" s="20"/>
      <c r="I284" s="20"/>
      <c r="J284" s="20"/>
      <c r="K284" s="20"/>
      <c r="L284" s="20"/>
      <c r="M284" s="20"/>
      <c r="N284" s="20"/>
      <c r="O284" s="20"/>
      <c r="P284" s="20"/>
      <c r="Q284" s="20"/>
      <c r="R284" s="20"/>
      <c r="S284" s="20"/>
      <c r="T284" s="20"/>
      <c r="U284" s="20"/>
      <c r="V284" s="20"/>
      <c r="W284" s="20"/>
      <c r="X284" s="20"/>
      <c r="Y284" s="20"/>
      <c r="Z284" s="20"/>
    </row>
    <row r="285" spans="1:26" ht="11.25" customHeight="1">
      <c r="A285" s="20"/>
      <c r="B285" s="20"/>
      <c r="C285" s="213"/>
      <c r="D285" s="20"/>
      <c r="E285" s="213"/>
      <c r="F285" s="20"/>
      <c r="G285" s="20"/>
      <c r="H285" s="20"/>
      <c r="I285" s="20"/>
      <c r="J285" s="20"/>
      <c r="K285" s="20"/>
      <c r="L285" s="20"/>
      <c r="M285" s="20"/>
      <c r="N285" s="20"/>
      <c r="O285" s="20"/>
      <c r="P285" s="20"/>
      <c r="Q285" s="20"/>
      <c r="R285" s="20"/>
      <c r="S285" s="20"/>
      <c r="T285" s="20"/>
      <c r="U285" s="20"/>
      <c r="V285" s="20"/>
      <c r="W285" s="20"/>
      <c r="X285" s="20"/>
      <c r="Y285" s="20"/>
      <c r="Z285" s="20"/>
    </row>
    <row r="286" spans="1:26" ht="11.25" customHeight="1">
      <c r="A286" s="20"/>
      <c r="B286" s="20"/>
      <c r="C286" s="213"/>
      <c r="D286" s="20"/>
      <c r="E286" s="213"/>
      <c r="F286" s="20"/>
      <c r="G286" s="20"/>
      <c r="H286" s="20"/>
      <c r="I286" s="20"/>
      <c r="J286" s="20"/>
      <c r="K286" s="20"/>
      <c r="L286" s="20"/>
      <c r="M286" s="20"/>
      <c r="N286" s="20"/>
      <c r="O286" s="20"/>
      <c r="P286" s="20"/>
      <c r="Q286" s="20"/>
      <c r="R286" s="20"/>
      <c r="S286" s="20"/>
      <c r="T286" s="20"/>
      <c r="U286" s="20"/>
      <c r="V286" s="20"/>
      <c r="W286" s="20"/>
      <c r="X286" s="20"/>
      <c r="Y286" s="20"/>
      <c r="Z286" s="20"/>
    </row>
    <row r="287" spans="1:26" ht="11.25" customHeight="1">
      <c r="A287" s="20"/>
      <c r="B287" s="20"/>
      <c r="C287" s="213"/>
      <c r="D287" s="20"/>
      <c r="E287" s="213"/>
      <c r="F287" s="20"/>
      <c r="G287" s="20"/>
      <c r="H287" s="20"/>
      <c r="I287" s="20"/>
      <c r="J287" s="20"/>
      <c r="K287" s="20"/>
      <c r="L287" s="20"/>
      <c r="M287" s="20"/>
      <c r="N287" s="20"/>
      <c r="O287" s="20"/>
      <c r="P287" s="20"/>
      <c r="Q287" s="20"/>
      <c r="R287" s="20"/>
      <c r="S287" s="20"/>
      <c r="T287" s="20"/>
      <c r="U287" s="20"/>
      <c r="V287" s="20"/>
      <c r="W287" s="20"/>
      <c r="X287" s="20"/>
      <c r="Y287" s="20"/>
      <c r="Z287" s="20"/>
    </row>
    <row r="288" spans="1:26" ht="11.25" customHeight="1">
      <c r="A288" s="20"/>
      <c r="B288" s="20"/>
      <c r="C288" s="213"/>
      <c r="D288" s="20"/>
      <c r="E288" s="213"/>
      <c r="F288" s="20"/>
      <c r="G288" s="20"/>
      <c r="H288" s="20"/>
      <c r="I288" s="20"/>
      <c r="J288" s="20"/>
      <c r="K288" s="20"/>
      <c r="L288" s="20"/>
      <c r="M288" s="20"/>
      <c r="N288" s="20"/>
      <c r="O288" s="20"/>
      <c r="P288" s="20"/>
      <c r="Q288" s="20"/>
      <c r="R288" s="20"/>
      <c r="S288" s="20"/>
      <c r="T288" s="20"/>
      <c r="U288" s="20"/>
      <c r="V288" s="20"/>
      <c r="W288" s="20"/>
      <c r="X288" s="20"/>
      <c r="Y288" s="20"/>
      <c r="Z288" s="20"/>
    </row>
    <row r="289" spans="1:26" ht="11.25" customHeight="1">
      <c r="A289" s="20"/>
      <c r="B289" s="20"/>
      <c r="C289" s="213"/>
      <c r="D289" s="20"/>
      <c r="E289" s="213"/>
      <c r="F289" s="20"/>
      <c r="G289" s="20"/>
      <c r="H289" s="20"/>
      <c r="I289" s="20"/>
      <c r="J289" s="20"/>
      <c r="K289" s="20"/>
      <c r="L289" s="20"/>
      <c r="M289" s="20"/>
      <c r="N289" s="20"/>
      <c r="O289" s="20"/>
      <c r="P289" s="20"/>
      <c r="Q289" s="20"/>
      <c r="R289" s="20"/>
      <c r="S289" s="20"/>
      <c r="T289" s="20"/>
      <c r="U289" s="20"/>
      <c r="V289" s="20"/>
      <c r="W289" s="20"/>
      <c r="X289" s="20"/>
      <c r="Y289" s="20"/>
      <c r="Z289" s="20"/>
    </row>
    <row r="290" spans="1:26" ht="11.25" customHeight="1">
      <c r="A290" s="20"/>
      <c r="B290" s="20"/>
      <c r="C290" s="213"/>
      <c r="D290" s="20"/>
      <c r="E290" s="213"/>
      <c r="F290" s="20"/>
      <c r="G290" s="20"/>
      <c r="H290" s="20"/>
      <c r="I290" s="20"/>
      <c r="J290" s="20"/>
      <c r="K290" s="20"/>
      <c r="L290" s="20"/>
      <c r="M290" s="20"/>
      <c r="N290" s="20"/>
      <c r="O290" s="20"/>
      <c r="P290" s="20"/>
      <c r="Q290" s="20"/>
      <c r="R290" s="20"/>
      <c r="S290" s="20"/>
      <c r="T290" s="20"/>
      <c r="U290" s="20"/>
      <c r="V290" s="20"/>
      <c r="W290" s="20"/>
      <c r="X290" s="20"/>
      <c r="Y290" s="20"/>
      <c r="Z290" s="20"/>
    </row>
    <row r="291" spans="1:26" ht="11.25" customHeight="1">
      <c r="A291" s="20"/>
      <c r="B291" s="20"/>
      <c r="C291" s="213"/>
      <c r="D291" s="20"/>
      <c r="E291" s="213"/>
      <c r="F291" s="20"/>
      <c r="G291" s="20"/>
      <c r="H291" s="20"/>
      <c r="I291" s="20"/>
      <c r="J291" s="20"/>
      <c r="K291" s="20"/>
      <c r="L291" s="20"/>
      <c r="M291" s="20"/>
      <c r="N291" s="20"/>
      <c r="O291" s="20"/>
      <c r="P291" s="20"/>
      <c r="Q291" s="20"/>
      <c r="R291" s="20"/>
      <c r="S291" s="20"/>
      <c r="T291" s="20"/>
      <c r="U291" s="20"/>
      <c r="V291" s="20"/>
      <c r="W291" s="20"/>
      <c r="X291" s="20"/>
      <c r="Y291" s="20"/>
      <c r="Z291" s="20"/>
    </row>
    <row r="292" spans="1:26" ht="11.25" customHeight="1">
      <c r="A292" s="20"/>
      <c r="B292" s="20"/>
      <c r="C292" s="213"/>
      <c r="D292" s="20"/>
      <c r="E292" s="213"/>
      <c r="F292" s="20"/>
      <c r="G292" s="20"/>
      <c r="H292" s="20"/>
      <c r="I292" s="20"/>
      <c r="J292" s="20"/>
      <c r="K292" s="20"/>
      <c r="L292" s="20"/>
      <c r="M292" s="20"/>
      <c r="N292" s="20"/>
      <c r="O292" s="20"/>
      <c r="P292" s="20"/>
      <c r="Q292" s="20"/>
      <c r="R292" s="20"/>
      <c r="S292" s="20"/>
      <c r="T292" s="20"/>
      <c r="U292" s="20"/>
      <c r="V292" s="20"/>
      <c r="W292" s="20"/>
      <c r="X292" s="20"/>
      <c r="Y292" s="20"/>
      <c r="Z292" s="20"/>
    </row>
    <row r="293" spans="1:26" ht="11.25" customHeight="1">
      <c r="A293" s="20"/>
      <c r="B293" s="20"/>
      <c r="C293" s="213"/>
      <c r="D293" s="20"/>
      <c r="E293" s="213"/>
      <c r="F293" s="20"/>
      <c r="G293" s="20"/>
      <c r="H293" s="20"/>
      <c r="I293" s="20"/>
      <c r="J293" s="20"/>
      <c r="K293" s="20"/>
      <c r="L293" s="20"/>
      <c r="M293" s="20"/>
      <c r="N293" s="20"/>
      <c r="O293" s="20"/>
      <c r="P293" s="20"/>
      <c r="Q293" s="20"/>
      <c r="R293" s="20"/>
      <c r="S293" s="20"/>
      <c r="T293" s="20"/>
      <c r="U293" s="20"/>
      <c r="V293" s="20"/>
      <c r="W293" s="20"/>
      <c r="X293" s="20"/>
      <c r="Y293" s="20"/>
      <c r="Z293" s="20"/>
    </row>
    <row r="294" spans="1:26" ht="11.25" customHeight="1">
      <c r="A294" s="20"/>
      <c r="B294" s="20"/>
      <c r="C294" s="213"/>
      <c r="D294" s="20"/>
      <c r="E294" s="213"/>
      <c r="F294" s="20"/>
      <c r="G294" s="20"/>
      <c r="H294" s="20"/>
      <c r="I294" s="20"/>
      <c r="J294" s="20"/>
      <c r="K294" s="20"/>
      <c r="L294" s="20"/>
      <c r="M294" s="20"/>
      <c r="N294" s="20"/>
      <c r="O294" s="20"/>
      <c r="P294" s="20"/>
      <c r="Q294" s="20"/>
      <c r="R294" s="20"/>
      <c r="S294" s="20"/>
      <c r="T294" s="20"/>
      <c r="U294" s="20"/>
      <c r="V294" s="20"/>
      <c r="W294" s="20"/>
      <c r="X294" s="20"/>
      <c r="Y294" s="20"/>
      <c r="Z294" s="20"/>
    </row>
    <row r="295" spans="1:26" ht="11.25" customHeight="1">
      <c r="A295" s="20"/>
      <c r="B295" s="20"/>
      <c r="C295" s="213"/>
      <c r="D295" s="20"/>
      <c r="E295" s="213"/>
      <c r="F295" s="20"/>
      <c r="G295" s="20"/>
      <c r="H295" s="20"/>
      <c r="I295" s="20"/>
      <c r="J295" s="20"/>
      <c r="K295" s="20"/>
      <c r="L295" s="20"/>
      <c r="M295" s="20"/>
      <c r="N295" s="20"/>
      <c r="O295" s="20"/>
      <c r="P295" s="20"/>
      <c r="Q295" s="20"/>
      <c r="R295" s="20"/>
      <c r="S295" s="20"/>
      <c r="T295" s="20"/>
      <c r="U295" s="20"/>
      <c r="V295" s="20"/>
      <c r="W295" s="20"/>
      <c r="X295" s="20"/>
      <c r="Y295" s="20"/>
      <c r="Z295" s="20"/>
    </row>
    <row r="296" spans="1:26" ht="11.25" customHeight="1">
      <c r="A296" s="20"/>
      <c r="B296" s="20"/>
      <c r="C296" s="213"/>
      <c r="D296" s="20"/>
      <c r="E296" s="213"/>
      <c r="F296" s="20"/>
      <c r="G296" s="20"/>
      <c r="H296" s="20"/>
      <c r="I296" s="20"/>
      <c r="J296" s="20"/>
      <c r="K296" s="20"/>
      <c r="L296" s="20"/>
      <c r="M296" s="20"/>
      <c r="N296" s="20"/>
      <c r="O296" s="20"/>
      <c r="P296" s="20"/>
      <c r="Q296" s="20"/>
      <c r="R296" s="20"/>
      <c r="S296" s="20"/>
      <c r="T296" s="20"/>
      <c r="U296" s="20"/>
      <c r="V296" s="20"/>
      <c r="W296" s="20"/>
      <c r="X296" s="20"/>
      <c r="Y296" s="20"/>
      <c r="Z296" s="20"/>
    </row>
    <row r="297" spans="1:26" ht="11.25" customHeight="1">
      <c r="A297" s="20"/>
      <c r="B297" s="20"/>
      <c r="C297" s="213"/>
      <c r="D297" s="20"/>
      <c r="E297" s="213"/>
      <c r="F297" s="20"/>
      <c r="G297" s="20"/>
      <c r="H297" s="20"/>
      <c r="I297" s="20"/>
      <c r="J297" s="20"/>
      <c r="K297" s="20"/>
      <c r="L297" s="20"/>
      <c r="M297" s="20"/>
      <c r="N297" s="20"/>
      <c r="O297" s="20"/>
      <c r="P297" s="20"/>
      <c r="Q297" s="20"/>
      <c r="R297" s="20"/>
      <c r="S297" s="20"/>
      <c r="T297" s="20"/>
      <c r="U297" s="20"/>
      <c r="V297" s="20"/>
      <c r="W297" s="20"/>
      <c r="X297" s="20"/>
      <c r="Y297" s="20"/>
      <c r="Z297" s="20"/>
    </row>
    <row r="298" spans="1:26" ht="11.25" customHeight="1">
      <c r="A298" s="20"/>
      <c r="B298" s="20"/>
      <c r="C298" s="213"/>
      <c r="D298" s="20"/>
      <c r="E298" s="213"/>
      <c r="F298" s="20"/>
      <c r="G298" s="20"/>
      <c r="H298" s="20"/>
      <c r="I298" s="20"/>
      <c r="J298" s="20"/>
      <c r="K298" s="20"/>
      <c r="L298" s="20"/>
      <c r="M298" s="20"/>
      <c r="N298" s="20"/>
      <c r="O298" s="20"/>
      <c r="P298" s="20"/>
      <c r="Q298" s="20"/>
      <c r="R298" s="20"/>
      <c r="S298" s="20"/>
      <c r="T298" s="20"/>
      <c r="U298" s="20"/>
      <c r="V298" s="20"/>
      <c r="W298" s="20"/>
      <c r="X298" s="20"/>
      <c r="Y298" s="20"/>
      <c r="Z298" s="20"/>
    </row>
    <row r="299" spans="1:26" ht="11.25" customHeight="1">
      <c r="A299" s="20"/>
      <c r="B299" s="20"/>
      <c r="C299" s="213"/>
      <c r="D299" s="20"/>
      <c r="E299" s="213"/>
      <c r="F299" s="20"/>
      <c r="G299" s="20"/>
      <c r="H299" s="20"/>
      <c r="I299" s="20"/>
      <c r="J299" s="20"/>
      <c r="K299" s="20"/>
      <c r="L299" s="20"/>
      <c r="M299" s="20"/>
      <c r="N299" s="20"/>
      <c r="O299" s="20"/>
      <c r="P299" s="20"/>
      <c r="Q299" s="20"/>
      <c r="R299" s="20"/>
      <c r="S299" s="20"/>
      <c r="T299" s="20"/>
      <c r="U299" s="20"/>
      <c r="V299" s="20"/>
      <c r="W299" s="20"/>
      <c r="X299" s="20"/>
      <c r="Y299" s="20"/>
      <c r="Z299" s="20"/>
    </row>
    <row r="300" spans="1:26" ht="11.25" customHeight="1">
      <c r="A300" s="20"/>
      <c r="B300" s="20"/>
      <c r="C300" s="213"/>
      <c r="D300" s="20"/>
      <c r="E300" s="213"/>
      <c r="F300" s="20"/>
      <c r="G300" s="20"/>
      <c r="H300" s="20"/>
      <c r="I300" s="20"/>
      <c r="J300" s="20"/>
      <c r="K300" s="20"/>
      <c r="L300" s="20"/>
      <c r="M300" s="20"/>
      <c r="N300" s="20"/>
      <c r="O300" s="20"/>
      <c r="P300" s="20"/>
      <c r="Q300" s="20"/>
      <c r="R300" s="20"/>
      <c r="S300" s="20"/>
      <c r="T300" s="20"/>
      <c r="U300" s="20"/>
      <c r="V300" s="20"/>
      <c r="W300" s="20"/>
      <c r="X300" s="20"/>
      <c r="Y300" s="20"/>
      <c r="Z300" s="20"/>
    </row>
    <row r="301" spans="1:26" ht="11.25" customHeight="1">
      <c r="A301" s="20"/>
      <c r="B301" s="20"/>
      <c r="C301" s="213"/>
      <c r="D301" s="20"/>
      <c r="E301" s="213"/>
      <c r="F301" s="20"/>
      <c r="G301" s="20"/>
      <c r="H301" s="20"/>
      <c r="I301" s="20"/>
      <c r="J301" s="20"/>
      <c r="K301" s="20"/>
      <c r="L301" s="20"/>
      <c r="M301" s="20"/>
      <c r="N301" s="20"/>
      <c r="O301" s="20"/>
      <c r="P301" s="20"/>
      <c r="Q301" s="20"/>
      <c r="R301" s="20"/>
      <c r="S301" s="20"/>
      <c r="T301" s="20"/>
      <c r="U301" s="20"/>
      <c r="V301" s="20"/>
      <c r="W301" s="20"/>
      <c r="X301" s="20"/>
      <c r="Y301" s="20"/>
      <c r="Z301" s="20"/>
    </row>
    <row r="302" spans="1:26" ht="11.25" customHeight="1">
      <c r="A302" s="20"/>
      <c r="B302" s="20"/>
      <c r="C302" s="213"/>
      <c r="D302" s="20"/>
      <c r="E302" s="213"/>
      <c r="F302" s="20"/>
      <c r="G302" s="20"/>
      <c r="H302" s="20"/>
      <c r="I302" s="20"/>
      <c r="J302" s="20"/>
      <c r="K302" s="20"/>
      <c r="L302" s="20"/>
      <c r="M302" s="20"/>
      <c r="N302" s="20"/>
      <c r="O302" s="20"/>
      <c r="P302" s="20"/>
      <c r="Q302" s="20"/>
      <c r="R302" s="20"/>
      <c r="S302" s="20"/>
      <c r="T302" s="20"/>
      <c r="U302" s="20"/>
      <c r="V302" s="20"/>
      <c r="W302" s="20"/>
      <c r="X302" s="20"/>
      <c r="Y302" s="20"/>
      <c r="Z302" s="20"/>
    </row>
    <row r="303" spans="1:26" ht="11.25" customHeight="1">
      <c r="A303" s="20"/>
      <c r="B303" s="20"/>
      <c r="C303" s="213"/>
      <c r="D303" s="20"/>
      <c r="E303" s="213"/>
      <c r="F303" s="20"/>
      <c r="G303" s="20"/>
      <c r="H303" s="20"/>
      <c r="I303" s="20"/>
      <c r="J303" s="20"/>
      <c r="K303" s="20"/>
      <c r="L303" s="20"/>
      <c r="M303" s="20"/>
      <c r="N303" s="20"/>
      <c r="O303" s="20"/>
      <c r="P303" s="20"/>
      <c r="Q303" s="20"/>
      <c r="R303" s="20"/>
      <c r="S303" s="20"/>
      <c r="T303" s="20"/>
      <c r="U303" s="20"/>
      <c r="V303" s="20"/>
      <c r="W303" s="20"/>
      <c r="X303" s="20"/>
      <c r="Y303" s="20"/>
      <c r="Z303" s="20"/>
    </row>
    <row r="304" spans="1:26" ht="11.25" customHeight="1">
      <c r="A304" s="20"/>
      <c r="B304" s="20"/>
      <c r="C304" s="213"/>
      <c r="D304" s="20"/>
      <c r="E304" s="213"/>
      <c r="F304" s="20"/>
      <c r="G304" s="20"/>
      <c r="H304" s="20"/>
      <c r="I304" s="20"/>
      <c r="J304" s="20"/>
      <c r="K304" s="20"/>
      <c r="L304" s="20"/>
      <c r="M304" s="20"/>
      <c r="N304" s="20"/>
      <c r="O304" s="20"/>
      <c r="P304" s="20"/>
      <c r="Q304" s="20"/>
      <c r="R304" s="20"/>
      <c r="S304" s="20"/>
      <c r="T304" s="20"/>
      <c r="U304" s="20"/>
      <c r="V304" s="20"/>
      <c r="W304" s="20"/>
      <c r="X304" s="20"/>
      <c r="Y304" s="20"/>
      <c r="Z304" s="20"/>
    </row>
    <row r="305" spans="1:26" ht="11.25" customHeight="1">
      <c r="A305" s="20"/>
      <c r="B305" s="20"/>
      <c r="C305" s="213"/>
      <c r="D305" s="20"/>
      <c r="E305" s="213"/>
      <c r="F305" s="20"/>
      <c r="G305" s="20"/>
      <c r="H305" s="20"/>
      <c r="I305" s="20"/>
      <c r="J305" s="20"/>
      <c r="K305" s="20"/>
      <c r="L305" s="20"/>
      <c r="M305" s="20"/>
      <c r="N305" s="20"/>
      <c r="O305" s="20"/>
      <c r="P305" s="20"/>
      <c r="Q305" s="20"/>
      <c r="R305" s="20"/>
      <c r="S305" s="20"/>
      <c r="T305" s="20"/>
      <c r="U305" s="20"/>
      <c r="V305" s="20"/>
      <c r="W305" s="20"/>
      <c r="X305" s="20"/>
      <c r="Y305" s="20"/>
      <c r="Z305" s="20"/>
    </row>
    <row r="306" spans="1:26" ht="11.25" customHeight="1">
      <c r="A306" s="20"/>
      <c r="B306" s="20"/>
      <c r="C306" s="213"/>
      <c r="D306" s="20"/>
      <c r="E306" s="213"/>
      <c r="F306" s="20"/>
      <c r="G306" s="20"/>
      <c r="H306" s="20"/>
      <c r="I306" s="20"/>
      <c r="J306" s="20"/>
      <c r="K306" s="20"/>
      <c r="L306" s="20"/>
      <c r="M306" s="20"/>
      <c r="N306" s="20"/>
      <c r="O306" s="20"/>
      <c r="P306" s="20"/>
      <c r="Q306" s="20"/>
      <c r="R306" s="20"/>
      <c r="S306" s="20"/>
      <c r="T306" s="20"/>
      <c r="U306" s="20"/>
      <c r="V306" s="20"/>
      <c r="W306" s="20"/>
      <c r="X306" s="20"/>
      <c r="Y306" s="20"/>
      <c r="Z306" s="20"/>
    </row>
    <row r="307" spans="1:26" ht="11.25" customHeight="1">
      <c r="A307" s="20"/>
      <c r="B307" s="20"/>
      <c r="C307" s="213"/>
      <c r="D307" s="20"/>
      <c r="E307" s="213"/>
      <c r="F307" s="20"/>
      <c r="G307" s="20"/>
      <c r="H307" s="20"/>
      <c r="I307" s="20"/>
      <c r="J307" s="20"/>
      <c r="K307" s="20"/>
      <c r="L307" s="20"/>
      <c r="M307" s="20"/>
      <c r="N307" s="20"/>
      <c r="O307" s="20"/>
      <c r="P307" s="20"/>
      <c r="Q307" s="20"/>
      <c r="R307" s="20"/>
      <c r="S307" s="20"/>
      <c r="T307" s="20"/>
      <c r="U307" s="20"/>
      <c r="V307" s="20"/>
      <c r="W307" s="20"/>
      <c r="X307" s="20"/>
      <c r="Y307" s="20"/>
      <c r="Z307" s="20"/>
    </row>
    <row r="308" spans="1:26" ht="11.25" customHeight="1">
      <c r="A308" s="20"/>
      <c r="B308" s="20"/>
      <c r="C308" s="213"/>
      <c r="D308" s="20"/>
      <c r="E308" s="213"/>
      <c r="F308" s="20"/>
      <c r="G308" s="20"/>
      <c r="H308" s="20"/>
      <c r="I308" s="20"/>
      <c r="J308" s="20"/>
      <c r="K308" s="20"/>
      <c r="L308" s="20"/>
      <c r="M308" s="20"/>
      <c r="N308" s="20"/>
      <c r="O308" s="20"/>
      <c r="P308" s="20"/>
      <c r="Q308" s="20"/>
      <c r="R308" s="20"/>
      <c r="S308" s="20"/>
      <c r="T308" s="20"/>
      <c r="U308" s="20"/>
      <c r="V308" s="20"/>
      <c r="W308" s="20"/>
      <c r="X308" s="20"/>
      <c r="Y308" s="20"/>
      <c r="Z308" s="20"/>
    </row>
    <row r="309" spans="1:26" ht="11.25" customHeight="1">
      <c r="A309" s="20"/>
      <c r="B309" s="20"/>
      <c r="C309" s="213"/>
      <c r="D309" s="20"/>
      <c r="E309" s="213"/>
      <c r="F309" s="20"/>
      <c r="G309" s="20"/>
      <c r="H309" s="20"/>
      <c r="I309" s="20"/>
      <c r="J309" s="20"/>
      <c r="K309" s="20"/>
      <c r="L309" s="20"/>
      <c r="M309" s="20"/>
      <c r="N309" s="20"/>
      <c r="O309" s="20"/>
      <c r="P309" s="20"/>
      <c r="Q309" s="20"/>
      <c r="R309" s="20"/>
      <c r="S309" s="20"/>
      <c r="T309" s="20"/>
      <c r="U309" s="20"/>
      <c r="V309" s="20"/>
      <c r="W309" s="20"/>
      <c r="X309" s="20"/>
      <c r="Y309" s="20"/>
      <c r="Z309" s="20"/>
    </row>
    <row r="310" spans="1:26" ht="11.25" customHeight="1">
      <c r="A310" s="20"/>
      <c r="B310" s="20"/>
      <c r="C310" s="213"/>
      <c r="D310" s="20"/>
      <c r="E310" s="213"/>
      <c r="F310" s="20"/>
      <c r="G310" s="20"/>
      <c r="H310" s="20"/>
      <c r="I310" s="20"/>
      <c r="J310" s="20"/>
      <c r="K310" s="20"/>
      <c r="L310" s="20"/>
      <c r="M310" s="20"/>
      <c r="N310" s="20"/>
      <c r="O310" s="20"/>
      <c r="P310" s="20"/>
      <c r="Q310" s="20"/>
      <c r="R310" s="20"/>
      <c r="S310" s="20"/>
      <c r="T310" s="20"/>
      <c r="U310" s="20"/>
      <c r="V310" s="20"/>
      <c r="W310" s="20"/>
      <c r="X310" s="20"/>
      <c r="Y310" s="20"/>
      <c r="Z310" s="20"/>
    </row>
    <row r="311" spans="1:26" ht="11.25" customHeight="1">
      <c r="A311" s="20"/>
      <c r="B311" s="20"/>
      <c r="C311" s="213"/>
      <c r="D311" s="20"/>
      <c r="E311" s="213"/>
      <c r="F311" s="20"/>
      <c r="G311" s="20"/>
      <c r="H311" s="20"/>
      <c r="I311" s="20"/>
      <c r="J311" s="20"/>
      <c r="K311" s="20"/>
      <c r="L311" s="20"/>
      <c r="M311" s="20"/>
      <c r="N311" s="20"/>
      <c r="O311" s="20"/>
      <c r="P311" s="20"/>
      <c r="Q311" s="20"/>
      <c r="R311" s="20"/>
      <c r="S311" s="20"/>
      <c r="T311" s="20"/>
      <c r="U311" s="20"/>
      <c r="V311" s="20"/>
      <c r="W311" s="20"/>
      <c r="X311" s="20"/>
      <c r="Y311" s="20"/>
      <c r="Z311" s="20"/>
    </row>
    <row r="312" spans="1:26" ht="11.25" customHeight="1">
      <c r="A312" s="20"/>
      <c r="B312" s="20"/>
      <c r="C312" s="213"/>
      <c r="D312" s="20"/>
      <c r="E312" s="213"/>
      <c r="F312" s="20"/>
      <c r="G312" s="20"/>
      <c r="H312" s="20"/>
      <c r="I312" s="20"/>
      <c r="J312" s="20"/>
      <c r="K312" s="20"/>
      <c r="L312" s="20"/>
      <c r="M312" s="20"/>
      <c r="N312" s="20"/>
      <c r="O312" s="20"/>
      <c r="P312" s="20"/>
      <c r="Q312" s="20"/>
      <c r="R312" s="20"/>
      <c r="S312" s="20"/>
      <c r="T312" s="20"/>
      <c r="U312" s="20"/>
      <c r="V312" s="20"/>
      <c r="W312" s="20"/>
      <c r="X312" s="20"/>
      <c r="Y312" s="20"/>
      <c r="Z312" s="20"/>
    </row>
    <row r="313" spans="1:26" ht="11.25" customHeight="1">
      <c r="A313" s="20"/>
      <c r="B313" s="20"/>
      <c r="C313" s="213"/>
      <c r="D313" s="20"/>
      <c r="E313" s="213"/>
      <c r="F313" s="20"/>
      <c r="G313" s="20"/>
      <c r="H313" s="20"/>
      <c r="I313" s="20"/>
      <c r="J313" s="20"/>
      <c r="K313" s="20"/>
      <c r="L313" s="20"/>
      <c r="M313" s="20"/>
      <c r="N313" s="20"/>
      <c r="O313" s="20"/>
      <c r="P313" s="20"/>
      <c r="Q313" s="20"/>
      <c r="R313" s="20"/>
      <c r="S313" s="20"/>
      <c r="T313" s="20"/>
      <c r="U313" s="20"/>
      <c r="V313" s="20"/>
      <c r="W313" s="20"/>
      <c r="X313" s="20"/>
      <c r="Y313" s="20"/>
      <c r="Z313" s="20"/>
    </row>
    <row r="314" spans="1:26" ht="11.25" customHeight="1">
      <c r="A314" s="20"/>
      <c r="B314" s="20"/>
      <c r="C314" s="213"/>
      <c r="D314" s="20"/>
      <c r="E314" s="213"/>
      <c r="F314" s="20"/>
      <c r="G314" s="20"/>
      <c r="H314" s="20"/>
      <c r="I314" s="20"/>
      <c r="J314" s="20"/>
      <c r="K314" s="20"/>
      <c r="L314" s="20"/>
      <c r="M314" s="20"/>
      <c r="N314" s="20"/>
      <c r="O314" s="20"/>
      <c r="P314" s="20"/>
      <c r="Q314" s="20"/>
      <c r="R314" s="20"/>
      <c r="S314" s="20"/>
      <c r="T314" s="20"/>
      <c r="U314" s="20"/>
      <c r="V314" s="20"/>
      <c r="W314" s="20"/>
      <c r="X314" s="20"/>
      <c r="Y314" s="20"/>
      <c r="Z314" s="20"/>
    </row>
    <row r="315" spans="1:26" ht="11.25" customHeight="1">
      <c r="A315" s="20"/>
      <c r="B315" s="20"/>
      <c r="C315" s="213"/>
      <c r="D315" s="20"/>
      <c r="E315" s="213"/>
      <c r="F315" s="20"/>
      <c r="G315" s="20"/>
      <c r="H315" s="20"/>
      <c r="I315" s="20"/>
      <c r="J315" s="20"/>
      <c r="K315" s="20"/>
      <c r="L315" s="20"/>
      <c r="M315" s="20"/>
      <c r="N315" s="20"/>
      <c r="O315" s="20"/>
      <c r="P315" s="20"/>
      <c r="Q315" s="20"/>
      <c r="R315" s="20"/>
      <c r="S315" s="20"/>
      <c r="T315" s="20"/>
      <c r="U315" s="20"/>
      <c r="V315" s="20"/>
      <c r="W315" s="20"/>
      <c r="X315" s="20"/>
      <c r="Y315" s="20"/>
      <c r="Z315" s="20"/>
    </row>
    <row r="316" spans="1:26" ht="11.25" customHeight="1">
      <c r="A316" s="20"/>
      <c r="B316" s="20"/>
      <c r="C316" s="213"/>
      <c r="D316" s="20"/>
      <c r="E316" s="213"/>
      <c r="F316" s="20"/>
      <c r="G316" s="20"/>
      <c r="H316" s="20"/>
      <c r="I316" s="20"/>
      <c r="J316" s="20"/>
      <c r="K316" s="20"/>
      <c r="L316" s="20"/>
      <c r="M316" s="20"/>
      <c r="N316" s="20"/>
      <c r="O316" s="20"/>
      <c r="P316" s="20"/>
      <c r="Q316" s="20"/>
      <c r="R316" s="20"/>
      <c r="S316" s="20"/>
      <c r="T316" s="20"/>
      <c r="U316" s="20"/>
      <c r="V316" s="20"/>
      <c r="W316" s="20"/>
      <c r="X316" s="20"/>
      <c r="Y316" s="20"/>
      <c r="Z316" s="20"/>
    </row>
    <row r="317" spans="1:26" ht="11.25" customHeight="1">
      <c r="A317" s="20"/>
      <c r="B317" s="20"/>
      <c r="C317" s="213"/>
      <c r="D317" s="20"/>
      <c r="E317" s="213"/>
      <c r="F317" s="20"/>
      <c r="G317" s="20"/>
      <c r="H317" s="20"/>
      <c r="I317" s="20"/>
      <c r="J317" s="20"/>
      <c r="K317" s="20"/>
      <c r="L317" s="20"/>
      <c r="M317" s="20"/>
      <c r="N317" s="20"/>
      <c r="O317" s="20"/>
      <c r="P317" s="20"/>
      <c r="Q317" s="20"/>
      <c r="R317" s="20"/>
      <c r="S317" s="20"/>
      <c r="T317" s="20"/>
      <c r="U317" s="20"/>
      <c r="V317" s="20"/>
      <c r="W317" s="20"/>
      <c r="X317" s="20"/>
      <c r="Y317" s="20"/>
      <c r="Z317" s="20"/>
    </row>
    <row r="318" spans="1:26" ht="11.25" customHeight="1">
      <c r="A318" s="20"/>
      <c r="B318" s="20"/>
      <c r="C318" s="213"/>
      <c r="D318" s="20"/>
      <c r="E318" s="213"/>
      <c r="F318" s="20"/>
      <c r="G318" s="20"/>
      <c r="H318" s="20"/>
      <c r="I318" s="20"/>
      <c r="J318" s="20"/>
      <c r="K318" s="20"/>
      <c r="L318" s="20"/>
      <c r="M318" s="20"/>
      <c r="N318" s="20"/>
      <c r="O318" s="20"/>
      <c r="P318" s="20"/>
      <c r="Q318" s="20"/>
      <c r="R318" s="20"/>
      <c r="S318" s="20"/>
      <c r="T318" s="20"/>
      <c r="U318" s="20"/>
      <c r="V318" s="20"/>
      <c r="W318" s="20"/>
      <c r="X318" s="20"/>
      <c r="Y318" s="20"/>
      <c r="Z318" s="20"/>
    </row>
    <row r="319" spans="1:26" ht="11.25" customHeight="1">
      <c r="A319" s="20"/>
      <c r="B319" s="20"/>
      <c r="C319" s="213"/>
      <c r="D319" s="20"/>
      <c r="E319" s="213"/>
      <c r="F319" s="20"/>
      <c r="G319" s="20"/>
      <c r="H319" s="20"/>
      <c r="I319" s="20"/>
      <c r="J319" s="20"/>
      <c r="K319" s="20"/>
      <c r="L319" s="20"/>
      <c r="M319" s="20"/>
      <c r="N319" s="20"/>
      <c r="O319" s="20"/>
      <c r="P319" s="20"/>
      <c r="Q319" s="20"/>
      <c r="R319" s="20"/>
      <c r="S319" s="20"/>
      <c r="T319" s="20"/>
      <c r="U319" s="20"/>
      <c r="V319" s="20"/>
      <c r="W319" s="20"/>
      <c r="X319" s="20"/>
      <c r="Y319" s="20"/>
      <c r="Z319" s="20"/>
    </row>
    <row r="320" spans="1:26" ht="11.25" customHeight="1">
      <c r="A320" s="20"/>
      <c r="B320" s="20"/>
      <c r="C320" s="213"/>
      <c r="D320" s="20"/>
      <c r="E320" s="213"/>
      <c r="F320" s="20"/>
      <c r="G320" s="20"/>
      <c r="H320" s="20"/>
      <c r="I320" s="20"/>
      <c r="J320" s="20"/>
      <c r="K320" s="20"/>
      <c r="L320" s="20"/>
      <c r="M320" s="20"/>
      <c r="N320" s="20"/>
      <c r="O320" s="20"/>
      <c r="P320" s="20"/>
      <c r="Q320" s="20"/>
      <c r="R320" s="20"/>
      <c r="S320" s="20"/>
      <c r="T320" s="20"/>
      <c r="U320" s="20"/>
      <c r="V320" s="20"/>
      <c r="W320" s="20"/>
      <c r="X320" s="20"/>
      <c r="Y320" s="20"/>
      <c r="Z320" s="20"/>
    </row>
    <row r="321" spans="1:26" ht="11.25" customHeight="1">
      <c r="A321" s="20"/>
      <c r="B321" s="20"/>
      <c r="C321" s="213"/>
      <c r="D321" s="20"/>
      <c r="E321" s="213"/>
      <c r="F321" s="20"/>
      <c r="G321" s="20"/>
      <c r="H321" s="20"/>
      <c r="I321" s="20"/>
      <c r="J321" s="20"/>
      <c r="K321" s="20"/>
      <c r="L321" s="20"/>
      <c r="M321" s="20"/>
      <c r="N321" s="20"/>
      <c r="O321" s="20"/>
      <c r="P321" s="20"/>
      <c r="Q321" s="20"/>
      <c r="R321" s="20"/>
      <c r="S321" s="20"/>
      <c r="T321" s="20"/>
      <c r="U321" s="20"/>
      <c r="V321" s="20"/>
      <c r="W321" s="20"/>
      <c r="X321" s="20"/>
      <c r="Y321" s="20"/>
      <c r="Z321" s="20"/>
    </row>
    <row r="322" spans="1:26" ht="11.25" customHeight="1">
      <c r="A322" s="20"/>
      <c r="B322" s="20"/>
      <c r="C322" s="213"/>
      <c r="D322" s="20"/>
      <c r="E322" s="213"/>
      <c r="F322" s="20"/>
      <c r="G322" s="20"/>
      <c r="H322" s="20"/>
      <c r="I322" s="20"/>
      <c r="J322" s="20"/>
      <c r="K322" s="20"/>
      <c r="L322" s="20"/>
      <c r="M322" s="20"/>
      <c r="N322" s="20"/>
      <c r="O322" s="20"/>
      <c r="P322" s="20"/>
      <c r="Q322" s="20"/>
      <c r="R322" s="20"/>
      <c r="S322" s="20"/>
      <c r="T322" s="20"/>
      <c r="U322" s="20"/>
      <c r="V322" s="20"/>
      <c r="W322" s="20"/>
      <c r="X322" s="20"/>
      <c r="Y322" s="20"/>
      <c r="Z322" s="20"/>
    </row>
    <row r="323" spans="1:26" ht="11.25" customHeight="1">
      <c r="A323" s="20"/>
      <c r="B323" s="20"/>
      <c r="C323" s="213"/>
      <c r="D323" s="20"/>
      <c r="E323" s="213"/>
      <c r="F323" s="20"/>
      <c r="G323" s="20"/>
      <c r="H323" s="20"/>
      <c r="I323" s="20"/>
      <c r="J323" s="20"/>
      <c r="K323" s="20"/>
      <c r="L323" s="20"/>
      <c r="M323" s="20"/>
      <c r="N323" s="20"/>
      <c r="O323" s="20"/>
      <c r="P323" s="20"/>
      <c r="Q323" s="20"/>
      <c r="R323" s="20"/>
      <c r="S323" s="20"/>
      <c r="T323" s="20"/>
      <c r="U323" s="20"/>
      <c r="V323" s="20"/>
      <c r="W323" s="20"/>
      <c r="X323" s="20"/>
      <c r="Y323" s="20"/>
      <c r="Z323" s="20"/>
    </row>
    <row r="324" spans="1:26" ht="11.25" customHeight="1">
      <c r="A324" s="20"/>
      <c r="B324" s="20"/>
      <c r="C324" s="213"/>
      <c r="D324" s="20"/>
      <c r="E324" s="213"/>
      <c r="F324" s="20"/>
      <c r="G324" s="20"/>
      <c r="H324" s="20"/>
      <c r="I324" s="20"/>
      <c r="J324" s="20"/>
      <c r="K324" s="20"/>
      <c r="L324" s="20"/>
      <c r="M324" s="20"/>
      <c r="N324" s="20"/>
      <c r="O324" s="20"/>
      <c r="P324" s="20"/>
      <c r="Q324" s="20"/>
      <c r="R324" s="20"/>
      <c r="S324" s="20"/>
      <c r="T324" s="20"/>
      <c r="U324" s="20"/>
      <c r="V324" s="20"/>
      <c r="W324" s="20"/>
      <c r="X324" s="20"/>
      <c r="Y324" s="20"/>
      <c r="Z324" s="20"/>
    </row>
    <row r="325" spans="1:26" ht="11.25" customHeight="1">
      <c r="A325" s="20"/>
      <c r="B325" s="20"/>
      <c r="C325" s="213"/>
      <c r="D325" s="20"/>
      <c r="E325" s="213"/>
      <c r="F325" s="20"/>
      <c r="G325" s="20"/>
      <c r="H325" s="20"/>
      <c r="I325" s="20"/>
      <c r="J325" s="20"/>
      <c r="K325" s="20"/>
      <c r="L325" s="20"/>
      <c r="M325" s="20"/>
      <c r="N325" s="20"/>
      <c r="O325" s="20"/>
      <c r="P325" s="20"/>
      <c r="Q325" s="20"/>
      <c r="R325" s="20"/>
      <c r="S325" s="20"/>
      <c r="T325" s="20"/>
      <c r="U325" s="20"/>
      <c r="V325" s="20"/>
      <c r="W325" s="20"/>
      <c r="X325" s="20"/>
      <c r="Y325" s="20"/>
      <c r="Z325" s="20"/>
    </row>
    <row r="326" spans="1:26" ht="11.25" customHeight="1">
      <c r="A326" s="20"/>
      <c r="B326" s="20"/>
      <c r="C326" s="213"/>
      <c r="D326" s="20"/>
      <c r="E326" s="213"/>
      <c r="F326" s="20"/>
      <c r="G326" s="20"/>
      <c r="H326" s="20"/>
      <c r="I326" s="20"/>
      <c r="J326" s="20"/>
      <c r="K326" s="20"/>
      <c r="L326" s="20"/>
      <c r="M326" s="20"/>
      <c r="N326" s="20"/>
      <c r="O326" s="20"/>
      <c r="P326" s="20"/>
      <c r="Q326" s="20"/>
      <c r="R326" s="20"/>
      <c r="S326" s="20"/>
      <c r="T326" s="20"/>
      <c r="U326" s="20"/>
      <c r="V326" s="20"/>
      <c r="W326" s="20"/>
      <c r="X326" s="20"/>
      <c r="Y326" s="20"/>
      <c r="Z326" s="20"/>
    </row>
    <row r="327" spans="1:26" ht="11.25" customHeight="1">
      <c r="A327" s="20"/>
      <c r="B327" s="20"/>
      <c r="C327" s="213"/>
      <c r="D327" s="20"/>
      <c r="E327" s="213"/>
      <c r="F327" s="20"/>
      <c r="G327" s="20"/>
      <c r="H327" s="20"/>
      <c r="I327" s="20"/>
      <c r="J327" s="20"/>
      <c r="K327" s="20"/>
      <c r="L327" s="20"/>
      <c r="M327" s="20"/>
      <c r="N327" s="20"/>
      <c r="O327" s="20"/>
      <c r="P327" s="20"/>
      <c r="Q327" s="20"/>
      <c r="R327" s="20"/>
      <c r="S327" s="20"/>
      <c r="T327" s="20"/>
      <c r="U327" s="20"/>
      <c r="V327" s="20"/>
      <c r="W327" s="20"/>
      <c r="X327" s="20"/>
      <c r="Y327" s="20"/>
      <c r="Z327" s="20"/>
    </row>
    <row r="328" spans="1:26" ht="11.25" customHeight="1">
      <c r="A328" s="20"/>
      <c r="B328" s="20"/>
      <c r="C328" s="213"/>
      <c r="D328" s="20"/>
      <c r="E328" s="213"/>
      <c r="F328" s="20"/>
      <c r="G328" s="20"/>
      <c r="H328" s="20"/>
      <c r="I328" s="20"/>
      <c r="J328" s="20"/>
      <c r="K328" s="20"/>
      <c r="L328" s="20"/>
      <c r="M328" s="20"/>
      <c r="N328" s="20"/>
      <c r="O328" s="20"/>
      <c r="P328" s="20"/>
      <c r="Q328" s="20"/>
      <c r="R328" s="20"/>
      <c r="S328" s="20"/>
      <c r="T328" s="20"/>
      <c r="U328" s="20"/>
      <c r="V328" s="20"/>
      <c r="W328" s="20"/>
      <c r="X328" s="20"/>
      <c r="Y328" s="20"/>
      <c r="Z328" s="20"/>
    </row>
    <row r="329" spans="1:26" ht="11.25" customHeight="1">
      <c r="A329" s="20"/>
      <c r="B329" s="20"/>
      <c r="C329" s="213"/>
      <c r="D329" s="20"/>
      <c r="E329" s="213"/>
      <c r="F329" s="20"/>
      <c r="G329" s="20"/>
      <c r="H329" s="20"/>
      <c r="I329" s="20"/>
      <c r="J329" s="20"/>
      <c r="K329" s="20"/>
      <c r="L329" s="20"/>
      <c r="M329" s="20"/>
      <c r="N329" s="20"/>
      <c r="O329" s="20"/>
      <c r="P329" s="20"/>
      <c r="Q329" s="20"/>
      <c r="R329" s="20"/>
      <c r="S329" s="20"/>
      <c r="T329" s="20"/>
      <c r="U329" s="20"/>
      <c r="V329" s="20"/>
      <c r="W329" s="20"/>
      <c r="X329" s="20"/>
      <c r="Y329" s="20"/>
      <c r="Z329" s="20"/>
    </row>
    <row r="330" spans="1:26" ht="11.25" customHeight="1">
      <c r="A330" s="20"/>
      <c r="B330" s="20"/>
      <c r="C330" s="213"/>
      <c r="D330" s="20"/>
      <c r="E330" s="213"/>
      <c r="F330" s="20"/>
      <c r="G330" s="20"/>
      <c r="H330" s="20"/>
      <c r="I330" s="20"/>
      <c r="J330" s="20"/>
      <c r="K330" s="20"/>
      <c r="L330" s="20"/>
      <c r="M330" s="20"/>
      <c r="N330" s="20"/>
      <c r="O330" s="20"/>
      <c r="P330" s="20"/>
      <c r="Q330" s="20"/>
      <c r="R330" s="20"/>
      <c r="S330" s="20"/>
      <c r="T330" s="20"/>
      <c r="U330" s="20"/>
      <c r="V330" s="20"/>
      <c r="W330" s="20"/>
      <c r="X330" s="20"/>
      <c r="Y330" s="20"/>
      <c r="Z330" s="20"/>
    </row>
    <row r="331" spans="1:26" ht="11.25" customHeight="1">
      <c r="A331" s="20"/>
      <c r="B331" s="20"/>
      <c r="C331" s="213"/>
      <c r="D331" s="20"/>
      <c r="E331" s="213"/>
      <c r="F331" s="20"/>
      <c r="G331" s="20"/>
      <c r="H331" s="20"/>
      <c r="I331" s="20"/>
      <c r="J331" s="20"/>
      <c r="K331" s="20"/>
      <c r="L331" s="20"/>
      <c r="M331" s="20"/>
      <c r="N331" s="20"/>
      <c r="O331" s="20"/>
      <c r="P331" s="20"/>
      <c r="Q331" s="20"/>
      <c r="R331" s="20"/>
      <c r="S331" s="20"/>
      <c r="T331" s="20"/>
      <c r="U331" s="20"/>
      <c r="V331" s="20"/>
      <c r="W331" s="20"/>
      <c r="X331" s="20"/>
      <c r="Y331" s="20"/>
      <c r="Z331" s="20"/>
    </row>
    <row r="332" spans="1:26" ht="11.25" customHeight="1">
      <c r="A332" s="20"/>
      <c r="B332" s="20"/>
      <c r="C332" s="213"/>
      <c r="D332" s="20"/>
      <c r="E332" s="213"/>
      <c r="F332" s="20"/>
      <c r="G332" s="20"/>
      <c r="H332" s="20"/>
      <c r="I332" s="20"/>
      <c r="J332" s="20"/>
      <c r="K332" s="20"/>
      <c r="L332" s="20"/>
      <c r="M332" s="20"/>
      <c r="N332" s="20"/>
      <c r="O332" s="20"/>
      <c r="P332" s="20"/>
      <c r="Q332" s="20"/>
      <c r="R332" s="20"/>
      <c r="S332" s="20"/>
      <c r="T332" s="20"/>
      <c r="U332" s="20"/>
      <c r="V332" s="20"/>
      <c r="W332" s="20"/>
      <c r="X332" s="20"/>
      <c r="Y332" s="20"/>
      <c r="Z332" s="20"/>
    </row>
    <row r="333" spans="1:26" ht="11.25" customHeight="1">
      <c r="A333" s="20"/>
      <c r="B333" s="20"/>
      <c r="C333" s="213"/>
      <c r="D333" s="20"/>
      <c r="E333" s="213"/>
      <c r="F333" s="20"/>
      <c r="G333" s="20"/>
      <c r="H333" s="20"/>
      <c r="I333" s="20"/>
      <c r="J333" s="20"/>
      <c r="K333" s="20"/>
      <c r="L333" s="20"/>
      <c r="M333" s="20"/>
      <c r="N333" s="20"/>
      <c r="O333" s="20"/>
      <c r="P333" s="20"/>
      <c r="Q333" s="20"/>
      <c r="R333" s="20"/>
      <c r="S333" s="20"/>
      <c r="T333" s="20"/>
      <c r="U333" s="20"/>
      <c r="V333" s="20"/>
      <c r="W333" s="20"/>
      <c r="X333" s="20"/>
      <c r="Y333" s="20"/>
      <c r="Z333" s="20"/>
    </row>
    <row r="334" spans="1:26" ht="11.25" customHeight="1">
      <c r="A334" s="20"/>
      <c r="B334" s="20"/>
      <c r="C334" s="213"/>
      <c r="D334" s="20"/>
      <c r="E334" s="213"/>
      <c r="F334" s="20"/>
      <c r="G334" s="20"/>
      <c r="H334" s="20"/>
      <c r="I334" s="20"/>
      <c r="J334" s="20"/>
      <c r="K334" s="20"/>
      <c r="L334" s="20"/>
      <c r="M334" s="20"/>
      <c r="N334" s="20"/>
      <c r="O334" s="20"/>
      <c r="P334" s="20"/>
      <c r="Q334" s="20"/>
      <c r="R334" s="20"/>
      <c r="S334" s="20"/>
      <c r="T334" s="20"/>
      <c r="U334" s="20"/>
      <c r="V334" s="20"/>
      <c r="W334" s="20"/>
      <c r="X334" s="20"/>
      <c r="Y334" s="20"/>
      <c r="Z334" s="20"/>
    </row>
    <row r="335" spans="1:26" ht="11.25" customHeight="1">
      <c r="A335" s="20"/>
      <c r="B335" s="20"/>
      <c r="C335" s="213"/>
      <c r="D335" s="20"/>
      <c r="E335" s="213"/>
      <c r="F335" s="20"/>
      <c r="G335" s="20"/>
      <c r="H335" s="20"/>
      <c r="I335" s="20"/>
      <c r="J335" s="20"/>
      <c r="K335" s="20"/>
      <c r="L335" s="20"/>
      <c r="M335" s="20"/>
      <c r="N335" s="20"/>
      <c r="O335" s="20"/>
      <c r="P335" s="20"/>
      <c r="Q335" s="20"/>
      <c r="R335" s="20"/>
      <c r="S335" s="20"/>
      <c r="T335" s="20"/>
      <c r="U335" s="20"/>
      <c r="V335" s="20"/>
      <c r="W335" s="20"/>
      <c r="X335" s="20"/>
      <c r="Y335" s="20"/>
      <c r="Z335" s="20"/>
    </row>
    <row r="336" spans="1:26" ht="11.25" customHeight="1">
      <c r="A336" s="20"/>
      <c r="B336" s="20"/>
      <c r="C336" s="213"/>
      <c r="D336" s="20"/>
      <c r="E336" s="213"/>
      <c r="F336" s="20"/>
      <c r="G336" s="20"/>
      <c r="H336" s="20"/>
      <c r="I336" s="20"/>
      <c r="J336" s="20"/>
      <c r="K336" s="20"/>
      <c r="L336" s="20"/>
      <c r="M336" s="20"/>
      <c r="N336" s="20"/>
      <c r="O336" s="20"/>
      <c r="P336" s="20"/>
      <c r="Q336" s="20"/>
      <c r="R336" s="20"/>
      <c r="S336" s="20"/>
      <c r="T336" s="20"/>
      <c r="U336" s="20"/>
      <c r="V336" s="20"/>
      <c r="W336" s="20"/>
      <c r="X336" s="20"/>
      <c r="Y336" s="20"/>
      <c r="Z336" s="20"/>
    </row>
    <row r="337" spans="1:26" ht="11.25" customHeight="1">
      <c r="A337" s="20"/>
      <c r="B337" s="20"/>
      <c r="C337" s="213"/>
      <c r="D337" s="20"/>
      <c r="E337" s="213"/>
      <c r="F337" s="20"/>
      <c r="G337" s="20"/>
      <c r="H337" s="20"/>
      <c r="I337" s="20"/>
      <c r="J337" s="20"/>
      <c r="K337" s="20"/>
      <c r="L337" s="20"/>
      <c r="M337" s="20"/>
      <c r="N337" s="20"/>
      <c r="O337" s="20"/>
      <c r="P337" s="20"/>
      <c r="Q337" s="20"/>
      <c r="R337" s="20"/>
      <c r="S337" s="20"/>
      <c r="T337" s="20"/>
      <c r="U337" s="20"/>
      <c r="V337" s="20"/>
      <c r="W337" s="20"/>
      <c r="X337" s="20"/>
      <c r="Y337" s="20"/>
      <c r="Z337" s="20"/>
    </row>
    <row r="338" spans="1:26" ht="11.25" customHeight="1">
      <c r="A338" s="20"/>
      <c r="B338" s="20"/>
      <c r="C338" s="213"/>
      <c r="D338" s="20"/>
      <c r="E338" s="213"/>
      <c r="F338" s="20"/>
      <c r="G338" s="20"/>
      <c r="H338" s="20"/>
      <c r="I338" s="20"/>
      <c r="J338" s="20"/>
      <c r="K338" s="20"/>
      <c r="L338" s="20"/>
      <c r="M338" s="20"/>
      <c r="N338" s="20"/>
      <c r="O338" s="20"/>
      <c r="P338" s="20"/>
      <c r="Q338" s="20"/>
      <c r="R338" s="20"/>
      <c r="S338" s="20"/>
      <c r="T338" s="20"/>
      <c r="U338" s="20"/>
      <c r="V338" s="20"/>
      <c r="W338" s="20"/>
      <c r="X338" s="20"/>
      <c r="Y338" s="20"/>
      <c r="Z338" s="20"/>
    </row>
    <row r="339" spans="1:26" ht="11.25" customHeight="1">
      <c r="A339" s="20"/>
      <c r="B339" s="20"/>
      <c r="C339" s="213"/>
      <c r="D339" s="20"/>
      <c r="E339" s="213"/>
      <c r="F339" s="20"/>
      <c r="G339" s="20"/>
      <c r="H339" s="20"/>
      <c r="I339" s="20"/>
      <c r="J339" s="20"/>
      <c r="K339" s="20"/>
      <c r="L339" s="20"/>
      <c r="M339" s="20"/>
      <c r="N339" s="20"/>
      <c r="O339" s="20"/>
      <c r="P339" s="20"/>
      <c r="Q339" s="20"/>
      <c r="R339" s="20"/>
      <c r="S339" s="20"/>
      <c r="T339" s="20"/>
      <c r="U339" s="20"/>
      <c r="V339" s="20"/>
      <c r="W339" s="20"/>
      <c r="X339" s="20"/>
      <c r="Y339" s="20"/>
      <c r="Z339" s="20"/>
    </row>
    <row r="340" spans="1:26" ht="11.25" customHeight="1">
      <c r="A340" s="20"/>
      <c r="B340" s="20"/>
      <c r="C340" s="213"/>
      <c r="D340" s="20"/>
      <c r="E340" s="213"/>
      <c r="F340" s="20"/>
      <c r="G340" s="20"/>
      <c r="H340" s="20"/>
      <c r="I340" s="20"/>
      <c r="J340" s="20"/>
      <c r="K340" s="20"/>
      <c r="L340" s="20"/>
      <c r="M340" s="20"/>
      <c r="N340" s="20"/>
      <c r="O340" s="20"/>
      <c r="P340" s="20"/>
      <c r="Q340" s="20"/>
      <c r="R340" s="20"/>
      <c r="S340" s="20"/>
      <c r="T340" s="20"/>
      <c r="U340" s="20"/>
      <c r="V340" s="20"/>
      <c r="W340" s="20"/>
      <c r="X340" s="20"/>
      <c r="Y340" s="20"/>
      <c r="Z340" s="20"/>
    </row>
    <row r="341" spans="1:26" ht="11.25" customHeight="1">
      <c r="A341" s="20"/>
      <c r="B341" s="20"/>
      <c r="C341" s="213"/>
      <c r="D341" s="20"/>
      <c r="E341" s="213"/>
      <c r="F341" s="20"/>
      <c r="G341" s="20"/>
      <c r="H341" s="20"/>
      <c r="I341" s="20"/>
      <c r="J341" s="20"/>
      <c r="K341" s="20"/>
      <c r="L341" s="20"/>
      <c r="M341" s="20"/>
      <c r="N341" s="20"/>
      <c r="O341" s="20"/>
      <c r="P341" s="20"/>
      <c r="Q341" s="20"/>
      <c r="R341" s="20"/>
      <c r="S341" s="20"/>
      <c r="T341" s="20"/>
      <c r="U341" s="20"/>
      <c r="V341" s="20"/>
      <c r="W341" s="20"/>
      <c r="X341" s="20"/>
      <c r="Y341" s="20"/>
      <c r="Z341" s="20"/>
    </row>
    <row r="342" spans="1:26" ht="11.25" customHeight="1">
      <c r="A342" s="20"/>
      <c r="B342" s="20"/>
      <c r="C342" s="213"/>
      <c r="D342" s="20"/>
      <c r="E342" s="213"/>
      <c r="F342" s="20"/>
      <c r="G342" s="20"/>
      <c r="H342" s="20"/>
      <c r="I342" s="20"/>
      <c r="J342" s="20"/>
      <c r="K342" s="20"/>
      <c r="L342" s="20"/>
      <c r="M342" s="20"/>
      <c r="N342" s="20"/>
      <c r="O342" s="20"/>
      <c r="P342" s="20"/>
      <c r="Q342" s="20"/>
      <c r="R342" s="20"/>
      <c r="S342" s="20"/>
      <c r="T342" s="20"/>
      <c r="U342" s="20"/>
      <c r="V342" s="20"/>
      <c r="W342" s="20"/>
      <c r="X342" s="20"/>
      <c r="Y342" s="20"/>
      <c r="Z342" s="20"/>
    </row>
    <row r="343" spans="1:26" ht="11.25" customHeight="1">
      <c r="A343" s="20"/>
      <c r="B343" s="20"/>
      <c r="C343" s="213"/>
      <c r="D343" s="20"/>
      <c r="E343" s="213"/>
      <c r="F343" s="20"/>
      <c r="G343" s="20"/>
      <c r="H343" s="20"/>
      <c r="I343" s="20"/>
      <c r="J343" s="20"/>
      <c r="K343" s="20"/>
      <c r="L343" s="20"/>
      <c r="M343" s="20"/>
      <c r="N343" s="20"/>
      <c r="O343" s="20"/>
      <c r="P343" s="20"/>
      <c r="Q343" s="20"/>
      <c r="R343" s="20"/>
      <c r="S343" s="20"/>
      <c r="T343" s="20"/>
      <c r="U343" s="20"/>
      <c r="V343" s="20"/>
      <c r="W343" s="20"/>
      <c r="X343" s="20"/>
      <c r="Y343" s="20"/>
      <c r="Z343" s="20"/>
    </row>
    <row r="344" spans="1:26" ht="11.25" customHeight="1">
      <c r="A344" s="20"/>
      <c r="B344" s="20"/>
      <c r="C344" s="213"/>
      <c r="D344" s="20"/>
      <c r="E344" s="213"/>
      <c r="F344" s="20"/>
      <c r="G344" s="20"/>
      <c r="H344" s="20"/>
      <c r="I344" s="20"/>
      <c r="J344" s="20"/>
      <c r="K344" s="20"/>
      <c r="L344" s="20"/>
      <c r="M344" s="20"/>
      <c r="N344" s="20"/>
      <c r="O344" s="20"/>
      <c r="P344" s="20"/>
      <c r="Q344" s="20"/>
      <c r="R344" s="20"/>
      <c r="S344" s="20"/>
      <c r="T344" s="20"/>
      <c r="U344" s="20"/>
      <c r="V344" s="20"/>
      <c r="W344" s="20"/>
      <c r="X344" s="20"/>
      <c r="Y344" s="20"/>
      <c r="Z344" s="20"/>
    </row>
    <row r="345" spans="1:26" ht="11.25" customHeight="1">
      <c r="A345" s="20"/>
      <c r="B345" s="20"/>
      <c r="C345" s="213"/>
      <c r="D345" s="20"/>
      <c r="E345" s="213"/>
      <c r="F345" s="20"/>
      <c r="G345" s="20"/>
      <c r="H345" s="20"/>
      <c r="I345" s="20"/>
      <c r="J345" s="20"/>
      <c r="K345" s="20"/>
      <c r="L345" s="20"/>
      <c r="M345" s="20"/>
      <c r="N345" s="20"/>
      <c r="O345" s="20"/>
      <c r="P345" s="20"/>
      <c r="Q345" s="20"/>
      <c r="R345" s="20"/>
      <c r="S345" s="20"/>
      <c r="T345" s="20"/>
      <c r="U345" s="20"/>
      <c r="V345" s="20"/>
      <c r="W345" s="20"/>
      <c r="X345" s="20"/>
      <c r="Y345" s="20"/>
      <c r="Z345" s="20"/>
    </row>
    <row r="346" spans="1:26" ht="11.25" customHeight="1">
      <c r="A346" s="20"/>
      <c r="B346" s="20"/>
      <c r="C346" s="213"/>
      <c r="D346" s="20"/>
      <c r="E346" s="213"/>
      <c r="F346" s="20"/>
      <c r="G346" s="20"/>
      <c r="H346" s="20"/>
      <c r="I346" s="20"/>
      <c r="J346" s="20"/>
      <c r="K346" s="20"/>
      <c r="L346" s="20"/>
      <c r="M346" s="20"/>
      <c r="N346" s="20"/>
      <c r="O346" s="20"/>
      <c r="P346" s="20"/>
      <c r="Q346" s="20"/>
      <c r="R346" s="20"/>
      <c r="S346" s="20"/>
      <c r="T346" s="20"/>
      <c r="U346" s="20"/>
      <c r="V346" s="20"/>
      <c r="W346" s="20"/>
      <c r="X346" s="20"/>
      <c r="Y346" s="20"/>
      <c r="Z346" s="20"/>
    </row>
    <row r="347" spans="1:26" ht="11.25" customHeight="1">
      <c r="A347" s="20"/>
      <c r="B347" s="20"/>
      <c r="C347" s="213"/>
      <c r="D347" s="20"/>
      <c r="E347" s="213"/>
      <c r="F347" s="20"/>
      <c r="G347" s="20"/>
      <c r="H347" s="20"/>
      <c r="I347" s="20"/>
      <c r="J347" s="20"/>
      <c r="K347" s="20"/>
      <c r="L347" s="20"/>
      <c r="M347" s="20"/>
      <c r="N347" s="20"/>
      <c r="O347" s="20"/>
      <c r="P347" s="20"/>
      <c r="Q347" s="20"/>
      <c r="R347" s="20"/>
      <c r="S347" s="20"/>
      <c r="T347" s="20"/>
      <c r="U347" s="20"/>
      <c r="V347" s="20"/>
      <c r="W347" s="20"/>
      <c r="X347" s="20"/>
      <c r="Y347" s="20"/>
      <c r="Z347" s="20"/>
    </row>
    <row r="348" spans="1:26" ht="11.25" customHeight="1">
      <c r="A348" s="20"/>
      <c r="B348" s="20"/>
      <c r="C348" s="213"/>
      <c r="D348" s="20"/>
      <c r="E348" s="213"/>
      <c r="F348" s="20"/>
      <c r="G348" s="20"/>
      <c r="H348" s="20"/>
      <c r="I348" s="20"/>
      <c r="J348" s="20"/>
      <c r="K348" s="20"/>
      <c r="L348" s="20"/>
      <c r="M348" s="20"/>
      <c r="N348" s="20"/>
      <c r="O348" s="20"/>
      <c r="P348" s="20"/>
      <c r="Q348" s="20"/>
      <c r="R348" s="20"/>
      <c r="S348" s="20"/>
      <c r="T348" s="20"/>
      <c r="U348" s="20"/>
      <c r="V348" s="20"/>
      <c r="W348" s="20"/>
      <c r="X348" s="20"/>
      <c r="Y348" s="20"/>
      <c r="Z348" s="20"/>
    </row>
    <row r="349" spans="1:26" ht="11.25" customHeight="1">
      <c r="A349" s="20"/>
      <c r="B349" s="20"/>
      <c r="C349" s="213"/>
      <c r="D349" s="20"/>
      <c r="E349" s="213"/>
      <c r="F349" s="20"/>
      <c r="G349" s="20"/>
      <c r="H349" s="20"/>
      <c r="I349" s="20"/>
      <c r="J349" s="20"/>
      <c r="K349" s="20"/>
      <c r="L349" s="20"/>
      <c r="M349" s="20"/>
      <c r="N349" s="20"/>
      <c r="O349" s="20"/>
      <c r="P349" s="20"/>
      <c r="Q349" s="20"/>
      <c r="R349" s="20"/>
      <c r="S349" s="20"/>
      <c r="T349" s="20"/>
      <c r="U349" s="20"/>
      <c r="V349" s="20"/>
      <c r="W349" s="20"/>
      <c r="X349" s="20"/>
      <c r="Y349" s="20"/>
      <c r="Z349" s="20"/>
    </row>
    <row r="350" spans="1:26" ht="11.25" customHeight="1">
      <c r="A350" s="20"/>
      <c r="B350" s="20"/>
      <c r="C350" s="213"/>
      <c r="D350" s="20"/>
      <c r="E350" s="213"/>
      <c r="F350" s="20"/>
      <c r="G350" s="20"/>
      <c r="H350" s="20"/>
      <c r="I350" s="20"/>
      <c r="J350" s="20"/>
      <c r="K350" s="20"/>
      <c r="L350" s="20"/>
      <c r="M350" s="20"/>
      <c r="N350" s="20"/>
      <c r="O350" s="20"/>
      <c r="P350" s="20"/>
      <c r="Q350" s="20"/>
      <c r="R350" s="20"/>
      <c r="S350" s="20"/>
      <c r="T350" s="20"/>
      <c r="U350" s="20"/>
      <c r="V350" s="20"/>
      <c r="W350" s="20"/>
      <c r="X350" s="20"/>
      <c r="Y350" s="20"/>
      <c r="Z350" s="20"/>
    </row>
    <row r="351" spans="1:26" ht="11.25" customHeight="1">
      <c r="A351" s="20"/>
      <c r="B351" s="20"/>
      <c r="C351" s="213"/>
      <c r="D351" s="20"/>
      <c r="E351" s="213"/>
      <c r="F351" s="20"/>
      <c r="G351" s="20"/>
      <c r="H351" s="20"/>
      <c r="I351" s="20"/>
      <c r="J351" s="20"/>
      <c r="K351" s="20"/>
      <c r="L351" s="20"/>
      <c r="M351" s="20"/>
      <c r="N351" s="20"/>
      <c r="O351" s="20"/>
      <c r="P351" s="20"/>
      <c r="Q351" s="20"/>
      <c r="R351" s="20"/>
      <c r="S351" s="20"/>
      <c r="T351" s="20"/>
      <c r="U351" s="20"/>
      <c r="V351" s="20"/>
      <c r="W351" s="20"/>
      <c r="X351" s="20"/>
      <c r="Y351" s="20"/>
      <c r="Z351" s="20"/>
    </row>
    <row r="352" spans="1:26" ht="11.25" customHeight="1">
      <c r="A352" s="20"/>
      <c r="B352" s="20"/>
      <c r="C352" s="213"/>
      <c r="D352" s="20"/>
      <c r="E352" s="213"/>
      <c r="F352" s="20"/>
      <c r="G352" s="20"/>
      <c r="H352" s="20"/>
      <c r="I352" s="20"/>
      <c r="J352" s="20"/>
      <c r="K352" s="20"/>
      <c r="L352" s="20"/>
      <c r="M352" s="20"/>
      <c r="N352" s="20"/>
      <c r="O352" s="20"/>
      <c r="P352" s="20"/>
      <c r="Q352" s="20"/>
      <c r="R352" s="20"/>
      <c r="S352" s="20"/>
      <c r="T352" s="20"/>
      <c r="U352" s="20"/>
      <c r="V352" s="20"/>
      <c r="W352" s="20"/>
      <c r="X352" s="20"/>
      <c r="Y352" s="20"/>
      <c r="Z352" s="20"/>
    </row>
    <row r="353" spans="1:26" ht="11.25" customHeight="1">
      <c r="A353" s="20"/>
      <c r="B353" s="20"/>
      <c r="C353" s="213"/>
      <c r="D353" s="20"/>
      <c r="E353" s="213"/>
      <c r="F353" s="20"/>
      <c r="G353" s="20"/>
      <c r="H353" s="20"/>
      <c r="I353" s="20"/>
      <c r="J353" s="20"/>
      <c r="K353" s="20"/>
      <c r="L353" s="20"/>
      <c r="M353" s="20"/>
      <c r="N353" s="20"/>
      <c r="O353" s="20"/>
      <c r="P353" s="20"/>
      <c r="Q353" s="20"/>
      <c r="R353" s="20"/>
      <c r="S353" s="20"/>
      <c r="T353" s="20"/>
      <c r="U353" s="20"/>
      <c r="V353" s="20"/>
      <c r="W353" s="20"/>
      <c r="X353" s="20"/>
      <c r="Y353" s="20"/>
      <c r="Z353" s="20"/>
    </row>
    <row r="354" spans="1:26" ht="11.25" customHeight="1">
      <c r="A354" s="20"/>
      <c r="B354" s="20"/>
      <c r="C354" s="213"/>
      <c r="D354" s="20"/>
      <c r="E354" s="213"/>
      <c r="F354" s="20"/>
      <c r="G354" s="20"/>
      <c r="H354" s="20"/>
      <c r="I354" s="20"/>
      <c r="J354" s="20"/>
      <c r="K354" s="20"/>
      <c r="L354" s="20"/>
      <c r="M354" s="20"/>
      <c r="N354" s="20"/>
      <c r="O354" s="20"/>
      <c r="P354" s="20"/>
      <c r="Q354" s="20"/>
      <c r="R354" s="20"/>
      <c r="S354" s="20"/>
      <c r="T354" s="20"/>
      <c r="U354" s="20"/>
      <c r="V354" s="20"/>
      <c r="W354" s="20"/>
      <c r="X354" s="20"/>
      <c r="Y354" s="20"/>
      <c r="Z354" s="20"/>
    </row>
    <row r="355" spans="1:26" ht="11.25" customHeight="1">
      <c r="A355" s="20"/>
      <c r="B355" s="20"/>
      <c r="C355" s="213"/>
      <c r="D355" s="20"/>
      <c r="E355" s="213"/>
      <c r="F355" s="20"/>
      <c r="G355" s="20"/>
      <c r="H355" s="20"/>
      <c r="I355" s="20"/>
      <c r="J355" s="20"/>
      <c r="K355" s="20"/>
      <c r="L355" s="20"/>
      <c r="M355" s="20"/>
      <c r="N355" s="20"/>
      <c r="O355" s="20"/>
      <c r="P355" s="20"/>
      <c r="Q355" s="20"/>
      <c r="R355" s="20"/>
      <c r="S355" s="20"/>
      <c r="T355" s="20"/>
      <c r="U355" s="20"/>
      <c r="V355" s="20"/>
      <c r="W355" s="20"/>
      <c r="X355" s="20"/>
      <c r="Y355" s="20"/>
      <c r="Z355" s="20"/>
    </row>
    <row r="356" spans="1:26" ht="11.25" customHeight="1">
      <c r="A356" s="20"/>
      <c r="B356" s="20"/>
      <c r="C356" s="213"/>
      <c r="D356" s="20"/>
      <c r="E356" s="213"/>
      <c r="F356" s="20"/>
      <c r="G356" s="20"/>
      <c r="H356" s="20"/>
      <c r="I356" s="20"/>
      <c r="J356" s="20"/>
      <c r="K356" s="20"/>
      <c r="L356" s="20"/>
      <c r="M356" s="20"/>
      <c r="N356" s="20"/>
      <c r="O356" s="20"/>
      <c r="P356" s="20"/>
      <c r="Q356" s="20"/>
      <c r="R356" s="20"/>
      <c r="S356" s="20"/>
      <c r="T356" s="20"/>
      <c r="U356" s="20"/>
      <c r="V356" s="20"/>
      <c r="W356" s="20"/>
      <c r="X356" s="20"/>
      <c r="Y356" s="20"/>
      <c r="Z356" s="20"/>
    </row>
    <row r="357" spans="1:26" ht="11.25" customHeight="1">
      <c r="A357" s="20"/>
      <c r="B357" s="20"/>
      <c r="C357" s="213"/>
      <c r="D357" s="20"/>
      <c r="E357" s="213"/>
      <c r="F357" s="20"/>
      <c r="G357" s="20"/>
      <c r="H357" s="20"/>
      <c r="I357" s="20"/>
      <c r="J357" s="20"/>
      <c r="K357" s="20"/>
      <c r="L357" s="20"/>
      <c r="M357" s="20"/>
      <c r="N357" s="20"/>
      <c r="O357" s="20"/>
      <c r="P357" s="20"/>
      <c r="Q357" s="20"/>
      <c r="R357" s="20"/>
      <c r="S357" s="20"/>
      <c r="T357" s="20"/>
      <c r="U357" s="20"/>
      <c r="V357" s="20"/>
      <c r="W357" s="20"/>
      <c r="X357" s="20"/>
      <c r="Y357" s="20"/>
      <c r="Z357" s="20"/>
    </row>
    <row r="358" spans="1:26" ht="11.25" customHeight="1">
      <c r="A358" s="20"/>
      <c r="B358" s="20"/>
      <c r="C358" s="213"/>
      <c r="D358" s="20"/>
      <c r="E358" s="213"/>
      <c r="F358" s="20"/>
      <c r="G358" s="20"/>
      <c r="H358" s="20"/>
      <c r="I358" s="20"/>
      <c r="J358" s="20"/>
      <c r="K358" s="20"/>
      <c r="L358" s="20"/>
      <c r="M358" s="20"/>
      <c r="N358" s="20"/>
      <c r="O358" s="20"/>
      <c r="P358" s="20"/>
      <c r="Q358" s="20"/>
      <c r="R358" s="20"/>
      <c r="S358" s="20"/>
      <c r="T358" s="20"/>
      <c r="U358" s="20"/>
      <c r="V358" s="20"/>
      <c r="W358" s="20"/>
      <c r="X358" s="20"/>
      <c r="Y358" s="20"/>
      <c r="Z358" s="20"/>
    </row>
    <row r="359" spans="1:26" ht="11.25" customHeight="1">
      <c r="A359" s="20"/>
      <c r="B359" s="20"/>
      <c r="C359" s="213"/>
      <c r="D359" s="20"/>
      <c r="E359" s="213"/>
      <c r="F359" s="20"/>
      <c r="G359" s="20"/>
      <c r="H359" s="20"/>
      <c r="I359" s="20"/>
      <c r="J359" s="20"/>
      <c r="K359" s="20"/>
      <c r="L359" s="20"/>
      <c r="M359" s="20"/>
      <c r="N359" s="20"/>
      <c r="O359" s="20"/>
      <c r="P359" s="20"/>
      <c r="Q359" s="20"/>
      <c r="R359" s="20"/>
      <c r="S359" s="20"/>
      <c r="T359" s="20"/>
      <c r="U359" s="20"/>
      <c r="V359" s="20"/>
      <c r="W359" s="20"/>
      <c r="X359" s="20"/>
      <c r="Y359" s="20"/>
      <c r="Z359" s="20"/>
    </row>
    <row r="360" spans="1:26" ht="11.25" customHeight="1">
      <c r="A360" s="20"/>
      <c r="B360" s="20"/>
      <c r="C360" s="213"/>
      <c r="D360" s="20"/>
      <c r="E360" s="213"/>
      <c r="F360" s="20"/>
      <c r="G360" s="20"/>
      <c r="H360" s="20"/>
      <c r="I360" s="20"/>
      <c r="J360" s="20"/>
      <c r="K360" s="20"/>
      <c r="L360" s="20"/>
      <c r="M360" s="20"/>
      <c r="N360" s="20"/>
      <c r="O360" s="20"/>
      <c r="P360" s="20"/>
      <c r="Q360" s="20"/>
      <c r="R360" s="20"/>
      <c r="S360" s="20"/>
      <c r="T360" s="20"/>
      <c r="U360" s="20"/>
      <c r="V360" s="20"/>
      <c r="W360" s="20"/>
      <c r="X360" s="20"/>
      <c r="Y360" s="20"/>
      <c r="Z360" s="20"/>
    </row>
    <row r="361" spans="1:26" ht="11.25" customHeight="1">
      <c r="A361" s="20"/>
      <c r="B361" s="20"/>
      <c r="C361" s="213"/>
      <c r="D361" s="20"/>
      <c r="E361" s="213"/>
      <c r="F361" s="20"/>
      <c r="G361" s="20"/>
      <c r="H361" s="20"/>
      <c r="I361" s="20"/>
      <c r="J361" s="20"/>
      <c r="K361" s="20"/>
      <c r="L361" s="20"/>
      <c r="M361" s="20"/>
      <c r="N361" s="20"/>
      <c r="O361" s="20"/>
      <c r="P361" s="20"/>
      <c r="Q361" s="20"/>
      <c r="R361" s="20"/>
      <c r="S361" s="20"/>
      <c r="T361" s="20"/>
      <c r="U361" s="20"/>
      <c r="V361" s="20"/>
      <c r="W361" s="20"/>
      <c r="X361" s="20"/>
      <c r="Y361" s="20"/>
      <c r="Z361" s="20"/>
    </row>
    <row r="362" spans="1:26" ht="11.25" customHeight="1">
      <c r="A362" s="20"/>
      <c r="B362" s="20"/>
      <c r="C362" s="213"/>
      <c r="D362" s="20"/>
      <c r="E362" s="213"/>
      <c r="F362" s="20"/>
      <c r="G362" s="20"/>
      <c r="H362" s="20"/>
      <c r="I362" s="20"/>
      <c r="J362" s="20"/>
      <c r="K362" s="20"/>
      <c r="L362" s="20"/>
      <c r="M362" s="20"/>
      <c r="N362" s="20"/>
      <c r="O362" s="20"/>
      <c r="P362" s="20"/>
      <c r="Q362" s="20"/>
      <c r="R362" s="20"/>
      <c r="S362" s="20"/>
      <c r="T362" s="20"/>
      <c r="U362" s="20"/>
      <c r="V362" s="20"/>
      <c r="W362" s="20"/>
      <c r="X362" s="20"/>
      <c r="Y362" s="20"/>
      <c r="Z362" s="20"/>
    </row>
    <row r="363" spans="1:26" ht="11.25" customHeight="1">
      <c r="A363" s="20"/>
      <c r="B363" s="20"/>
      <c r="C363" s="213"/>
      <c r="D363" s="20"/>
      <c r="E363" s="213"/>
      <c r="F363" s="20"/>
      <c r="G363" s="20"/>
      <c r="H363" s="20"/>
      <c r="I363" s="20"/>
      <c r="J363" s="20"/>
      <c r="K363" s="20"/>
      <c r="L363" s="20"/>
      <c r="M363" s="20"/>
      <c r="N363" s="20"/>
      <c r="O363" s="20"/>
      <c r="P363" s="20"/>
      <c r="Q363" s="20"/>
      <c r="R363" s="20"/>
      <c r="S363" s="20"/>
      <c r="T363" s="20"/>
      <c r="U363" s="20"/>
      <c r="V363" s="20"/>
      <c r="W363" s="20"/>
      <c r="X363" s="20"/>
      <c r="Y363" s="20"/>
      <c r="Z363" s="20"/>
    </row>
    <row r="364" spans="1:26" ht="11.25" customHeight="1">
      <c r="A364" s="20"/>
      <c r="B364" s="20"/>
      <c r="C364" s="213"/>
      <c r="D364" s="20"/>
      <c r="E364" s="213"/>
      <c r="F364" s="20"/>
      <c r="G364" s="20"/>
      <c r="H364" s="20"/>
      <c r="I364" s="20"/>
      <c r="J364" s="20"/>
      <c r="K364" s="20"/>
      <c r="L364" s="20"/>
      <c r="M364" s="20"/>
      <c r="N364" s="20"/>
      <c r="O364" s="20"/>
      <c r="P364" s="20"/>
      <c r="Q364" s="20"/>
      <c r="R364" s="20"/>
      <c r="S364" s="20"/>
      <c r="T364" s="20"/>
      <c r="U364" s="20"/>
      <c r="V364" s="20"/>
      <c r="W364" s="20"/>
      <c r="X364" s="20"/>
      <c r="Y364" s="20"/>
      <c r="Z364" s="20"/>
    </row>
    <row r="365" spans="1:26" ht="11.25" customHeight="1">
      <c r="A365" s="20"/>
      <c r="B365" s="20"/>
      <c r="C365" s="213"/>
      <c r="D365" s="20"/>
      <c r="E365" s="213"/>
      <c r="F365" s="20"/>
      <c r="G365" s="20"/>
      <c r="H365" s="20"/>
      <c r="I365" s="20"/>
      <c r="J365" s="20"/>
      <c r="K365" s="20"/>
      <c r="L365" s="20"/>
      <c r="M365" s="20"/>
      <c r="N365" s="20"/>
      <c r="O365" s="20"/>
      <c r="P365" s="20"/>
      <c r="Q365" s="20"/>
      <c r="R365" s="20"/>
      <c r="S365" s="20"/>
      <c r="T365" s="20"/>
      <c r="U365" s="20"/>
      <c r="V365" s="20"/>
      <c r="W365" s="20"/>
      <c r="X365" s="20"/>
      <c r="Y365" s="20"/>
      <c r="Z365" s="20"/>
    </row>
    <row r="366" spans="1:26" ht="11.25" customHeight="1">
      <c r="A366" s="20"/>
      <c r="B366" s="20"/>
      <c r="C366" s="213"/>
      <c r="D366" s="20"/>
      <c r="E366" s="213"/>
      <c r="F366" s="20"/>
      <c r="G366" s="20"/>
      <c r="H366" s="20"/>
      <c r="I366" s="20"/>
      <c r="J366" s="20"/>
      <c r="K366" s="20"/>
      <c r="L366" s="20"/>
      <c r="M366" s="20"/>
      <c r="N366" s="20"/>
      <c r="O366" s="20"/>
      <c r="P366" s="20"/>
      <c r="Q366" s="20"/>
      <c r="R366" s="20"/>
      <c r="S366" s="20"/>
      <c r="T366" s="20"/>
      <c r="U366" s="20"/>
      <c r="V366" s="20"/>
      <c r="W366" s="20"/>
      <c r="X366" s="20"/>
      <c r="Y366" s="20"/>
      <c r="Z366" s="20"/>
    </row>
    <row r="367" spans="1:26" ht="11.25" customHeight="1">
      <c r="A367" s="20"/>
      <c r="B367" s="20"/>
      <c r="C367" s="213"/>
      <c r="D367" s="20"/>
      <c r="E367" s="213"/>
      <c r="F367" s="20"/>
      <c r="G367" s="20"/>
      <c r="H367" s="20"/>
      <c r="I367" s="20"/>
      <c r="J367" s="20"/>
      <c r="K367" s="20"/>
      <c r="L367" s="20"/>
      <c r="M367" s="20"/>
      <c r="N367" s="20"/>
      <c r="O367" s="20"/>
      <c r="P367" s="20"/>
      <c r="Q367" s="20"/>
      <c r="R367" s="20"/>
      <c r="S367" s="20"/>
      <c r="T367" s="20"/>
      <c r="U367" s="20"/>
      <c r="V367" s="20"/>
      <c r="W367" s="20"/>
      <c r="X367" s="20"/>
      <c r="Y367" s="20"/>
      <c r="Z367" s="20"/>
    </row>
    <row r="368" spans="1:26" ht="11.25" customHeight="1">
      <c r="A368" s="20"/>
      <c r="B368" s="20"/>
      <c r="C368" s="213"/>
      <c r="D368" s="20"/>
      <c r="E368" s="213"/>
      <c r="F368" s="20"/>
      <c r="G368" s="20"/>
      <c r="H368" s="20"/>
      <c r="I368" s="20"/>
      <c r="J368" s="20"/>
      <c r="K368" s="20"/>
      <c r="L368" s="20"/>
      <c r="M368" s="20"/>
      <c r="N368" s="20"/>
      <c r="O368" s="20"/>
      <c r="P368" s="20"/>
      <c r="Q368" s="20"/>
      <c r="R368" s="20"/>
      <c r="S368" s="20"/>
      <c r="T368" s="20"/>
      <c r="U368" s="20"/>
      <c r="V368" s="20"/>
      <c r="W368" s="20"/>
      <c r="X368" s="20"/>
      <c r="Y368" s="20"/>
      <c r="Z368" s="20"/>
    </row>
    <row r="369" spans="1:26" ht="11.25" customHeight="1">
      <c r="A369" s="20"/>
      <c r="B369" s="20"/>
      <c r="C369" s="213"/>
      <c r="D369" s="20"/>
      <c r="E369" s="213"/>
      <c r="F369" s="20"/>
      <c r="G369" s="20"/>
      <c r="H369" s="20"/>
      <c r="I369" s="20"/>
      <c r="J369" s="20"/>
      <c r="K369" s="20"/>
      <c r="L369" s="20"/>
      <c r="M369" s="20"/>
      <c r="N369" s="20"/>
      <c r="O369" s="20"/>
      <c r="P369" s="20"/>
      <c r="Q369" s="20"/>
      <c r="R369" s="20"/>
      <c r="S369" s="20"/>
      <c r="T369" s="20"/>
      <c r="U369" s="20"/>
      <c r="V369" s="20"/>
      <c r="W369" s="20"/>
      <c r="X369" s="20"/>
      <c r="Y369" s="20"/>
      <c r="Z369" s="20"/>
    </row>
    <row r="370" spans="1:26" ht="11.25" customHeight="1">
      <c r="A370" s="20"/>
      <c r="B370" s="20"/>
      <c r="C370" s="213"/>
      <c r="D370" s="20"/>
      <c r="E370" s="213"/>
      <c r="F370" s="20"/>
      <c r="G370" s="20"/>
      <c r="H370" s="20"/>
      <c r="I370" s="20"/>
      <c r="J370" s="20"/>
      <c r="K370" s="20"/>
      <c r="L370" s="20"/>
      <c r="M370" s="20"/>
      <c r="N370" s="20"/>
      <c r="O370" s="20"/>
      <c r="P370" s="20"/>
      <c r="Q370" s="20"/>
      <c r="R370" s="20"/>
      <c r="S370" s="20"/>
      <c r="T370" s="20"/>
      <c r="U370" s="20"/>
      <c r="V370" s="20"/>
      <c r="W370" s="20"/>
      <c r="X370" s="20"/>
      <c r="Y370" s="20"/>
      <c r="Z370" s="20"/>
    </row>
    <row r="371" spans="1:26" ht="11.25" customHeight="1">
      <c r="A371" s="20"/>
      <c r="B371" s="20"/>
      <c r="C371" s="213"/>
      <c r="D371" s="20"/>
      <c r="E371" s="213"/>
      <c r="F371" s="20"/>
      <c r="G371" s="20"/>
      <c r="H371" s="20"/>
      <c r="I371" s="20"/>
      <c r="J371" s="20"/>
      <c r="K371" s="20"/>
      <c r="L371" s="20"/>
      <c r="M371" s="20"/>
      <c r="N371" s="20"/>
      <c r="O371" s="20"/>
      <c r="P371" s="20"/>
      <c r="Q371" s="20"/>
      <c r="R371" s="20"/>
      <c r="S371" s="20"/>
      <c r="T371" s="20"/>
      <c r="U371" s="20"/>
      <c r="V371" s="20"/>
      <c r="W371" s="20"/>
      <c r="X371" s="20"/>
      <c r="Y371" s="20"/>
      <c r="Z371" s="20"/>
    </row>
    <row r="372" spans="1:26" ht="11.25" customHeight="1">
      <c r="A372" s="20"/>
      <c r="B372" s="20"/>
      <c r="C372" s="213"/>
      <c r="D372" s="20"/>
      <c r="E372" s="213"/>
      <c r="F372" s="20"/>
      <c r="G372" s="20"/>
      <c r="H372" s="20"/>
      <c r="I372" s="20"/>
      <c r="J372" s="20"/>
      <c r="K372" s="20"/>
      <c r="L372" s="20"/>
      <c r="M372" s="20"/>
      <c r="N372" s="20"/>
      <c r="O372" s="20"/>
      <c r="P372" s="20"/>
      <c r="Q372" s="20"/>
      <c r="R372" s="20"/>
      <c r="S372" s="20"/>
      <c r="T372" s="20"/>
      <c r="U372" s="20"/>
      <c r="V372" s="20"/>
      <c r="W372" s="20"/>
      <c r="X372" s="20"/>
      <c r="Y372" s="20"/>
      <c r="Z372" s="20"/>
    </row>
    <row r="373" spans="1:26" ht="11.25" customHeight="1">
      <c r="A373" s="20"/>
      <c r="B373" s="20"/>
      <c r="C373" s="213"/>
      <c r="D373" s="20"/>
      <c r="E373" s="213"/>
      <c r="F373" s="20"/>
      <c r="G373" s="20"/>
      <c r="H373" s="20"/>
      <c r="I373" s="20"/>
      <c r="J373" s="20"/>
      <c r="K373" s="20"/>
      <c r="L373" s="20"/>
      <c r="M373" s="20"/>
      <c r="N373" s="20"/>
      <c r="O373" s="20"/>
      <c r="P373" s="20"/>
      <c r="Q373" s="20"/>
      <c r="R373" s="20"/>
      <c r="S373" s="20"/>
      <c r="T373" s="20"/>
      <c r="U373" s="20"/>
      <c r="V373" s="20"/>
      <c r="W373" s="20"/>
      <c r="X373" s="20"/>
      <c r="Y373" s="20"/>
      <c r="Z373" s="20"/>
    </row>
    <row r="374" spans="1:26" ht="11.25" customHeight="1">
      <c r="A374" s="20"/>
      <c r="B374" s="20"/>
      <c r="C374" s="213"/>
      <c r="D374" s="20"/>
      <c r="E374" s="213"/>
      <c r="F374" s="20"/>
      <c r="G374" s="20"/>
      <c r="H374" s="20"/>
      <c r="I374" s="20"/>
      <c r="J374" s="20"/>
      <c r="K374" s="20"/>
      <c r="L374" s="20"/>
      <c r="M374" s="20"/>
      <c r="N374" s="20"/>
      <c r="O374" s="20"/>
      <c r="P374" s="20"/>
      <c r="Q374" s="20"/>
      <c r="R374" s="20"/>
      <c r="S374" s="20"/>
      <c r="T374" s="20"/>
      <c r="U374" s="20"/>
      <c r="V374" s="20"/>
      <c r="W374" s="20"/>
      <c r="X374" s="20"/>
      <c r="Y374" s="20"/>
      <c r="Z374" s="20"/>
    </row>
    <row r="375" spans="1:26" ht="11.25" customHeight="1">
      <c r="A375" s="20"/>
      <c r="B375" s="20"/>
      <c r="C375" s="213"/>
      <c r="D375" s="20"/>
      <c r="E375" s="213"/>
      <c r="F375" s="20"/>
      <c r="G375" s="20"/>
      <c r="H375" s="20"/>
      <c r="I375" s="20"/>
      <c r="J375" s="20"/>
      <c r="K375" s="20"/>
      <c r="L375" s="20"/>
      <c r="M375" s="20"/>
      <c r="N375" s="20"/>
      <c r="O375" s="20"/>
      <c r="P375" s="20"/>
      <c r="Q375" s="20"/>
      <c r="R375" s="20"/>
      <c r="S375" s="20"/>
      <c r="T375" s="20"/>
      <c r="U375" s="20"/>
      <c r="V375" s="20"/>
      <c r="W375" s="20"/>
      <c r="X375" s="20"/>
      <c r="Y375" s="20"/>
      <c r="Z375" s="20"/>
    </row>
    <row r="376" spans="1:26" ht="11.25" customHeight="1">
      <c r="A376" s="20"/>
      <c r="B376" s="20"/>
      <c r="C376" s="213"/>
      <c r="D376" s="20"/>
      <c r="E376" s="213"/>
      <c r="F376" s="20"/>
      <c r="G376" s="20"/>
      <c r="H376" s="20"/>
      <c r="I376" s="20"/>
      <c r="J376" s="20"/>
      <c r="K376" s="20"/>
      <c r="L376" s="20"/>
      <c r="M376" s="20"/>
      <c r="N376" s="20"/>
      <c r="O376" s="20"/>
      <c r="P376" s="20"/>
      <c r="Q376" s="20"/>
      <c r="R376" s="20"/>
      <c r="S376" s="20"/>
      <c r="T376" s="20"/>
      <c r="U376" s="20"/>
      <c r="V376" s="20"/>
      <c r="W376" s="20"/>
      <c r="X376" s="20"/>
      <c r="Y376" s="20"/>
      <c r="Z376" s="20"/>
    </row>
    <row r="377" spans="1:26" ht="11.25" customHeight="1">
      <c r="A377" s="20"/>
      <c r="B377" s="20"/>
      <c r="C377" s="213"/>
      <c r="D377" s="20"/>
      <c r="E377" s="213"/>
      <c r="F377" s="20"/>
      <c r="G377" s="20"/>
      <c r="H377" s="20"/>
      <c r="I377" s="20"/>
      <c r="J377" s="20"/>
      <c r="K377" s="20"/>
      <c r="L377" s="20"/>
      <c r="M377" s="20"/>
      <c r="N377" s="20"/>
      <c r="O377" s="20"/>
      <c r="P377" s="20"/>
      <c r="Q377" s="20"/>
      <c r="R377" s="20"/>
      <c r="S377" s="20"/>
      <c r="T377" s="20"/>
      <c r="U377" s="20"/>
      <c r="V377" s="20"/>
      <c r="W377" s="20"/>
      <c r="X377" s="20"/>
      <c r="Y377" s="20"/>
      <c r="Z377" s="20"/>
    </row>
    <row r="378" spans="1:26" ht="11.25" customHeight="1">
      <c r="A378" s="20"/>
      <c r="B378" s="20"/>
      <c r="C378" s="213"/>
      <c r="D378" s="20"/>
      <c r="E378" s="213"/>
      <c r="F378" s="20"/>
      <c r="G378" s="20"/>
      <c r="H378" s="20"/>
      <c r="I378" s="20"/>
      <c r="J378" s="20"/>
      <c r="K378" s="20"/>
      <c r="L378" s="20"/>
      <c r="M378" s="20"/>
      <c r="N378" s="20"/>
      <c r="O378" s="20"/>
      <c r="P378" s="20"/>
      <c r="Q378" s="20"/>
      <c r="R378" s="20"/>
      <c r="S378" s="20"/>
      <c r="T378" s="20"/>
      <c r="U378" s="20"/>
      <c r="V378" s="20"/>
      <c r="W378" s="20"/>
      <c r="X378" s="20"/>
      <c r="Y378" s="20"/>
      <c r="Z378" s="20"/>
    </row>
    <row r="379" spans="1:26" ht="11.25" customHeight="1">
      <c r="A379" s="20"/>
      <c r="B379" s="20"/>
      <c r="C379" s="213"/>
      <c r="D379" s="20"/>
      <c r="E379" s="213"/>
      <c r="F379" s="20"/>
      <c r="G379" s="20"/>
      <c r="H379" s="20"/>
      <c r="I379" s="20"/>
      <c r="J379" s="20"/>
      <c r="K379" s="20"/>
      <c r="L379" s="20"/>
      <c r="M379" s="20"/>
      <c r="N379" s="20"/>
      <c r="O379" s="20"/>
      <c r="P379" s="20"/>
      <c r="Q379" s="20"/>
      <c r="R379" s="20"/>
      <c r="S379" s="20"/>
      <c r="T379" s="20"/>
      <c r="U379" s="20"/>
      <c r="V379" s="20"/>
      <c r="W379" s="20"/>
      <c r="X379" s="20"/>
      <c r="Y379" s="20"/>
      <c r="Z379" s="20"/>
    </row>
    <row r="380" spans="1:26" ht="11.25" customHeight="1">
      <c r="A380" s="20"/>
      <c r="B380" s="20"/>
      <c r="C380" s="213"/>
      <c r="D380" s="20"/>
      <c r="E380" s="213"/>
      <c r="F380" s="20"/>
      <c r="G380" s="20"/>
      <c r="H380" s="20"/>
      <c r="I380" s="20"/>
      <c r="J380" s="20"/>
      <c r="K380" s="20"/>
      <c r="L380" s="20"/>
      <c r="M380" s="20"/>
      <c r="N380" s="20"/>
      <c r="O380" s="20"/>
      <c r="P380" s="20"/>
      <c r="Q380" s="20"/>
      <c r="R380" s="20"/>
      <c r="S380" s="20"/>
      <c r="T380" s="20"/>
      <c r="U380" s="20"/>
      <c r="V380" s="20"/>
      <c r="W380" s="20"/>
      <c r="X380" s="20"/>
      <c r="Y380" s="20"/>
      <c r="Z380" s="20"/>
    </row>
    <row r="381" spans="1:26" ht="11.25" customHeight="1">
      <c r="A381" s="20"/>
      <c r="B381" s="20"/>
      <c r="C381" s="213"/>
      <c r="D381" s="20"/>
      <c r="E381" s="213"/>
      <c r="F381" s="20"/>
      <c r="G381" s="20"/>
      <c r="H381" s="20"/>
      <c r="I381" s="20"/>
      <c r="J381" s="20"/>
      <c r="K381" s="20"/>
      <c r="L381" s="20"/>
      <c r="M381" s="20"/>
      <c r="N381" s="20"/>
      <c r="O381" s="20"/>
      <c r="P381" s="20"/>
      <c r="Q381" s="20"/>
      <c r="R381" s="20"/>
      <c r="S381" s="20"/>
      <c r="T381" s="20"/>
      <c r="U381" s="20"/>
      <c r="V381" s="20"/>
      <c r="W381" s="20"/>
      <c r="X381" s="20"/>
      <c r="Y381" s="20"/>
      <c r="Z381" s="20"/>
    </row>
    <row r="382" spans="1:26" ht="11.25" customHeight="1">
      <c r="A382" s="20"/>
      <c r="B382" s="20"/>
      <c r="C382" s="213"/>
      <c r="D382" s="20"/>
      <c r="E382" s="213"/>
      <c r="F382" s="20"/>
      <c r="G382" s="20"/>
      <c r="H382" s="20"/>
      <c r="I382" s="20"/>
      <c r="J382" s="20"/>
      <c r="K382" s="20"/>
      <c r="L382" s="20"/>
      <c r="M382" s="20"/>
      <c r="N382" s="20"/>
      <c r="O382" s="20"/>
      <c r="P382" s="20"/>
      <c r="Q382" s="20"/>
      <c r="R382" s="20"/>
      <c r="S382" s="20"/>
      <c r="T382" s="20"/>
      <c r="U382" s="20"/>
      <c r="V382" s="20"/>
      <c r="W382" s="20"/>
      <c r="X382" s="20"/>
      <c r="Y382" s="20"/>
      <c r="Z382" s="20"/>
    </row>
    <row r="383" spans="1:26" ht="11.25" customHeight="1">
      <c r="A383" s="20"/>
      <c r="B383" s="20"/>
      <c r="C383" s="213"/>
      <c r="D383" s="20"/>
      <c r="E383" s="213"/>
      <c r="F383" s="20"/>
      <c r="G383" s="20"/>
      <c r="H383" s="20"/>
      <c r="I383" s="20"/>
      <c r="J383" s="20"/>
      <c r="K383" s="20"/>
      <c r="L383" s="20"/>
      <c r="M383" s="20"/>
      <c r="N383" s="20"/>
      <c r="O383" s="20"/>
      <c r="P383" s="20"/>
      <c r="Q383" s="20"/>
      <c r="R383" s="20"/>
      <c r="S383" s="20"/>
      <c r="T383" s="20"/>
      <c r="U383" s="20"/>
      <c r="V383" s="20"/>
      <c r="W383" s="20"/>
      <c r="X383" s="20"/>
      <c r="Y383" s="20"/>
      <c r="Z383" s="20"/>
    </row>
    <row r="384" spans="1:26" ht="11.25" customHeight="1">
      <c r="A384" s="20"/>
      <c r="B384" s="20"/>
      <c r="C384" s="213"/>
      <c r="D384" s="20"/>
      <c r="E384" s="213"/>
      <c r="F384" s="20"/>
      <c r="G384" s="20"/>
      <c r="H384" s="20"/>
      <c r="I384" s="20"/>
      <c r="J384" s="20"/>
      <c r="K384" s="20"/>
      <c r="L384" s="20"/>
      <c r="M384" s="20"/>
      <c r="N384" s="20"/>
      <c r="O384" s="20"/>
      <c r="P384" s="20"/>
      <c r="Q384" s="20"/>
      <c r="R384" s="20"/>
      <c r="S384" s="20"/>
      <c r="T384" s="20"/>
      <c r="U384" s="20"/>
      <c r="V384" s="20"/>
      <c r="W384" s="20"/>
      <c r="X384" s="20"/>
      <c r="Y384" s="20"/>
      <c r="Z384" s="20"/>
    </row>
    <row r="385" spans="1:26" ht="11.25" customHeight="1">
      <c r="A385" s="20"/>
      <c r="B385" s="20"/>
      <c r="C385" s="213"/>
      <c r="D385" s="20"/>
      <c r="E385" s="213"/>
      <c r="F385" s="20"/>
      <c r="G385" s="20"/>
      <c r="H385" s="20"/>
      <c r="I385" s="20"/>
      <c r="J385" s="20"/>
      <c r="K385" s="20"/>
      <c r="L385" s="20"/>
      <c r="M385" s="20"/>
      <c r="N385" s="20"/>
      <c r="O385" s="20"/>
      <c r="P385" s="20"/>
      <c r="Q385" s="20"/>
      <c r="R385" s="20"/>
      <c r="S385" s="20"/>
      <c r="T385" s="20"/>
      <c r="U385" s="20"/>
      <c r="V385" s="20"/>
      <c r="W385" s="20"/>
      <c r="X385" s="20"/>
      <c r="Y385" s="20"/>
      <c r="Z385" s="20"/>
    </row>
    <row r="386" spans="1:26" ht="11.25" customHeight="1">
      <c r="A386" s="20"/>
      <c r="B386" s="20"/>
      <c r="C386" s="213"/>
      <c r="D386" s="20"/>
      <c r="E386" s="213"/>
      <c r="F386" s="20"/>
      <c r="G386" s="20"/>
      <c r="H386" s="20"/>
      <c r="I386" s="20"/>
      <c r="J386" s="20"/>
      <c r="K386" s="20"/>
      <c r="L386" s="20"/>
      <c r="M386" s="20"/>
      <c r="N386" s="20"/>
      <c r="O386" s="20"/>
      <c r="P386" s="20"/>
      <c r="Q386" s="20"/>
      <c r="R386" s="20"/>
      <c r="S386" s="20"/>
      <c r="T386" s="20"/>
      <c r="U386" s="20"/>
      <c r="V386" s="20"/>
      <c r="W386" s="20"/>
      <c r="X386" s="20"/>
      <c r="Y386" s="20"/>
      <c r="Z386" s="20"/>
    </row>
    <row r="387" spans="1:26" ht="11.25" customHeight="1">
      <c r="A387" s="20"/>
      <c r="B387" s="20"/>
      <c r="C387" s="213"/>
      <c r="D387" s="20"/>
      <c r="E387" s="213"/>
      <c r="F387" s="20"/>
      <c r="G387" s="20"/>
      <c r="H387" s="20"/>
      <c r="I387" s="20"/>
      <c r="J387" s="20"/>
      <c r="K387" s="20"/>
      <c r="L387" s="20"/>
      <c r="M387" s="20"/>
      <c r="N387" s="20"/>
      <c r="O387" s="20"/>
      <c r="P387" s="20"/>
      <c r="Q387" s="20"/>
      <c r="R387" s="20"/>
      <c r="S387" s="20"/>
      <c r="T387" s="20"/>
      <c r="U387" s="20"/>
      <c r="V387" s="20"/>
      <c r="W387" s="20"/>
      <c r="X387" s="20"/>
      <c r="Y387" s="20"/>
      <c r="Z387" s="20"/>
    </row>
    <row r="388" spans="1:26" ht="11.25" customHeight="1">
      <c r="A388" s="20"/>
      <c r="B388" s="20"/>
      <c r="C388" s="213"/>
      <c r="D388" s="20"/>
      <c r="E388" s="213"/>
      <c r="F388" s="20"/>
      <c r="G388" s="20"/>
      <c r="H388" s="20"/>
      <c r="I388" s="20"/>
      <c r="J388" s="20"/>
      <c r="K388" s="20"/>
      <c r="L388" s="20"/>
      <c r="M388" s="20"/>
      <c r="N388" s="20"/>
      <c r="O388" s="20"/>
      <c r="P388" s="20"/>
      <c r="Q388" s="20"/>
      <c r="R388" s="20"/>
      <c r="S388" s="20"/>
      <c r="T388" s="20"/>
      <c r="U388" s="20"/>
      <c r="V388" s="20"/>
      <c r="W388" s="20"/>
      <c r="X388" s="20"/>
      <c r="Y388" s="20"/>
      <c r="Z388" s="20"/>
    </row>
    <row r="389" spans="1:26" ht="11.25" customHeight="1">
      <c r="A389" s="20"/>
      <c r="B389" s="20"/>
      <c r="C389" s="213"/>
      <c r="D389" s="20"/>
      <c r="E389" s="213"/>
      <c r="F389" s="20"/>
      <c r="G389" s="20"/>
      <c r="H389" s="20"/>
      <c r="I389" s="20"/>
      <c r="J389" s="20"/>
      <c r="K389" s="20"/>
      <c r="L389" s="20"/>
      <c r="M389" s="20"/>
      <c r="N389" s="20"/>
      <c r="O389" s="20"/>
      <c r="P389" s="20"/>
      <c r="Q389" s="20"/>
      <c r="R389" s="20"/>
      <c r="S389" s="20"/>
      <c r="T389" s="20"/>
      <c r="U389" s="20"/>
      <c r="V389" s="20"/>
      <c r="W389" s="20"/>
      <c r="X389" s="20"/>
      <c r="Y389" s="20"/>
      <c r="Z389" s="20"/>
    </row>
    <row r="390" spans="1:26" ht="11.25" customHeight="1">
      <c r="A390" s="20"/>
      <c r="B390" s="20"/>
      <c r="C390" s="213"/>
      <c r="D390" s="20"/>
      <c r="E390" s="213"/>
      <c r="F390" s="20"/>
      <c r="G390" s="20"/>
      <c r="H390" s="20"/>
      <c r="I390" s="20"/>
      <c r="J390" s="20"/>
      <c r="K390" s="20"/>
      <c r="L390" s="20"/>
      <c r="M390" s="20"/>
      <c r="N390" s="20"/>
      <c r="O390" s="20"/>
      <c r="P390" s="20"/>
      <c r="Q390" s="20"/>
      <c r="R390" s="20"/>
      <c r="S390" s="20"/>
      <c r="T390" s="20"/>
      <c r="U390" s="20"/>
      <c r="V390" s="20"/>
      <c r="W390" s="20"/>
      <c r="X390" s="20"/>
      <c r="Y390" s="20"/>
      <c r="Z390" s="20"/>
    </row>
    <row r="391" spans="1:26" ht="11.25" customHeight="1">
      <c r="A391" s="20"/>
      <c r="B391" s="20"/>
      <c r="C391" s="213"/>
      <c r="D391" s="20"/>
      <c r="E391" s="213"/>
      <c r="F391" s="20"/>
      <c r="G391" s="20"/>
      <c r="H391" s="20"/>
      <c r="I391" s="20"/>
      <c r="J391" s="20"/>
      <c r="K391" s="20"/>
      <c r="L391" s="20"/>
      <c r="M391" s="20"/>
      <c r="N391" s="20"/>
      <c r="O391" s="20"/>
      <c r="P391" s="20"/>
      <c r="Q391" s="20"/>
      <c r="R391" s="20"/>
      <c r="S391" s="20"/>
      <c r="T391" s="20"/>
      <c r="U391" s="20"/>
      <c r="V391" s="20"/>
      <c r="W391" s="20"/>
      <c r="X391" s="20"/>
      <c r="Y391" s="20"/>
      <c r="Z391" s="20"/>
    </row>
    <row r="392" spans="1:26" ht="11.25" customHeight="1">
      <c r="A392" s="20"/>
      <c r="B392" s="20"/>
      <c r="C392" s="213"/>
      <c r="D392" s="20"/>
      <c r="E392" s="213"/>
      <c r="F392" s="20"/>
      <c r="G392" s="20"/>
      <c r="H392" s="20"/>
      <c r="I392" s="20"/>
      <c r="J392" s="20"/>
      <c r="K392" s="20"/>
      <c r="L392" s="20"/>
      <c r="M392" s="20"/>
      <c r="N392" s="20"/>
      <c r="O392" s="20"/>
      <c r="P392" s="20"/>
      <c r="Q392" s="20"/>
      <c r="R392" s="20"/>
      <c r="S392" s="20"/>
      <c r="T392" s="20"/>
      <c r="U392" s="20"/>
      <c r="V392" s="20"/>
      <c r="W392" s="20"/>
      <c r="X392" s="20"/>
      <c r="Y392" s="20"/>
      <c r="Z392" s="20"/>
    </row>
    <row r="393" spans="1:26" ht="11.25" customHeight="1">
      <c r="A393" s="20"/>
      <c r="B393" s="20"/>
      <c r="C393" s="213"/>
      <c r="D393" s="20"/>
      <c r="E393" s="213"/>
      <c r="F393" s="20"/>
      <c r="G393" s="20"/>
      <c r="H393" s="20"/>
      <c r="I393" s="20"/>
      <c r="J393" s="20"/>
      <c r="K393" s="20"/>
      <c r="L393" s="20"/>
      <c r="M393" s="20"/>
      <c r="N393" s="20"/>
      <c r="O393" s="20"/>
      <c r="P393" s="20"/>
      <c r="Q393" s="20"/>
      <c r="R393" s="20"/>
      <c r="S393" s="20"/>
      <c r="T393" s="20"/>
      <c r="U393" s="20"/>
      <c r="V393" s="20"/>
      <c r="W393" s="20"/>
      <c r="X393" s="20"/>
      <c r="Y393" s="20"/>
      <c r="Z393" s="20"/>
    </row>
    <row r="394" spans="1:26" ht="11.25" customHeight="1">
      <c r="A394" s="20"/>
      <c r="B394" s="20"/>
      <c r="C394" s="213"/>
      <c r="D394" s="20"/>
      <c r="E394" s="213"/>
      <c r="F394" s="20"/>
      <c r="G394" s="20"/>
      <c r="H394" s="20"/>
      <c r="I394" s="20"/>
      <c r="J394" s="20"/>
      <c r="K394" s="20"/>
      <c r="L394" s="20"/>
      <c r="M394" s="20"/>
      <c r="N394" s="20"/>
      <c r="O394" s="20"/>
      <c r="P394" s="20"/>
      <c r="Q394" s="20"/>
      <c r="R394" s="20"/>
      <c r="S394" s="20"/>
      <c r="T394" s="20"/>
      <c r="U394" s="20"/>
      <c r="V394" s="20"/>
      <c r="W394" s="20"/>
      <c r="X394" s="20"/>
      <c r="Y394" s="20"/>
      <c r="Z394" s="20"/>
    </row>
    <row r="395" spans="1:26" ht="11.25" customHeight="1">
      <c r="A395" s="20"/>
      <c r="B395" s="20"/>
      <c r="C395" s="213"/>
      <c r="D395" s="20"/>
      <c r="E395" s="213"/>
      <c r="F395" s="20"/>
      <c r="G395" s="20"/>
      <c r="H395" s="20"/>
      <c r="I395" s="20"/>
      <c r="J395" s="20"/>
      <c r="K395" s="20"/>
      <c r="L395" s="20"/>
      <c r="M395" s="20"/>
      <c r="N395" s="20"/>
      <c r="O395" s="20"/>
      <c r="P395" s="20"/>
      <c r="Q395" s="20"/>
      <c r="R395" s="20"/>
      <c r="S395" s="20"/>
      <c r="T395" s="20"/>
      <c r="U395" s="20"/>
      <c r="V395" s="20"/>
      <c r="W395" s="20"/>
      <c r="X395" s="20"/>
      <c r="Y395" s="20"/>
      <c r="Z395" s="20"/>
    </row>
    <row r="396" spans="1:26" ht="11.25" customHeight="1">
      <c r="A396" s="20"/>
      <c r="B396" s="20"/>
      <c r="C396" s="213"/>
      <c r="D396" s="20"/>
      <c r="E396" s="213"/>
      <c r="F396" s="20"/>
      <c r="G396" s="20"/>
      <c r="H396" s="20"/>
      <c r="I396" s="20"/>
      <c r="J396" s="20"/>
      <c r="K396" s="20"/>
      <c r="L396" s="20"/>
      <c r="M396" s="20"/>
      <c r="N396" s="20"/>
      <c r="O396" s="20"/>
      <c r="P396" s="20"/>
      <c r="Q396" s="20"/>
      <c r="R396" s="20"/>
      <c r="S396" s="20"/>
      <c r="T396" s="20"/>
      <c r="U396" s="20"/>
      <c r="V396" s="20"/>
      <c r="W396" s="20"/>
      <c r="X396" s="20"/>
      <c r="Y396" s="20"/>
      <c r="Z396" s="20"/>
    </row>
    <row r="397" spans="1:26" ht="11.25" customHeight="1">
      <c r="A397" s="20"/>
      <c r="B397" s="20"/>
      <c r="C397" s="213"/>
      <c r="D397" s="20"/>
      <c r="E397" s="213"/>
      <c r="F397" s="20"/>
      <c r="G397" s="20"/>
      <c r="H397" s="20"/>
      <c r="I397" s="20"/>
      <c r="J397" s="20"/>
      <c r="K397" s="20"/>
      <c r="L397" s="20"/>
      <c r="M397" s="20"/>
      <c r="N397" s="20"/>
      <c r="O397" s="20"/>
      <c r="P397" s="20"/>
      <c r="Q397" s="20"/>
      <c r="R397" s="20"/>
      <c r="S397" s="20"/>
      <c r="T397" s="20"/>
      <c r="U397" s="20"/>
      <c r="V397" s="20"/>
      <c r="W397" s="20"/>
      <c r="X397" s="20"/>
      <c r="Y397" s="20"/>
      <c r="Z397" s="20"/>
    </row>
    <row r="398" spans="1:26" ht="11.25" customHeight="1">
      <c r="A398" s="20"/>
      <c r="B398" s="20"/>
      <c r="C398" s="213"/>
      <c r="D398" s="20"/>
      <c r="E398" s="213"/>
      <c r="F398" s="20"/>
      <c r="G398" s="20"/>
      <c r="H398" s="20"/>
      <c r="I398" s="20"/>
      <c r="J398" s="20"/>
      <c r="K398" s="20"/>
      <c r="L398" s="20"/>
      <c r="M398" s="20"/>
      <c r="N398" s="20"/>
      <c r="O398" s="20"/>
      <c r="P398" s="20"/>
      <c r="Q398" s="20"/>
      <c r="R398" s="20"/>
      <c r="S398" s="20"/>
      <c r="T398" s="20"/>
      <c r="U398" s="20"/>
      <c r="V398" s="20"/>
      <c r="W398" s="20"/>
      <c r="X398" s="20"/>
      <c r="Y398" s="20"/>
      <c r="Z398" s="20"/>
    </row>
    <row r="399" spans="1:26" ht="11.25" customHeight="1">
      <c r="A399" s="20"/>
      <c r="B399" s="20"/>
      <c r="C399" s="213"/>
      <c r="D399" s="20"/>
      <c r="E399" s="213"/>
      <c r="F399" s="20"/>
      <c r="G399" s="20"/>
      <c r="H399" s="20"/>
      <c r="I399" s="20"/>
      <c r="J399" s="20"/>
      <c r="K399" s="20"/>
      <c r="L399" s="20"/>
      <c r="M399" s="20"/>
      <c r="N399" s="20"/>
      <c r="O399" s="20"/>
      <c r="P399" s="20"/>
      <c r="Q399" s="20"/>
      <c r="R399" s="20"/>
      <c r="S399" s="20"/>
      <c r="T399" s="20"/>
      <c r="U399" s="20"/>
      <c r="V399" s="20"/>
      <c r="W399" s="20"/>
      <c r="X399" s="20"/>
      <c r="Y399" s="20"/>
      <c r="Z399" s="20"/>
    </row>
    <row r="400" spans="1:26" ht="11.25" customHeight="1">
      <c r="A400" s="20"/>
      <c r="B400" s="20"/>
      <c r="C400" s="213"/>
      <c r="D400" s="20"/>
      <c r="E400" s="213"/>
      <c r="F400" s="20"/>
      <c r="G400" s="20"/>
      <c r="H400" s="20"/>
      <c r="I400" s="20"/>
      <c r="J400" s="20"/>
      <c r="K400" s="20"/>
      <c r="L400" s="20"/>
      <c r="M400" s="20"/>
      <c r="N400" s="20"/>
      <c r="O400" s="20"/>
      <c r="P400" s="20"/>
      <c r="Q400" s="20"/>
      <c r="R400" s="20"/>
      <c r="S400" s="20"/>
      <c r="T400" s="20"/>
      <c r="U400" s="20"/>
      <c r="V400" s="20"/>
      <c r="W400" s="20"/>
      <c r="X400" s="20"/>
      <c r="Y400" s="20"/>
      <c r="Z400" s="20"/>
    </row>
    <row r="401" spans="1:26" ht="11.25" customHeight="1">
      <c r="A401" s="20"/>
      <c r="B401" s="20"/>
      <c r="C401" s="213"/>
      <c r="D401" s="20"/>
      <c r="E401" s="213"/>
      <c r="F401" s="20"/>
      <c r="G401" s="20"/>
      <c r="H401" s="20"/>
      <c r="I401" s="20"/>
      <c r="J401" s="20"/>
      <c r="K401" s="20"/>
      <c r="L401" s="20"/>
      <c r="M401" s="20"/>
      <c r="N401" s="20"/>
      <c r="O401" s="20"/>
      <c r="P401" s="20"/>
      <c r="Q401" s="20"/>
      <c r="R401" s="20"/>
      <c r="S401" s="20"/>
      <c r="T401" s="20"/>
      <c r="U401" s="20"/>
      <c r="V401" s="20"/>
      <c r="W401" s="20"/>
      <c r="X401" s="20"/>
      <c r="Y401" s="20"/>
      <c r="Z401" s="20"/>
    </row>
    <row r="402" spans="1:26" ht="11.25" customHeight="1">
      <c r="A402" s="20"/>
      <c r="B402" s="20"/>
      <c r="C402" s="213"/>
      <c r="D402" s="20"/>
      <c r="E402" s="213"/>
      <c r="F402" s="20"/>
      <c r="G402" s="20"/>
      <c r="H402" s="20"/>
      <c r="I402" s="20"/>
      <c r="J402" s="20"/>
      <c r="K402" s="20"/>
      <c r="L402" s="20"/>
      <c r="M402" s="20"/>
      <c r="N402" s="20"/>
      <c r="O402" s="20"/>
      <c r="P402" s="20"/>
      <c r="Q402" s="20"/>
      <c r="R402" s="20"/>
      <c r="S402" s="20"/>
      <c r="T402" s="20"/>
      <c r="U402" s="20"/>
      <c r="V402" s="20"/>
      <c r="W402" s="20"/>
      <c r="X402" s="20"/>
      <c r="Y402" s="20"/>
      <c r="Z402" s="20"/>
    </row>
    <row r="403" spans="1:26" ht="11.25" customHeight="1">
      <c r="A403" s="20"/>
      <c r="B403" s="20"/>
      <c r="C403" s="213"/>
      <c r="D403" s="20"/>
      <c r="E403" s="213"/>
      <c r="F403" s="20"/>
      <c r="G403" s="20"/>
      <c r="H403" s="20"/>
      <c r="I403" s="20"/>
      <c r="J403" s="20"/>
      <c r="K403" s="20"/>
      <c r="L403" s="20"/>
      <c r="M403" s="20"/>
      <c r="N403" s="20"/>
      <c r="O403" s="20"/>
      <c r="P403" s="20"/>
      <c r="Q403" s="20"/>
      <c r="R403" s="20"/>
      <c r="S403" s="20"/>
      <c r="T403" s="20"/>
      <c r="U403" s="20"/>
      <c r="V403" s="20"/>
      <c r="W403" s="20"/>
      <c r="X403" s="20"/>
      <c r="Y403" s="20"/>
      <c r="Z403" s="20"/>
    </row>
    <row r="404" spans="1:26" ht="11.25" customHeight="1">
      <c r="A404" s="20"/>
      <c r="B404" s="20"/>
      <c r="C404" s="213"/>
      <c r="D404" s="20"/>
      <c r="E404" s="213"/>
      <c r="F404" s="20"/>
      <c r="G404" s="20"/>
      <c r="H404" s="20"/>
      <c r="I404" s="20"/>
      <c r="J404" s="20"/>
      <c r="K404" s="20"/>
      <c r="L404" s="20"/>
      <c r="M404" s="20"/>
      <c r="N404" s="20"/>
      <c r="O404" s="20"/>
      <c r="P404" s="20"/>
      <c r="Q404" s="20"/>
      <c r="R404" s="20"/>
      <c r="S404" s="20"/>
      <c r="T404" s="20"/>
      <c r="U404" s="20"/>
      <c r="V404" s="20"/>
      <c r="W404" s="20"/>
      <c r="X404" s="20"/>
      <c r="Y404" s="20"/>
      <c r="Z404" s="20"/>
    </row>
    <row r="405" spans="1:26" ht="11.25" customHeight="1">
      <c r="A405" s="20"/>
      <c r="B405" s="20"/>
      <c r="C405" s="213"/>
      <c r="D405" s="20"/>
      <c r="E405" s="213"/>
      <c r="F405" s="20"/>
      <c r="G405" s="20"/>
      <c r="H405" s="20"/>
      <c r="I405" s="20"/>
      <c r="J405" s="20"/>
      <c r="K405" s="20"/>
      <c r="L405" s="20"/>
      <c r="M405" s="20"/>
      <c r="N405" s="20"/>
      <c r="O405" s="20"/>
      <c r="P405" s="20"/>
      <c r="Q405" s="20"/>
      <c r="R405" s="20"/>
      <c r="S405" s="20"/>
      <c r="T405" s="20"/>
      <c r="U405" s="20"/>
      <c r="V405" s="20"/>
      <c r="W405" s="20"/>
      <c r="X405" s="20"/>
      <c r="Y405" s="20"/>
      <c r="Z405" s="20"/>
    </row>
    <row r="406" spans="1:26" ht="11.25" customHeight="1">
      <c r="A406" s="20"/>
      <c r="B406" s="20"/>
      <c r="C406" s="213"/>
      <c r="D406" s="20"/>
      <c r="E406" s="213"/>
      <c r="F406" s="20"/>
      <c r="G406" s="20"/>
      <c r="H406" s="20"/>
      <c r="I406" s="20"/>
      <c r="J406" s="20"/>
      <c r="K406" s="20"/>
      <c r="L406" s="20"/>
      <c r="M406" s="20"/>
      <c r="N406" s="20"/>
      <c r="O406" s="20"/>
      <c r="P406" s="20"/>
      <c r="Q406" s="20"/>
      <c r="R406" s="20"/>
      <c r="S406" s="20"/>
      <c r="T406" s="20"/>
      <c r="U406" s="20"/>
      <c r="V406" s="20"/>
      <c r="W406" s="20"/>
      <c r="X406" s="20"/>
      <c r="Y406" s="20"/>
      <c r="Z406" s="20"/>
    </row>
    <row r="407" spans="1:26" ht="11.25" customHeight="1">
      <c r="A407" s="20"/>
      <c r="B407" s="20"/>
      <c r="C407" s="213"/>
      <c r="D407" s="20"/>
      <c r="E407" s="213"/>
      <c r="F407" s="20"/>
      <c r="G407" s="20"/>
      <c r="H407" s="20"/>
      <c r="I407" s="20"/>
      <c r="J407" s="20"/>
      <c r="K407" s="20"/>
      <c r="L407" s="20"/>
      <c r="M407" s="20"/>
      <c r="N407" s="20"/>
      <c r="O407" s="20"/>
      <c r="P407" s="20"/>
      <c r="Q407" s="20"/>
      <c r="R407" s="20"/>
      <c r="S407" s="20"/>
      <c r="T407" s="20"/>
      <c r="U407" s="20"/>
      <c r="V407" s="20"/>
      <c r="W407" s="20"/>
      <c r="X407" s="20"/>
      <c r="Y407" s="20"/>
      <c r="Z407" s="20"/>
    </row>
    <row r="408" spans="1:26" ht="11.25" customHeight="1">
      <c r="A408" s="20"/>
      <c r="B408" s="20"/>
      <c r="C408" s="213"/>
      <c r="D408" s="20"/>
      <c r="E408" s="213"/>
      <c r="F408" s="20"/>
      <c r="G408" s="20"/>
      <c r="H408" s="20"/>
      <c r="I408" s="20"/>
      <c r="J408" s="20"/>
      <c r="K408" s="20"/>
      <c r="L408" s="20"/>
      <c r="M408" s="20"/>
      <c r="N408" s="20"/>
      <c r="O408" s="20"/>
      <c r="P408" s="20"/>
      <c r="Q408" s="20"/>
      <c r="R408" s="20"/>
      <c r="S408" s="20"/>
      <c r="T408" s="20"/>
      <c r="U408" s="20"/>
      <c r="V408" s="20"/>
      <c r="W408" s="20"/>
      <c r="X408" s="20"/>
      <c r="Y408" s="20"/>
      <c r="Z408" s="20"/>
    </row>
    <row r="409" spans="1:26" ht="11.25" customHeight="1">
      <c r="A409" s="20"/>
      <c r="B409" s="20"/>
      <c r="C409" s="213"/>
      <c r="D409" s="20"/>
      <c r="E409" s="213"/>
      <c r="F409" s="20"/>
      <c r="G409" s="20"/>
      <c r="H409" s="20"/>
      <c r="I409" s="20"/>
      <c r="J409" s="20"/>
      <c r="K409" s="20"/>
      <c r="L409" s="20"/>
      <c r="M409" s="20"/>
      <c r="N409" s="20"/>
      <c r="O409" s="20"/>
      <c r="P409" s="20"/>
      <c r="Q409" s="20"/>
      <c r="R409" s="20"/>
      <c r="S409" s="20"/>
      <c r="T409" s="20"/>
      <c r="U409" s="20"/>
      <c r="V409" s="20"/>
      <c r="W409" s="20"/>
      <c r="X409" s="20"/>
      <c r="Y409" s="20"/>
      <c r="Z409" s="20"/>
    </row>
    <row r="410" spans="1:26" ht="11.25" customHeight="1">
      <c r="A410" s="20"/>
      <c r="B410" s="20"/>
      <c r="C410" s="213"/>
      <c r="D410" s="20"/>
      <c r="E410" s="213"/>
      <c r="F410" s="20"/>
      <c r="G410" s="20"/>
      <c r="H410" s="20"/>
      <c r="I410" s="20"/>
      <c r="J410" s="20"/>
      <c r="K410" s="20"/>
      <c r="L410" s="20"/>
      <c r="M410" s="20"/>
      <c r="N410" s="20"/>
      <c r="O410" s="20"/>
      <c r="P410" s="20"/>
      <c r="Q410" s="20"/>
      <c r="R410" s="20"/>
      <c r="S410" s="20"/>
      <c r="T410" s="20"/>
      <c r="U410" s="20"/>
      <c r="V410" s="20"/>
      <c r="W410" s="20"/>
      <c r="X410" s="20"/>
      <c r="Y410" s="20"/>
      <c r="Z410" s="20"/>
    </row>
    <row r="411" spans="1:26" ht="11.25" customHeight="1">
      <c r="A411" s="20"/>
      <c r="B411" s="20"/>
      <c r="C411" s="213"/>
      <c r="D411" s="20"/>
      <c r="E411" s="213"/>
      <c r="F411" s="20"/>
      <c r="G411" s="20"/>
      <c r="H411" s="20"/>
      <c r="I411" s="20"/>
      <c r="J411" s="20"/>
      <c r="K411" s="20"/>
      <c r="L411" s="20"/>
      <c r="M411" s="20"/>
      <c r="N411" s="20"/>
      <c r="O411" s="20"/>
      <c r="P411" s="20"/>
      <c r="Q411" s="20"/>
      <c r="R411" s="20"/>
      <c r="S411" s="20"/>
      <c r="T411" s="20"/>
      <c r="U411" s="20"/>
      <c r="V411" s="20"/>
      <c r="W411" s="20"/>
      <c r="X411" s="20"/>
      <c r="Y411" s="20"/>
      <c r="Z411" s="20"/>
    </row>
    <row r="412" spans="1:26" ht="11.25" customHeight="1">
      <c r="A412" s="20"/>
      <c r="B412" s="20"/>
      <c r="C412" s="213"/>
      <c r="D412" s="20"/>
      <c r="E412" s="213"/>
      <c r="F412" s="20"/>
      <c r="G412" s="20"/>
      <c r="H412" s="20"/>
      <c r="I412" s="20"/>
      <c r="J412" s="20"/>
      <c r="K412" s="20"/>
      <c r="L412" s="20"/>
      <c r="M412" s="20"/>
      <c r="N412" s="20"/>
      <c r="O412" s="20"/>
      <c r="P412" s="20"/>
      <c r="Q412" s="20"/>
      <c r="R412" s="20"/>
      <c r="S412" s="20"/>
      <c r="T412" s="20"/>
      <c r="U412" s="20"/>
      <c r="V412" s="20"/>
      <c r="W412" s="20"/>
      <c r="X412" s="20"/>
      <c r="Y412" s="20"/>
      <c r="Z412" s="20"/>
    </row>
    <row r="413" spans="1:26" ht="11.25" customHeight="1">
      <c r="A413" s="20"/>
      <c r="B413" s="20"/>
      <c r="C413" s="213"/>
      <c r="D413" s="20"/>
      <c r="E413" s="213"/>
      <c r="F413" s="20"/>
      <c r="G413" s="20"/>
      <c r="H413" s="20"/>
      <c r="I413" s="20"/>
      <c r="J413" s="20"/>
      <c r="K413" s="20"/>
      <c r="L413" s="20"/>
      <c r="M413" s="20"/>
      <c r="N413" s="20"/>
      <c r="O413" s="20"/>
      <c r="P413" s="20"/>
      <c r="Q413" s="20"/>
      <c r="R413" s="20"/>
      <c r="S413" s="20"/>
      <c r="T413" s="20"/>
      <c r="U413" s="20"/>
      <c r="V413" s="20"/>
      <c r="W413" s="20"/>
      <c r="X413" s="20"/>
      <c r="Y413" s="20"/>
      <c r="Z413" s="20"/>
    </row>
    <row r="414" spans="1:26" ht="11.25" customHeight="1">
      <c r="A414" s="20"/>
      <c r="B414" s="20"/>
      <c r="C414" s="213"/>
      <c r="D414" s="20"/>
      <c r="E414" s="213"/>
      <c r="F414" s="20"/>
      <c r="G414" s="20"/>
      <c r="H414" s="20"/>
      <c r="I414" s="20"/>
      <c r="J414" s="20"/>
      <c r="K414" s="20"/>
      <c r="L414" s="20"/>
      <c r="M414" s="20"/>
      <c r="N414" s="20"/>
      <c r="O414" s="20"/>
      <c r="P414" s="20"/>
      <c r="Q414" s="20"/>
      <c r="R414" s="20"/>
      <c r="S414" s="20"/>
      <c r="T414" s="20"/>
      <c r="U414" s="20"/>
      <c r="V414" s="20"/>
      <c r="W414" s="20"/>
      <c r="X414" s="20"/>
      <c r="Y414" s="20"/>
      <c r="Z414" s="20"/>
    </row>
    <row r="415" spans="1:26" ht="11.25" customHeight="1">
      <c r="A415" s="20"/>
      <c r="B415" s="20"/>
      <c r="C415" s="213"/>
      <c r="D415" s="20"/>
      <c r="E415" s="213"/>
      <c r="F415" s="20"/>
      <c r="G415" s="20"/>
      <c r="H415" s="20"/>
      <c r="I415" s="20"/>
      <c r="J415" s="20"/>
      <c r="K415" s="20"/>
      <c r="L415" s="20"/>
      <c r="M415" s="20"/>
      <c r="N415" s="20"/>
      <c r="O415" s="20"/>
      <c r="P415" s="20"/>
      <c r="Q415" s="20"/>
      <c r="R415" s="20"/>
      <c r="S415" s="20"/>
      <c r="T415" s="20"/>
      <c r="U415" s="20"/>
      <c r="V415" s="20"/>
      <c r="W415" s="20"/>
      <c r="X415" s="20"/>
      <c r="Y415" s="20"/>
      <c r="Z415" s="20"/>
    </row>
    <row r="416" spans="1:26" ht="11.25" customHeight="1">
      <c r="A416" s="20"/>
      <c r="B416" s="20"/>
      <c r="C416" s="213"/>
      <c r="D416" s="20"/>
      <c r="E416" s="213"/>
      <c r="F416" s="20"/>
      <c r="G416" s="20"/>
      <c r="H416" s="20"/>
      <c r="I416" s="20"/>
      <c r="J416" s="20"/>
      <c r="K416" s="20"/>
      <c r="L416" s="20"/>
      <c r="M416" s="20"/>
      <c r="N416" s="20"/>
      <c r="O416" s="20"/>
      <c r="P416" s="20"/>
      <c r="Q416" s="20"/>
      <c r="R416" s="20"/>
      <c r="S416" s="20"/>
      <c r="T416" s="20"/>
      <c r="U416" s="20"/>
      <c r="V416" s="20"/>
      <c r="W416" s="20"/>
      <c r="X416" s="20"/>
      <c r="Y416" s="20"/>
      <c r="Z416" s="20"/>
    </row>
    <row r="417" spans="1:26" ht="11.25" customHeight="1">
      <c r="A417" s="20"/>
      <c r="B417" s="20"/>
      <c r="C417" s="213"/>
      <c r="D417" s="20"/>
      <c r="E417" s="213"/>
      <c r="F417" s="20"/>
      <c r="G417" s="20"/>
      <c r="H417" s="20"/>
      <c r="I417" s="20"/>
      <c r="J417" s="20"/>
      <c r="K417" s="20"/>
      <c r="L417" s="20"/>
      <c r="M417" s="20"/>
      <c r="N417" s="20"/>
      <c r="O417" s="20"/>
      <c r="P417" s="20"/>
      <c r="Q417" s="20"/>
      <c r="R417" s="20"/>
      <c r="S417" s="20"/>
      <c r="T417" s="20"/>
      <c r="U417" s="20"/>
      <c r="V417" s="20"/>
      <c r="W417" s="20"/>
      <c r="X417" s="20"/>
      <c r="Y417" s="20"/>
      <c r="Z417" s="20"/>
    </row>
    <row r="418" spans="1:26" ht="11.25" customHeight="1">
      <c r="A418" s="20"/>
      <c r="B418" s="20"/>
      <c r="C418" s="213"/>
      <c r="D418" s="20"/>
      <c r="E418" s="213"/>
      <c r="F418" s="20"/>
      <c r="G418" s="20"/>
      <c r="H418" s="20"/>
      <c r="I418" s="20"/>
      <c r="J418" s="20"/>
      <c r="K418" s="20"/>
      <c r="L418" s="20"/>
      <c r="M418" s="20"/>
      <c r="N418" s="20"/>
      <c r="O418" s="20"/>
      <c r="P418" s="20"/>
      <c r="Q418" s="20"/>
      <c r="R418" s="20"/>
      <c r="S418" s="20"/>
      <c r="T418" s="20"/>
      <c r="U418" s="20"/>
      <c r="V418" s="20"/>
      <c r="W418" s="20"/>
      <c r="X418" s="20"/>
      <c r="Y418" s="20"/>
      <c r="Z418" s="20"/>
    </row>
    <row r="419" spans="1:26" ht="11.25" customHeight="1">
      <c r="A419" s="20"/>
      <c r="B419" s="20"/>
      <c r="C419" s="213"/>
      <c r="D419" s="20"/>
      <c r="E419" s="213"/>
      <c r="F419" s="20"/>
      <c r="G419" s="20"/>
      <c r="H419" s="20"/>
      <c r="I419" s="20"/>
      <c r="J419" s="20"/>
      <c r="K419" s="20"/>
      <c r="L419" s="20"/>
      <c r="M419" s="20"/>
      <c r="N419" s="20"/>
      <c r="O419" s="20"/>
      <c r="P419" s="20"/>
      <c r="Q419" s="20"/>
      <c r="R419" s="20"/>
      <c r="S419" s="20"/>
      <c r="T419" s="20"/>
      <c r="U419" s="20"/>
      <c r="V419" s="20"/>
      <c r="W419" s="20"/>
      <c r="X419" s="20"/>
      <c r="Y419" s="20"/>
      <c r="Z419" s="20"/>
    </row>
    <row r="420" spans="1:26" ht="11.25" customHeight="1">
      <c r="A420" s="20"/>
      <c r="B420" s="20"/>
      <c r="C420" s="213"/>
      <c r="D420" s="20"/>
      <c r="E420" s="213"/>
      <c r="F420" s="20"/>
      <c r="G420" s="20"/>
      <c r="H420" s="20"/>
      <c r="I420" s="20"/>
      <c r="J420" s="20"/>
      <c r="K420" s="20"/>
      <c r="L420" s="20"/>
      <c r="M420" s="20"/>
      <c r="N420" s="20"/>
      <c r="O420" s="20"/>
      <c r="P420" s="20"/>
      <c r="Q420" s="20"/>
      <c r="R420" s="20"/>
      <c r="S420" s="20"/>
      <c r="T420" s="20"/>
      <c r="U420" s="20"/>
      <c r="V420" s="20"/>
      <c r="W420" s="20"/>
      <c r="X420" s="20"/>
      <c r="Y420" s="20"/>
      <c r="Z420" s="20"/>
    </row>
    <row r="421" spans="1:26" ht="11.25" customHeight="1">
      <c r="A421" s="20"/>
      <c r="B421" s="20"/>
      <c r="C421" s="213"/>
      <c r="D421" s="20"/>
      <c r="E421" s="213"/>
      <c r="F421" s="20"/>
      <c r="G421" s="20"/>
      <c r="H421" s="20"/>
      <c r="I421" s="20"/>
      <c r="J421" s="20"/>
      <c r="K421" s="20"/>
      <c r="L421" s="20"/>
      <c r="M421" s="20"/>
      <c r="N421" s="20"/>
      <c r="O421" s="20"/>
      <c r="P421" s="20"/>
      <c r="Q421" s="20"/>
      <c r="R421" s="20"/>
      <c r="S421" s="20"/>
      <c r="T421" s="20"/>
      <c r="U421" s="20"/>
      <c r="V421" s="20"/>
      <c r="W421" s="20"/>
      <c r="X421" s="20"/>
      <c r="Y421" s="20"/>
      <c r="Z421" s="20"/>
    </row>
    <row r="422" spans="1:26" ht="11.25" customHeight="1">
      <c r="A422" s="20"/>
      <c r="B422" s="20"/>
      <c r="C422" s="213"/>
      <c r="D422" s="20"/>
      <c r="E422" s="213"/>
      <c r="F422" s="20"/>
      <c r="G422" s="20"/>
      <c r="H422" s="20"/>
      <c r="I422" s="20"/>
      <c r="J422" s="20"/>
      <c r="K422" s="20"/>
      <c r="L422" s="20"/>
      <c r="M422" s="20"/>
      <c r="N422" s="20"/>
      <c r="O422" s="20"/>
      <c r="P422" s="20"/>
      <c r="Q422" s="20"/>
      <c r="R422" s="20"/>
      <c r="S422" s="20"/>
      <c r="T422" s="20"/>
      <c r="U422" s="20"/>
      <c r="V422" s="20"/>
      <c r="W422" s="20"/>
      <c r="X422" s="20"/>
      <c r="Y422" s="20"/>
      <c r="Z422" s="20"/>
    </row>
    <row r="423" spans="1:26" ht="11.25" customHeight="1">
      <c r="A423" s="20"/>
      <c r="B423" s="20"/>
      <c r="C423" s="213"/>
      <c r="D423" s="20"/>
      <c r="E423" s="213"/>
      <c r="F423" s="20"/>
      <c r="G423" s="20"/>
      <c r="H423" s="20"/>
      <c r="I423" s="20"/>
      <c r="J423" s="20"/>
      <c r="K423" s="20"/>
      <c r="L423" s="20"/>
      <c r="M423" s="20"/>
      <c r="N423" s="20"/>
      <c r="O423" s="20"/>
      <c r="P423" s="20"/>
      <c r="Q423" s="20"/>
      <c r="R423" s="20"/>
      <c r="S423" s="20"/>
      <c r="T423" s="20"/>
      <c r="U423" s="20"/>
      <c r="V423" s="20"/>
      <c r="W423" s="20"/>
      <c r="X423" s="20"/>
      <c r="Y423" s="20"/>
      <c r="Z423" s="20"/>
    </row>
    <row r="424" spans="1:26" ht="11.25" customHeight="1">
      <c r="A424" s="20"/>
      <c r="B424" s="20"/>
      <c r="C424" s="213"/>
      <c r="D424" s="20"/>
      <c r="E424" s="213"/>
      <c r="F424" s="20"/>
      <c r="G424" s="20"/>
      <c r="H424" s="20"/>
      <c r="I424" s="20"/>
      <c r="J424" s="20"/>
      <c r="K424" s="20"/>
      <c r="L424" s="20"/>
      <c r="M424" s="20"/>
      <c r="N424" s="20"/>
      <c r="O424" s="20"/>
      <c r="P424" s="20"/>
      <c r="Q424" s="20"/>
      <c r="R424" s="20"/>
      <c r="S424" s="20"/>
      <c r="T424" s="20"/>
      <c r="U424" s="20"/>
      <c r="V424" s="20"/>
      <c r="W424" s="20"/>
      <c r="X424" s="20"/>
      <c r="Y424" s="20"/>
      <c r="Z424" s="20"/>
    </row>
    <row r="425" spans="1:26" ht="11.25" customHeight="1">
      <c r="A425" s="20"/>
      <c r="B425" s="20"/>
      <c r="C425" s="213"/>
      <c r="D425" s="20"/>
      <c r="E425" s="213"/>
      <c r="F425" s="20"/>
      <c r="G425" s="20"/>
      <c r="H425" s="20"/>
      <c r="I425" s="20"/>
      <c r="J425" s="20"/>
      <c r="K425" s="20"/>
      <c r="L425" s="20"/>
      <c r="M425" s="20"/>
      <c r="N425" s="20"/>
      <c r="O425" s="20"/>
      <c r="P425" s="20"/>
      <c r="Q425" s="20"/>
      <c r="R425" s="20"/>
      <c r="S425" s="20"/>
      <c r="T425" s="20"/>
      <c r="U425" s="20"/>
      <c r="V425" s="20"/>
      <c r="W425" s="20"/>
      <c r="X425" s="20"/>
      <c r="Y425" s="20"/>
      <c r="Z425" s="20"/>
    </row>
    <row r="426" spans="1:26" ht="11.25" customHeight="1">
      <c r="A426" s="20"/>
      <c r="B426" s="20"/>
      <c r="C426" s="213"/>
      <c r="D426" s="20"/>
      <c r="E426" s="213"/>
      <c r="F426" s="20"/>
      <c r="G426" s="20"/>
      <c r="H426" s="20"/>
      <c r="I426" s="20"/>
      <c r="J426" s="20"/>
      <c r="K426" s="20"/>
      <c r="L426" s="20"/>
      <c r="M426" s="20"/>
      <c r="N426" s="20"/>
      <c r="O426" s="20"/>
      <c r="P426" s="20"/>
      <c r="Q426" s="20"/>
      <c r="R426" s="20"/>
      <c r="S426" s="20"/>
      <c r="T426" s="20"/>
      <c r="U426" s="20"/>
      <c r="V426" s="20"/>
      <c r="W426" s="20"/>
      <c r="X426" s="20"/>
      <c r="Y426" s="20"/>
      <c r="Z426" s="20"/>
    </row>
    <row r="427" spans="1:26" ht="11.25" customHeight="1">
      <c r="A427" s="20"/>
      <c r="B427" s="20"/>
      <c r="C427" s="213"/>
      <c r="D427" s="20"/>
      <c r="E427" s="213"/>
      <c r="F427" s="20"/>
      <c r="G427" s="20"/>
      <c r="H427" s="20"/>
      <c r="I427" s="20"/>
      <c r="J427" s="20"/>
      <c r="K427" s="20"/>
      <c r="L427" s="20"/>
      <c r="M427" s="20"/>
      <c r="N427" s="20"/>
      <c r="O427" s="20"/>
      <c r="P427" s="20"/>
      <c r="Q427" s="20"/>
      <c r="R427" s="20"/>
      <c r="S427" s="20"/>
      <c r="T427" s="20"/>
      <c r="U427" s="20"/>
      <c r="V427" s="20"/>
      <c r="W427" s="20"/>
      <c r="X427" s="20"/>
      <c r="Y427" s="20"/>
      <c r="Z427" s="20"/>
    </row>
    <row r="428" spans="1:26" ht="11.25" customHeight="1">
      <c r="A428" s="20"/>
      <c r="B428" s="20"/>
      <c r="C428" s="213"/>
      <c r="D428" s="20"/>
      <c r="E428" s="213"/>
      <c r="F428" s="20"/>
      <c r="G428" s="20"/>
      <c r="H428" s="20"/>
      <c r="I428" s="20"/>
      <c r="J428" s="20"/>
      <c r="K428" s="20"/>
      <c r="L428" s="20"/>
      <c r="M428" s="20"/>
      <c r="N428" s="20"/>
      <c r="O428" s="20"/>
      <c r="P428" s="20"/>
      <c r="Q428" s="20"/>
      <c r="R428" s="20"/>
      <c r="S428" s="20"/>
      <c r="T428" s="20"/>
      <c r="U428" s="20"/>
      <c r="V428" s="20"/>
      <c r="W428" s="20"/>
      <c r="X428" s="20"/>
      <c r="Y428" s="20"/>
      <c r="Z428" s="20"/>
    </row>
    <row r="429" spans="1:26" ht="11.25" customHeight="1">
      <c r="A429" s="20"/>
      <c r="B429" s="20"/>
      <c r="C429" s="213"/>
      <c r="D429" s="20"/>
      <c r="E429" s="213"/>
      <c r="F429" s="20"/>
      <c r="G429" s="20"/>
      <c r="H429" s="20"/>
      <c r="I429" s="20"/>
      <c r="J429" s="20"/>
      <c r="K429" s="20"/>
      <c r="L429" s="20"/>
      <c r="M429" s="20"/>
      <c r="N429" s="20"/>
      <c r="O429" s="20"/>
      <c r="P429" s="20"/>
      <c r="Q429" s="20"/>
      <c r="R429" s="20"/>
      <c r="S429" s="20"/>
      <c r="T429" s="20"/>
      <c r="U429" s="20"/>
      <c r="V429" s="20"/>
      <c r="W429" s="20"/>
      <c r="X429" s="20"/>
      <c r="Y429" s="20"/>
      <c r="Z429" s="20"/>
    </row>
    <row r="430" spans="1:26" ht="11.25" customHeight="1">
      <c r="A430" s="20"/>
      <c r="B430" s="20"/>
      <c r="C430" s="213"/>
      <c r="D430" s="20"/>
      <c r="E430" s="213"/>
      <c r="F430" s="20"/>
      <c r="G430" s="20"/>
      <c r="H430" s="20"/>
      <c r="I430" s="20"/>
      <c r="J430" s="20"/>
      <c r="K430" s="20"/>
      <c r="L430" s="20"/>
      <c r="M430" s="20"/>
      <c r="N430" s="20"/>
      <c r="O430" s="20"/>
      <c r="P430" s="20"/>
      <c r="Q430" s="20"/>
      <c r="R430" s="20"/>
      <c r="S430" s="20"/>
      <c r="T430" s="20"/>
      <c r="U430" s="20"/>
      <c r="V430" s="20"/>
      <c r="W430" s="20"/>
      <c r="X430" s="20"/>
      <c r="Y430" s="20"/>
      <c r="Z430" s="20"/>
    </row>
    <row r="431" spans="1:26" ht="11.25" customHeight="1">
      <c r="A431" s="20"/>
      <c r="B431" s="20"/>
      <c r="C431" s="213"/>
      <c r="D431" s="20"/>
      <c r="E431" s="213"/>
      <c r="F431" s="20"/>
      <c r="G431" s="20"/>
      <c r="H431" s="20"/>
      <c r="I431" s="20"/>
      <c r="J431" s="20"/>
      <c r="K431" s="20"/>
      <c r="L431" s="20"/>
      <c r="M431" s="20"/>
      <c r="N431" s="20"/>
      <c r="O431" s="20"/>
      <c r="P431" s="20"/>
      <c r="Q431" s="20"/>
      <c r="R431" s="20"/>
      <c r="S431" s="20"/>
      <c r="T431" s="20"/>
      <c r="U431" s="20"/>
      <c r="V431" s="20"/>
      <c r="W431" s="20"/>
      <c r="X431" s="20"/>
      <c r="Y431" s="20"/>
      <c r="Z431" s="20"/>
    </row>
    <row r="432" spans="1:26" ht="11.25" customHeight="1">
      <c r="A432" s="20"/>
      <c r="B432" s="20"/>
      <c r="C432" s="213"/>
      <c r="D432" s="20"/>
      <c r="E432" s="213"/>
      <c r="F432" s="20"/>
      <c r="G432" s="20"/>
      <c r="H432" s="20"/>
      <c r="I432" s="20"/>
      <c r="J432" s="20"/>
      <c r="K432" s="20"/>
      <c r="L432" s="20"/>
      <c r="M432" s="20"/>
      <c r="N432" s="20"/>
      <c r="O432" s="20"/>
      <c r="P432" s="20"/>
      <c r="Q432" s="20"/>
      <c r="R432" s="20"/>
      <c r="S432" s="20"/>
      <c r="T432" s="20"/>
      <c r="U432" s="20"/>
      <c r="V432" s="20"/>
      <c r="W432" s="20"/>
      <c r="X432" s="20"/>
      <c r="Y432" s="20"/>
      <c r="Z432" s="20"/>
    </row>
    <row r="433" spans="1:26" ht="11.25" customHeight="1">
      <c r="A433" s="20"/>
      <c r="B433" s="20"/>
      <c r="C433" s="213"/>
      <c r="D433" s="20"/>
      <c r="E433" s="213"/>
      <c r="F433" s="20"/>
      <c r="G433" s="20"/>
      <c r="H433" s="20"/>
      <c r="I433" s="20"/>
      <c r="J433" s="20"/>
      <c r="K433" s="20"/>
      <c r="L433" s="20"/>
      <c r="M433" s="20"/>
      <c r="N433" s="20"/>
      <c r="O433" s="20"/>
      <c r="P433" s="20"/>
      <c r="Q433" s="20"/>
      <c r="R433" s="20"/>
      <c r="S433" s="20"/>
      <c r="T433" s="20"/>
      <c r="U433" s="20"/>
      <c r="V433" s="20"/>
      <c r="W433" s="20"/>
      <c r="X433" s="20"/>
      <c r="Y433" s="20"/>
      <c r="Z433" s="20"/>
    </row>
    <row r="434" spans="1:26" ht="11.25" customHeight="1">
      <c r="A434" s="20"/>
      <c r="B434" s="20"/>
      <c r="C434" s="213"/>
      <c r="D434" s="20"/>
      <c r="E434" s="213"/>
      <c r="F434" s="20"/>
      <c r="G434" s="20"/>
      <c r="H434" s="20"/>
      <c r="I434" s="20"/>
      <c r="J434" s="20"/>
      <c r="K434" s="20"/>
      <c r="L434" s="20"/>
      <c r="M434" s="20"/>
      <c r="N434" s="20"/>
      <c r="O434" s="20"/>
      <c r="P434" s="20"/>
      <c r="Q434" s="20"/>
      <c r="R434" s="20"/>
      <c r="S434" s="20"/>
      <c r="T434" s="20"/>
      <c r="U434" s="20"/>
      <c r="V434" s="20"/>
      <c r="W434" s="20"/>
      <c r="X434" s="20"/>
      <c r="Y434" s="20"/>
      <c r="Z434" s="20"/>
    </row>
    <row r="435" spans="1:26" ht="11.25" customHeight="1">
      <c r="A435" s="20"/>
      <c r="B435" s="20"/>
      <c r="C435" s="213"/>
      <c r="D435" s="20"/>
      <c r="E435" s="213"/>
      <c r="F435" s="20"/>
      <c r="G435" s="20"/>
      <c r="H435" s="20"/>
      <c r="I435" s="20"/>
      <c r="J435" s="20"/>
      <c r="K435" s="20"/>
      <c r="L435" s="20"/>
      <c r="M435" s="20"/>
      <c r="N435" s="20"/>
      <c r="O435" s="20"/>
      <c r="P435" s="20"/>
      <c r="Q435" s="20"/>
      <c r="R435" s="20"/>
      <c r="S435" s="20"/>
      <c r="T435" s="20"/>
      <c r="U435" s="20"/>
      <c r="V435" s="20"/>
      <c r="W435" s="20"/>
      <c r="X435" s="20"/>
      <c r="Y435" s="20"/>
      <c r="Z435" s="20"/>
    </row>
    <row r="436" spans="1:26" ht="11.25" customHeight="1">
      <c r="A436" s="20"/>
      <c r="B436" s="20"/>
      <c r="C436" s="213"/>
      <c r="D436" s="20"/>
      <c r="E436" s="213"/>
      <c r="F436" s="20"/>
      <c r="G436" s="20"/>
      <c r="H436" s="20"/>
      <c r="I436" s="20"/>
      <c r="J436" s="20"/>
      <c r="K436" s="20"/>
      <c r="L436" s="20"/>
      <c r="M436" s="20"/>
      <c r="N436" s="20"/>
      <c r="O436" s="20"/>
      <c r="P436" s="20"/>
      <c r="Q436" s="20"/>
      <c r="R436" s="20"/>
      <c r="S436" s="20"/>
      <c r="T436" s="20"/>
      <c r="U436" s="20"/>
      <c r="V436" s="20"/>
      <c r="W436" s="20"/>
      <c r="X436" s="20"/>
      <c r="Y436" s="20"/>
      <c r="Z436" s="20"/>
    </row>
    <row r="437" spans="1:26" ht="11.25" customHeight="1">
      <c r="A437" s="20"/>
      <c r="B437" s="20"/>
      <c r="C437" s="213"/>
      <c r="D437" s="20"/>
      <c r="E437" s="213"/>
      <c r="F437" s="20"/>
      <c r="G437" s="20"/>
      <c r="H437" s="20"/>
      <c r="I437" s="20"/>
      <c r="J437" s="20"/>
      <c r="K437" s="20"/>
      <c r="L437" s="20"/>
      <c r="M437" s="20"/>
      <c r="N437" s="20"/>
      <c r="O437" s="20"/>
      <c r="P437" s="20"/>
      <c r="Q437" s="20"/>
      <c r="R437" s="20"/>
      <c r="S437" s="20"/>
      <c r="T437" s="20"/>
      <c r="U437" s="20"/>
      <c r="V437" s="20"/>
      <c r="W437" s="20"/>
      <c r="X437" s="20"/>
      <c r="Y437" s="20"/>
      <c r="Z437" s="20"/>
    </row>
    <row r="438" spans="1:26" ht="11.25" customHeight="1">
      <c r="A438" s="20"/>
      <c r="B438" s="20"/>
      <c r="C438" s="213"/>
      <c r="D438" s="20"/>
      <c r="E438" s="213"/>
      <c r="F438" s="20"/>
      <c r="G438" s="20"/>
      <c r="H438" s="20"/>
      <c r="I438" s="20"/>
      <c r="J438" s="20"/>
      <c r="K438" s="20"/>
      <c r="L438" s="20"/>
      <c r="M438" s="20"/>
      <c r="N438" s="20"/>
      <c r="O438" s="20"/>
      <c r="P438" s="20"/>
      <c r="Q438" s="20"/>
      <c r="R438" s="20"/>
      <c r="S438" s="20"/>
      <c r="T438" s="20"/>
      <c r="U438" s="20"/>
      <c r="V438" s="20"/>
      <c r="W438" s="20"/>
      <c r="X438" s="20"/>
      <c r="Y438" s="20"/>
      <c r="Z438" s="20"/>
    </row>
    <row r="439" spans="1:26" ht="11.25" customHeight="1">
      <c r="A439" s="20"/>
      <c r="B439" s="20"/>
      <c r="C439" s="213"/>
      <c r="D439" s="20"/>
      <c r="E439" s="213"/>
      <c r="F439" s="20"/>
      <c r="G439" s="20"/>
      <c r="H439" s="20"/>
      <c r="I439" s="20"/>
      <c r="J439" s="20"/>
      <c r="K439" s="20"/>
      <c r="L439" s="20"/>
      <c r="M439" s="20"/>
      <c r="N439" s="20"/>
      <c r="O439" s="20"/>
      <c r="P439" s="20"/>
      <c r="Q439" s="20"/>
      <c r="R439" s="20"/>
      <c r="S439" s="20"/>
      <c r="T439" s="20"/>
      <c r="U439" s="20"/>
      <c r="V439" s="20"/>
      <c r="W439" s="20"/>
      <c r="X439" s="20"/>
      <c r="Y439" s="20"/>
      <c r="Z439" s="20"/>
    </row>
    <row r="440" spans="1:26" ht="11.25" customHeight="1">
      <c r="A440" s="20"/>
      <c r="B440" s="20"/>
      <c r="C440" s="213"/>
      <c r="D440" s="20"/>
      <c r="E440" s="213"/>
      <c r="F440" s="20"/>
      <c r="G440" s="20"/>
      <c r="H440" s="20"/>
      <c r="I440" s="20"/>
      <c r="J440" s="20"/>
      <c r="K440" s="20"/>
      <c r="L440" s="20"/>
      <c r="M440" s="20"/>
      <c r="N440" s="20"/>
      <c r="O440" s="20"/>
      <c r="P440" s="20"/>
      <c r="Q440" s="20"/>
      <c r="R440" s="20"/>
      <c r="S440" s="20"/>
      <c r="T440" s="20"/>
      <c r="U440" s="20"/>
      <c r="V440" s="20"/>
      <c r="W440" s="20"/>
      <c r="X440" s="20"/>
      <c r="Y440" s="20"/>
      <c r="Z440" s="20"/>
    </row>
    <row r="441" spans="1:26" ht="11.25" customHeight="1">
      <c r="A441" s="20"/>
      <c r="B441" s="20"/>
      <c r="C441" s="213"/>
      <c r="D441" s="20"/>
      <c r="E441" s="213"/>
      <c r="F441" s="20"/>
      <c r="G441" s="20"/>
      <c r="H441" s="20"/>
      <c r="I441" s="20"/>
      <c r="J441" s="20"/>
      <c r="K441" s="20"/>
      <c r="L441" s="20"/>
      <c r="M441" s="20"/>
      <c r="N441" s="20"/>
      <c r="O441" s="20"/>
      <c r="P441" s="20"/>
      <c r="Q441" s="20"/>
      <c r="R441" s="20"/>
      <c r="S441" s="20"/>
      <c r="T441" s="20"/>
      <c r="U441" s="20"/>
      <c r="V441" s="20"/>
      <c r="W441" s="20"/>
      <c r="X441" s="20"/>
      <c r="Y441" s="20"/>
      <c r="Z441" s="20"/>
    </row>
    <row r="442" spans="1:26" ht="11.25" customHeight="1">
      <c r="A442" s="20"/>
      <c r="B442" s="20"/>
      <c r="C442" s="213"/>
      <c r="D442" s="20"/>
      <c r="E442" s="213"/>
      <c r="F442" s="20"/>
      <c r="G442" s="20"/>
      <c r="H442" s="20"/>
      <c r="I442" s="20"/>
      <c r="J442" s="20"/>
      <c r="K442" s="20"/>
      <c r="L442" s="20"/>
      <c r="M442" s="20"/>
      <c r="N442" s="20"/>
      <c r="O442" s="20"/>
      <c r="P442" s="20"/>
      <c r="Q442" s="20"/>
      <c r="R442" s="20"/>
      <c r="S442" s="20"/>
      <c r="T442" s="20"/>
      <c r="U442" s="20"/>
      <c r="V442" s="20"/>
      <c r="W442" s="20"/>
      <c r="X442" s="20"/>
      <c r="Y442" s="20"/>
      <c r="Z442" s="20"/>
    </row>
    <row r="443" spans="1:26" ht="11.25" customHeight="1">
      <c r="A443" s="20"/>
      <c r="B443" s="20"/>
      <c r="C443" s="213"/>
      <c r="D443" s="20"/>
      <c r="E443" s="213"/>
      <c r="F443" s="20"/>
      <c r="G443" s="20"/>
      <c r="H443" s="20"/>
      <c r="I443" s="20"/>
      <c r="J443" s="20"/>
      <c r="K443" s="20"/>
      <c r="L443" s="20"/>
      <c r="M443" s="20"/>
      <c r="N443" s="20"/>
      <c r="O443" s="20"/>
      <c r="P443" s="20"/>
      <c r="Q443" s="20"/>
      <c r="R443" s="20"/>
      <c r="S443" s="20"/>
      <c r="T443" s="20"/>
      <c r="U443" s="20"/>
      <c r="V443" s="20"/>
      <c r="W443" s="20"/>
      <c r="X443" s="20"/>
      <c r="Y443" s="20"/>
      <c r="Z443" s="20"/>
    </row>
    <row r="444" spans="1:26" ht="11.25" customHeight="1">
      <c r="A444" s="20"/>
      <c r="B444" s="20"/>
      <c r="C444" s="213"/>
      <c r="D444" s="20"/>
      <c r="E444" s="213"/>
      <c r="F444" s="20"/>
      <c r="G444" s="20"/>
      <c r="H444" s="20"/>
      <c r="I444" s="20"/>
      <c r="J444" s="20"/>
      <c r="K444" s="20"/>
      <c r="L444" s="20"/>
      <c r="M444" s="20"/>
      <c r="N444" s="20"/>
      <c r="O444" s="20"/>
      <c r="P444" s="20"/>
      <c r="Q444" s="20"/>
      <c r="R444" s="20"/>
      <c r="S444" s="20"/>
      <c r="T444" s="20"/>
      <c r="U444" s="20"/>
      <c r="V444" s="20"/>
      <c r="W444" s="20"/>
      <c r="X444" s="20"/>
      <c r="Y444" s="20"/>
      <c r="Z444" s="20"/>
    </row>
    <row r="445" spans="1:26" ht="11.25" customHeight="1">
      <c r="A445" s="20"/>
      <c r="B445" s="20"/>
      <c r="C445" s="213"/>
      <c r="D445" s="20"/>
      <c r="E445" s="213"/>
      <c r="F445" s="20"/>
      <c r="G445" s="20"/>
      <c r="H445" s="20"/>
      <c r="I445" s="20"/>
      <c r="J445" s="20"/>
      <c r="K445" s="20"/>
      <c r="L445" s="20"/>
      <c r="M445" s="20"/>
      <c r="N445" s="20"/>
      <c r="O445" s="20"/>
      <c r="P445" s="20"/>
      <c r="Q445" s="20"/>
      <c r="R445" s="20"/>
      <c r="S445" s="20"/>
      <c r="T445" s="20"/>
      <c r="U445" s="20"/>
      <c r="V445" s="20"/>
      <c r="W445" s="20"/>
      <c r="X445" s="20"/>
      <c r="Y445" s="20"/>
      <c r="Z445" s="20"/>
    </row>
    <row r="446" spans="1:26" ht="11.25" customHeight="1">
      <c r="A446" s="20"/>
      <c r="B446" s="20"/>
      <c r="C446" s="213"/>
      <c r="D446" s="20"/>
      <c r="E446" s="213"/>
      <c r="F446" s="20"/>
      <c r="G446" s="20"/>
      <c r="H446" s="20"/>
      <c r="I446" s="20"/>
      <c r="J446" s="20"/>
      <c r="K446" s="20"/>
      <c r="L446" s="20"/>
      <c r="M446" s="20"/>
      <c r="N446" s="20"/>
      <c r="O446" s="20"/>
      <c r="P446" s="20"/>
      <c r="Q446" s="20"/>
      <c r="R446" s="20"/>
      <c r="S446" s="20"/>
      <c r="T446" s="20"/>
      <c r="U446" s="20"/>
      <c r="V446" s="20"/>
      <c r="W446" s="20"/>
      <c r="X446" s="20"/>
      <c r="Y446" s="20"/>
      <c r="Z446" s="20"/>
    </row>
    <row r="447" spans="1:26" ht="11.25" customHeight="1">
      <c r="A447" s="20"/>
      <c r="B447" s="20"/>
      <c r="C447" s="213"/>
      <c r="D447" s="20"/>
      <c r="E447" s="213"/>
      <c r="F447" s="20"/>
      <c r="G447" s="20"/>
      <c r="H447" s="20"/>
      <c r="I447" s="20"/>
      <c r="J447" s="20"/>
      <c r="K447" s="20"/>
      <c r="L447" s="20"/>
      <c r="M447" s="20"/>
      <c r="N447" s="20"/>
      <c r="O447" s="20"/>
      <c r="P447" s="20"/>
      <c r="Q447" s="20"/>
      <c r="R447" s="20"/>
      <c r="S447" s="20"/>
      <c r="T447" s="20"/>
      <c r="U447" s="20"/>
      <c r="V447" s="20"/>
      <c r="W447" s="20"/>
      <c r="X447" s="20"/>
      <c r="Y447" s="20"/>
      <c r="Z447" s="20"/>
    </row>
    <row r="448" spans="1:26" ht="11.25" customHeight="1">
      <c r="A448" s="20"/>
      <c r="B448" s="20"/>
      <c r="C448" s="213"/>
      <c r="D448" s="20"/>
      <c r="E448" s="213"/>
      <c r="F448" s="20"/>
      <c r="G448" s="20"/>
      <c r="H448" s="20"/>
      <c r="I448" s="20"/>
      <c r="J448" s="20"/>
      <c r="K448" s="20"/>
      <c r="L448" s="20"/>
      <c r="M448" s="20"/>
      <c r="N448" s="20"/>
      <c r="O448" s="20"/>
      <c r="P448" s="20"/>
      <c r="Q448" s="20"/>
      <c r="R448" s="20"/>
      <c r="S448" s="20"/>
      <c r="T448" s="20"/>
      <c r="U448" s="20"/>
      <c r="V448" s="20"/>
      <c r="W448" s="20"/>
      <c r="X448" s="20"/>
      <c r="Y448" s="20"/>
      <c r="Z448" s="20"/>
    </row>
    <row r="449" spans="1:26" ht="11.25" customHeight="1">
      <c r="A449" s="20"/>
      <c r="B449" s="20"/>
      <c r="C449" s="213"/>
      <c r="D449" s="20"/>
      <c r="E449" s="213"/>
      <c r="F449" s="20"/>
      <c r="G449" s="20"/>
      <c r="H449" s="20"/>
      <c r="I449" s="20"/>
      <c r="J449" s="20"/>
      <c r="K449" s="20"/>
      <c r="L449" s="20"/>
      <c r="M449" s="20"/>
      <c r="N449" s="20"/>
      <c r="O449" s="20"/>
      <c r="P449" s="20"/>
      <c r="Q449" s="20"/>
      <c r="R449" s="20"/>
      <c r="S449" s="20"/>
      <c r="T449" s="20"/>
      <c r="U449" s="20"/>
      <c r="V449" s="20"/>
      <c r="W449" s="20"/>
      <c r="X449" s="20"/>
      <c r="Y449" s="20"/>
      <c r="Z449" s="20"/>
    </row>
    <row r="450" spans="1:26" ht="11.25" customHeight="1">
      <c r="A450" s="20"/>
      <c r="B450" s="20"/>
      <c r="C450" s="213"/>
      <c r="D450" s="20"/>
      <c r="E450" s="213"/>
      <c r="F450" s="20"/>
      <c r="G450" s="20"/>
      <c r="H450" s="20"/>
      <c r="I450" s="20"/>
      <c r="J450" s="20"/>
      <c r="K450" s="20"/>
      <c r="L450" s="20"/>
      <c r="M450" s="20"/>
      <c r="N450" s="20"/>
      <c r="O450" s="20"/>
      <c r="P450" s="20"/>
      <c r="Q450" s="20"/>
      <c r="R450" s="20"/>
      <c r="S450" s="20"/>
      <c r="T450" s="20"/>
      <c r="U450" s="20"/>
      <c r="V450" s="20"/>
      <c r="W450" s="20"/>
      <c r="X450" s="20"/>
      <c r="Y450" s="20"/>
      <c r="Z450" s="20"/>
    </row>
    <row r="451" spans="1:26" ht="11.25" customHeight="1">
      <c r="A451" s="20"/>
      <c r="B451" s="20"/>
      <c r="C451" s="213"/>
      <c r="D451" s="20"/>
      <c r="E451" s="213"/>
      <c r="F451" s="20"/>
      <c r="G451" s="20"/>
      <c r="H451" s="20"/>
      <c r="I451" s="20"/>
      <c r="J451" s="20"/>
      <c r="K451" s="20"/>
      <c r="L451" s="20"/>
      <c r="M451" s="20"/>
      <c r="N451" s="20"/>
      <c r="O451" s="20"/>
      <c r="P451" s="20"/>
      <c r="Q451" s="20"/>
      <c r="R451" s="20"/>
      <c r="S451" s="20"/>
      <c r="T451" s="20"/>
      <c r="U451" s="20"/>
      <c r="V451" s="20"/>
      <c r="W451" s="20"/>
      <c r="X451" s="20"/>
      <c r="Y451" s="20"/>
      <c r="Z451" s="20"/>
    </row>
    <row r="452" spans="1:26" ht="11.25" customHeight="1">
      <c r="A452" s="20"/>
      <c r="B452" s="20"/>
      <c r="C452" s="213"/>
      <c r="D452" s="20"/>
      <c r="E452" s="213"/>
      <c r="F452" s="20"/>
      <c r="G452" s="20"/>
      <c r="H452" s="20"/>
      <c r="I452" s="20"/>
      <c r="J452" s="20"/>
      <c r="K452" s="20"/>
      <c r="L452" s="20"/>
      <c r="M452" s="20"/>
      <c r="N452" s="20"/>
      <c r="O452" s="20"/>
      <c r="P452" s="20"/>
      <c r="Q452" s="20"/>
      <c r="R452" s="20"/>
      <c r="S452" s="20"/>
      <c r="T452" s="20"/>
      <c r="U452" s="20"/>
      <c r="V452" s="20"/>
      <c r="W452" s="20"/>
      <c r="X452" s="20"/>
      <c r="Y452" s="20"/>
      <c r="Z452" s="20"/>
    </row>
    <row r="453" spans="1:26" ht="11.25" customHeight="1">
      <c r="A453" s="20"/>
      <c r="B453" s="20"/>
      <c r="C453" s="213"/>
      <c r="D453" s="20"/>
      <c r="E453" s="213"/>
      <c r="F453" s="20"/>
      <c r="G453" s="20"/>
      <c r="H453" s="20"/>
      <c r="I453" s="20"/>
      <c r="J453" s="20"/>
      <c r="K453" s="20"/>
      <c r="L453" s="20"/>
      <c r="M453" s="20"/>
      <c r="N453" s="20"/>
      <c r="O453" s="20"/>
      <c r="P453" s="20"/>
      <c r="Q453" s="20"/>
      <c r="R453" s="20"/>
      <c r="S453" s="20"/>
      <c r="T453" s="20"/>
      <c r="U453" s="20"/>
      <c r="V453" s="20"/>
      <c r="W453" s="20"/>
      <c r="X453" s="20"/>
      <c r="Y453" s="20"/>
      <c r="Z453" s="20"/>
    </row>
    <row r="454" spans="1:26" ht="11.25" customHeight="1">
      <c r="A454" s="20"/>
      <c r="B454" s="20"/>
      <c r="C454" s="213"/>
      <c r="D454" s="20"/>
      <c r="E454" s="213"/>
      <c r="F454" s="20"/>
      <c r="G454" s="20"/>
      <c r="H454" s="20"/>
      <c r="I454" s="20"/>
      <c r="J454" s="20"/>
      <c r="K454" s="20"/>
      <c r="L454" s="20"/>
      <c r="M454" s="20"/>
      <c r="N454" s="20"/>
      <c r="O454" s="20"/>
      <c r="P454" s="20"/>
      <c r="Q454" s="20"/>
      <c r="R454" s="20"/>
      <c r="S454" s="20"/>
      <c r="T454" s="20"/>
      <c r="U454" s="20"/>
      <c r="V454" s="20"/>
      <c r="W454" s="20"/>
      <c r="X454" s="20"/>
      <c r="Y454" s="20"/>
      <c r="Z454" s="20"/>
    </row>
    <row r="455" spans="1:26" ht="11.25" customHeight="1">
      <c r="A455" s="20"/>
      <c r="B455" s="20"/>
      <c r="C455" s="213"/>
      <c r="D455" s="20"/>
      <c r="E455" s="213"/>
      <c r="F455" s="20"/>
      <c r="G455" s="20"/>
      <c r="H455" s="20"/>
      <c r="I455" s="20"/>
      <c r="J455" s="20"/>
      <c r="K455" s="20"/>
      <c r="L455" s="20"/>
      <c r="M455" s="20"/>
      <c r="N455" s="20"/>
      <c r="O455" s="20"/>
      <c r="P455" s="20"/>
      <c r="Q455" s="20"/>
      <c r="R455" s="20"/>
      <c r="S455" s="20"/>
      <c r="T455" s="20"/>
      <c r="U455" s="20"/>
      <c r="V455" s="20"/>
      <c r="W455" s="20"/>
      <c r="X455" s="20"/>
      <c r="Y455" s="20"/>
      <c r="Z455" s="20"/>
    </row>
    <row r="456" spans="1:26" ht="11.25" customHeight="1">
      <c r="A456" s="20"/>
      <c r="B456" s="20"/>
      <c r="C456" s="213"/>
      <c r="D456" s="20"/>
      <c r="E456" s="213"/>
      <c r="F456" s="20"/>
      <c r="G456" s="20"/>
      <c r="H456" s="20"/>
      <c r="I456" s="20"/>
      <c r="J456" s="20"/>
      <c r="K456" s="20"/>
      <c r="L456" s="20"/>
      <c r="M456" s="20"/>
      <c r="N456" s="20"/>
      <c r="O456" s="20"/>
      <c r="P456" s="20"/>
      <c r="Q456" s="20"/>
      <c r="R456" s="20"/>
      <c r="S456" s="20"/>
      <c r="T456" s="20"/>
      <c r="U456" s="20"/>
      <c r="V456" s="20"/>
      <c r="W456" s="20"/>
      <c r="X456" s="20"/>
      <c r="Y456" s="20"/>
      <c r="Z456" s="20"/>
    </row>
    <row r="457" spans="1:26" ht="11.25" customHeight="1">
      <c r="A457" s="20"/>
      <c r="B457" s="20"/>
      <c r="C457" s="213"/>
      <c r="D457" s="20"/>
      <c r="E457" s="213"/>
      <c r="F457" s="20"/>
      <c r="G457" s="20"/>
      <c r="H457" s="20"/>
      <c r="I457" s="20"/>
      <c r="J457" s="20"/>
      <c r="K457" s="20"/>
      <c r="L457" s="20"/>
      <c r="M457" s="20"/>
      <c r="N457" s="20"/>
      <c r="O457" s="20"/>
      <c r="P457" s="20"/>
      <c r="Q457" s="20"/>
      <c r="R457" s="20"/>
      <c r="S457" s="20"/>
      <c r="T457" s="20"/>
      <c r="U457" s="20"/>
      <c r="V457" s="20"/>
      <c r="W457" s="20"/>
      <c r="X457" s="20"/>
      <c r="Y457" s="20"/>
      <c r="Z457" s="20"/>
    </row>
    <row r="458" spans="1:26" ht="11.25" customHeight="1">
      <c r="A458" s="20"/>
      <c r="B458" s="20"/>
      <c r="C458" s="213"/>
      <c r="D458" s="20"/>
      <c r="E458" s="213"/>
      <c r="F458" s="20"/>
      <c r="G458" s="20"/>
      <c r="H458" s="20"/>
      <c r="I458" s="20"/>
      <c r="J458" s="20"/>
      <c r="K458" s="20"/>
      <c r="L458" s="20"/>
      <c r="M458" s="20"/>
      <c r="N458" s="20"/>
      <c r="O458" s="20"/>
      <c r="P458" s="20"/>
      <c r="Q458" s="20"/>
      <c r="R458" s="20"/>
      <c r="S458" s="20"/>
      <c r="T458" s="20"/>
      <c r="U458" s="20"/>
      <c r="V458" s="20"/>
      <c r="W458" s="20"/>
      <c r="X458" s="20"/>
      <c r="Y458" s="20"/>
      <c r="Z458" s="20"/>
    </row>
    <row r="459" spans="1:26" ht="11.25" customHeight="1">
      <c r="A459" s="20"/>
      <c r="B459" s="20"/>
      <c r="C459" s="213"/>
      <c r="D459" s="20"/>
      <c r="E459" s="213"/>
      <c r="F459" s="20"/>
      <c r="G459" s="20"/>
      <c r="H459" s="20"/>
      <c r="I459" s="20"/>
      <c r="J459" s="20"/>
      <c r="K459" s="20"/>
      <c r="L459" s="20"/>
      <c r="M459" s="20"/>
      <c r="N459" s="20"/>
      <c r="O459" s="20"/>
      <c r="P459" s="20"/>
      <c r="Q459" s="20"/>
      <c r="R459" s="20"/>
      <c r="S459" s="20"/>
      <c r="T459" s="20"/>
      <c r="U459" s="20"/>
      <c r="V459" s="20"/>
      <c r="W459" s="20"/>
      <c r="X459" s="20"/>
      <c r="Y459" s="20"/>
      <c r="Z459" s="20"/>
    </row>
    <row r="460" spans="1:26" ht="11.25" customHeight="1">
      <c r="A460" s="20"/>
      <c r="B460" s="20"/>
      <c r="C460" s="213"/>
      <c r="D460" s="20"/>
      <c r="E460" s="213"/>
      <c r="F460" s="20"/>
      <c r="G460" s="20"/>
      <c r="H460" s="20"/>
      <c r="I460" s="20"/>
      <c r="J460" s="20"/>
      <c r="K460" s="20"/>
      <c r="L460" s="20"/>
      <c r="M460" s="20"/>
      <c r="N460" s="20"/>
      <c r="O460" s="20"/>
      <c r="P460" s="20"/>
      <c r="Q460" s="20"/>
      <c r="R460" s="20"/>
      <c r="S460" s="20"/>
      <c r="T460" s="20"/>
      <c r="U460" s="20"/>
      <c r="V460" s="20"/>
      <c r="W460" s="20"/>
      <c r="X460" s="20"/>
      <c r="Y460" s="20"/>
      <c r="Z460" s="20"/>
    </row>
    <row r="461" spans="1:26" ht="11.25" customHeight="1">
      <c r="A461" s="20"/>
      <c r="B461" s="20"/>
      <c r="C461" s="213"/>
      <c r="D461" s="20"/>
      <c r="E461" s="213"/>
      <c r="F461" s="20"/>
      <c r="G461" s="20"/>
      <c r="H461" s="20"/>
      <c r="I461" s="20"/>
      <c r="J461" s="20"/>
      <c r="K461" s="20"/>
      <c r="L461" s="20"/>
      <c r="M461" s="20"/>
      <c r="N461" s="20"/>
      <c r="O461" s="20"/>
      <c r="P461" s="20"/>
      <c r="Q461" s="20"/>
      <c r="R461" s="20"/>
      <c r="S461" s="20"/>
      <c r="T461" s="20"/>
      <c r="U461" s="20"/>
      <c r="V461" s="20"/>
      <c r="W461" s="20"/>
      <c r="X461" s="20"/>
      <c r="Y461" s="20"/>
      <c r="Z461" s="20"/>
    </row>
    <row r="462" spans="1:26" ht="11.25" customHeight="1">
      <c r="A462" s="20"/>
      <c r="B462" s="20"/>
      <c r="C462" s="213"/>
      <c r="D462" s="20"/>
      <c r="E462" s="213"/>
      <c r="F462" s="20"/>
      <c r="G462" s="20"/>
      <c r="H462" s="20"/>
      <c r="I462" s="20"/>
      <c r="J462" s="20"/>
      <c r="K462" s="20"/>
      <c r="L462" s="20"/>
      <c r="M462" s="20"/>
      <c r="N462" s="20"/>
      <c r="O462" s="20"/>
      <c r="P462" s="20"/>
      <c r="Q462" s="20"/>
      <c r="R462" s="20"/>
      <c r="S462" s="20"/>
      <c r="T462" s="20"/>
      <c r="U462" s="20"/>
      <c r="V462" s="20"/>
      <c r="W462" s="20"/>
      <c r="X462" s="20"/>
      <c r="Y462" s="20"/>
      <c r="Z462" s="20"/>
    </row>
    <row r="463" spans="1:26" ht="11.25" customHeight="1">
      <c r="A463" s="20"/>
      <c r="B463" s="20"/>
      <c r="C463" s="213"/>
      <c r="D463" s="20"/>
      <c r="E463" s="213"/>
      <c r="F463" s="20"/>
      <c r="G463" s="20"/>
      <c r="H463" s="20"/>
      <c r="I463" s="20"/>
      <c r="J463" s="20"/>
      <c r="K463" s="20"/>
      <c r="L463" s="20"/>
      <c r="M463" s="20"/>
      <c r="N463" s="20"/>
      <c r="O463" s="20"/>
      <c r="P463" s="20"/>
      <c r="Q463" s="20"/>
      <c r="R463" s="20"/>
      <c r="S463" s="20"/>
      <c r="T463" s="20"/>
      <c r="U463" s="20"/>
      <c r="V463" s="20"/>
      <c r="W463" s="20"/>
      <c r="X463" s="20"/>
      <c r="Y463" s="20"/>
      <c r="Z463" s="20"/>
    </row>
    <row r="464" spans="1:26" ht="11.25" customHeight="1">
      <c r="A464" s="20"/>
      <c r="B464" s="20"/>
      <c r="C464" s="213"/>
      <c r="D464" s="20"/>
      <c r="E464" s="213"/>
      <c r="F464" s="20"/>
      <c r="G464" s="20"/>
      <c r="H464" s="20"/>
      <c r="I464" s="20"/>
      <c r="J464" s="20"/>
      <c r="K464" s="20"/>
      <c r="L464" s="20"/>
      <c r="M464" s="20"/>
      <c r="N464" s="20"/>
      <c r="O464" s="20"/>
      <c r="P464" s="20"/>
      <c r="Q464" s="20"/>
      <c r="R464" s="20"/>
      <c r="S464" s="20"/>
      <c r="T464" s="20"/>
      <c r="U464" s="20"/>
      <c r="V464" s="20"/>
      <c r="W464" s="20"/>
      <c r="X464" s="20"/>
      <c r="Y464" s="20"/>
      <c r="Z464" s="20"/>
    </row>
    <row r="465" spans="1:26" ht="11.25" customHeight="1">
      <c r="A465" s="20"/>
      <c r="B465" s="20"/>
      <c r="C465" s="213"/>
      <c r="D465" s="20"/>
      <c r="E465" s="213"/>
      <c r="F465" s="20"/>
      <c r="G465" s="20"/>
      <c r="H465" s="20"/>
      <c r="I465" s="20"/>
      <c r="J465" s="20"/>
      <c r="K465" s="20"/>
      <c r="L465" s="20"/>
      <c r="M465" s="20"/>
      <c r="N465" s="20"/>
      <c r="O465" s="20"/>
      <c r="P465" s="20"/>
      <c r="Q465" s="20"/>
      <c r="R465" s="20"/>
      <c r="S465" s="20"/>
      <c r="T465" s="20"/>
      <c r="U465" s="20"/>
      <c r="V465" s="20"/>
      <c r="W465" s="20"/>
      <c r="X465" s="20"/>
      <c r="Y465" s="20"/>
      <c r="Z465" s="20"/>
    </row>
    <row r="466" spans="1:26" ht="11.25" customHeight="1">
      <c r="A466" s="20"/>
      <c r="B466" s="20"/>
      <c r="C466" s="213"/>
      <c r="D466" s="20"/>
      <c r="E466" s="213"/>
      <c r="F466" s="20"/>
      <c r="G466" s="20"/>
      <c r="H466" s="20"/>
      <c r="I466" s="20"/>
      <c r="J466" s="20"/>
      <c r="K466" s="20"/>
      <c r="L466" s="20"/>
      <c r="M466" s="20"/>
      <c r="N466" s="20"/>
      <c r="O466" s="20"/>
      <c r="P466" s="20"/>
      <c r="Q466" s="20"/>
      <c r="R466" s="20"/>
      <c r="S466" s="20"/>
      <c r="T466" s="20"/>
      <c r="U466" s="20"/>
      <c r="V466" s="20"/>
      <c r="W466" s="20"/>
      <c r="X466" s="20"/>
      <c r="Y466" s="20"/>
      <c r="Z466" s="20"/>
    </row>
    <row r="467" spans="1:26" ht="11.25" customHeight="1">
      <c r="A467" s="20"/>
      <c r="B467" s="20"/>
      <c r="C467" s="213"/>
      <c r="D467" s="20"/>
      <c r="E467" s="213"/>
      <c r="F467" s="20"/>
      <c r="G467" s="20"/>
      <c r="H467" s="20"/>
      <c r="I467" s="20"/>
      <c r="J467" s="20"/>
      <c r="K467" s="20"/>
      <c r="L467" s="20"/>
      <c r="M467" s="20"/>
      <c r="N467" s="20"/>
      <c r="O467" s="20"/>
      <c r="P467" s="20"/>
      <c r="Q467" s="20"/>
      <c r="R467" s="20"/>
      <c r="S467" s="20"/>
      <c r="T467" s="20"/>
      <c r="U467" s="20"/>
      <c r="V467" s="20"/>
      <c r="W467" s="20"/>
      <c r="X467" s="20"/>
      <c r="Y467" s="20"/>
      <c r="Z467" s="20"/>
    </row>
    <row r="468" spans="1:26" ht="11.25" customHeight="1">
      <c r="A468" s="20"/>
      <c r="B468" s="20"/>
      <c r="C468" s="213"/>
      <c r="D468" s="20"/>
      <c r="E468" s="213"/>
      <c r="F468" s="20"/>
      <c r="G468" s="20"/>
      <c r="H468" s="20"/>
      <c r="I468" s="20"/>
      <c r="J468" s="20"/>
      <c r="K468" s="20"/>
      <c r="L468" s="20"/>
      <c r="M468" s="20"/>
      <c r="N468" s="20"/>
      <c r="O468" s="20"/>
      <c r="P468" s="20"/>
      <c r="Q468" s="20"/>
      <c r="R468" s="20"/>
      <c r="S468" s="20"/>
      <c r="T468" s="20"/>
      <c r="U468" s="20"/>
      <c r="V468" s="20"/>
      <c r="W468" s="20"/>
      <c r="X468" s="20"/>
      <c r="Y468" s="20"/>
      <c r="Z468" s="20"/>
    </row>
    <row r="469" spans="1:26" ht="11.25" customHeight="1">
      <c r="A469" s="20"/>
      <c r="B469" s="20"/>
      <c r="C469" s="213"/>
      <c r="D469" s="20"/>
      <c r="E469" s="213"/>
      <c r="F469" s="20"/>
      <c r="G469" s="20"/>
      <c r="H469" s="20"/>
      <c r="I469" s="20"/>
      <c r="J469" s="20"/>
      <c r="K469" s="20"/>
      <c r="L469" s="20"/>
      <c r="M469" s="20"/>
      <c r="N469" s="20"/>
      <c r="O469" s="20"/>
      <c r="P469" s="20"/>
      <c r="Q469" s="20"/>
      <c r="R469" s="20"/>
      <c r="S469" s="20"/>
      <c r="T469" s="20"/>
      <c r="U469" s="20"/>
      <c r="V469" s="20"/>
      <c r="W469" s="20"/>
      <c r="X469" s="20"/>
      <c r="Y469" s="20"/>
      <c r="Z469" s="20"/>
    </row>
    <row r="470" spans="1:26" ht="11.25" customHeight="1">
      <c r="A470" s="20"/>
      <c r="B470" s="20"/>
      <c r="C470" s="213"/>
      <c r="D470" s="20"/>
      <c r="E470" s="213"/>
      <c r="F470" s="20"/>
      <c r="G470" s="20"/>
      <c r="H470" s="20"/>
      <c r="I470" s="20"/>
      <c r="J470" s="20"/>
      <c r="K470" s="20"/>
      <c r="L470" s="20"/>
      <c r="M470" s="20"/>
      <c r="N470" s="20"/>
      <c r="O470" s="20"/>
      <c r="P470" s="20"/>
      <c r="Q470" s="20"/>
      <c r="R470" s="20"/>
      <c r="S470" s="20"/>
      <c r="T470" s="20"/>
      <c r="U470" s="20"/>
      <c r="V470" s="20"/>
      <c r="W470" s="20"/>
      <c r="X470" s="20"/>
      <c r="Y470" s="20"/>
      <c r="Z470" s="20"/>
    </row>
    <row r="471" spans="1:26" ht="11.25" customHeight="1">
      <c r="A471" s="20"/>
      <c r="B471" s="20"/>
      <c r="C471" s="213"/>
      <c r="D471" s="20"/>
      <c r="E471" s="213"/>
      <c r="F471" s="20"/>
      <c r="G471" s="20"/>
      <c r="H471" s="20"/>
      <c r="I471" s="20"/>
      <c r="J471" s="20"/>
      <c r="K471" s="20"/>
      <c r="L471" s="20"/>
      <c r="M471" s="20"/>
      <c r="N471" s="20"/>
      <c r="O471" s="20"/>
      <c r="P471" s="20"/>
      <c r="Q471" s="20"/>
      <c r="R471" s="20"/>
      <c r="S471" s="20"/>
      <c r="T471" s="20"/>
      <c r="U471" s="20"/>
      <c r="V471" s="20"/>
      <c r="W471" s="20"/>
      <c r="X471" s="20"/>
      <c r="Y471" s="20"/>
      <c r="Z471" s="20"/>
    </row>
    <row r="472" spans="1:26" ht="11.25" customHeight="1">
      <c r="A472" s="20"/>
      <c r="B472" s="20"/>
      <c r="C472" s="213"/>
      <c r="D472" s="20"/>
      <c r="E472" s="213"/>
      <c r="F472" s="20"/>
      <c r="G472" s="20"/>
      <c r="H472" s="20"/>
      <c r="I472" s="20"/>
      <c r="J472" s="20"/>
      <c r="K472" s="20"/>
      <c r="L472" s="20"/>
      <c r="M472" s="20"/>
      <c r="N472" s="20"/>
      <c r="O472" s="20"/>
      <c r="P472" s="20"/>
      <c r="Q472" s="20"/>
      <c r="R472" s="20"/>
      <c r="S472" s="20"/>
      <c r="T472" s="20"/>
      <c r="U472" s="20"/>
      <c r="V472" s="20"/>
      <c r="W472" s="20"/>
      <c r="X472" s="20"/>
      <c r="Y472" s="20"/>
      <c r="Z472" s="20"/>
    </row>
    <row r="473" spans="1:26" ht="11.25" customHeight="1">
      <c r="A473" s="20"/>
      <c r="B473" s="20"/>
      <c r="C473" s="213"/>
      <c r="D473" s="20"/>
      <c r="E473" s="213"/>
      <c r="F473" s="20"/>
      <c r="G473" s="20"/>
      <c r="H473" s="20"/>
      <c r="I473" s="20"/>
      <c r="J473" s="20"/>
      <c r="K473" s="20"/>
      <c r="L473" s="20"/>
      <c r="M473" s="20"/>
      <c r="N473" s="20"/>
      <c r="O473" s="20"/>
      <c r="P473" s="20"/>
      <c r="Q473" s="20"/>
      <c r="R473" s="20"/>
      <c r="S473" s="20"/>
      <c r="T473" s="20"/>
      <c r="U473" s="20"/>
      <c r="V473" s="20"/>
      <c r="W473" s="20"/>
      <c r="X473" s="20"/>
      <c r="Y473" s="20"/>
      <c r="Z473" s="20"/>
    </row>
    <row r="474" spans="1:26" ht="11.25" customHeight="1">
      <c r="A474" s="20"/>
      <c r="B474" s="20"/>
      <c r="C474" s="213"/>
      <c r="D474" s="20"/>
      <c r="E474" s="213"/>
      <c r="F474" s="20"/>
      <c r="G474" s="20"/>
      <c r="H474" s="20"/>
      <c r="I474" s="20"/>
      <c r="J474" s="20"/>
      <c r="K474" s="20"/>
      <c r="L474" s="20"/>
      <c r="M474" s="20"/>
      <c r="N474" s="20"/>
      <c r="O474" s="20"/>
      <c r="P474" s="20"/>
      <c r="Q474" s="20"/>
      <c r="R474" s="20"/>
      <c r="S474" s="20"/>
      <c r="T474" s="20"/>
      <c r="U474" s="20"/>
      <c r="V474" s="20"/>
      <c r="W474" s="20"/>
      <c r="X474" s="20"/>
      <c r="Y474" s="20"/>
      <c r="Z474" s="20"/>
    </row>
    <row r="475" spans="1:26" ht="11.25" customHeight="1">
      <c r="A475" s="20"/>
      <c r="B475" s="20"/>
      <c r="C475" s="213"/>
      <c r="D475" s="20"/>
      <c r="E475" s="213"/>
      <c r="F475" s="20"/>
      <c r="G475" s="20"/>
      <c r="H475" s="20"/>
      <c r="I475" s="20"/>
      <c r="J475" s="20"/>
      <c r="K475" s="20"/>
      <c r="L475" s="20"/>
      <c r="M475" s="20"/>
      <c r="N475" s="20"/>
      <c r="O475" s="20"/>
      <c r="P475" s="20"/>
      <c r="Q475" s="20"/>
      <c r="R475" s="20"/>
      <c r="S475" s="20"/>
      <c r="T475" s="20"/>
      <c r="U475" s="20"/>
      <c r="V475" s="20"/>
      <c r="W475" s="20"/>
      <c r="X475" s="20"/>
      <c r="Y475" s="20"/>
      <c r="Z475" s="20"/>
    </row>
    <row r="476" spans="1:26" ht="11.25" customHeight="1">
      <c r="A476" s="20"/>
      <c r="B476" s="20"/>
      <c r="C476" s="213"/>
      <c r="D476" s="20"/>
      <c r="E476" s="213"/>
      <c r="F476" s="20"/>
      <c r="G476" s="20"/>
      <c r="H476" s="20"/>
      <c r="I476" s="20"/>
      <c r="J476" s="20"/>
      <c r="K476" s="20"/>
      <c r="L476" s="20"/>
      <c r="M476" s="20"/>
      <c r="N476" s="20"/>
      <c r="O476" s="20"/>
      <c r="P476" s="20"/>
      <c r="Q476" s="20"/>
      <c r="R476" s="20"/>
      <c r="S476" s="20"/>
      <c r="T476" s="20"/>
      <c r="U476" s="20"/>
      <c r="V476" s="20"/>
      <c r="W476" s="20"/>
      <c r="X476" s="20"/>
      <c r="Y476" s="20"/>
      <c r="Z476" s="20"/>
    </row>
    <row r="477" spans="1:26" ht="11.25" customHeight="1">
      <c r="A477" s="20"/>
      <c r="B477" s="20"/>
      <c r="C477" s="213"/>
      <c r="D477" s="20"/>
      <c r="E477" s="213"/>
      <c r="F477" s="20"/>
      <c r="G477" s="20"/>
      <c r="H477" s="20"/>
      <c r="I477" s="20"/>
      <c r="J477" s="20"/>
      <c r="K477" s="20"/>
      <c r="L477" s="20"/>
      <c r="M477" s="20"/>
      <c r="N477" s="20"/>
      <c r="O477" s="20"/>
      <c r="P477" s="20"/>
      <c r="Q477" s="20"/>
      <c r="R477" s="20"/>
      <c r="S477" s="20"/>
      <c r="T477" s="20"/>
      <c r="U477" s="20"/>
      <c r="V477" s="20"/>
      <c r="W477" s="20"/>
      <c r="X477" s="20"/>
      <c r="Y477" s="20"/>
      <c r="Z477" s="20"/>
    </row>
    <row r="478" spans="1:26" ht="11.25" customHeight="1">
      <c r="A478" s="20"/>
      <c r="B478" s="20"/>
      <c r="C478" s="213"/>
      <c r="D478" s="20"/>
      <c r="E478" s="213"/>
      <c r="F478" s="20"/>
      <c r="G478" s="20"/>
      <c r="H478" s="20"/>
      <c r="I478" s="20"/>
      <c r="J478" s="20"/>
      <c r="K478" s="20"/>
      <c r="L478" s="20"/>
      <c r="M478" s="20"/>
      <c r="N478" s="20"/>
      <c r="O478" s="20"/>
      <c r="P478" s="20"/>
      <c r="Q478" s="20"/>
      <c r="R478" s="20"/>
      <c r="S478" s="20"/>
      <c r="T478" s="20"/>
      <c r="U478" s="20"/>
      <c r="V478" s="20"/>
      <c r="W478" s="20"/>
      <c r="X478" s="20"/>
      <c r="Y478" s="20"/>
      <c r="Z478" s="20"/>
    </row>
    <row r="479" spans="1:26" ht="11.25" customHeight="1">
      <c r="A479" s="20"/>
      <c r="B479" s="20"/>
      <c r="C479" s="213"/>
      <c r="D479" s="20"/>
      <c r="E479" s="213"/>
      <c r="F479" s="20"/>
      <c r="G479" s="20"/>
      <c r="H479" s="20"/>
      <c r="I479" s="20"/>
      <c r="J479" s="20"/>
      <c r="K479" s="20"/>
      <c r="L479" s="20"/>
      <c r="M479" s="20"/>
      <c r="N479" s="20"/>
      <c r="O479" s="20"/>
      <c r="P479" s="20"/>
      <c r="Q479" s="20"/>
      <c r="R479" s="20"/>
      <c r="S479" s="20"/>
      <c r="T479" s="20"/>
      <c r="U479" s="20"/>
      <c r="V479" s="20"/>
      <c r="W479" s="20"/>
      <c r="X479" s="20"/>
      <c r="Y479" s="20"/>
      <c r="Z479" s="20"/>
    </row>
    <row r="480" spans="1:26" ht="11.25" customHeight="1">
      <c r="A480" s="20"/>
      <c r="B480" s="20"/>
      <c r="C480" s="213"/>
      <c r="D480" s="20"/>
      <c r="E480" s="213"/>
      <c r="F480" s="20"/>
      <c r="G480" s="20"/>
      <c r="H480" s="20"/>
      <c r="I480" s="20"/>
      <c r="J480" s="20"/>
      <c r="K480" s="20"/>
      <c r="L480" s="20"/>
      <c r="M480" s="20"/>
      <c r="N480" s="20"/>
      <c r="O480" s="20"/>
      <c r="P480" s="20"/>
      <c r="Q480" s="20"/>
      <c r="R480" s="20"/>
      <c r="S480" s="20"/>
      <c r="T480" s="20"/>
      <c r="U480" s="20"/>
      <c r="V480" s="20"/>
      <c r="W480" s="20"/>
      <c r="X480" s="20"/>
      <c r="Y480" s="20"/>
      <c r="Z480" s="20"/>
    </row>
    <row r="481" spans="1:26" ht="11.25" customHeight="1">
      <c r="A481" s="20"/>
      <c r="B481" s="20"/>
      <c r="C481" s="213"/>
      <c r="D481" s="20"/>
      <c r="E481" s="213"/>
      <c r="F481" s="20"/>
      <c r="G481" s="20"/>
      <c r="H481" s="20"/>
      <c r="I481" s="20"/>
      <c r="J481" s="20"/>
      <c r="K481" s="20"/>
      <c r="L481" s="20"/>
      <c r="M481" s="20"/>
      <c r="N481" s="20"/>
      <c r="O481" s="20"/>
      <c r="P481" s="20"/>
      <c r="Q481" s="20"/>
      <c r="R481" s="20"/>
      <c r="S481" s="20"/>
      <c r="T481" s="20"/>
      <c r="U481" s="20"/>
      <c r="V481" s="20"/>
      <c r="W481" s="20"/>
      <c r="X481" s="20"/>
      <c r="Y481" s="20"/>
      <c r="Z481" s="20"/>
    </row>
    <row r="482" spans="1:26" ht="11.25" customHeight="1">
      <c r="A482" s="20"/>
      <c r="B482" s="20"/>
      <c r="C482" s="213"/>
      <c r="D482" s="20"/>
      <c r="E482" s="213"/>
      <c r="F482" s="20"/>
      <c r="G482" s="20"/>
      <c r="H482" s="20"/>
      <c r="I482" s="20"/>
      <c r="J482" s="20"/>
      <c r="K482" s="20"/>
      <c r="L482" s="20"/>
      <c r="M482" s="20"/>
      <c r="N482" s="20"/>
      <c r="O482" s="20"/>
      <c r="P482" s="20"/>
      <c r="Q482" s="20"/>
      <c r="R482" s="20"/>
      <c r="S482" s="20"/>
      <c r="T482" s="20"/>
      <c r="U482" s="20"/>
      <c r="V482" s="20"/>
      <c r="W482" s="20"/>
      <c r="X482" s="20"/>
      <c r="Y482" s="20"/>
      <c r="Z482" s="20"/>
    </row>
    <row r="483" spans="1:26" ht="11.25" customHeight="1">
      <c r="A483" s="20"/>
      <c r="B483" s="20"/>
      <c r="C483" s="213"/>
      <c r="D483" s="20"/>
      <c r="E483" s="213"/>
      <c r="F483" s="20"/>
      <c r="G483" s="20"/>
      <c r="H483" s="20"/>
      <c r="I483" s="20"/>
      <c r="J483" s="20"/>
      <c r="K483" s="20"/>
      <c r="L483" s="20"/>
      <c r="M483" s="20"/>
      <c r="N483" s="20"/>
      <c r="O483" s="20"/>
      <c r="P483" s="20"/>
      <c r="Q483" s="20"/>
      <c r="R483" s="20"/>
      <c r="S483" s="20"/>
      <c r="T483" s="20"/>
      <c r="U483" s="20"/>
      <c r="V483" s="20"/>
      <c r="W483" s="20"/>
      <c r="X483" s="20"/>
      <c r="Y483" s="20"/>
      <c r="Z483" s="20"/>
    </row>
    <row r="484" spans="1:26" ht="11.25" customHeight="1">
      <c r="A484" s="20"/>
      <c r="B484" s="20"/>
      <c r="C484" s="213"/>
      <c r="D484" s="20"/>
      <c r="E484" s="213"/>
      <c r="F484" s="20"/>
      <c r="G484" s="20"/>
      <c r="H484" s="20"/>
      <c r="I484" s="20"/>
      <c r="J484" s="20"/>
      <c r="K484" s="20"/>
      <c r="L484" s="20"/>
      <c r="M484" s="20"/>
      <c r="N484" s="20"/>
      <c r="O484" s="20"/>
      <c r="P484" s="20"/>
      <c r="Q484" s="20"/>
      <c r="R484" s="20"/>
      <c r="S484" s="20"/>
      <c r="T484" s="20"/>
      <c r="U484" s="20"/>
      <c r="V484" s="20"/>
      <c r="W484" s="20"/>
      <c r="X484" s="20"/>
      <c r="Y484" s="20"/>
      <c r="Z484" s="20"/>
    </row>
    <row r="485" spans="1:26" ht="11.25" customHeight="1">
      <c r="A485" s="20"/>
      <c r="B485" s="20"/>
      <c r="C485" s="213"/>
      <c r="D485" s="20"/>
      <c r="E485" s="213"/>
      <c r="F485" s="20"/>
      <c r="G485" s="20"/>
      <c r="H485" s="20"/>
      <c r="I485" s="20"/>
      <c r="J485" s="20"/>
      <c r="K485" s="20"/>
      <c r="L485" s="20"/>
      <c r="M485" s="20"/>
      <c r="N485" s="20"/>
      <c r="O485" s="20"/>
      <c r="P485" s="20"/>
      <c r="Q485" s="20"/>
      <c r="R485" s="20"/>
      <c r="S485" s="20"/>
      <c r="T485" s="20"/>
      <c r="U485" s="20"/>
      <c r="V485" s="20"/>
      <c r="W485" s="20"/>
      <c r="X485" s="20"/>
      <c r="Y485" s="20"/>
      <c r="Z485" s="20"/>
    </row>
    <row r="486" spans="1:26" ht="11.25" customHeight="1">
      <c r="A486" s="20"/>
      <c r="B486" s="20"/>
      <c r="C486" s="213"/>
      <c r="D486" s="20"/>
      <c r="E486" s="213"/>
      <c r="F486" s="20"/>
      <c r="G486" s="20"/>
      <c r="H486" s="20"/>
      <c r="I486" s="20"/>
      <c r="J486" s="20"/>
      <c r="K486" s="20"/>
      <c r="L486" s="20"/>
      <c r="M486" s="20"/>
      <c r="N486" s="20"/>
      <c r="O486" s="20"/>
      <c r="P486" s="20"/>
      <c r="Q486" s="20"/>
      <c r="R486" s="20"/>
      <c r="S486" s="20"/>
      <c r="T486" s="20"/>
      <c r="U486" s="20"/>
      <c r="V486" s="20"/>
      <c r="W486" s="20"/>
      <c r="X486" s="20"/>
      <c r="Y486" s="20"/>
      <c r="Z486" s="20"/>
    </row>
    <row r="487" spans="1:26" ht="11.25" customHeight="1">
      <c r="A487" s="20"/>
      <c r="B487" s="20"/>
      <c r="C487" s="213"/>
      <c r="D487" s="20"/>
      <c r="E487" s="213"/>
      <c r="F487" s="20"/>
      <c r="G487" s="20"/>
      <c r="H487" s="20"/>
      <c r="I487" s="20"/>
      <c r="J487" s="20"/>
      <c r="K487" s="20"/>
      <c r="L487" s="20"/>
      <c r="M487" s="20"/>
      <c r="N487" s="20"/>
      <c r="O487" s="20"/>
      <c r="P487" s="20"/>
      <c r="Q487" s="20"/>
      <c r="R487" s="20"/>
      <c r="S487" s="20"/>
      <c r="T487" s="20"/>
      <c r="U487" s="20"/>
      <c r="V487" s="20"/>
      <c r="W487" s="20"/>
      <c r="X487" s="20"/>
      <c r="Y487" s="20"/>
      <c r="Z487" s="20"/>
    </row>
    <row r="488" spans="1:26" ht="11.25" customHeight="1">
      <c r="A488" s="20"/>
      <c r="B488" s="20"/>
      <c r="C488" s="213"/>
      <c r="D488" s="20"/>
      <c r="E488" s="213"/>
      <c r="F488" s="20"/>
      <c r="G488" s="20"/>
      <c r="H488" s="20"/>
      <c r="I488" s="20"/>
      <c r="J488" s="20"/>
      <c r="K488" s="20"/>
      <c r="L488" s="20"/>
      <c r="M488" s="20"/>
      <c r="N488" s="20"/>
      <c r="O488" s="20"/>
      <c r="P488" s="20"/>
      <c r="Q488" s="20"/>
      <c r="R488" s="20"/>
      <c r="S488" s="20"/>
      <c r="T488" s="20"/>
      <c r="U488" s="20"/>
      <c r="V488" s="20"/>
      <c r="W488" s="20"/>
      <c r="X488" s="20"/>
      <c r="Y488" s="20"/>
      <c r="Z488" s="20"/>
    </row>
    <row r="489" spans="1:26" ht="11.25" customHeight="1">
      <c r="A489" s="20"/>
      <c r="B489" s="20"/>
      <c r="C489" s="213"/>
      <c r="D489" s="20"/>
      <c r="E489" s="213"/>
      <c r="F489" s="20"/>
      <c r="G489" s="20"/>
      <c r="H489" s="20"/>
      <c r="I489" s="20"/>
      <c r="J489" s="20"/>
      <c r="K489" s="20"/>
      <c r="L489" s="20"/>
      <c r="M489" s="20"/>
      <c r="N489" s="20"/>
      <c r="O489" s="20"/>
      <c r="P489" s="20"/>
      <c r="Q489" s="20"/>
      <c r="R489" s="20"/>
      <c r="S489" s="20"/>
      <c r="T489" s="20"/>
      <c r="U489" s="20"/>
      <c r="V489" s="20"/>
      <c r="W489" s="20"/>
      <c r="X489" s="20"/>
      <c r="Y489" s="20"/>
      <c r="Z489" s="20"/>
    </row>
    <row r="490" spans="1:26" ht="11.25" customHeight="1">
      <c r="A490" s="20"/>
      <c r="B490" s="20"/>
      <c r="C490" s="213"/>
      <c r="D490" s="20"/>
      <c r="E490" s="213"/>
      <c r="F490" s="20"/>
      <c r="G490" s="20"/>
      <c r="H490" s="20"/>
      <c r="I490" s="20"/>
      <c r="J490" s="20"/>
      <c r="K490" s="20"/>
      <c r="L490" s="20"/>
      <c r="M490" s="20"/>
      <c r="N490" s="20"/>
      <c r="O490" s="20"/>
      <c r="P490" s="20"/>
      <c r="Q490" s="20"/>
      <c r="R490" s="20"/>
      <c r="S490" s="20"/>
      <c r="T490" s="20"/>
      <c r="U490" s="20"/>
      <c r="V490" s="20"/>
      <c r="W490" s="20"/>
      <c r="X490" s="20"/>
      <c r="Y490" s="20"/>
      <c r="Z490" s="20"/>
    </row>
    <row r="491" spans="1:26" ht="11.25" customHeight="1">
      <c r="A491" s="20"/>
      <c r="B491" s="20"/>
      <c r="C491" s="213"/>
      <c r="D491" s="20"/>
      <c r="E491" s="213"/>
      <c r="F491" s="20"/>
      <c r="G491" s="20"/>
      <c r="H491" s="20"/>
      <c r="I491" s="20"/>
      <c r="J491" s="20"/>
      <c r="K491" s="20"/>
      <c r="L491" s="20"/>
      <c r="M491" s="20"/>
      <c r="N491" s="20"/>
      <c r="O491" s="20"/>
      <c r="P491" s="20"/>
      <c r="Q491" s="20"/>
      <c r="R491" s="20"/>
      <c r="S491" s="20"/>
      <c r="T491" s="20"/>
      <c r="U491" s="20"/>
      <c r="V491" s="20"/>
      <c r="W491" s="20"/>
      <c r="X491" s="20"/>
      <c r="Y491" s="20"/>
      <c r="Z491" s="20"/>
    </row>
    <row r="492" spans="1:26" ht="11.25" customHeight="1">
      <c r="A492" s="20"/>
      <c r="B492" s="20"/>
      <c r="C492" s="213"/>
      <c r="D492" s="20"/>
      <c r="E492" s="213"/>
      <c r="F492" s="20"/>
      <c r="G492" s="20"/>
      <c r="H492" s="20"/>
      <c r="I492" s="20"/>
      <c r="J492" s="20"/>
      <c r="K492" s="20"/>
      <c r="L492" s="20"/>
      <c r="M492" s="20"/>
      <c r="N492" s="20"/>
      <c r="O492" s="20"/>
      <c r="P492" s="20"/>
      <c r="Q492" s="20"/>
      <c r="R492" s="20"/>
      <c r="S492" s="20"/>
      <c r="T492" s="20"/>
      <c r="U492" s="20"/>
      <c r="V492" s="20"/>
      <c r="W492" s="20"/>
      <c r="X492" s="20"/>
      <c r="Y492" s="20"/>
      <c r="Z492" s="20"/>
    </row>
    <row r="493" spans="1:26" ht="11.25" customHeight="1">
      <c r="A493" s="20"/>
      <c r="B493" s="20"/>
      <c r="C493" s="213"/>
      <c r="D493" s="20"/>
      <c r="E493" s="213"/>
      <c r="F493" s="20"/>
      <c r="G493" s="20"/>
      <c r="H493" s="20"/>
      <c r="I493" s="20"/>
      <c r="J493" s="20"/>
      <c r="K493" s="20"/>
      <c r="L493" s="20"/>
      <c r="M493" s="20"/>
      <c r="N493" s="20"/>
      <c r="O493" s="20"/>
      <c r="P493" s="20"/>
      <c r="Q493" s="20"/>
      <c r="R493" s="20"/>
      <c r="S493" s="20"/>
      <c r="T493" s="20"/>
      <c r="U493" s="20"/>
      <c r="V493" s="20"/>
      <c r="W493" s="20"/>
      <c r="X493" s="20"/>
      <c r="Y493" s="20"/>
      <c r="Z493" s="20"/>
    </row>
    <row r="494" spans="1:26" ht="11.25" customHeight="1">
      <c r="A494" s="20"/>
      <c r="B494" s="20"/>
      <c r="C494" s="213"/>
      <c r="D494" s="20"/>
      <c r="E494" s="213"/>
      <c r="F494" s="20"/>
      <c r="G494" s="20"/>
      <c r="H494" s="20"/>
      <c r="I494" s="20"/>
      <c r="J494" s="20"/>
      <c r="K494" s="20"/>
      <c r="L494" s="20"/>
      <c r="M494" s="20"/>
      <c r="N494" s="20"/>
      <c r="O494" s="20"/>
      <c r="P494" s="20"/>
      <c r="Q494" s="20"/>
      <c r="R494" s="20"/>
      <c r="S494" s="20"/>
      <c r="T494" s="20"/>
      <c r="U494" s="20"/>
      <c r="V494" s="20"/>
      <c r="W494" s="20"/>
      <c r="X494" s="20"/>
      <c r="Y494" s="20"/>
      <c r="Z494" s="20"/>
    </row>
    <row r="495" spans="1:26" ht="11.25" customHeight="1">
      <c r="A495" s="20"/>
      <c r="B495" s="20"/>
      <c r="C495" s="213"/>
      <c r="D495" s="20"/>
      <c r="E495" s="213"/>
      <c r="F495" s="20"/>
      <c r="G495" s="20"/>
      <c r="H495" s="20"/>
      <c r="I495" s="20"/>
      <c r="J495" s="20"/>
      <c r="K495" s="20"/>
      <c r="L495" s="20"/>
      <c r="M495" s="20"/>
      <c r="N495" s="20"/>
      <c r="O495" s="20"/>
      <c r="P495" s="20"/>
      <c r="Q495" s="20"/>
      <c r="R495" s="20"/>
      <c r="S495" s="20"/>
      <c r="T495" s="20"/>
      <c r="U495" s="20"/>
      <c r="V495" s="20"/>
      <c r="W495" s="20"/>
      <c r="X495" s="20"/>
      <c r="Y495" s="20"/>
      <c r="Z495" s="20"/>
    </row>
    <row r="496" spans="1:26" ht="11.25" customHeight="1">
      <c r="A496" s="20"/>
      <c r="B496" s="20"/>
      <c r="C496" s="213"/>
      <c r="D496" s="20"/>
      <c r="E496" s="213"/>
      <c r="F496" s="20"/>
      <c r="G496" s="20"/>
      <c r="H496" s="20"/>
      <c r="I496" s="20"/>
      <c r="J496" s="20"/>
      <c r="K496" s="20"/>
      <c r="L496" s="20"/>
      <c r="M496" s="20"/>
      <c r="N496" s="20"/>
      <c r="O496" s="20"/>
      <c r="P496" s="20"/>
      <c r="Q496" s="20"/>
      <c r="R496" s="20"/>
      <c r="S496" s="20"/>
      <c r="T496" s="20"/>
      <c r="U496" s="20"/>
      <c r="V496" s="20"/>
      <c r="W496" s="20"/>
      <c r="X496" s="20"/>
      <c r="Y496" s="20"/>
      <c r="Z496" s="20"/>
    </row>
    <row r="497" spans="1:26" ht="11.25" customHeight="1">
      <c r="A497" s="20"/>
      <c r="B497" s="20"/>
      <c r="C497" s="213"/>
      <c r="D497" s="20"/>
      <c r="E497" s="213"/>
      <c r="F497" s="20"/>
      <c r="G497" s="20"/>
      <c r="H497" s="20"/>
      <c r="I497" s="20"/>
      <c r="J497" s="20"/>
      <c r="K497" s="20"/>
      <c r="L497" s="20"/>
      <c r="M497" s="20"/>
      <c r="N497" s="20"/>
      <c r="O497" s="20"/>
      <c r="P497" s="20"/>
      <c r="Q497" s="20"/>
      <c r="R497" s="20"/>
      <c r="S497" s="20"/>
      <c r="T497" s="20"/>
      <c r="U497" s="20"/>
      <c r="V497" s="20"/>
      <c r="W497" s="20"/>
      <c r="X497" s="20"/>
      <c r="Y497" s="20"/>
      <c r="Z497" s="20"/>
    </row>
    <row r="498" spans="1:26" ht="11.25" customHeight="1">
      <c r="A498" s="20"/>
      <c r="B498" s="20"/>
      <c r="C498" s="213"/>
      <c r="D498" s="20"/>
      <c r="E498" s="213"/>
      <c r="F498" s="20"/>
      <c r="G498" s="20"/>
      <c r="H498" s="20"/>
      <c r="I498" s="20"/>
      <c r="J498" s="20"/>
      <c r="K498" s="20"/>
      <c r="L498" s="20"/>
      <c r="M498" s="20"/>
      <c r="N498" s="20"/>
      <c r="O498" s="20"/>
      <c r="P498" s="20"/>
      <c r="Q498" s="20"/>
      <c r="R498" s="20"/>
      <c r="S498" s="20"/>
      <c r="T498" s="20"/>
      <c r="U498" s="20"/>
      <c r="V498" s="20"/>
      <c r="W498" s="20"/>
      <c r="X498" s="20"/>
      <c r="Y498" s="20"/>
      <c r="Z498" s="20"/>
    </row>
    <row r="499" spans="1:26" ht="11.25" customHeight="1">
      <c r="A499" s="20"/>
      <c r="B499" s="20"/>
      <c r="C499" s="213"/>
      <c r="D499" s="20"/>
      <c r="E499" s="213"/>
      <c r="F499" s="20"/>
      <c r="G499" s="20"/>
      <c r="H499" s="20"/>
      <c r="I499" s="20"/>
      <c r="J499" s="20"/>
      <c r="K499" s="20"/>
      <c r="L499" s="20"/>
      <c r="M499" s="20"/>
      <c r="N499" s="20"/>
      <c r="O499" s="20"/>
      <c r="P499" s="20"/>
      <c r="Q499" s="20"/>
      <c r="R499" s="20"/>
      <c r="S499" s="20"/>
      <c r="T499" s="20"/>
      <c r="U499" s="20"/>
      <c r="V499" s="20"/>
      <c r="W499" s="20"/>
      <c r="X499" s="20"/>
      <c r="Y499" s="20"/>
      <c r="Z499" s="20"/>
    </row>
    <row r="500" spans="1:26" ht="11.25" customHeight="1">
      <c r="A500" s="20"/>
      <c r="B500" s="20"/>
      <c r="C500" s="213"/>
      <c r="D500" s="20"/>
      <c r="E500" s="213"/>
      <c r="F500" s="20"/>
      <c r="G500" s="20"/>
      <c r="H500" s="20"/>
      <c r="I500" s="20"/>
      <c r="J500" s="20"/>
      <c r="K500" s="20"/>
      <c r="L500" s="20"/>
      <c r="M500" s="20"/>
      <c r="N500" s="20"/>
      <c r="O500" s="20"/>
      <c r="P500" s="20"/>
      <c r="Q500" s="20"/>
      <c r="R500" s="20"/>
      <c r="S500" s="20"/>
      <c r="T500" s="20"/>
      <c r="U500" s="20"/>
      <c r="V500" s="20"/>
      <c r="W500" s="20"/>
      <c r="X500" s="20"/>
      <c r="Y500" s="20"/>
      <c r="Z500" s="20"/>
    </row>
    <row r="501" spans="1:26" ht="11.25" customHeight="1">
      <c r="A501" s="20"/>
      <c r="B501" s="20"/>
      <c r="C501" s="213"/>
      <c r="D501" s="20"/>
      <c r="E501" s="213"/>
      <c r="F501" s="20"/>
      <c r="G501" s="20"/>
      <c r="H501" s="20"/>
      <c r="I501" s="20"/>
      <c r="J501" s="20"/>
      <c r="K501" s="20"/>
      <c r="L501" s="20"/>
      <c r="M501" s="20"/>
      <c r="N501" s="20"/>
      <c r="O501" s="20"/>
      <c r="P501" s="20"/>
      <c r="Q501" s="20"/>
      <c r="R501" s="20"/>
      <c r="S501" s="20"/>
      <c r="T501" s="20"/>
      <c r="U501" s="20"/>
      <c r="V501" s="20"/>
      <c r="W501" s="20"/>
      <c r="X501" s="20"/>
      <c r="Y501" s="20"/>
      <c r="Z501" s="20"/>
    </row>
    <row r="502" spans="1:26" ht="11.25" customHeight="1">
      <c r="A502" s="20"/>
      <c r="B502" s="20"/>
      <c r="C502" s="213"/>
      <c r="D502" s="20"/>
      <c r="E502" s="213"/>
      <c r="F502" s="20"/>
      <c r="G502" s="20"/>
      <c r="H502" s="20"/>
      <c r="I502" s="20"/>
      <c r="J502" s="20"/>
      <c r="K502" s="20"/>
      <c r="L502" s="20"/>
      <c r="M502" s="20"/>
      <c r="N502" s="20"/>
      <c r="O502" s="20"/>
      <c r="P502" s="20"/>
      <c r="Q502" s="20"/>
      <c r="R502" s="20"/>
      <c r="S502" s="20"/>
      <c r="T502" s="20"/>
      <c r="U502" s="20"/>
      <c r="V502" s="20"/>
      <c r="W502" s="20"/>
      <c r="X502" s="20"/>
      <c r="Y502" s="20"/>
      <c r="Z502" s="20"/>
    </row>
    <row r="503" spans="1:26" ht="11.25" customHeight="1">
      <c r="A503" s="20"/>
      <c r="B503" s="20"/>
      <c r="C503" s="213"/>
      <c r="D503" s="20"/>
      <c r="E503" s="213"/>
      <c r="F503" s="20"/>
      <c r="G503" s="20"/>
      <c r="H503" s="20"/>
      <c r="I503" s="20"/>
      <c r="J503" s="20"/>
      <c r="K503" s="20"/>
      <c r="L503" s="20"/>
      <c r="M503" s="20"/>
      <c r="N503" s="20"/>
      <c r="O503" s="20"/>
      <c r="P503" s="20"/>
      <c r="Q503" s="20"/>
      <c r="R503" s="20"/>
      <c r="S503" s="20"/>
      <c r="T503" s="20"/>
      <c r="U503" s="20"/>
      <c r="V503" s="20"/>
      <c r="W503" s="20"/>
      <c r="X503" s="20"/>
      <c r="Y503" s="20"/>
      <c r="Z503" s="20"/>
    </row>
    <row r="504" spans="1:26" ht="11.25" customHeight="1">
      <c r="A504" s="20"/>
      <c r="B504" s="20"/>
      <c r="C504" s="213"/>
      <c r="D504" s="20"/>
      <c r="E504" s="213"/>
      <c r="F504" s="20"/>
      <c r="G504" s="20"/>
      <c r="H504" s="20"/>
      <c r="I504" s="20"/>
      <c r="J504" s="20"/>
      <c r="K504" s="20"/>
      <c r="L504" s="20"/>
      <c r="M504" s="20"/>
      <c r="N504" s="20"/>
      <c r="O504" s="20"/>
      <c r="P504" s="20"/>
      <c r="Q504" s="20"/>
      <c r="R504" s="20"/>
      <c r="S504" s="20"/>
      <c r="T504" s="20"/>
      <c r="U504" s="20"/>
      <c r="V504" s="20"/>
      <c r="W504" s="20"/>
      <c r="X504" s="20"/>
      <c r="Y504" s="20"/>
      <c r="Z504" s="20"/>
    </row>
    <row r="505" spans="1:26" ht="11.25" customHeight="1">
      <c r="A505" s="20"/>
      <c r="B505" s="20"/>
      <c r="C505" s="213"/>
      <c r="D505" s="20"/>
      <c r="E505" s="213"/>
      <c r="F505" s="20"/>
      <c r="G505" s="20"/>
      <c r="H505" s="20"/>
      <c r="I505" s="20"/>
      <c r="J505" s="20"/>
      <c r="K505" s="20"/>
      <c r="L505" s="20"/>
      <c r="M505" s="20"/>
      <c r="N505" s="20"/>
      <c r="O505" s="20"/>
      <c r="P505" s="20"/>
      <c r="Q505" s="20"/>
      <c r="R505" s="20"/>
      <c r="S505" s="20"/>
      <c r="T505" s="20"/>
      <c r="U505" s="20"/>
      <c r="V505" s="20"/>
      <c r="W505" s="20"/>
      <c r="X505" s="20"/>
      <c r="Y505" s="20"/>
      <c r="Z505" s="20"/>
    </row>
    <row r="506" spans="1:26" ht="11.25" customHeight="1">
      <c r="A506" s="20"/>
      <c r="B506" s="20"/>
      <c r="C506" s="213"/>
      <c r="D506" s="20"/>
      <c r="E506" s="213"/>
      <c r="F506" s="20"/>
      <c r="G506" s="20"/>
      <c r="H506" s="20"/>
      <c r="I506" s="20"/>
      <c r="J506" s="20"/>
      <c r="K506" s="20"/>
      <c r="L506" s="20"/>
      <c r="M506" s="20"/>
      <c r="N506" s="20"/>
      <c r="O506" s="20"/>
      <c r="P506" s="20"/>
      <c r="Q506" s="20"/>
      <c r="R506" s="20"/>
      <c r="S506" s="20"/>
      <c r="T506" s="20"/>
      <c r="U506" s="20"/>
      <c r="V506" s="20"/>
      <c r="W506" s="20"/>
      <c r="X506" s="20"/>
      <c r="Y506" s="20"/>
      <c r="Z506" s="20"/>
    </row>
    <row r="507" spans="1:26" ht="11.25" customHeight="1">
      <c r="A507" s="20"/>
      <c r="B507" s="20"/>
      <c r="C507" s="213"/>
      <c r="D507" s="20"/>
      <c r="E507" s="213"/>
      <c r="F507" s="20"/>
      <c r="G507" s="20"/>
      <c r="H507" s="20"/>
      <c r="I507" s="20"/>
      <c r="J507" s="20"/>
      <c r="K507" s="20"/>
      <c r="L507" s="20"/>
      <c r="M507" s="20"/>
      <c r="N507" s="20"/>
      <c r="O507" s="20"/>
      <c r="P507" s="20"/>
      <c r="Q507" s="20"/>
      <c r="R507" s="20"/>
      <c r="S507" s="20"/>
      <c r="T507" s="20"/>
      <c r="U507" s="20"/>
      <c r="V507" s="20"/>
      <c r="W507" s="20"/>
      <c r="X507" s="20"/>
      <c r="Y507" s="20"/>
      <c r="Z507" s="20"/>
    </row>
    <row r="508" spans="1:26" ht="11.25" customHeight="1">
      <c r="A508" s="20"/>
      <c r="B508" s="20"/>
      <c r="C508" s="213"/>
      <c r="D508" s="20"/>
      <c r="E508" s="213"/>
      <c r="F508" s="20"/>
      <c r="G508" s="20"/>
      <c r="H508" s="20"/>
      <c r="I508" s="20"/>
      <c r="J508" s="20"/>
      <c r="K508" s="20"/>
      <c r="L508" s="20"/>
      <c r="M508" s="20"/>
      <c r="N508" s="20"/>
      <c r="O508" s="20"/>
      <c r="P508" s="20"/>
      <c r="Q508" s="20"/>
      <c r="R508" s="20"/>
      <c r="S508" s="20"/>
      <c r="T508" s="20"/>
      <c r="U508" s="20"/>
      <c r="V508" s="20"/>
      <c r="W508" s="20"/>
      <c r="X508" s="20"/>
      <c r="Y508" s="20"/>
      <c r="Z508" s="20"/>
    </row>
    <row r="509" spans="1:26" ht="11.25" customHeight="1">
      <c r="A509" s="20"/>
      <c r="B509" s="20"/>
      <c r="C509" s="213"/>
      <c r="D509" s="20"/>
      <c r="E509" s="213"/>
      <c r="F509" s="20"/>
      <c r="G509" s="20"/>
      <c r="H509" s="20"/>
      <c r="I509" s="20"/>
      <c r="J509" s="20"/>
      <c r="K509" s="20"/>
      <c r="L509" s="20"/>
      <c r="M509" s="20"/>
      <c r="N509" s="20"/>
      <c r="O509" s="20"/>
      <c r="P509" s="20"/>
      <c r="Q509" s="20"/>
      <c r="R509" s="20"/>
      <c r="S509" s="20"/>
      <c r="T509" s="20"/>
      <c r="U509" s="20"/>
      <c r="V509" s="20"/>
      <c r="W509" s="20"/>
      <c r="X509" s="20"/>
      <c r="Y509" s="20"/>
      <c r="Z509" s="20"/>
    </row>
    <row r="510" spans="1:26" ht="11.25" customHeight="1">
      <c r="A510" s="20"/>
      <c r="B510" s="20"/>
      <c r="C510" s="213"/>
      <c r="D510" s="20"/>
      <c r="E510" s="213"/>
      <c r="F510" s="20"/>
      <c r="G510" s="20"/>
      <c r="H510" s="20"/>
      <c r="I510" s="20"/>
      <c r="J510" s="20"/>
      <c r="K510" s="20"/>
      <c r="L510" s="20"/>
      <c r="M510" s="20"/>
      <c r="N510" s="20"/>
      <c r="O510" s="20"/>
      <c r="P510" s="20"/>
      <c r="Q510" s="20"/>
      <c r="R510" s="20"/>
      <c r="S510" s="20"/>
      <c r="T510" s="20"/>
      <c r="U510" s="20"/>
      <c r="V510" s="20"/>
      <c r="W510" s="20"/>
      <c r="X510" s="20"/>
      <c r="Y510" s="20"/>
      <c r="Z510" s="20"/>
    </row>
    <row r="511" spans="1:26" ht="11.25" customHeight="1">
      <c r="A511" s="20"/>
      <c r="B511" s="20"/>
      <c r="C511" s="213"/>
      <c r="D511" s="20"/>
      <c r="E511" s="213"/>
      <c r="F511" s="20"/>
      <c r="G511" s="20"/>
      <c r="H511" s="20"/>
      <c r="I511" s="20"/>
      <c r="J511" s="20"/>
      <c r="K511" s="20"/>
      <c r="L511" s="20"/>
      <c r="M511" s="20"/>
      <c r="N511" s="20"/>
      <c r="O511" s="20"/>
      <c r="P511" s="20"/>
      <c r="Q511" s="20"/>
      <c r="R511" s="20"/>
      <c r="S511" s="20"/>
      <c r="T511" s="20"/>
      <c r="U511" s="20"/>
      <c r="V511" s="20"/>
      <c r="W511" s="20"/>
      <c r="X511" s="20"/>
      <c r="Y511" s="20"/>
      <c r="Z511" s="20"/>
    </row>
    <row r="512" spans="1:26" ht="11.25" customHeight="1">
      <c r="A512" s="20"/>
      <c r="B512" s="20"/>
      <c r="C512" s="213"/>
      <c r="D512" s="20"/>
      <c r="E512" s="213"/>
      <c r="F512" s="20"/>
      <c r="G512" s="20"/>
      <c r="H512" s="20"/>
      <c r="I512" s="20"/>
      <c r="J512" s="20"/>
      <c r="K512" s="20"/>
      <c r="L512" s="20"/>
      <c r="M512" s="20"/>
      <c r="N512" s="20"/>
      <c r="O512" s="20"/>
      <c r="P512" s="20"/>
      <c r="Q512" s="20"/>
      <c r="R512" s="20"/>
      <c r="S512" s="20"/>
      <c r="T512" s="20"/>
      <c r="U512" s="20"/>
      <c r="V512" s="20"/>
      <c r="W512" s="20"/>
      <c r="X512" s="20"/>
      <c r="Y512" s="20"/>
      <c r="Z512" s="20"/>
    </row>
    <row r="513" spans="1:26" ht="11.25" customHeight="1">
      <c r="A513" s="20"/>
      <c r="B513" s="20"/>
      <c r="C513" s="213"/>
      <c r="D513" s="20"/>
      <c r="E513" s="213"/>
      <c r="F513" s="20"/>
      <c r="G513" s="20"/>
      <c r="H513" s="20"/>
      <c r="I513" s="20"/>
      <c r="J513" s="20"/>
      <c r="K513" s="20"/>
      <c r="L513" s="20"/>
      <c r="M513" s="20"/>
      <c r="N513" s="20"/>
      <c r="O513" s="20"/>
      <c r="P513" s="20"/>
      <c r="Q513" s="20"/>
      <c r="R513" s="20"/>
      <c r="S513" s="20"/>
      <c r="T513" s="20"/>
      <c r="U513" s="20"/>
      <c r="V513" s="20"/>
      <c r="W513" s="20"/>
      <c r="X513" s="20"/>
      <c r="Y513" s="20"/>
      <c r="Z513" s="20"/>
    </row>
    <row r="514" spans="1:26" ht="11.25" customHeight="1">
      <c r="A514" s="20"/>
      <c r="B514" s="20"/>
      <c r="C514" s="213"/>
      <c r="D514" s="20"/>
      <c r="E514" s="213"/>
      <c r="F514" s="20"/>
      <c r="G514" s="20"/>
      <c r="H514" s="20"/>
      <c r="I514" s="20"/>
      <c r="J514" s="20"/>
      <c r="K514" s="20"/>
      <c r="L514" s="20"/>
      <c r="M514" s="20"/>
      <c r="N514" s="20"/>
      <c r="O514" s="20"/>
      <c r="P514" s="20"/>
      <c r="Q514" s="20"/>
      <c r="R514" s="20"/>
      <c r="S514" s="20"/>
      <c r="T514" s="20"/>
      <c r="U514" s="20"/>
      <c r="V514" s="20"/>
      <c r="W514" s="20"/>
      <c r="X514" s="20"/>
      <c r="Y514" s="20"/>
      <c r="Z514" s="20"/>
    </row>
    <row r="515" spans="1:26" ht="11.25" customHeight="1">
      <c r="A515" s="20"/>
      <c r="B515" s="20"/>
      <c r="C515" s="213"/>
      <c r="D515" s="20"/>
      <c r="E515" s="213"/>
      <c r="F515" s="20"/>
      <c r="G515" s="20"/>
      <c r="H515" s="20"/>
      <c r="I515" s="20"/>
      <c r="J515" s="20"/>
      <c r="K515" s="20"/>
      <c r="L515" s="20"/>
      <c r="M515" s="20"/>
      <c r="N515" s="20"/>
      <c r="O515" s="20"/>
      <c r="P515" s="20"/>
      <c r="Q515" s="20"/>
      <c r="R515" s="20"/>
      <c r="S515" s="20"/>
      <c r="T515" s="20"/>
      <c r="U515" s="20"/>
      <c r="V515" s="20"/>
      <c r="W515" s="20"/>
      <c r="X515" s="20"/>
      <c r="Y515" s="20"/>
      <c r="Z515" s="20"/>
    </row>
    <row r="516" spans="1:26" ht="11.25" customHeight="1">
      <c r="A516" s="20"/>
      <c r="B516" s="20"/>
      <c r="C516" s="213"/>
      <c r="D516" s="20"/>
      <c r="E516" s="213"/>
      <c r="F516" s="20"/>
      <c r="G516" s="20"/>
      <c r="H516" s="20"/>
      <c r="I516" s="20"/>
      <c r="J516" s="20"/>
      <c r="K516" s="20"/>
      <c r="L516" s="20"/>
      <c r="M516" s="20"/>
      <c r="N516" s="20"/>
      <c r="O516" s="20"/>
      <c r="P516" s="20"/>
      <c r="Q516" s="20"/>
      <c r="R516" s="20"/>
      <c r="S516" s="20"/>
      <c r="T516" s="20"/>
      <c r="U516" s="20"/>
      <c r="V516" s="20"/>
      <c r="W516" s="20"/>
      <c r="X516" s="20"/>
      <c r="Y516" s="20"/>
      <c r="Z516" s="20"/>
    </row>
    <row r="517" spans="1:26" ht="11.25" customHeight="1">
      <c r="A517" s="20"/>
      <c r="B517" s="20"/>
      <c r="C517" s="213"/>
      <c r="D517" s="20"/>
      <c r="E517" s="213"/>
      <c r="F517" s="20"/>
      <c r="G517" s="20"/>
      <c r="H517" s="20"/>
      <c r="I517" s="20"/>
      <c r="J517" s="20"/>
      <c r="K517" s="20"/>
      <c r="L517" s="20"/>
      <c r="M517" s="20"/>
      <c r="N517" s="20"/>
      <c r="O517" s="20"/>
      <c r="P517" s="20"/>
      <c r="Q517" s="20"/>
      <c r="R517" s="20"/>
      <c r="S517" s="20"/>
      <c r="T517" s="20"/>
      <c r="U517" s="20"/>
      <c r="V517" s="20"/>
      <c r="W517" s="20"/>
      <c r="X517" s="20"/>
      <c r="Y517" s="20"/>
      <c r="Z517" s="20"/>
    </row>
    <row r="518" spans="1:26" ht="11.25" customHeight="1">
      <c r="A518" s="20"/>
      <c r="B518" s="20"/>
      <c r="C518" s="213"/>
      <c r="D518" s="20"/>
      <c r="E518" s="213"/>
      <c r="F518" s="20"/>
      <c r="G518" s="20"/>
      <c r="H518" s="20"/>
      <c r="I518" s="20"/>
      <c r="J518" s="20"/>
      <c r="K518" s="20"/>
      <c r="L518" s="20"/>
      <c r="M518" s="20"/>
      <c r="N518" s="20"/>
      <c r="O518" s="20"/>
      <c r="P518" s="20"/>
      <c r="Q518" s="20"/>
      <c r="R518" s="20"/>
      <c r="S518" s="20"/>
      <c r="T518" s="20"/>
      <c r="U518" s="20"/>
      <c r="V518" s="20"/>
      <c r="W518" s="20"/>
      <c r="X518" s="20"/>
      <c r="Y518" s="20"/>
      <c r="Z518" s="20"/>
    </row>
    <row r="519" spans="1:26" ht="11.25" customHeight="1">
      <c r="A519" s="20"/>
      <c r="B519" s="20"/>
      <c r="C519" s="213"/>
      <c r="D519" s="20"/>
      <c r="E519" s="213"/>
      <c r="F519" s="20"/>
      <c r="G519" s="20"/>
      <c r="H519" s="20"/>
      <c r="I519" s="20"/>
      <c r="J519" s="20"/>
      <c r="K519" s="20"/>
      <c r="L519" s="20"/>
      <c r="M519" s="20"/>
      <c r="N519" s="20"/>
      <c r="O519" s="20"/>
      <c r="P519" s="20"/>
      <c r="Q519" s="20"/>
      <c r="R519" s="20"/>
      <c r="S519" s="20"/>
      <c r="T519" s="20"/>
      <c r="U519" s="20"/>
      <c r="V519" s="20"/>
      <c r="W519" s="20"/>
      <c r="X519" s="20"/>
      <c r="Y519" s="20"/>
      <c r="Z519" s="20"/>
    </row>
    <row r="520" spans="1:26" ht="11.25" customHeight="1">
      <c r="A520" s="20"/>
      <c r="B520" s="20"/>
      <c r="C520" s="213"/>
      <c r="D520" s="20"/>
      <c r="E520" s="213"/>
      <c r="F520" s="20"/>
      <c r="G520" s="20"/>
      <c r="H520" s="20"/>
      <c r="I520" s="20"/>
      <c r="J520" s="20"/>
      <c r="K520" s="20"/>
      <c r="L520" s="20"/>
      <c r="M520" s="20"/>
      <c r="N520" s="20"/>
      <c r="O520" s="20"/>
      <c r="P520" s="20"/>
      <c r="Q520" s="20"/>
      <c r="R520" s="20"/>
      <c r="S520" s="20"/>
      <c r="T520" s="20"/>
      <c r="U520" s="20"/>
      <c r="V520" s="20"/>
      <c r="W520" s="20"/>
      <c r="X520" s="20"/>
      <c r="Y520" s="20"/>
      <c r="Z520" s="20"/>
    </row>
    <row r="521" spans="1:26" ht="11.25" customHeight="1">
      <c r="A521" s="20"/>
      <c r="B521" s="20"/>
      <c r="C521" s="213"/>
      <c r="D521" s="20"/>
      <c r="E521" s="213"/>
      <c r="F521" s="20"/>
      <c r="G521" s="20"/>
      <c r="H521" s="20"/>
      <c r="I521" s="20"/>
      <c r="J521" s="20"/>
      <c r="K521" s="20"/>
      <c r="L521" s="20"/>
      <c r="M521" s="20"/>
      <c r="N521" s="20"/>
      <c r="O521" s="20"/>
      <c r="P521" s="20"/>
      <c r="Q521" s="20"/>
      <c r="R521" s="20"/>
      <c r="S521" s="20"/>
      <c r="T521" s="20"/>
      <c r="U521" s="20"/>
      <c r="V521" s="20"/>
      <c r="W521" s="20"/>
      <c r="X521" s="20"/>
      <c r="Y521" s="20"/>
      <c r="Z521" s="20"/>
    </row>
    <row r="522" spans="1:26" ht="11.25" customHeight="1">
      <c r="A522" s="20"/>
      <c r="B522" s="20"/>
      <c r="C522" s="213"/>
      <c r="D522" s="20"/>
      <c r="E522" s="213"/>
      <c r="F522" s="20"/>
      <c r="G522" s="20"/>
      <c r="H522" s="20"/>
      <c r="I522" s="20"/>
      <c r="J522" s="20"/>
      <c r="K522" s="20"/>
      <c r="L522" s="20"/>
      <c r="M522" s="20"/>
      <c r="N522" s="20"/>
      <c r="O522" s="20"/>
      <c r="P522" s="20"/>
      <c r="Q522" s="20"/>
      <c r="R522" s="20"/>
      <c r="S522" s="20"/>
      <c r="T522" s="20"/>
      <c r="U522" s="20"/>
      <c r="V522" s="20"/>
      <c r="W522" s="20"/>
      <c r="X522" s="20"/>
      <c r="Y522" s="20"/>
      <c r="Z522" s="20"/>
    </row>
    <row r="523" spans="1:26" ht="11.25" customHeight="1">
      <c r="A523" s="20"/>
      <c r="B523" s="20"/>
      <c r="C523" s="213"/>
      <c r="D523" s="20"/>
      <c r="E523" s="213"/>
      <c r="F523" s="20"/>
      <c r="G523" s="20"/>
      <c r="H523" s="20"/>
      <c r="I523" s="20"/>
      <c r="J523" s="20"/>
      <c r="K523" s="20"/>
      <c r="L523" s="20"/>
      <c r="M523" s="20"/>
      <c r="N523" s="20"/>
      <c r="O523" s="20"/>
      <c r="P523" s="20"/>
      <c r="Q523" s="20"/>
      <c r="R523" s="20"/>
      <c r="S523" s="20"/>
      <c r="T523" s="20"/>
      <c r="U523" s="20"/>
      <c r="V523" s="20"/>
      <c r="W523" s="20"/>
      <c r="X523" s="20"/>
      <c r="Y523" s="20"/>
      <c r="Z523" s="20"/>
    </row>
    <row r="524" spans="1:26" ht="11.25" customHeight="1">
      <c r="A524" s="20"/>
      <c r="B524" s="20"/>
      <c r="C524" s="213"/>
      <c r="D524" s="20"/>
      <c r="E524" s="213"/>
      <c r="F524" s="20"/>
      <c r="G524" s="20"/>
      <c r="H524" s="20"/>
      <c r="I524" s="20"/>
      <c r="J524" s="20"/>
      <c r="K524" s="20"/>
      <c r="L524" s="20"/>
      <c r="M524" s="20"/>
      <c r="N524" s="20"/>
      <c r="O524" s="20"/>
      <c r="P524" s="20"/>
      <c r="Q524" s="20"/>
      <c r="R524" s="20"/>
      <c r="S524" s="20"/>
      <c r="T524" s="20"/>
      <c r="U524" s="20"/>
      <c r="V524" s="20"/>
      <c r="W524" s="20"/>
      <c r="X524" s="20"/>
      <c r="Y524" s="20"/>
      <c r="Z524" s="20"/>
    </row>
    <row r="525" spans="1:26" ht="11.25" customHeight="1">
      <c r="A525" s="20"/>
      <c r="B525" s="20"/>
      <c r="C525" s="213"/>
      <c r="D525" s="20"/>
      <c r="E525" s="213"/>
      <c r="F525" s="20"/>
      <c r="G525" s="20"/>
      <c r="H525" s="20"/>
      <c r="I525" s="20"/>
      <c r="J525" s="20"/>
      <c r="K525" s="20"/>
      <c r="L525" s="20"/>
      <c r="M525" s="20"/>
      <c r="N525" s="20"/>
      <c r="O525" s="20"/>
      <c r="P525" s="20"/>
      <c r="Q525" s="20"/>
      <c r="R525" s="20"/>
      <c r="S525" s="20"/>
      <c r="T525" s="20"/>
      <c r="U525" s="20"/>
      <c r="V525" s="20"/>
      <c r="W525" s="20"/>
      <c r="X525" s="20"/>
      <c r="Y525" s="20"/>
      <c r="Z525" s="20"/>
    </row>
    <row r="526" spans="1:26" ht="11.25" customHeight="1">
      <c r="A526" s="20"/>
      <c r="B526" s="20"/>
      <c r="C526" s="213"/>
      <c r="D526" s="20"/>
      <c r="E526" s="213"/>
      <c r="F526" s="20"/>
      <c r="G526" s="20"/>
      <c r="H526" s="20"/>
      <c r="I526" s="20"/>
      <c r="J526" s="20"/>
      <c r="K526" s="20"/>
      <c r="L526" s="20"/>
      <c r="M526" s="20"/>
      <c r="N526" s="20"/>
      <c r="O526" s="20"/>
      <c r="P526" s="20"/>
      <c r="Q526" s="20"/>
      <c r="R526" s="20"/>
      <c r="S526" s="20"/>
      <c r="T526" s="20"/>
      <c r="U526" s="20"/>
      <c r="V526" s="20"/>
      <c r="W526" s="20"/>
      <c r="X526" s="20"/>
      <c r="Y526" s="20"/>
      <c r="Z526" s="20"/>
    </row>
    <row r="527" spans="1:26" ht="11.25" customHeight="1">
      <c r="A527" s="20"/>
      <c r="B527" s="20"/>
      <c r="C527" s="213"/>
      <c r="D527" s="20"/>
      <c r="E527" s="213"/>
      <c r="F527" s="20"/>
      <c r="G527" s="20"/>
      <c r="H527" s="20"/>
      <c r="I527" s="20"/>
      <c r="J527" s="20"/>
      <c r="K527" s="20"/>
      <c r="L527" s="20"/>
      <c r="M527" s="20"/>
      <c r="N527" s="20"/>
      <c r="O527" s="20"/>
      <c r="P527" s="20"/>
      <c r="Q527" s="20"/>
      <c r="R527" s="20"/>
      <c r="S527" s="20"/>
      <c r="T527" s="20"/>
      <c r="U527" s="20"/>
      <c r="V527" s="20"/>
      <c r="W527" s="20"/>
      <c r="X527" s="20"/>
      <c r="Y527" s="20"/>
      <c r="Z527" s="20"/>
    </row>
    <row r="528" spans="1:26" ht="11.25" customHeight="1">
      <c r="A528" s="20"/>
      <c r="B528" s="20"/>
      <c r="C528" s="213"/>
      <c r="D528" s="20"/>
      <c r="E528" s="213"/>
      <c r="F528" s="20"/>
      <c r="G528" s="20"/>
      <c r="H528" s="20"/>
      <c r="I528" s="20"/>
      <c r="J528" s="20"/>
      <c r="K528" s="20"/>
      <c r="L528" s="20"/>
      <c r="M528" s="20"/>
      <c r="N528" s="20"/>
      <c r="O528" s="20"/>
      <c r="P528" s="20"/>
      <c r="Q528" s="20"/>
      <c r="R528" s="20"/>
      <c r="S528" s="20"/>
      <c r="T528" s="20"/>
      <c r="U528" s="20"/>
      <c r="V528" s="20"/>
      <c r="W528" s="20"/>
      <c r="X528" s="20"/>
      <c r="Y528" s="20"/>
      <c r="Z528" s="20"/>
    </row>
    <row r="529" spans="1:26" ht="11.25" customHeight="1">
      <c r="A529" s="20"/>
      <c r="B529" s="20"/>
      <c r="C529" s="213"/>
      <c r="D529" s="20"/>
      <c r="E529" s="213"/>
      <c r="F529" s="20"/>
      <c r="G529" s="20"/>
      <c r="H529" s="20"/>
      <c r="I529" s="20"/>
      <c r="J529" s="20"/>
      <c r="K529" s="20"/>
      <c r="L529" s="20"/>
      <c r="M529" s="20"/>
      <c r="N529" s="20"/>
      <c r="O529" s="20"/>
      <c r="P529" s="20"/>
      <c r="Q529" s="20"/>
      <c r="R529" s="20"/>
      <c r="S529" s="20"/>
      <c r="T529" s="20"/>
      <c r="U529" s="20"/>
      <c r="V529" s="20"/>
      <c r="W529" s="20"/>
      <c r="X529" s="20"/>
      <c r="Y529" s="20"/>
      <c r="Z529" s="20"/>
    </row>
    <row r="530" spans="1:26" ht="11.25" customHeight="1">
      <c r="A530" s="20"/>
      <c r="B530" s="20"/>
      <c r="C530" s="213"/>
      <c r="D530" s="20"/>
      <c r="E530" s="213"/>
      <c r="F530" s="20"/>
      <c r="G530" s="20"/>
      <c r="H530" s="20"/>
      <c r="I530" s="20"/>
      <c r="J530" s="20"/>
      <c r="K530" s="20"/>
      <c r="L530" s="20"/>
      <c r="M530" s="20"/>
      <c r="N530" s="20"/>
      <c r="O530" s="20"/>
      <c r="P530" s="20"/>
      <c r="Q530" s="20"/>
      <c r="R530" s="20"/>
      <c r="S530" s="20"/>
      <c r="T530" s="20"/>
      <c r="U530" s="20"/>
      <c r="V530" s="20"/>
      <c r="W530" s="20"/>
      <c r="X530" s="20"/>
      <c r="Y530" s="20"/>
      <c r="Z530" s="20"/>
    </row>
    <row r="531" spans="1:26" ht="11.25" customHeight="1">
      <c r="A531" s="20"/>
      <c r="B531" s="20"/>
      <c r="C531" s="213"/>
      <c r="D531" s="20"/>
      <c r="E531" s="213"/>
      <c r="F531" s="20"/>
      <c r="G531" s="20"/>
      <c r="H531" s="20"/>
      <c r="I531" s="20"/>
      <c r="J531" s="20"/>
      <c r="K531" s="20"/>
      <c r="L531" s="20"/>
      <c r="M531" s="20"/>
      <c r="N531" s="20"/>
      <c r="O531" s="20"/>
      <c r="P531" s="20"/>
      <c r="Q531" s="20"/>
      <c r="R531" s="20"/>
      <c r="S531" s="20"/>
      <c r="T531" s="20"/>
      <c r="U531" s="20"/>
      <c r="V531" s="20"/>
      <c r="W531" s="20"/>
      <c r="X531" s="20"/>
      <c r="Y531" s="20"/>
      <c r="Z531" s="20"/>
    </row>
    <row r="532" spans="1:26" ht="11.25" customHeight="1">
      <c r="A532" s="20"/>
      <c r="B532" s="20"/>
      <c r="C532" s="213"/>
      <c r="D532" s="20"/>
      <c r="E532" s="213"/>
      <c r="F532" s="20"/>
      <c r="G532" s="20"/>
      <c r="H532" s="20"/>
      <c r="I532" s="20"/>
      <c r="J532" s="20"/>
      <c r="K532" s="20"/>
      <c r="L532" s="20"/>
      <c r="M532" s="20"/>
      <c r="N532" s="20"/>
      <c r="O532" s="20"/>
      <c r="P532" s="20"/>
      <c r="Q532" s="20"/>
      <c r="R532" s="20"/>
      <c r="S532" s="20"/>
      <c r="T532" s="20"/>
      <c r="U532" s="20"/>
      <c r="V532" s="20"/>
      <c r="W532" s="20"/>
      <c r="X532" s="20"/>
      <c r="Y532" s="20"/>
      <c r="Z532" s="20"/>
    </row>
    <row r="533" spans="1:26" ht="11.25" customHeight="1">
      <c r="A533" s="20"/>
      <c r="B533" s="20"/>
      <c r="C533" s="213"/>
      <c r="D533" s="20"/>
      <c r="E533" s="213"/>
      <c r="F533" s="20"/>
      <c r="G533" s="20"/>
      <c r="H533" s="20"/>
      <c r="I533" s="20"/>
      <c r="J533" s="20"/>
      <c r="K533" s="20"/>
      <c r="L533" s="20"/>
      <c r="M533" s="20"/>
      <c r="N533" s="20"/>
      <c r="O533" s="20"/>
      <c r="P533" s="20"/>
      <c r="Q533" s="20"/>
      <c r="R533" s="20"/>
      <c r="S533" s="20"/>
      <c r="T533" s="20"/>
      <c r="U533" s="20"/>
      <c r="V533" s="20"/>
      <c r="W533" s="20"/>
      <c r="X533" s="20"/>
      <c r="Y533" s="20"/>
      <c r="Z533" s="20"/>
    </row>
    <row r="534" spans="1:26" ht="11.25" customHeight="1">
      <c r="A534" s="20"/>
      <c r="B534" s="20"/>
      <c r="C534" s="213"/>
      <c r="D534" s="20"/>
      <c r="E534" s="213"/>
      <c r="F534" s="20"/>
      <c r="G534" s="20"/>
      <c r="H534" s="20"/>
      <c r="I534" s="20"/>
      <c r="J534" s="20"/>
      <c r="K534" s="20"/>
      <c r="L534" s="20"/>
      <c r="M534" s="20"/>
      <c r="N534" s="20"/>
      <c r="O534" s="20"/>
      <c r="P534" s="20"/>
      <c r="Q534" s="20"/>
      <c r="R534" s="20"/>
      <c r="S534" s="20"/>
      <c r="T534" s="20"/>
      <c r="U534" s="20"/>
      <c r="V534" s="20"/>
      <c r="W534" s="20"/>
      <c r="X534" s="20"/>
      <c r="Y534" s="20"/>
      <c r="Z534" s="20"/>
    </row>
    <row r="535" spans="1:26" ht="11.25" customHeight="1">
      <c r="A535" s="20"/>
      <c r="B535" s="20"/>
      <c r="C535" s="213"/>
      <c r="D535" s="20"/>
      <c r="E535" s="213"/>
      <c r="F535" s="20"/>
      <c r="G535" s="20"/>
      <c r="H535" s="20"/>
      <c r="I535" s="20"/>
      <c r="J535" s="20"/>
      <c r="K535" s="20"/>
      <c r="L535" s="20"/>
      <c r="M535" s="20"/>
      <c r="N535" s="20"/>
      <c r="O535" s="20"/>
      <c r="P535" s="20"/>
      <c r="Q535" s="20"/>
      <c r="R535" s="20"/>
      <c r="S535" s="20"/>
      <c r="T535" s="20"/>
      <c r="U535" s="20"/>
      <c r="V535" s="20"/>
      <c r="W535" s="20"/>
      <c r="X535" s="20"/>
      <c r="Y535" s="20"/>
      <c r="Z535" s="20"/>
    </row>
    <row r="536" spans="1:26" ht="11.25" customHeight="1">
      <c r="A536" s="20"/>
      <c r="B536" s="20"/>
      <c r="C536" s="213"/>
      <c r="D536" s="20"/>
      <c r="E536" s="213"/>
      <c r="F536" s="20"/>
      <c r="G536" s="20"/>
      <c r="H536" s="20"/>
      <c r="I536" s="20"/>
      <c r="J536" s="20"/>
      <c r="K536" s="20"/>
      <c r="L536" s="20"/>
      <c r="M536" s="20"/>
      <c r="N536" s="20"/>
      <c r="O536" s="20"/>
      <c r="P536" s="20"/>
      <c r="Q536" s="20"/>
      <c r="R536" s="20"/>
      <c r="S536" s="20"/>
      <c r="T536" s="20"/>
      <c r="U536" s="20"/>
      <c r="V536" s="20"/>
      <c r="W536" s="20"/>
      <c r="X536" s="20"/>
      <c r="Y536" s="20"/>
      <c r="Z536" s="20"/>
    </row>
    <row r="537" spans="1:26" ht="11.25" customHeight="1">
      <c r="A537" s="20"/>
      <c r="B537" s="20"/>
      <c r="C537" s="213"/>
      <c r="D537" s="20"/>
      <c r="E537" s="213"/>
      <c r="F537" s="20"/>
      <c r="G537" s="20"/>
      <c r="H537" s="20"/>
      <c r="I537" s="20"/>
      <c r="J537" s="20"/>
      <c r="K537" s="20"/>
      <c r="L537" s="20"/>
      <c r="M537" s="20"/>
      <c r="N537" s="20"/>
      <c r="O537" s="20"/>
      <c r="P537" s="20"/>
      <c r="Q537" s="20"/>
      <c r="R537" s="20"/>
      <c r="S537" s="20"/>
      <c r="T537" s="20"/>
      <c r="U537" s="20"/>
      <c r="V537" s="20"/>
      <c r="W537" s="20"/>
      <c r="X537" s="20"/>
      <c r="Y537" s="20"/>
      <c r="Z537" s="20"/>
    </row>
    <row r="538" spans="1:26" ht="11.25" customHeight="1">
      <c r="A538" s="20"/>
      <c r="B538" s="20"/>
      <c r="C538" s="213"/>
      <c r="D538" s="20"/>
      <c r="E538" s="213"/>
      <c r="F538" s="20"/>
      <c r="G538" s="20"/>
      <c r="H538" s="20"/>
      <c r="I538" s="20"/>
      <c r="J538" s="20"/>
      <c r="K538" s="20"/>
      <c r="L538" s="20"/>
      <c r="M538" s="20"/>
      <c r="N538" s="20"/>
      <c r="O538" s="20"/>
      <c r="P538" s="20"/>
      <c r="Q538" s="20"/>
      <c r="R538" s="20"/>
      <c r="S538" s="20"/>
      <c r="T538" s="20"/>
      <c r="U538" s="20"/>
      <c r="V538" s="20"/>
      <c r="W538" s="20"/>
      <c r="X538" s="20"/>
      <c r="Y538" s="20"/>
      <c r="Z538" s="20"/>
    </row>
    <row r="539" spans="1:26" ht="11.25" customHeight="1">
      <c r="A539" s="20"/>
      <c r="B539" s="20"/>
      <c r="C539" s="213"/>
      <c r="D539" s="20"/>
      <c r="E539" s="213"/>
      <c r="F539" s="20"/>
      <c r="G539" s="20"/>
      <c r="H539" s="20"/>
      <c r="I539" s="20"/>
      <c r="J539" s="20"/>
      <c r="K539" s="20"/>
      <c r="L539" s="20"/>
      <c r="M539" s="20"/>
      <c r="N539" s="20"/>
      <c r="O539" s="20"/>
      <c r="P539" s="20"/>
      <c r="Q539" s="20"/>
      <c r="R539" s="20"/>
      <c r="S539" s="20"/>
      <c r="T539" s="20"/>
      <c r="U539" s="20"/>
      <c r="V539" s="20"/>
      <c r="W539" s="20"/>
      <c r="X539" s="20"/>
      <c r="Y539" s="20"/>
      <c r="Z539" s="20"/>
    </row>
    <row r="540" spans="1:26" ht="11.25" customHeight="1">
      <c r="A540" s="20"/>
      <c r="B540" s="20"/>
      <c r="C540" s="213"/>
      <c r="D540" s="20"/>
      <c r="E540" s="213"/>
      <c r="F540" s="20"/>
      <c r="G540" s="20"/>
      <c r="H540" s="20"/>
      <c r="I540" s="20"/>
      <c r="J540" s="20"/>
      <c r="K540" s="20"/>
      <c r="L540" s="20"/>
      <c r="M540" s="20"/>
      <c r="N540" s="20"/>
      <c r="O540" s="20"/>
      <c r="P540" s="20"/>
      <c r="Q540" s="20"/>
      <c r="R540" s="20"/>
      <c r="S540" s="20"/>
      <c r="T540" s="20"/>
      <c r="U540" s="20"/>
      <c r="V540" s="20"/>
      <c r="W540" s="20"/>
      <c r="X540" s="20"/>
      <c r="Y540" s="20"/>
      <c r="Z540" s="20"/>
    </row>
    <row r="541" spans="1:26" ht="11.25" customHeight="1">
      <c r="A541" s="20"/>
      <c r="B541" s="20"/>
      <c r="C541" s="213"/>
      <c r="D541" s="20"/>
      <c r="E541" s="213"/>
      <c r="F541" s="20"/>
      <c r="G541" s="20"/>
      <c r="H541" s="20"/>
      <c r="I541" s="20"/>
      <c r="J541" s="20"/>
      <c r="K541" s="20"/>
      <c r="L541" s="20"/>
      <c r="M541" s="20"/>
      <c r="N541" s="20"/>
      <c r="O541" s="20"/>
      <c r="P541" s="20"/>
      <c r="Q541" s="20"/>
      <c r="R541" s="20"/>
      <c r="S541" s="20"/>
      <c r="T541" s="20"/>
      <c r="U541" s="20"/>
      <c r="V541" s="20"/>
      <c r="W541" s="20"/>
      <c r="X541" s="20"/>
      <c r="Y541" s="20"/>
      <c r="Z541" s="20"/>
    </row>
    <row r="542" spans="1:26" ht="11.25" customHeight="1">
      <c r="A542" s="20"/>
      <c r="B542" s="20"/>
      <c r="C542" s="213"/>
      <c r="D542" s="20"/>
      <c r="E542" s="213"/>
      <c r="F542" s="20"/>
      <c r="G542" s="20"/>
      <c r="H542" s="20"/>
      <c r="I542" s="20"/>
      <c r="J542" s="20"/>
      <c r="K542" s="20"/>
      <c r="L542" s="20"/>
      <c r="M542" s="20"/>
      <c r="N542" s="20"/>
      <c r="O542" s="20"/>
      <c r="P542" s="20"/>
      <c r="Q542" s="20"/>
      <c r="R542" s="20"/>
      <c r="S542" s="20"/>
      <c r="T542" s="20"/>
      <c r="U542" s="20"/>
      <c r="V542" s="20"/>
      <c r="W542" s="20"/>
      <c r="X542" s="20"/>
      <c r="Y542" s="20"/>
      <c r="Z542" s="20"/>
    </row>
    <row r="543" spans="1:26" ht="11.25" customHeight="1">
      <c r="A543" s="20"/>
      <c r="B543" s="20"/>
      <c r="C543" s="213"/>
      <c r="D543" s="20"/>
      <c r="E543" s="213"/>
      <c r="F543" s="20"/>
      <c r="G543" s="20"/>
      <c r="H543" s="20"/>
      <c r="I543" s="20"/>
      <c r="J543" s="20"/>
      <c r="K543" s="20"/>
      <c r="L543" s="20"/>
      <c r="M543" s="20"/>
      <c r="N543" s="20"/>
      <c r="O543" s="20"/>
      <c r="P543" s="20"/>
      <c r="Q543" s="20"/>
      <c r="R543" s="20"/>
      <c r="S543" s="20"/>
      <c r="T543" s="20"/>
      <c r="U543" s="20"/>
      <c r="V543" s="20"/>
      <c r="W543" s="20"/>
      <c r="X543" s="20"/>
      <c r="Y543" s="20"/>
      <c r="Z543" s="20"/>
    </row>
    <row r="544" spans="1:26" ht="11.25" customHeight="1">
      <c r="A544" s="20"/>
      <c r="B544" s="20"/>
      <c r="C544" s="213"/>
      <c r="D544" s="20"/>
      <c r="E544" s="213"/>
      <c r="F544" s="20"/>
      <c r="G544" s="20"/>
      <c r="H544" s="20"/>
      <c r="I544" s="20"/>
      <c r="J544" s="20"/>
      <c r="K544" s="20"/>
      <c r="L544" s="20"/>
      <c r="M544" s="20"/>
      <c r="N544" s="20"/>
      <c r="O544" s="20"/>
      <c r="P544" s="20"/>
      <c r="Q544" s="20"/>
      <c r="R544" s="20"/>
      <c r="S544" s="20"/>
      <c r="T544" s="20"/>
      <c r="U544" s="20"/>
      <c r="V544" s="20"/>
      <c r="W544" s="20"/>
      <c r="X544" s="20"/>
      <c r="Y544" s="20"/>
      <c r="Z544" s="20"/>
    </row>
    <row r="545" spans="1:26" ht="11.25" customHeight="1">
      <c r="A545" s="20"/>
      <c r="B545" s="20"/>
      <c r="C545" s="213"/>
      <c r="D545" s="20"/>
      <c r="E545" s="213"/>
      <c r="F545" s="20"/>
      <c r="G545" s="20"/>
      <c r="H545" s="20"/>
      <c r="I545" s="20"/>
      <c r="J545" s="20"/>
      <c r="K545" s="20"/>
      <c r="L545" s="20"/>
      <c r="M545" s="20"/>
      <c r="N545" s="20"/>
      <c r="O545" s="20"/>
      <c r="P545" s="20"/>
      <c r="Q545" s="20"/>
      <c r="R545" s="20"/>
      <c r="S545" s="20"/>
      <c r="T545" s="20"/>
      <c r="U545" s="20"/>
      <c r="V545" s="20"/>
      <c r="W545" s="20"/>
      <c r="X545" s="20"/>
      <c r="Y545" s="20"/>
      <c r="Z545" s="20"/>
    </row>
    <row r="546" spans="1:26" ht="11.25" customHeight="1">
      <c r="A546" s="20"/>
      <c r="B546" s="20"/>
      <c r="C546" s="213"/>
      <c r="D546" s="20"/>
      <c r="E546" s="213"/>
      <c r="F546" s="20"/>
      <c r="G546" s="20"/>
      <c r="H546" s="20"/>
      <c r="I546" s="20"/>
      <c r="J546" s="20"/>
      <c r="K546" s="20"/>
      <c r="L546" s="20"/>
      <c r="M546" s="20"/>
      <c r="N546" s="20"/>
      <c r="O546" s="20"/>
      <c r="P546" s="20"/>
      <c r="Q546" s="20"/>
      <c r="R546" s="20"/>
      <c r="S546" s="20"/>
      <c r="T546" s="20"/>
      <c r="U546" s="20"/>
      <c r="V546" s="20"/>
      <c r="W546" s="20"/>
      <c r="X546" s="20"/>
      <c r="Y546" s="20"/>
      <c r="Z546" s="20"/>
    </row>
    <row r="547" spans="1:26" ht="11.25" customHeight="1">
      <c r="A547" s="20"/>
      <c r="B547" s="20"/>
      <c r="C547" s="213"/>
      <c r="D547" s="20"/>
      <c r="E547" s="213"/>
      <c r="F547" s="20"/>
      <c r="G547" s="20"/>
      <c r="H547" s="20"/>
      <c r="I547" s="20"/>
      <c r="J547" s="20"/>
      <c r="K547" s="20"/>
      <c r="L547" s="20"/>
      <c r="M547" s="20"/>
      <c r="N547" s="20"/>
      <c r="O547" s="20"/>
      <c r="P547" s="20"/>
      <c r="Q547" s="20"/>
      <c r="R547" s="20"/>
      <c r="S547" s="20"/>
      <c r="T547" s="20"/>
      <c r="U547" s="20"/>
      <c r="V547" s="20"/>
      <c r="W547" s="20"/>
      <c r="X547" s="20"/>
      <c r="Y547" s="20"/>
      <c r="Z547" s="20"/>
    </row>
    <row r="548" spans="1:26" ht="11.25" customHeight="1">
      <c r="A548" s="20"/>
      <c r="B548" s="20"/>
      <c r="C548" s="213"/>
      <c r="D548" s="20"/>
      <c r="E548" s="213"/>
      <c r="F548" s="20"/>
      <c r="G548" s="20"/>
      <c r="H548" s="20"/>
      <c r="I548" s="20"/>
      <c r="J548" s="20"/>
      <c r="K548" s="20"/>
      <c r="L548" s="20"/>
      <c r="M548" s="20"/>
      <c r="N548" s="20"/>
      <c r="O548" s="20"/>
      <c r="P548" s="20"/>
      <c r="Q548" s="20"/>
      <c r="R548" s="20"/>
      <c r="S548" s="20"/>
      <c r="T548" s="20"/>
      <c r="U548" s="20"/>
      <c r="V548" s="20"/>
      <c r="W548" s="20"/>
      <c r="X548" s="20"/>
      <c r="Y548" s="20"/>
      <c r="Z548" s="20"/>
    </row>
    <row r="549" spans="1:26" ht="11.25" customHeight="1">
      <c r="A549" s="20"/>
      <c r="B549" s="20"/>
      <c r="C549" s="213"/>
      <c r="D549" s="20"/>
      <c r="E549" s="213"/>
      <c r="F549" s="20"/>
      <c r="G549" s="20"/>
      <c r="H549" s="20"/>
      <c r="I549" s="20"/>
      <c r="J549" s="20"/>
      <c r="K549" s="20"/>
      <c r="L549" s="20"/>
      <c r="M549" s="20"/>
      <c r="N549" s="20"/>
      <c r="O549" s="20"/>
      <c r="P549" s="20"/>
      <c r="Q549" s="20"/>
      <c r="R549" s="20"/>
      <c r="S549" s="20"/>
      <c r="T549" s="20"/>
      <c r="U549" s="20"/>
      <c r="V549" s="20"/>
      <c r="W549" s="20"/>
      <c r="X549" s="20"/>
      <c r="Y549" s="20"/>
      <c r="Z549" s="20"/>
    </row>
    <row r="550" spans="1:26" ht="11.25" customHeight="1">
      <c r="A550" s="20"/>
      <c r="B550" s="20"/>
      <c r="C550" s="213"/>
      <c r="D550" s="20"/>
      <c r="E550" s="213"/>
      <c r="F550" s="20"/>
      <c r="G550" s="20"/>
      <c r="H550" s="20"/>
      <c r="I550" s="20"/>
      <c r="J550" s="20"/>
      <c r="K550" s="20"/>
      <c r="L550" s="20"/>
      <c r="M550" s="20"/>
      <c r="N550" s="20"/>
      <c r="O550" s="20"/>
      <c r="P550" s="20"/>
      <c r="Q550" s="20"/>
      <c r="R550" s="20"/>
      <c r="S550" s="20"/>
      <c r="T550" s="20"/>
      <c r="U550" s="20"/>
      <c r="V550" s="20"/>
      <c r="W550" s="20"/>
      <c r="X550" s="20"/>
      <c r="Y550" s="20"/>
      <c r="Z550" s="20"/>
    </row>
    <row r="551" spans="1:26" ht="11.25" customHeight="1">
      <c r="A551" s="20"/>
      <c r="B551" s="20"/>
      <c r="C551" s="213"/>
      <c r="D551" s="20"/>
      <c r="E551" s="213"/>
      <c r="F551" s="20"/>
      <c r="G551" s="20"/>
      <c r="H551" s="20"/>
      <c r="I551" s="20"/>
      <c r="J551" s="20"/>
      <c r="K551" s="20"/>
      <c r="L551" s="20"/>
      <c r="M551" s="20"/>
      <c r="N551" s="20"/>
      <c r="O551" s="20"/>
      <c r="P551" s="20"/>
      <c r="Q551" s="20"/>
      <c r="R551" s="20"/>
      <c r="S551" s="20"/>
      <c r="T551" s="20"/>
      <c r="U551" s="20"/>
      <c r="V551" s="20"/>
      <c r="W551" s="20"/>
      <c r="X551" s="20"/>
      <c r="Y551" s="20"/>
      <c r="Z551" s="20"/>
    </row>
    <row r="552" spans="1:26" ht="11.25" customHeight="1">
      <c r="A552" s="20"/>
      <c r="B552" s="20"/>
      <c r="C552" s="213"/>
      <c r="D552" s="20"/>
      <c r="E552" s="213"/>
      <c r="F552" s="20"/>
      <c r="G552" s="20"/>
      <c r="H552" s="20"/>
      <c r="I552" s="20"/>
      <c r="J552" s="20"/>
      <c r="K552" s="20"/>
      <c r="L552" s="20"/>
      <c r="M552" s="20"/>
      <c r="N552" s="20"/>
      <c r="O552" s="20"/>
      <c r="P552" s="20"/>
      <c r="Q552" s="20"/>
      <c r="R552" s="20"/>
      <c r="S552" s="20"/>
      <c r="T552" s="20"/>
      <c r="U552" s="20"/>
      <c r="V552" s="20"/>
      <c r="W552" s="20"/>
      <c r="X552" s="20"/>
      <c r="Y552" s="20"/>
      <c r="Z552" s="20"/>
    </row>
    <row r="553" spans="1:26" ht="11.25" customHeight="1">
      <c r="A553" s="20"/>
      <c r="B553" s="20"/>
      <c r="C553" s="213"/>
      <c r="D553" s="20"/>
      <c r="E553" s="213"/>
      <c r="F553" s="20"/>
      <c r="G553" s="20"/>
      <c r="H553" s="20"/>
      <c r="I553" s="20"/>
      <c r="J553" s="20"/>
      <c r="K553" s="20"/>
      <c r="L553" s="20"/>
      <c r="M553" s="20"/>
      <c r="N553" s="20"/>
      <c r="O553" s="20"/>
      <c r="P553" s="20"/>
      <c r="Q553" s="20"/>
      <c r="R553" s="20"/>
      <c r="S553" s="20"/>
      <c r="T553" s="20"/>
      <c r="U553" s="20"/>
      <c r="V553" s="20"/>
      <c r="W553" s="20"/>
      <c r="X553" s="20"/>
      <c r="Y553" s="20"/>
      <c r="Z553" s="20"/>
    </row>
    <row r="554" spans="1:26" ht="11.25" customHeight="1">
      <c r="A554" s="20"/>
      <c r="B554" s="20"/>
      <c r="C554" s="213"/>
      <c r="D554" s="20"/>
      <c r="E554" s="213"/>
      <c r="F554" s="20"/>
      <c r="G554" s="20"/>
      <c r="H554" s="20"/>
      <c r="I554" s="20"/>
      <c r="J554" s="20"/>
      <c r="K554" s="20"/>
      <c r="L554" s="20"/>
      <c r="M554" s="20"/>
      <c r="N554" s="20"/>
      <c r="O554" s="20"/>
      <c r="P554" s="20"/>
      <c r="Q554" s="20"/>
      <c r="R554" s="20"/>
      <c r="S554" s="20"/>
      <c r="T554" s="20"/>
      <c r="U554" s="20"/>
      <c r="V554" s="20"/>
      <c r="W554" s="20"/>
      <c r="X554" s="20"/>
      <c r="Y554" s="20"/>
      <c r="Z554" s="20"/>
    </row>
    <row r="555" spans="1:26" ht="11.25" customHeight="1">
      <c r="A555" s="20"/>
      <c r="B555" s="20"/>
      <c r="C555" s="213"/>
      <c r="D555" s="20"/>
      <c r="E555" s="213"/>
      <c r="F555" s="20"/>
      <c r="G555" s="20"/>
      <c r="H555" s="20"/>
      <c r="I555" s="20"/>
      <c r="J555" s="20"/>
      <c r="K555" s="20"/>
      <c r="L555" s="20"/>
      <c r="M555" s="20"/>
      <c r="N555" s="20"/>
      <c r="O555" s="20"/>
      <c r="P555" s="20"/>
      <c r="Q555" s="20"/>
      <c r="R555" s="20"/>
      <c r="S555" s="20"/>
      <c r="T555" s="20"/>
      <c r="U555" s="20"/>
      <c r="V555" s="20"/>
      <c r="W555" s="20"/>
      <c r="X555" s="20"/>
      <c r="Y555" s="20"/>
      <c r="Z555" s="20"/>
    </row>
    <row r="556" spans="1:26" ht="11.25" customHeight="1">
      <c r="A556" s="20"/>
      <c r="B556" s="20"/>
      <c r="C556" s="213"/>
      <c r="D556" s="20"/>
      <c r="E556" s="213"/>
      <c r="F556" s="20"/>
      <c r="G556" s="20"/>
      <c r="H556" s="20"/>
      <c r="I556" s="20"/>
      <c r="J556" s="20"/>
      <c r="K556" s="20"/>
      <c r="L556" s="20"/>
      <c r="M556" s="20"/>
      <c r="N556" s="20"/>
      <c r="O556" s="20"/>
      <c r="P556" s="20"/>
      <c r="Q556" s="20"/>
      <c r="R556" s="20"/>
      <c r="S556" s="20"/>
      <c r="T556" s="20"/>
      <c r="U556" s="20"/>
      <c r="V556" s="20"/>
      <c r="W556" s="20"/>
      <c r="X556" s="20"/>
      <c r="Y556" s="20"/>
      <c r="Z556" s="20"/>
    </row>
    <row r="557" spans="1:26" ht="11.25" customHeight="1">
      <c r="A557" s="20"/>
      <c r="B557" s="20"/>
      <c r="C557" s="213"/>
      <c r="D557" s="20"/>
      <c r="E557" s="213"/>
      <c r="F557" s="20"/>
      <c r="G557" s="20"/>
      <c r="H557" s="20"/>
      <c r="I557" s="20"/>
      <c r="J557" s="20"/>
      <c r="K557" s="20"/>
      <c r="L557" s="20"/>
      <c r="M557" s="20"/>
      <c r="N557" s="20"/>
      <c r="O557" s="20"/>
      <c r="P557" s="20"/>
      <c r="Q557" s="20"/>
      <c r="R557" s="20"/>
      <c r="S557" s="20"/>
      <c r="T557" s="20"/>
      <c r="U557" s="20"/>
      <c r="V557" s="20"/>
      <c r="W557" s="20"/>
      <c r="X557" s="20"/>
      <c r="Y557" s="20"/>
      <c r="Z557" s="20"/>
    </row>
    <row r="558" spans="1:26" ht="11.25" customHeight="1">
      <c r="A558" s="20"/>
      <c r="B558" s="20"/>
      <c r="C558" s="213"/>
      <c r="D558" s="20"/>
      <c r="E558" s="213"/>
      <c r="F558" s="20"/>
      <c r="G558" s="20"/>
      <c r="H558" s="20"/>
      <c r="I558" s="20"/>
      <c r="J558" s="20"/>
      <c r="K558" s="20"/>
      <c r="L558" s="20"/>
      <c r="M558" s="20"/>
      <c r="N558" s="20"/>
      <c r="O558" s="20"/>
      <c r="P558" s="20"/>
      <c r="Q558" s="20"/>
      <c r="R558" s="20"/>
      <c r="S558" s="20"/>
      <c r="T558" s="20"/>
      <c r="U558" s="20"/>
      <c r="V558" s="20"/>
      <c r="W558" s="20"/>
      <c r="X558" s="20"/>
      <c r="Y558" s="20"/>
      <c r="Z558" s="20"/>
    </row>
    <row r="559" spans="1:26" ht="11.25" customHeight="1">
      <c r="A559" s="20"/>
      <c r="B559" s="20"/>
      <c r="C559" s="213"/>
      <c r="D559" s="20"/>
      <c r="E559" s="213"/>
      <c r="F559" s="20"/>
      <c r="G559" s="20"/>
      <c r="H559" s="20"/>
      <c r="I559" s="20"/>
      <c r="J559" s="20"/>
      <c r="K559" s="20"/>
      <c r="L559" s="20"/>
      <c r="M559" s="20"/>
      <c r="N559" s="20"/>
      <c r="O559" s="20"/>
      <c r="P559" s="20"/>
      <c r="Q559" s="20"/>
      <c r="R559" s="20"/>
      <c r="S559" s="20"/>
      <c r="T559" s="20"/>
      <c r="U559" s="20"/>
      <c r="V559" s="20"/>
      <c r="W559" s="20"/>
      <c r="X559" s="20"/>
      <c r="Y559" s="20"/>
      <c r="Z559" s="20"/>
    </row>
    <row r="560" spans="1:26" ht="11.25" customHeight="1">
      <c r="A560" s="20"/>
      <c r="B560" s="20"/>
      <c r="C560" s="213"/>
      <c r="D560" s="20"/>
      <c r="E560" s="213"/>
      <c r="F560" s="20"/>
      <c r="G560" s="20"/>
      <c r="H560" s="20"/>
      <c r="I560" s="20"/>
      <c r="J560" s="20"/>
      <c r="K560" s="20"/>
      <c r="L560" s="20"/>
      <c r="M560" s="20"/>
      <c r="N560" s="20"/>
      <c r="O560" s="20"/>
      <c r="P560" s="20"/>
      <c r="Q560" s="20"/>
      <c r="R560" s="20"/>
      <c r="S560" s="20"/>
      <c r="T560" s="20"/>
      <c r="U560" s="20"/>
      <c r="V560" s="20"/>
      <c r="W560" s="20"/>
      <c r="X560" s="20"/>
      <c r="Y560" s="20"/>
      <c r="Z560" s="20"/>
    </row>
    <row r="561" spans="1:26" ht="11.25" customHeight="1">
      <c r="A561" s="20"/>
      <c r="B561" s="20"/>
      <c r="C561" s="213"/>
      <c r="D561" s="20"/>
      <c r="E561" s="213"/>
      <c r="F561" s="20"/>
      <c r="G561" s="20"/>
      <c r="H561" s="20"/>
      <c r="I561" s="20"/>
      <c r="J561" s="20"/>
      <c r="K561" s="20"/>
      <c r="L561" s="20"/>
      <c r="M561" s="20"/>
      <c r="N561" s="20"/>
      <c r="O561" s="20"/>
      <c r="P561" s="20"/>
      <c r="Q561" s="20"/>
      <c r="R561" s="20"/>
      <c r="S561" s="20"/>
      <c r="T561" s="20"/>
      <c r="U561" s="20"/>
      <c r="V561" s="20"/>
      <c r="W561" s="20"/>
      <c r="X561" s="20"/>
      <c r="Y561" s="20"/>
      <c r="Z561" s="20"/>
    </row>
    <row r="562" spans="1:26" ht="11.25" customHeight="1">
      <c r="A562" s="20"/>
      <c r="B562" s="20"/>
      <c r="C562" s="213"/>
      <c r="D562" s="20"/>
      <c r="E562" s="213"/>
      <c r="F562" s="20"/>
      <c r="G562" s="20"/>
      <c r="H562" s="20"/>
      <c r="I562" s="20"/>
      <c r="J562" s="20"/>
      <c r="K562" s="20"/>
      <c r="L562" s="20"/>
      <c r="M562" s="20"/>
      <c r="N562" s="20"/>
      <c r="O562" s="20"/>
      <c r="P562" s="20"/>
      <c r="Q562" s="20"/>
      <c r="R562" s="20"/>
      <c r="S562" s="20"/>
      <c r="T562" s="20"/>
      <c r="U562" s="20"/>
      <c r="V562" s="20"/>
      <c r="W562" s="20"/>
      <c r="X562" s="20"/>
      <c r="Y562" s="20"/>
      <c r="Z562" s="20"/>
    </row>
    <row r="563" spans="1:26" ht="11.25" customHeight="1">
      <c r="A563" s="20"/>
      <c r="B563" s="20"/>
      <c r="C563" s="213"/>
      <c r="D563" s="20"/>
      <c r="E563" s="213"/>
      <c r="F563" s="20"/>
      <c r="G563" s="20"/>
      <c r="H563" s="20"/>
      <c r="I563" s="20"/>
      <c r="J563" s="20"/>
      <c r="K563" s="20"/>
      <c r="L563" s="20"/>
      <c r="M563" s="20"/>
      <c r="N563" s="20"/>
      <c r="O563" s="20"/>
      <c r="P563" s="20"/>
      <c r="Q563" s="20"/>
      <c r="R563" s="20"/>
      <c r="S563" s="20"/>
      <c r="T563" s="20"/>
      <c r="U563" s="20"/>
      <c r="V563" s="20"/>
      <c r="W563" s="20"/>
      <c r="X563" s="20"/>
      <c r="Y563" s="20"/>
      <c r="Z563" s="20"/>
    </row>
    <row r="564" spans="1:26" ht="11.25" customHeight="1">
      <c r="A564" s="20"/>
      <c r="B564" s="20"/>
      <c r="C564" s="213"/>
      <c r="D564" s="20"/>
      <c r="E564" s="213"/>
      <c r="F564" s="20"/>
      <c r="G564" s="20"/>
      <c r="H564" s="20"/>
      <c r="I564" s="20"/>
      <c r="J564" s="20"/>
      <c r="K564" s="20"/>
      <c r="L564" s="20"/>
      <c r="M564" s="20"/>
      <c r="N564" s="20"/>
      <c r="O564" s="20"/>
      <c r="P564" s="20"/>
      <c r="Q564" s="20"/>
      <c r="R564" s="20"/>
      <c r="S564" s="20"/>
      <c r="T564" s="20"/>
      <c r="U564" s="20"/>
      <c r="V564" s="20"/>
      <c r="W564" s="20"/>
      <c r="X564" s="20"/>
      <c r="Y564" s="20"/>
      <c r="Z564" s="20"/>
    </row>
    <row r="565" spans="1:26" ht="11.25" customHeight="1">
      <c r="A565" s="20"/>
      <c r="B565" s="20"/>
      <c r="C565" s="213"/>
      <c r="D565" s="20"/>
      <c r="E565" s="213"/>
      <c r="F565" s="20"/>
      <c r="G565" s="20"/>
      <c r="H565" s="20"/>
      <c r="I565" s="20"/>
      <c r="J565" s="20"/>
      <c r="K565" s="20"/>
      <c r="L565" s="20"/>
      <c r="M565" s="20"/>
      <c r="N565" s="20"/>
      <c r="O565" s="20"/>
      <c r="P565" s="20"/>
      <c r="Q565" s="20"/>
      <c r="R565" s="20"/>
      <c r="S565" s="20"/>
      <c r="T565" s="20"/>
      <c r="U565" s="20"/>
      <c r="V565" s="20"/>
      <c r="W565" s="20"/>
      <c r="X565" s="20"/>
      <c r="Y565" s="20"/>
      <c r="Z565" s="20"/>
    </row>
    <row r="566" spans="1:26" ht="11.25" customHeight="1">
      <c r="A566" s="20"/>
      <c r="B566" s="20"/>
      <c r="C566" s="213"/>
      <c r="D566" s="20"/>
      <c r="E566" s="213"/>
      <c r="F566" s="20"/>
      <c r="G566" s="20"/>
      <c r="H566" s="20"/>
      <c r="I566" s="20"/>
      <c r="J566" s="20"/>
      <c r="K566" s="20"/>
      <c r="L566" s="20"/>
      <c r="M566" s="20"/>
      <c r="N566" s="20"/>
      <c r="O566" s="20"/>
      <c r="P566" s="20"/>
      <c r="Q566" s="20"/>
      <c r="R566" s="20"/>
      <c r="S566" s="20"/>
      <c r="T566" s="20"/>
      <c r="U566" s="20"/>
      <c r="V566" s="20"/>
      <c r="W566" s="20"/>
      <c r="X566" s="20"/>
      <c r="Y566" s="20"/>
      <c r="Z566" s="20"/>
    </row>
    <row r="567" spans="1:26" ht="11.25" customHeight="1">
      <c r="A567" s="20"/>
      <c r="B567" s="20"/>
      <c r="C567" s="213"/>
      <c r="D567" s="20"/>
      <c r="E567" s="213"/>
      <c r="F567" s="20"/>
      <c r="G567" s="20"/>
      <c r="H567" s="20"/>
      <c r="I567" s="20"/>
      <c r="J567" s="20"/>
      <c r="K567" s="20"/>
      <c r="L567" s="20"/>
      <c r="M567" s="20"/>
      <c r="N567" s="20"/>
      <c r="O567" s="20"/>
      <c r="P567" s="20"/>
      <c r="Q567" s="20"/>
      <c r="R567" s="20"/>
      <c r="S567" s="20"/>
      <c r="T567" s="20"/>
      <c r="U567" s="20"/>
      <c r="V567" s="20"/>
      <c r="W567" s="20"/>
      <c r="X567" s="20"/>
      <c r="Y567" s="20"/>
      <c r="Z567" s="20"/>
    </row>
    <row r="568" spans="1:26" ht="11.25" customHeight="1">
      <c r="A568" s="20"/>
      <c r="B568" s="20"/>
      <c r="C568" s="213"/>
      <c r="D568" s="20"/>
      <c r="E568" s="213"/>
      <c r="F568" s="20"/>
      <c r="G568" s="20"/>
      <c r="H568" s="20"/>
      <c r="I568" s="20"/>
      <c r="J568" s="20"/>
      <c r="K568" s="20"/>
      <c r="L568" s="20"/>
      <c r="M568" s="20"/>
      <c r="N568" s="20"/>
      <c r="O568" s="20"/>
      <c r="P568" s="20"/>
      <c r="Q568" s="20"/>
      <c r="R568" s="20"/>
      <c r="S568" s="20"/>
      <c r="T568" s="20"/>
      <c r="U568" s="20"/>
      <c r="V568" s="20"/>
      <c r="W568" s="20"/>
      <c r="X568" s="20"/>
      <c r="Y568" s="20"/>
      <c r="Z568" s="20"/>
    </row>
    <row r="569" spans="1:26" ht="11.25" customHeight="1">
      <c r="A569" s="20"/>
      <c r="B569" s="20"/>
      <c r="C569" s="213"/>
      <c r="D569" s="20"/>
      <c r="E569" s="213"/>
      <c r="F569" s="20"/>
      <c r="G569" s="20"/>
      <c r="H569" s="20"/>
      <c r="I569" s="20"/>
      <c r="J569" s="20"/>
      <c r="K569" s="20"/>
      <c r="L569" s="20"/>
      <c r="M569" s="20"/>
      <c r="N569" s="20"/>
      <c r="O569" s="20"/>
      <c r="P569" s="20"/>
      <c r="Q569" s="20"/>
      <c r="R569" s="20"/>
      <c r="S569" s="20"/>
      <c r="T569" s="20"/>
      <c r="U569" s="20"/>
      <c r="V569" s="20"/>
      <c r="W569" s="20"/>
      <c r="X569" s="20"/>
      <c r="Y569" s="20"/>
      <c r="Z569" s="20"/>
    </row>
    <row r="570" spans="1:26" ht="11.25" customHeight="1">
      <c r="A570" s="20"/>
      <c r="B570" s="20"/>
      <c r="C570" s="213"/>
      <c r="D570" s="20"/>
      <c r="E570" s="213"/>
      <c r="F570" s="20"/>
      <c r="G570" s="20"/>
      <c r="H570" s="20"/>
      <c r="I570" s="20"/>
      <c r="J570" s="20"/>
      <c r="K570" s="20"/>
      <c r="L570" s="20"/>
      <c r="M570" s="20"/>
      <c r="N570" s="20"/>
      <c r="O570" s="20"/>
      <c r="P570" s="20"/>
      <c r="Q570" s="20"/>
      <c r="R570" s="20"/>
      <c r="S570" s="20"/>
      <c r="T570" s="20"/>
      <c r="U570" s="20"/>
      <c r="V570" s="20"/>
      <c r="W570" s="20"/>
      <c r="X570" s="20"/>
      <c r="Y570" s="20"/>
      <c r="Z570" s="20"/>
    </row>
    <row r="571" spans="1:26" ht="11.25" customHeight="1">
      <c r="A571" s="20"/>
      <c r="B571" s="20"/>
      <c r="C571" s="213"/>
      <c r="D571" s="20"/>
      <c r="E571" s="213"/>
      <c r="F571" s="20"/>
      <c r="G571" s="20"/>
      <c r="H571" s="20"/>
      <c r="I571" s="20"/>
      <c r="J571" s="20"/>
      <c r="K571" s="20"/>
      <c r="L571" s="20"/>
      <c r="M571" s="20"/>
      <c r="N571" s="20"/>
      <c r="O571" s="20"/>
      <c r="P571" s="20"/>
      <c r="Q571" s="20"/>
      <c r="R571" s="20"/>
      <c r="S571" s="20"/>
      <c r="T571" s="20"/>
      <c r="U571" s="20"/>
      <c r="V571" s="20"/>
      <c r="W571" s="20"/>
      <c r="X571" s="20"/>
      <c r="Y571" s="20"/>
      <c r="Z571" s="20"/>
    </row>
    <row r="572" spans="1:26" ht="11.25" customHeight="1">
      <c r="A572" s="20"/>
      <c r="B572" s="20"/>
      <c r="C572" s="213"/>
      <c r="D572" s="20"/>
      <c r="E572" s="213"/>
      <c r="F572" s="20"/>
      <c r="G572" s="20"/>
      <c r="H572" s="20"/>
      <c r="I572" s="20"/>
      <c r="J572" s="20"/>
      <c r="K572" s="20"/>
      <c r="L572" s="20"/>
      <c r="M572" s="20"/>
      <c r="N572" s="20"/>
      <c r="O572" s="20"/>
      <c r="P572" s="20"/>
      <c r="Q572" s="20"/>
      <c r="R572" s="20"/>
      <c r="S572" s="20"/>
      <c r="T572" s="20"/>
      <c r="U572" s="20"/>
      <c r="V572" s="20"/>
      <c r="W572" s="20"/>
      <c r="X572" s="20"/>
      <c r="Y572" s="20"/>
      <c r="Z572" s="20"/>
    </row>
    <row r="573" spans="1:26" ht="11.25" customHeight="1">
      <c r="A573" s="20"/>
      <c r="B573" s="20"/>
      <c r="C573" s="213"/>
      <c r="D573" s="20"/>
      <c r="E573" s="213"/>
      <c r="F573" s="20"/>
      <c r="G573" s="20"/>
      <c r="H573" s="20"/>
      <c r="I573" s="20"/>
      <c r="J573" s="20"/>
      <c r="K573" s="20"/>
      <c r="L573" s="20"/>
      <c r="M573" s="20"/>
      <c r="N573" s="20"/>
      <c r="O573" s="20"/>
      <c r="P573" s="20"/>
      <c r="Q573" s="20"/>
      <c r="R573" s="20"/>
      <c r="S573" s="20"/>
      <c r="T573" s="20"/>
      <c r="U573" s="20"/>
      <c r="V573" s="20"/>
      <c r="W573" s="20"/>
      <c r="X573" s="20"/>
      <c r="Y573" s="20"/>
      <c r="Z573" s="20"/>
    </row>
    <row r="574" spans="1:26" ht="11.25" customHeight="1">
      <c r="A574" s="20"/>
      <c r="B574" s="20"/>
      <c r="C574" s="213"/>
      <c r="D574" s="20"/>
      <c r="E574" s="213"/>
      <c r="F574" s="20"/>
      <c r="G574" s="20"/>
      <c r="H574" s="20"/>
      <c r="I574" s="20"/>
      <c r="J574" s="20"/>
      <c r="K574" s="20"/>
      <c r="L574" s="20"/>
      <c r="M574" s="20"/>
      <c r="N574" s="20"/>
      <c r="O574" s="20"/>
      <c r="P574" s="20"/>
      <c r="Q574" s="20"/>
      <c r="R574" s="20"/>
      <c r="S574" s="20"/>
      <c r="T574" s="20"/>
      <c r="U574" s="20"/>
      <c r="V574" s="20"/>
      <c r="W574" s="20"/>
      <c r="X574" s="20"/>
      <c r="Y574" s="20"/>
      <c r="Z574" s="20"/>
    </row>
    <row r="575" spans="1:26" ht="11.25" customHeight="1">
      <c r="A575" s="20"/>
      <c r="B575" s="20"/>
      <c r="C575" s="213"/>
      <c r="D575" s="20"/>
      <c r="E575" s="213"/>
      <c r="F575" s="20"/>
      <c r="G575" s="20"/>
      <c r="H575" s="20"/>
      <c r="I575" s="20"/>
      <c r="J575" s="20"/>
      <c r="K575" s="20"/>
      <c r="L575" s="20"/>
      <c r="M575" s="20"/>
      <c r="N575" s="20"/>
      <c r="O575" s="20"/>
      <c r="P575" s="20"/>
      <c r="Q575" s="20"/>
      <c r="R575" s="20"/>
      <c r="S575" s="20"/>
      <c r="T575" s="20"/>
      <c r="U575" s="20"/>
      <c r="V575" s="20"/>
      <c r="W575" s="20"/>
      <c r="X575" s="20"/>
      <c r="Y575" s="20"/>
      <c r="Z575" s="20"/>
    </row>
    <row r="576" spans="1:26" ht="11.25" customHeight="1">
      <c r="A576" s="20"/>
      <c r="B576" s="20"/>
      <c r="C576" s="213"/>
      <c r="D576" s="20"/>
      <c r="E576" s="213"/>
      <c r="F576" s="20"/>
      <c r="G576" s="20"/>
      <c r="H576" s="20"/>
      <c r="I576" s="20"/>
      <c r="J576" s="20"/>
      <c r="K576" s="20"/>
      <c r="L576" s="20"/>
      <c r="M576" s="20"/>
      <c r="N576" s="20"/>
      <c r="O576" s="20"/>
      <c r="P576" s="20"/>
      <c r="Q576" s="20"/>
      <c r="R576" s="20"/>
      <c r="S576" s="20"/>
      <c r="T576" s="20"/>
      <c r="U576" s="20"/>
      <c r="V576" s="20"/>
      <c r="W576" s="20"/>
      <c r="X576" s="20"/>
      <c r="Y576" s="20"/>
      <c r="Z576" s="20"/>
    </row>
    <row r="577" spans="1:26" ht="11.25" customHeight="1">
      <c r="A577" s="20"/>
      <c r="B577" s="20"/>
      <c r="C577" s="213"/>
      <c r="D577" s="20"/>
      <c r="E577" s="213"/>
      <c r="F577" s="20"/>
      <c r="G577" s="20"/>
      <c r="H577" s="20"/>
      <c r="I577" s="20"/>
      <c r="J577" s="20"/>
      <c r="K577" s="20"/>
      <c r="L577" s="20"/>
      <c r="M577" s="20"/>
      <c r="N577" s="20"/>
      <c r="O577" s="20"/>
      <c r="P577" s="20"/>
      <c r="Q577" s="20"/>
      <c r="R577" s="20"/>
      <c r="S577" s="20"/>
      <c r="T577" s="20"/>
      <c r="U577" s="20"/>
      <c r="V577" s="20"/>
      <c r="W577" s="20"/>
      <c r="X577" s="20"/>
      <c r="Y577" s="20"/>
      <c r="Z577" s="20"/>
    </row>
    <row r="578" spans="1:26" ht="11.25" customHeight="1">
      <c r="A578" s="20"/>
      <c r="B578" s="20"/>
      <c r="C578" s="213"/>
      <c r="D578" s="20"/>
      <c r="E578" s="213"/>
      <c r="F578" s="20"/>
      <c r="G578" s="20"/>
      <c r="H578" s="20"/>
      <c r="I578" s="20"/>
      <c r="J578" s="20"/>
      <c r="K578" s="20"/>
      <c r="L578" s="20"/>
      <c r="M578" s="20"/>
      <c r="N578" s="20"/>
      <c r="O578" s="20"/>
      <c r="P578" s="20"/>
      <c r="Q578" s="20"/>
      <c r="R578" s="20"/>
      <c r="S578" s="20"/>
      <c r="T578" s="20"/>
      <c r="U578" s="20"/>
      <c r="V578" s="20"/>
      <c r="W578" s="20"/>
      <c r="X578" s="20"/>
      <c r="Y578" s="20"/>
      <c r="Z578" s="20"/>
    </row>
    <row r="579" spans="1:26" ht="11.25" customHeight="1">
      <c r="A579" s="20"/>
      <c r="B579" s="20"/>
      <c r="C579" s="213"/>
      <c r="D579" s="20"/>
      <c r="E579" s="213"/>
      <c r="F579" s="20"/>
      <c r="G579" s="20"/>
      <c r="H579" s="20"/>
      <c r="I579" s="20"/>
      <c r="J579" s="20"/>
      <c r="K579" s="20"/>
      <c r="L579" s="20"/>
      <c r="M579" s="20"/>
      <c r="N579" s="20"/>
      <c r="O579" s="20"/>
      <c r="P579" s="20"/>
      <c r="Q579" s="20"/>
      <c r="R579" s="20"/>
      <c r="S579" s="20"/>
      <c r="T579" s="20"/>
      <c r="U579" s="20"/>
      <c r="V579" s="20"/>
      <c r="W579" s="20"/>
      <c r="X579" s="20"/>
      <c r="Y579" s="20"/>
      <c r="Z579" s="20"/>
    </row>
    <row r="580" spans="1:26" ht="11.25" customHeight="1">
      <c r="A580" s="20"/>
      <c r="B580" s="20"/>
      <c r="C580" s="213"/>
      <c r="D580" s="20"/>
      <c r="E580" s="213"/>
      <c r="F580" s="20"/>
      <c r="G580" s="20"/>
      <c r="H580" s="20"/>
      <c r="I580" s="20"/>
      <c r="J580" s="20"/>
      <c r="K580" s="20"/>
      <c r="L580" s="20"/>
      <c r="M580" s="20"/>
      <c r="N580" s="20"/>
      <c r="O580" s="20"/>
      <c r="P580" s="20"/>
      <c r="Q580" s="20"/>
      <c r="R580" s="20"/>
      <c r="S580" s="20"/>
      <c r="T580" s="20"/>
      <c r="U580" s="20"/>
      <c r="V580" s="20"/>
      <c r="W580" s="20"/>
      <c r="X580" s="20"/>
      <c r="Y580" s="20"/>
      <c r="Z580" s="20"/>
    </row>
    <row r="581" spans="1:26" ht="11.25" customHeight="1">
      <c r="A581" s="20"/>
      <c r="B581" s="20"/>
      <c r="C581" s="213"/>
      <c r="D581" s="20"/>
      <c r="E581" s="213"/>
      <c r="F581" s="20"/>
      <c r="G581" s="20"/>
      <c r="H581" s="20"/>
      <c r="I581" s="20"/>
      <c r="J581" s="20"/>
      <c r="K581" s="20"/>
      <c r="L581" s="20"/>
      <c r="M581" s="20"/>
      <c r="N581" s="20"/>
      <c r="O581" s="20"/>
      <c r="P581" s="20"/>
      <c r="Q581" s="20"/>
      <c r="R581" s="20"/>
      <c r="S581" s="20"/>
      <c r="T581" s="20"/>
      <c r="U581" s="20"/>
      <c r="V581" s="20"/>
      <c r="W581" s="20"/>
      <c r="X581" s="20"/>
      <c r="Y581" s="20"/>
      <c r="Z581" s="20"/>
    </row>
    <row r="582" spans="1:26" ht="11.25" customHeight="1">
      <c r="A582" s="20"/>
      <c r="B582" s="20"/>
      <c r="C582" s="213"/>
      <c r="D582" s="20"/>
      <c r="E582" s="213"/>
      <c r="F582" s="20"/>
      <c r="G582" s="20"/>
      <c r="H582" s="20"/>
      <c r="I582" s="20"/>
      <c r="J582" s="20"/>
      <c r="K582" s="20"/>
      <c r="L582" s="20"/>
      <c r="M582" s="20"/>
      <c r="N582" s="20"/>
      <c r="O582" s="20"/>
      <c r="P582" s="20"/>
      <c r="Q582" s="20"/>
      <c r="R582" s="20"/>
      <c r="S582" s="20"/>
      <c r="T582" s="20"/>
      <c r="U582" s="20"/>
      <c r="V582" s="20"/>
      <c r="W582" s="20"/>
      <c r="X582" s="20"/>
      <c r="Y582" s="20"/>
      <c r="Z582" s="20"/>
    </row>
    <row r="583" spans="1:26" ht="11.25" customHeight="1">
      <c r="A583" s="20"/>
      <c r="B583" s="20"/>
      <c r="C583" s="213"/>
      <c r="D583" s="20"/>
      <c r="E583" s="213"/>
      <c r="F583" s="20"/>
      <c r="G583" s="20"/>
      <c r="H583" s="20"/>
      <c r="I583" s="20"/>
      <c r="J583" s="20"/>
      <c r="K583" s="20"/>
      <c r="L583" s="20"/>
      <c r="M583" s="20"/>
      <c r="N583" s="20"/>
      <c r="O583" s="20"/>
      <c r="P583" s="20"/>
      <c r="Q583" s="20"/>
      <c r="R583" s="20"/>
      <c r="S583" s="20"/>
      <c r="T583" s="20"/>
      <c r="U583" s="20"/>
      <c r="V583" s="20"/>
      <c r="W583" s="20"/>
      <c r="X583" s="20"/>
      <c r="Y583" s="20"/>
      <c r="Z583" s="20"/>
    </row>
    <row r="584" spans="1:26" ht="11.25" customHeight="1">
      <c r="A584" s="20"/>
      <c r="B584" s="20"/>
      <c r="C584" s="213"/>
      <c r="D584" s="20"/>
      <c r="E584" s="213"/>
      <c r="F584" s="20"/>
      <c r="G584" s="20"/>
      <c r="H584" s="20"/>
      <c r="I584" s="20"/>
      <c r="J584" s="20"/>
      <c r="K584" s="20"/>
      <c r="L584" s="20"/>
      <c r="M584" s="20"/>
      <c r="N584" s="20"/>
      <c r="O584" s="20"/>
      <c r="P584" s="20"/>
      <c r="Q584" s="20"/>
      <c r="R584" s="20"/>
      <c r="S584" s="20"/>
      <c r="T584" s="20"/>
      <c r="U584" s="20"/>
      <c r="V584" s="20"/>
      <c r="W584" s="20"/>
      <c r="X584" s="20"/>
      <c r="Y584" s="20"/>
      <c r="Z584" s="20"/>
    </row>
    <row r="585" spans="1:26" ht="11.25" customHeight="1">
      <c r="A585" s="20"/>
      <c r="B585" s="20"/>
      <c r="C585" s="213"/>
      <c r="D585" s="20"/>
      <c r="E585" s="213"/>
      <c r="F585" s="20"/>
      <c r="G585" s="20"/>
      <c r="H585" s="20"/>
      <c r="I585" s="20"/>
      <c r="J585" s="20"/>
      <c r="K585" s="20"/>
      <c r="L585" s="20"/>
      <c r="M585" s="20"/>
      <c r="N585" s="20"/>
      <c r="O585" s="20"/>
      <c r="P585" s="20"/>
      <c r="Q585" s="20"/>
      <c r="R585" s="20"/>
      <c r="S585" s="20"/>
      <c r="T585" s="20"/>
      <c r="U585" s="20"/>
      <c r="V585" s="20"/>
      <c r="W585" s="20"/>
      <c r="X585" s="20"/>
      <c r="Y585" s="20"/>
      <c r="Z585" s="20"/>
    </row>
    <row r="586" spans="1:26" ht="11.25" customHeight="1">
      <c r="A586" s="20"/>
      <c r="B586" s="20"/>
      <c r="C586" s="213"/>
      <c r="D586" s="20"/>
      <c r="E586" s="213"/>
      <c r="F586" s="20"/>
      <c r="G586" s="20"/>
      <c r="H586" s="20"/>
      <c r="I586" s="20"/>
      <c r="J586" s="20"/>
      <c r="K586" s="20"/>
      <c r="L586" s="20"/>
      <c r="M586" s="20"/>
      <c r="N586" s="20"/>
      <c r="O586" s="20"/>
      <c r="P586" s="20"/>
      <c r="Q586" s="20"/>
      <c r="R586" s="20"/>
      <c r="S586" s="20"/>
      <c r="T586" s="20"/>
      <c r="U586" s="20"/>
      <c r="V586" s="20"/>
      <c r="W586" s="20"/>
      <c r="X586" s="20"/>
      <c r="Y586" s="20"/>
      <c r="Z586" s="20"/>
    </row>
    <row r="587" spans="1:26" ht="11.25" customHeight="1">
      <c r="A587" s="20"/>
      <c r="B587" s="20"/>
      <c r="C587" s="213"/>
      <c r="D587" s="20"/>
      <c r="E587" s="213"/>
      <c r="F587" s="20"/>
      <c r="G587" s="20"/>
      <c r="H587" s="20"/>
      <c r="I587" s="20"/>
      <c r="J587" s="20"/>
      <c r="K587" s="20"/>
      <c r="L587" s="20"/>
      <c r="M587" s="20"/>
      <c r="N587" s="20"/>
      <c r="O587" s="20"/>
      <c r="P587" s="20"/>
      <c r="Q587" s="20"/>
      <c r="R587" s="20"/>
      <c r="S587" s="20"/>
      <c r="T587" s="20"/>
      <c r="U587" s="20"/>
      <c r="V587" s="20"/>
      <c r="W587" s="20"/>
      <c r="X587" s="20"/>
      <c r="Y587" s="20"/>
      <c r="Z587" s="20"/>
    </row>
    <row r="588" spans="1:26" ht="11.25" customHeight="1">
      <c r="A588" s="20"/>
      <c r="B588" s="20"/>
      <c r="C588" s="213"/>
      <c r="D588" s="20"/>
      <c r="E588" s="213"/>
      <c r="F588" s="20"/>
      <c r="G588" s="20"/>
      <c r="H588" s="20"/>
      <c r="I588" s="20"/>
      <c r="J588" s="20"/>
      <c r="K588" s="20"/>
      <c r="L588" s="20"/>
      <c r="M588" s="20"/>
      <c r="N588" s="20"/>
      <c r="O588" s="20"/>
      <c r="P588" s="20"/>
      <c r="Q588" s="20"/>
      <c r="R588" s="20"/>
      <c r="S588" s="20"/>
      <c r="T588" s="20"/>
      <c r="U588" s="20"/>
      <c r="V588" s="20"/>
      <c r="W588" s="20"/>
      <c r="X588" s="20"/>
      <c r="Y588" s="20"/>
      <c r="Z588" s="20"/>
    </row>
    <row r="589" spans="1:26" ht="11.25" customHeight="1">
      <c r="A589" s="20"/>
      <c r="B589" s="20"/>
      <c r="C589" s="213"/>
      <c r="D589" s="20"/>
      <c r="E589" s="213"/>
      <c r="F589" s="20"/>
      <c r="G589" s="20"/>
      <c r="H589" s="20"/>
      <c r="I589" s="20"/>
      <c r="J589" s="20"/>
      <c r="K589" s="20"/>
      <c r="L589" s="20"/>
      <c r="M589" s="20"/>
      <c r="N589" s="20"/>
      <c r="O589" s="20"/>
      <c r="P589" s="20"/>
      <c r="Q589" s="20"/>
      <c r="R589" s="20"/>
      <c r="S589" s="20"/>
      <c r="T589" s="20"/>
      <c r="U589" s="20"/>
      <c r="V589" s="20"/>
      <c r="W589" s="20"/>
      <c r="X589" s="20"/>
      <c r="Y589" s="20"/>
      <c r="Z589" s="20"/>
    </row>
    <row r="590" spans="1:26" ht="11.25" customHeight="1">
      <c r="A590" s="20"/>
      <c r="B590" s="20"/>
      <c r="C590" s="213"/>
      <c r="D590" s="20"/>
      <c r="E590" s="213"/>
      <c r="F590" s="20"/>
      <c r="G590" s="20"/>
      <c r="H590" s="20"/>
      <c r="I590" s="20"/>
      <c r="J590" s="20"/>
      <c r="K590" s="20"/>
      <c r="L590" s="20"/>
      <c r="M590" s="20"/>
      <c r="N590" s="20"/>
      <c r="O590" s="20"/>
      <c r="P590" s="20"/>
      <c r="Q590" s="20"/>
      <c r="R590" s="20"/>
      <c r="S590" s="20"/>
      <c r="T590" s="20"/>
      <c r="U590" s="20"/>
      <c r="V590" s="20"/>
      <c r="W590" s="20"/>
      <c r="X590" s="20"/>
      <c r="Y590" s="20"/>
      <c r="Z590" s="20"/>
    </row>
    <row r="591" spans="1:26" ht="11.25" customHeight="1">
      <c r="A591" s="20"/>
      <c r="B591" s="20"/>
      <c r="C591" s="213"/>
      <c r="D591" s="20"/>
      <c r="E591" s="213"/>
      <c r="F591" s="20"/>
      <c r="G591" s="20"/>
      <c r="H591" s="20"/>
      <c r="I591" s="20"/>
      <c r="J591" s="20"/>
      <c r="K591" s="20"/>
      <c r="L591" s="20"/>
      <c r="M591" s="20"/>
      <c r="N591" s="20"/>
      <c r="O591" s="20"/>
      <c r="P591" s="20"/>
      <c r="Q591" s="20"/>
      <c r="R591" s="20"/>
      <c r="S591" s="20"/>
      <c r="T591" s="20"/>
      <c r="U591" s="20"/>
      <c r="V591" s="20"/>
      <c r="W591" s="20"/>
      <c r="X591" s="20"/>
      <c r="Y591" s="20"/>
      <c r="Z591" s="20"/>
    </row>
    <row r="592" spans="1:26" ht="11.25" customHeight="1">
      <c r="A592" s="20"/>
      <c r="B592" s="20"/>
      <c r="C592" s="213"/>
      <c r="D592" s="20"/>
      <c r="E592" s="213"/>
      <c r="F592" s="20"/>
      <c r="G592" s="20"/>
      <c r="H592" s="20"/>
      <c r="I592" s="20"/>
      <c r="J592" s="20"/>
      <c r="K592" s="20"/>
      <c r="L592" s="20"/>
      <c r="M592" s="20"/>
      <c r="N592" s="20"/>
      <c r="O592" s="20"/>
      <c r="P592" s="20"/>
      <c r="Q592" s="20"/>
      <c r="R592" s="20"/>
      <c r="S592" s="20"/>
      <c r="T592" s="20"/>
      <c r="U592" s="20"/>
      <c r="V592" s="20"/>
      <c r="W592" s="20"/>
      <c r="X592" s="20"/>
      <c r="Y592" s="20"/>
      <c r="Z592" s="20"/>
    </row>
    <row r="593" spans="1:26" ht="11.25" customHeight="1">
      <c r="A593" s="20"/>
      <c r="B593" s="20"/>
      <c r="C593" s="213"/>
      <c r="D593" s="20"/>
      <c r="E593" s="213"/>
      <c r="F593" s="20"/>
      <c r="G593" s="20"/>
      <c r="H593" s="20"/>
      <c r="I593" s="20"/>
      <c r="J593" s="20"/>
      <c r="K593" s="20"/>
      <c r="L593" s="20"/>
      <c r="M593" s="20"/>
      <c r="N593" s="20"/>
      <c r="O593" s="20"/>
      <c r="P593" s="20"/>
      <c r="Q593" s="20"/>
      <c r="R593" s="20"/>
      <c r="S593" s="20"/>
      <c r="T593" s="20"/>
      <c r="U593" s="20"/>
      <c r="V593" s="20"/>
      <c r="W593" s="20"/>
      <c r="X593" s="20"/>
      <c r="Y593" s="20"/>
      <c r="Z593" s="20"/>
    </row>
    <row r="594" spans="1:26" ht="11.25" customHeight="1">
      <c r="A594" s="20"/>
      <c r="B594" s="20"/>
      <c r="C594" s="213"/>
      <c r="D594" s="20"/>
      <c r="E594" s="213"/>
      <c r="F594" s="20"/>
      <c r="G594" s="20"/>
      <c r="H594" s="20"/>
      <c r="I594" s="20"/>
      <c r="J594" s="20"/>
      <c r="K594" s="20"/>
      <c r="L594" s="20"/>
      <c r="M594" s="20"/>
      <c r="N594" s="20"/>
      <c r="O594" s="20"/>
      <c r="P594" s="20"/>
      <c r="Q594" s="20"/>
      <c r="R594" s="20"/>
      <c r="S594" s="20"/>
      <c r="T594" s="20"/>
      <c r="U594" s="20"/>
      <c r="V594" s="20"/>
      <c r="W594" s="20"/>
      <c r="X594" s="20"/>
      <c r="Y594" s="20"/>
      <c r="Z594" s="20"/>
    </row>
    <row r="595" spans="1:26" ht="11.25" customHeight="1">
      <c r="A595" s="20"/>
      <c r="B595" s="20"/>
      <c r="C595" s="213"/>
      <c r="D595" s="20"/>
      <c r="E595" s="213"/>
      <c r="F595" s="20"/>
      <c r="G595" s="20"/>
      <c r="H595" s="20"/>
      <c r="I595" s="20"/>
      <c r="J595" s="20"/>
      <c r="K595" s="20"/>
      <c r="L595" s="20"/>
      <c r="M595" s="20"/>
      <c r="N595" s="20"/>
      <c r="O595" s="20"/>
      <c r="P595" s="20"/>
      <c r="Q595" s="20"/>
      <c r="R595" s="20"/>
      <c r="S595" s="20"/>
      <c r="T595" s="20"/>
      <c r="U595" s="20"/>
      <c r="V595" s="20"/>
      <c r="W595" s="20"/>
      <c r="X595" s="20"/>
      <c r="Y595" s="20"/>
      <c r="Z595" s="20"/>
    </row>
    <row r="596" spans="1:26" ht="11.25" customHeight="1">
      <c r="A596" s="20"/>
      <c r="B596" s="20"/>
      <c r="C596" s="213"/>
      <c r="D596" s="20"/>
      <c r="E596" s="213"/>
      <c r="F596" s="20"/>
      <c r="G596" s="20"/>
      <c r="H596" s="20"/>
      <c r="I596" s="20"/>
      <c r="J596" s="20"/>
      <c r="K596" s="20"/>
      <c r="L596" s="20"/>
      <c r="M596" s="20"/>
      <c r="N596" s="20"/>
      <c r="O596" s="20"/>
      <c r="P596" s="20"/>
      <c r="Q596" s="20"/>
      <c r="R596" s="20"/>
      <c r="S596" s="20"/>
      <c r="T596" s="20"/>
      <c r="U596" s="20"/>
      <c r="V596" s="20"/>
      <c r="W596" s="20"/>
      <c r="X596" s="20"/>
      <c r="Y596" s="20"/>
      <c r="Z596" s="20"/>
    </row>
    <row r="597" spans="1:26" ht="11.25" customHeight="1">
      <c r="A597" s="20"/>
      <c r="B597" s="20"/>
      <c r="C597" s="213"/>
      <c r="D597" s="20"/>
      <c r="E597" s="213"/>
      <c r="F597" s="20"/>
      <c r="G597" s="20"/>
      <c r="H597" s="20"/>
      <c r="I597" s="20"/>
      <c r="J597" s="20"/>
      <c r="K597" s="20"/>
      <c r="L597" s="20"/>
      <c r="M597" s="20"/>
      <c r="N597" s="20"/>
      <c r="O597" s="20"/>
      <c r="P597" s="20"/>
      <c r="Q597" s="20"/>
      <c r="R597" s="20"/>
      <c r="S597" s="20"/>
      <c r="T597" s="20"/>
      <c r="U597" s="20"/>
      <c r="V597" s="20"/>
      <c r="W597" s="20"/>
      <c r="X597" s="20"/>
      <c r="Y597" s="20"/>
      <c r="Z597" s="20"/>
    </row>
    <row r="598" spans="1:26" ht="11.25" customHeight="1">
      <c r="A598" s="20"/>
      <c r="B598" s="20"/>
      <c r="C598" s="213"/>
      <c r="D598" s="20"/>
      <c r="E598" s="213"/>
      <c r="F598" s="20"/>
      <c r="G598" s="20"/>
      <c r="H598" s="20"/>
      <c r="I598" s="20"/>
      <c r="J598" s="20"/>
      <c r="K598" s="20"/>
      <c r="L598" s="20"/>
      <c r="M598" s="20"/>
      <c r="N598" s="20"/>
      <c r="O598" s="20"/>
      <c r="P598" s="20"/>
      <c r="Q598" s="20"/>
      <c r="R598" s="20"/>
      <c r="S598" s="20"/>
      <c r="T598" s="20"/>
      <c r="U598" s="20"/>
      <c r="V598" s="20"/>
      <c r="W598" s="20"/>
      <c r="X598" s="20"/>
      <c r="Y598" s="20"/>
      <c r="Z598" s="20"/>
    </row>
    <row r="599" spans="1:26" ht="11.25" customHeight="1">
      <c r="A599" s="20"/>
      <c r="B599" s="20"/>
      <c r="C599" s="213"/>
      <c r="D599" s="20"/>
      <c r="E599" s="213"/>
      <c r="F599" s="20"/>
      <c r="G599" s="20"/>
      <c r="H599" s="20"/>
      <c r="I599" s="20"/>
      <c r="J599" s="20"/>
      <c r="K599" s="20"/>
      <c r="L599" s="20"/>
      <c r="M599" s="20"/>
      <c r="N599" s="20"/>
      <c r="O599" s="20"/>
      <c r="P599" s="20"/>
      <c r="Q599" s="20"/>
      <c r="R599" s="20"/>
      <c r="S599" s="20"/>
      <c r="T599" s="20"/>
      <c r="U599" s="20"/>
      <c r="V599" s="20"/>
      <c r="W599" s="20"/>
      <c r="X599" s="20"/>
      <c r="Y599" s="20"/>
      <c r="Z599" s="20"/>
    </row>
    <row r="600" spans="1:26" ht="11.25" customHeight="1">
      <c r="A600" s="20"/>
      <c r="B600" s="20"/>
      <c r="C600" s="213"/>
      <c r="D600" s="20"/>
      <c r="E600" s="213"/>
      <c r="F600" s="20"/>
      <c r="G600" s="20"/>
      <c r="H600" s="20"/>
      <c r="I600" s="20"/>
      <c r="J600" s="20"/>
      <c r="K600" s="20"/>
      <c r="L600" s="20"/>
      <c r="M600" s="20"/>
      <c r="N600" s="20"/>
      <c r="O600" s="20"/>
      <c r="P600" s="20"/>
      <c r="Q600" s="20"/>
      <c r="R600" s="20"/>
      <c r="S600" s="20"/>
      <c r="T600" s="20"/>
      <c r="U600" s="20"/>
      <c r="V600" s="20"/>
      <c r="W600" s="20"/>
      <c r="X600" s="20"/>
      <c r="Y600" s="20"/>
      <c r="Z600" s="20"/>
    </row>
    <row r="601" spans="1:26" ht="11.25" customHeight="1">
      <c r="A601" s="20"/>
      <c r="B601" s="20"/>
      <c r="C601" s="213"/>
      <c r="D601" s="20"/>
      <c r="E601" s="213"/>
      <c r="F601" s="20"/>
      <c r="G601" s="20"/>
      <c r="H601" s="20"/>
      <c r="I601" s="20"/>
      <c r="J601" s="20"/>
      <c r="K601" s="20"/>
      <c r="L601" s="20"/>
      <c r="M601" s="20"/>
      <c r="N601" s="20"/>
      <c r="O601" s="20"/>
      <c r="P601" s="20"/>
      <c r="Q601" s="20"/>
      <c r="R601" s="20"/>
      <c r="S601" s="20"/>
      <c r="T601" s="20"/>
      <c r="U601" s="20"/>
      <c r="V601" s="20"/>
      <c r="W601" s="20"/>
      <c r="X601" s="20"/>
      <c r="Y601" s="20"/>
      <c r="Z601" s="20"/>
    </row>
    <row r="602" spans="1:26" ht="11.25" customHeight="1">
      <c r="A602" s="20"/>
      <c r="B602" s="20"/>
      <c r="C602" s="213"/>
      <c r="D602" s="20"/>
      <c r="E602" s="213"/>
      <c r="F602" s="20"/>
      <c r="G602" s="20"/>
      <c r="H602" s="20"/>
      <c r="I602" s="20"/>
      <c r="J602" s="20"/>
      <c r="K602" s="20"/>
      <c r="L602" s="20"/>
      <c r="M602" s="20"/>
      <c r="N602" s="20"/>
      <c r="O602" s="20"/>
      <c r="P602" s="20"/>
      <c r="Q602" s="20"/>
      <c r="R602" s="20"/>
      <c r="S602" s="20"/>
      <c r="T602" s="20"/>
      <c r="U602" s="20"/>
      <c r="V602" s="20"/>
      <c r="W602" s="20"/>
      <c r="X602" s="20"/>
      <c r="Y602" s="20"/>
      <c r="Z602" s="20"/>
    </row>
    <row r="603" spans="1:26" ht="11.25" customHeight="1">
      <c r="A603" s="20"/>
      <c r="B603" s="20"/>
      <c r="C603" s="213"/>
      <c r="D603" s="20"/>
      <c r="E603" s="213"/>
      <c r="F603" s="20"/>
      <c r="G603" s="20"/>
      <c r="H603" s="20"/>
      <c r="I603" s="20"/>
      <c r="J603" s="20"/>
      <c r="K603" s="20"/>
      <c r="L603" s="20"/>
      <c r="M603" s="20"/>
      <c r="N603" s="20"/>
      <c r="O603" s="20"/>
      <c r="P603" s="20"/>
      <c r="Q603" s="20"/>
      <c r="R603" s="20"/>
      <c r="S603" s="20"/>
      <c r="T603" s="20"/>
      <c r="U603" s="20"/>
      <c r="V603" s="20"/>
      <c r="W603" s="20"/>
      <c r="X603" s="20"/>
      <c r="Y603" s="20"/>
      <c r="Z603" s="20"/>
    </row>
    <row r="604" spans="1:26" ht="11.25" customHeight="1">
      <c r="A604" s="20"/>
      <c r="B604" s="20"/>
      <c r="C604" s="213"/>
      <c r="D604" s="20"/>
      <c r="E604" s="213"/>
      <c r="F604" s="20"/>
      <c r="G604" s="20"/>
      <c r="H604" s="20"/>
      <c r="I604" s="20"/>
      <c r="J604" s="20"/>
      <c r="K604" s="20"/>
      <c r="L604" s="20"/>
      <c r="M604" s="20"/>
      <c r="N604" s="20"/>
      <c r="O604" s="20"/>
      <c r="P604" s="20"/>
      <c r="Q604" s="20"/>
      <c r="R604" s="20"/>
      <c r="S604" s="20"/>
      <c r="T604" s="20"/>
      <c r="U604" s="20"/>
      <c r="V604" s="20"/>
      <c r="W604" s="20"/>
      <c r="X604" s="20"/>
      <c r="Y604" s="20"/>
      <c r="Z604" s="20"/>
    </row>
    <row r="605" spans="1:26" ht="11.25" customHeight="1">
      <c r="A605" s="20"/>
      <c r="B605" s="20"/>
      <c r="C605" s="213"/>
      <c r="D605" s="20"/>
      <c r="E605" s="213"/>
      <c r="F605" s="20"/>
      <c r="G605" s="20"/>
      <c r="H605" s="20"/>
      <c r="I605" s="20"/>
      <c r="J605" s="20"/>
      <c r="K605" s="20"/>
      <c r="L605" s="20"/>
      <c r="M605" s="20"/>
      <c r="N605" s="20"/>
      <c r="O605" s="20"/>
      <c r="P605" s="20"/>
      <c r="Q605" s="20"/>
      <c r="R605" s="20"/>
      <c r="S605" s="20"/>
      <c r="T605" s="20"/>
      <c r="U605" s="20"/>
      <c r="V605" s="20"/>
      <c r="W605" s="20"/>
      <c r="X605" s="20"/>
      <c r="Y605" s="20"/>
      <c r="Z605" s="20"/>
    </row>
    <row r="606" spans="1:26" ht="11.25" customHeight="1">
      <c r="A606" s="20"/>
      <c r="B606" s="20"/>
      <c r="C606" s="213"/>
      <c r="D606" s="20"/>
      <c r="E606" s="213"/>
      <c r="F606" s="20"/>
      <c r="G606" s="20"/>
      <c r="H606" s="20"/>
      <c r="I606" s="20"/>
      <c r="J606" s="20"/>
      <c r="K606" s="20"/>
      <c r="L606" s="20"/>
      <c r="M606" s="20"/>
      <c r="N606" s="20"/>
      <c r="O606" s="20"/>
      <c r="P606" s="20"/>
      <c r="Q606" s="20"/>
      <c r="R606" s="20"/>
      <c r="S606" s="20"/>
      <c r="T606" s="20"/>
      <c r="U606" s="20"/>
      <c r="V606" s="20"/>
      <c r="W606" s="20"/>
      <c r="X606" s="20"/>
      <c r="Y606" s="20"/>
      <c r="Z606" s="20"/>
    </row>
    <row r="607" spans="1:26" ht="11.25" customHeight="1">
      <c r="A607" s="20"/>
      <c r="B607" s="20"/>
      <c r="C607" s="213"/>
      <c r="D607" s="20"/>
      <c r="E607" s="213"/>
      <c r="F607" s="20"/>
      <c r="G607" s="20"/>
      <c r="H607" s="20"/>
      <c r="I607" s="20"/>
      <c r="J607" s="20"/>
      <c r="K607" s="20"/>
      <c r="L607" s="20"/>
      <c r="M607" s="20"/>
      <c r="N607" s="20"/>
      <c r="O607" s="20"/>
      <c r="P607" s="20"/>
      <c r="Q607" s="20"/>
      <c r="R607" s="20"/>
      <c r="S607" s="20"/>
      <c r="T607" s="20"/>
      <c r="U607" s="20"/>
      <c r="V607" s="20"/>
      <c r="W607" s="20"/>
      <c r="X607" s="20"/>
      <c r="Y607" s="20"/>
      <c r="Z607" s="20"/>
    </row>
    <row r="608" spans="1:26" ht="11.25" customHeight="1">
      <c r="A608" s="20"/>
      <c r="B608" s="20"/>
      <c r="C608" s="213"/>
      <c r="D608" s="20"/>
      <c r="E608" s="213"/>
      <c r="F608" s="20"/>
      <c r="G608" s="20"/>
      <c r="H608" s="20"/>
      <c r="I608" s="20"/>
      <c r="J608" s="20"/>
      <c r="K608" s="20"/>
      <c r="L608" s="20"/>
      <c r="M608" s="20"/>
      <c r="N608" s="20"/>
      <c r="O608" s="20"/>
      <c r="P608" s="20"/>
      <c r="Q608" s="20"/>
      <c r="R608" s="20"/>
      <c r="S608" s="20"/>
      <c r="T608" s="20"/>
      <c r="U608" s="20"/>
      <c r="V608" s="20"/>
      <c r="W608" s="20"/>
      <c r="X608" s="20"/>
      <c r="Y608" s="20"/>
      <c r="Z608" s="20"/>
    </row>
    <row r="609" spans="1:26" ht="11.25" customHeight="1">
      <c r="A609" s="20"/>
      <c r="B609" s="20"/>
      <c r="C609" s="213"/>
      <c r="D609" s="20"/>
      <c r="E609" s="213"/>
      <c r="F609" s="20"/>
      <c r="G609" s="20"/>
      <c r="H609" s="20"/>
      <c r="I609" s="20"/>
      <c r="J609" s="20"/>
      <c r="K609" s="20"/>
      <c r="L609" s="20"/>
      <c r="M609" s="20"/>
      <c r="N609" s="20"/>
      <c r="O609" s="20"/>
      <c r="P609" s="20"/>
      <c r="Q609" s="20"/>
      <c r="R609" s="20"/>
      <c r="S609" s="20"/>
      <c r="T609" s="20"/>
      <c r="U609" s="20"/>
      <c r="V609" s="20"/>
      <c r="W609" s="20"/>
      <c r="X609" s="20"/>
      <c r="Y609" s="20"/>
      <c r="Z609" s="20"/>
    </row>
    <row r="610" spans="1:26" ht="11.25" customHeight="1">
      <c r="A610" s="20"/>
      <c r="B610" s="20"/>
      <c r="C610" s="213"/>
      <c r="D610" s="20"/>
      <c r="E610" s="213"/>
      <c r="F610" s="20"/>
      <c r="G610" s="20"/>
      <c r="H610" s="20"/>
      <c r="I610" s="20"/>
      <c r="J610" s="20"/>
      <c r="K610" s="20"/>
      <c r="L610" s="20"/>
      <c r="M610" s="20"/>
      <c r="N610" s="20"/>
      <c r="O610" s="20"/>
      <c r="P610" s="20"/>
      <c r="Q610" s="20"/>
      <c r="R610" s="20"/>
      <c r="S610" s="20"/>
      <c r="T610" s="20"/>
      <c r="U610" s="20"/>
      <c r="V610" s="20"/>
      <c r="W610" s="20"/>
      <c r="X610" s="20"/>
      <c r="Y610" s="20"/>
      <c r="Z610" s="20"/>
    </row>
    <row r="611" spans="1:26" ht="11.25" customHeight="1">
      <c r="A611" s="20"/>
      <c r="B611" s="20"/>
      <c r="C611" s="213"/>
      <c r="D611" s="20"/>
      <c r="E611" s="213"/>
      <c r="F611" s="20"/>
      <c r="G611" s="20"/>
      <c r="H611" s="20"/>
      <c r="I611" s="20"/>
      <c r="J611" s="20"/>
      <c r="K611" s="20"/>
      <c r="L611" s="20"/>
      <c r="M611" s="20"/>
      <c r="N611" s="20"/>
      <c r="O611" s="20"/>
      <c r="P611" s="20"/>
      <c r="Q611" s="20"/>
      <c r="R611" s="20"/>
      <c r="S611" s="20"/>
      <c r="T611" s="20"/>
      <c r="U611" s="20"/>
      <c r="V611" s="20"/>
      <c r="W611" s="20"/>
      <c r="X611" s="20"/>
      <c r="Y611" s="20"/>
      <c r="Z611" s="20"/>
    </row>
    <row r="612" spans="1:26" ht="11.25" customHeight="1">
      <c r="A612" s="20"/>
      <c r="B612" s="20"/>
      <c r="C612" s="213"/>
      <c r="D612" s="20"/>
      <c r="E612" s="213"/>
      <c r="F612" s="20"/>
      <c r="G612" s="20"/>
      <c r="H612" s="20"/>
      <c r="I612" s="20"/>
      <c r="J612" s="20"/>
      <c r="K612" s="20"/>
      <c r="L612" s="20"/>
      <c r="M612" s="20"/>
      <c r="N612" s="20"/>
      <c r="O612" s="20"/>
      <c r="P612" s="20"/>
      <c r="Q612" s="20"/>
      <c r="R612" s="20"/>
      <c r="S612" s="20"/>
      <c r="T612" s="20"/>
      <c r="U612" s="20"/>
      <c r="V612" s="20"/>
      <c r="W612" s="20"/>
      <c r="X612" s="20"/>
      <c r="Y612" s="20"/>
      <c r="Z612" s="20"/>
    </row>
    <row r="613" spans="1:26" ht="11.25" customHeight="1">
      <c r="A613" s="20"/>
      <c r="B613" s="20"/>
      <c r="C613" s="213"/>
      <c r="D613" s="20"/>
      <c r="E613" s="213"/>
      <c r="F613" s="20"/>
      <c r="G613" s="20"/>
      <c r="H613" s="20"/>
      <c r="I613" s="20"/>
      <c r="J613" s="20"/>
      <c r="K613" s="20"/>
      <c r="L613" s="20"/>
      <c r="M613" s="20"/>
      <c r="N613" s="20"/>
      <c r="O613" s="20"/>
      <c r="P613" s="20"/>
      <c r="Q613" s="20"/>
      <c r="R613" s="20"/>
      <c r="S613" s="20"/>
      <c r="T613" s="20"/>
      <c r="U613" s="20"/>
      <c r="V613" s="20"/>
      <c r="W613" s="20"/>
      <c r="X613" s="20"/>
      <c r="Y613" s="20"/>
      <c r="Z613" s="20"/>
    </row>
    <row r="614" spans="1:26" ht="11.25" customHeight="1">
      <c r="A614" s="20"/>
      <c r="B614" s="20"/>
      <c r="C614" s="213"/>
      <c r="D614" s="20"/>
      <c r="E614" s="213"/>
      <c r="F614" s="20"/>
      <c r="G614" s="20"/>
      <c r="H614" s="20"/>
      <c r="I614" s="20"/>
      <c r="J614" s="20"/>
      <c r="K614" s="20"/>
      <c r="L614" s="20"/>
      <c r="M614" s="20"/>
      <c r="N614" s="20"/>
      <c r="O614" s="20"/>
      <c r="P614" s="20"/>
      <c r="Q614" s="20"/>
      <c r="R614" s="20"/>
      <c r="S614" s="20"/>
      <c r="T614" s="20"/>
      <c r="U614" s="20"/>
      <c r="V614" s="20"/>
      <c r="W614" s="20"/>
      <c r="X614" s="20"/>
      <c r="Y614" s="20"/>
      <c r="Z614" s="20"/>
    </row>
    <row r="615" spans="1:26" ht="11.25" customHeight="1">
      <c r="A615" s="20"/>
      <c r="B615" s="20"/>
      <c r="C615" s="213"/>
      <c r="D615" s="20"/>
      <c r="E615" s="213"/>
      <c r="F615" s="20"/>
      <c r="G615" s="20"/>
      <c r="H615" s="20"/>
      <c r="I615" s="20"/>
      <c r="J615" s="20"/>
      <c r="K615" s="20"/>
      <c r="L615" s="20"/>
      <c r="M615" s="20"/>
      <c r="N615" s="20"/>
      <c r="O615" s="20"/>
      <c r="P615" s="20"/>
      <c r="Q615" s="20"/>
      <c r="R615" s="20"/>
      <c r="S615" s="20"/>
      <c r="T615" s="20"/>
      <c r="U615" s="20"/>
      <c r="V615" s="20"/>
      <c r="W615" s="20"/>
      <c r="X615" s="20"/>
      <c r="Y615" s="20"/>
      <c r="Z615" s="20"/>
    </row>
    <row r="616" spans="1:26" ht="11.25" customHeight="1">
      <c r="A616" s="20"/>
      <c r="B616" s="20"/>
      <c r="C616" s="213"/>
      <c r="D616" s="20"/>
      <c r="E616" s="213"/>
      <c r="F616" s="20"/>
      <c r="G616" s="20"/>
      <c r="H616" s="20"/>
      <c r="I616" s="20"/>
      <c r="J616" s="20"/>
      <c r="K616" s="20"/>
      <c r="L616" s="20"/>
      <c r="M616" s="20"/>
      <c r="N616" s="20"/>
      <c r="O616" s="20"/>
      <c r="P616" s="20"/>
      <c r="Q616" s="20"/>
      <c r="R616" s="20"/>
      <c r="S616" s="20"/>
      <c r="T616" s="20"/>
      <c r="U616" s="20"/>
      <c r="V616" s="20"/>
      <c r="W616" s="20"/>
      <c r="X616" s="20"/>
      <c r="Y616" s="20"/>
      <c r="Z616" s="20"/>
    </row>
    <row r="617" spans="1:26" ht="11.25" customHeight="1">
      <c r="A617" s="20"/>
      <c r="B617" s="20"/>
      <c r="C617" s="213"/>
      <c r="D617" s="20"/>
      <c r="E617" s="213"/>
      <c r="F617" s="20"/>
      <c r="G617" s="20"/>
      <c r="H617" s="20"/>
      <c r="I617" s="20"/>
      <c r="J617" s="20"/>
      <c r="K617" s="20"/>
      <c r="L617" s="20"/>
      <c r="M617" s="20"/>
      <c r="N617" s="20"/>
      <c r="O617" s="20"/>
      <c r="P617" s="20"/>
      <c r="Q617" s="20"/>
      <c r="R617" s="20"/>
      <c r="S617" s="20"/>
      <c r="T617" s="20"/>
      <c r="U617" s="20"/>
      <c r="V617" s="20"/>
      <c r="W617" s="20"/>
      <c r="X617" s="20"/>
      <c r="Y617" s="20"/>
      <c r="Z617" s="20"/>
    </row>
    <row r="618" spans="1:26" ht="11.25" customHeight="1">
      <c r="A618" s="20"/>
      <c r="B618" s="20"/>
      <c r="C618" s="213"/>
      <c r="D618" s="20"/>
      <c r="E618" s="213"/>
      <c r="F618" s="20"/>
      <c r="G618" s="20"/>
      <c r="H618" s="20"/>
      <c r="I618" s="20"/>
      <c r="J618" s="20"/>
      <c r="K618" s="20"/>
      <c r="L618" s="20"/>
      <c r="M618" s="20"/>
      <c r="N618" s="20"/>
      <c r="O618" s="20"/>
      <c r="P618" s="20"/>
      <c r="Q618" s="20"/>
      <c r="R618" s="20"/>
      <c r="S618" s="20"/>
      <c r="T618" s="20"/>
      <c r="U618" s="20"/>
      <c r="V618" s="20"/>
      <c r="W618" s="20"/>
      <c r="X618" s="20"/>
      <c r="Y618" s="20"/>
      <c r="Z618" s="20"/>
    </row>
    <row r="619" spans="1:26" ht="11.25" customHeight="1">
      <c r="A619" s="20"/>
      <c r="B619" s="20"/>
      <c r="C619" s="213"/>
      <c r="D619" s="20"/>
      <c r="E619" s="213"/>
      <c r="F619" s="20"/>
      <c r="G619" s="20"/>
      <c r="H619" s="20"/>
      <c r="I619" s="20"/>
      <c r="J619" s="20"/>
      <c r="K619" s="20"/>
      <c r="L619" s="20"/>
      <c r="M619" s="20"/>
      <c r="N619" s="20"/>
      <c r="O619" s="20"/>
      <c r="P619" s="20"/>
      <c r="Q619" s="20"/>
      <c r="R619" s="20"/>
      <c r="S619" s="20"/>
      <c r="T619" s="20"/>
      <c r="U619" s="20"/>
      <c r="V619" s="20"/>
      <c r="W619" s="20"/>
      <c r="X619" s="20"/>
      <c r="Y619" s="20"/>
      <c r="Z619" s="20"/>
    </row>
    <row r="620" spans="1:26" ht="11.25" customHeight="1">
      <c r="A620" s="20"/>
      <c r="B620" s="20"/>
      <c r="C620" s="213"/>
      <c r="D620" s="20"/>
      <c r="E620" s="213"/>
      <c r="F620" s="20"/>
      <c r="G620" s="20"/>
      <c r="H620" s="20"/>
      <c r="I620" s="20"/>
      <c r="J620" s="20"/>
      <c r="K620" s="20"/>
      <c r="L620" s="20"/>
      <c r="M620" s="20"/>
      <c r="N620" s="20"/>
      <c r="O620" s="20"/>
      <c r="P620" s="20"/>
      <c r="Q620" s="20"/>
      <c r="R620" s="20"/>
      <c r="S620" s="20"/>
      <c r="T620" s="20"/>
      <c r="U620" s="20"/>
      <c r="V620" s="20"/>
      <c r="W620" s="20"/>
      <c r="X620" s="20"/>
      <c r="Y620" s="20"/>
      <c r="Z620" s="20"/>
    </row>
    <row r="621" spans="1:26" ht="11.25" customHeight="1">
      <c r="A621" s="20"/>
      <c r="B621" s="20"/>
      <c r="C621" s="213"/>
      <c r="D621" s="20"/>
      <c r="E621" s="213"/>
      <c r="F621" s="20"/>
      <c r="G621" s="20"/>
      <c r="H621" s="20"/>
      <c r="I621" s="20"/>
      <c r="J621" s="20"/>
      <c r="K621" s="20"/>
      <c r="L621" s="20"/>
      <c r="M621" s="20"/>
      <c r="N621" s="20"/>
      <c r="O621" s="20"/>
      <c r="P621" s="20"/>
      <c r="Q621" s="20"/>
      <c r="R621" s="20"/>
      <c r="S621" s="20"/>
      <c r="T621" s="20"/>
      <c r="U621" s="20"/>
      <c r="V621" s="20"/>
      <c r="W621" s="20"/>
      <c r="X621" s="20"/>
      <c r="Y621" s="20"/>
      <c r="Z621" s="20"/>
    </row>
    <row r="622" spans="1:26" ht="11.25" customHeight="1">
      <c r="A622" s="20"/>
      <c r="B622" s="20"/>
      <c r="C622" s="213"/>
      <c r="D622" s="20"/>
      <c r="E622" s="213"/>
      <c r="F622" s="20"/>
      <c r="G622" s="20"/>
      <c r="H622" s="20"/>
      <c r="I622" s="20"/>
      <c r="J622" s="20"/>
      <c r="K622" s="20"/>
      <c r="L622" s="20"/>
      <c r="M622" s="20"/>
      <c r="N622" s="20"/>
      <c r="O622" s="20"/>
      <c r="P622" s="20"/>
      <c r="Q622" s="20"/>
      <c r="R622" s="20"/>
      <c r="S622" s="20"/>
      <c r="T622" s="20"/>
      <c r="U622" s="20"/>
      <c r="V622" s="20"/>
      <c r="W622" s="20"/>
      <c r="X622" s="20"/>
      <c r="Y622" s="20"/>
      <c r="Z622" s="20"/>
    </row>
    <row r="623" spans="1:26" ht="11.25" customHeight="1">
      <c r="A623" s="20"/>
      <c r="B623" s="20"/>
      <c r="C623" s="213"/>
      <c r="D623" s="20"/>
      <c r="E623" s="213"/>
      <c r="F623" s="20"/>
      <c r="G623" s="20"/>
      <c r="H623" s="20"/>
      <c r="I623" s="20"/>
      <c r="J623" s="20"/>
      <c r="K623" s="20"/>
      <c r="L623" s="20"/>
      <c r="M623" s="20"/>
      <c r="N623" s="20"/>
      <c r="O623" s="20"/>
      <c r="P623" s="20"/>
      <c r="Q623" s="20"/>
      <c r="R623" s="20"/>
      <c r="S623" s="20"/>
      <c r="T623" s="20"/>
      <c r="U623" s="20"/>
      <c r="V623" s="20"/>
      <c r="W623" s="20"/>
      <c r="X623" s="20"/>
      <c r="Y623" s="20"/>
      <c r="Z623" s="20"/>
    </row>
    <row r="624" spans="1:26" ht="11.25" customHeight="1">
      <c r="A624" s="20"/>
      <c r="B624" s="20"/>
      <c r="C624" s="213"/>
      <c r="D624" s="20"/>
      <c r="E624" s="213"/>
      <c r="F624" s="20"/>
      <c r="G624" s="20"/>
      <c r="H624" s="20"/>
      <c r="I624" s="20"/>
      <c r="J624" s="20"/>
      <c r="K624" s="20"/>
      <c r="L624" s="20"/>
      <c r="M624" s="20"/>
      <c r="N624" s="20"/>
      <c r="O624" s="20"/>
      <c r="P624" s="20"/>
      <c r="Q624" s="20"/>
      <c r="R624" s="20"/>
      <c r="S624" s="20"/>
      <c r="T624" s="20"/>
      <c r="U624" s="20"/>
      <c r="V624" s="20"/>
      <c r="W624" s="20"/>
      <c r="X624" s="20"/>
      <c r="Y624" s="20"/>
      <c r="Z624" s="20"/>
    </row>
    <row r="625" spans="1:26" ht="11.25" customHeight="1">
      <c r="A625" s="20"/>
      <c r="B625" s="20"/>
      <c r="C625" s="213"/>
      <c r="D625" s="20"/>
      <c r="E625" s="213"/>
      <c r="F625" s="20"/>
      <c r="G625" s="20"/>
      <c r="H625" s="20"/>
      <c r="I625" s="20"/>
      <c r="J625" s="20"/>
      <c r="K625" s="20"/>
      <c r="L625" s="20"/>
      <c r="M625" s="20"/>
      <c r="N625" s="20"/>
      <c r="O625" s="20"/>
      <c r="P625" s="20"/>
      <c r="Q625" s="20"/>
      <c r="R625" s="20"/>
      <c r="S625" s="20"/>
      <c r="T625" s="20"/>
      <c r="U625" s="20"/>
      <c r="V625" s="20"/>
      <c r="W625" s="20"/>
      <c r="X625" s="20"/>
      <c r="Y625" s="20"/>
      <c r="Z625" s="20"/>
    </row>
    <row r="626" spans="1:26" ht="11.25" customHeight="1">
      <c r="A626" s="20"/>
      <c r="B626" s="20"/>
      <c r="C626" s="213"/>
      <c r="D626" s="20"/>
      <c r="E626" s="213"/>
      <c r="F626" s="20"/>
      <c r="G626" s="20"/>
      <c r="H626" s="20"/>
      <c r="I626" s="20"/>
      <c r="J626" s="20"/>
      <c r="K626" s="20"/>
      <c r="L626" s="20"/>
      <c r="M626" s="20"/>
      <c r="N626" s="20"/>
      <c r="O626" s="20"/>
      <c r="P626" s="20"/>
      <c r="Q626" s="20"/>
      <c r="R626" s="20"/>
      <c r="S626" s="20"/>
      <c r="T626" s="20"/>
      <c r="U626" s="20"/>
      <c r="V626" s="20"/>
      <c r="W626" s="20"/>
      <c r="X626" s="20"/>
      <c r="Y626" s="20"/>
      <c r="Z626" s="20"/>
    </row>
    <row r="627" spans="1:26" ht="11.25" customHeight="1">
      <c r="A627" s="20"/>
      <c r="B627" s="20"/>
      <c r="C627" s="213"/>
      <c r="D627" s="20"/>
      <c r="E627" s="213"/>
      <c r="F627" s="20"/>
      <c r="G627" s="20"/>
      <c r="H627" s="20"/>
      <c r="I627" s="20"/>
      <c r="J627" s="20"/>
      <c r="K627" s="20"/>
      <c r="L627" s="20"/>
      <c r="M627" s="20"/>
      <c r="N627" s="20"/>
      <c r="O627" s="20"/>
      <c r="P627" s="20"/>
      <c r="Q627" s="20"/>
      <c r="R627" s="20"/>
      <c r="S627" s="20"/>
      <c r="T627" s="20"/>
      <c r="U627" s="20"/>
      <c r="V627" s="20"/>
      <c r="W627" s="20"/>
      <c r="X627" s="20"/>
      <c r="Y627" s="20"/>
      <c r="Z627" s="20"/>
    </row>
    <row r="628" spans="1:26" ht="11.25" customHeight="1">
      <c r="A628" s="20"/>
      <c r="B628" s="20"/>
      <c r="C628" s="213"/>
      <c r="D628" s="20"/>
      <c r="E628" s="213"/>
      <c r="F628" s="20"/>
      <c r="G628" s="20"/>
      <c r="H628" s="20"/>
      <c r="I628" s="20"/>
      <c r="J628" s="20"/>
      <c r="K628" s="20"/>
      <c r="L628" s="20"/>
      <c r="M628" s="20"/>
      <c r="N628" s="20"/>
      <c r="O628" s="20"/>
      <c r="P628" s="20"/>
      <c r="Q628" s="20"/>
      <c r="R628" s="20"/>
      <c r="S628" s="20"/>
      <c r="T628" s="20"/>
      <c r="U628" s="20"/>
      <c r="V628" s="20"/>
      <c r="W628" s="20"/>
      <c r="X628" s="20"/>
      <c r="Y628" s="20"/>
      <c r="Z628" s="20"/>
    </row>
    <row r="629" spans="1:26" ht="11.25" customHeight="1">
      <c r="A629" s="20"/>
      <c r="B629" s="20"/>
      <c r="C629" s="213"/>
      <c r="D629" s="20"/>
      <c r="E629" s="213"/>
      <c r="F629" s="20"/>
      <c r="G629" s="20"/>
      <c r="H629" s="20"/>
      <c r="I629" s="20"/>
      <c r="J629" s="20"/>
      <c r="K629" s="20"/>
      <c r="L629" s="20"/>
      <c r="M629" s="20"/>
      <c r="N629" s="20"/>
      <c r="O629" s="20"/>
      <c r="P629" s="20"/>
      <c r="Q629" s="20"/>
      <c r="R629" s="20"/>
      <c r="S629" s="20"/>
      <c r="T629" s="20"/>
      <c r="U629" s="20"/>
      <c r="V629" s="20"/>
      <c r="W629" s="20"/>
      <c r="X629" s="20"/>
      <c r="Y629" s="20"/>
      <c r="Z629" s="20"/>
    </row>
    <row r="630" spans="1:26" ht="11.25" customHeight="1">
      <c r="A630" s="20"/>
      <c r="B630" s="20"/>
      <c r="C630" s="213"/>
      <c r="D630" s="20"/>
      <c r="E630" s="213"/>
      <c r="F630" s="20"/>
      <c r="G630" s="20"/>
      <c r="H630" s="20"/>
      <c r="I630" s="20"/>
      <c r="J630" s="20"/>
      <c r="K630" s="20"/>
      <c r="L630" s="20"/>
      <c r="M630" s="20"/>
      <c r="N630" s="20"/>
      <c r="O630" s="20"/>
      <c r="P630" s="20"/>
      <c r="Q630" s="20"/>
      <c r="R630" s="20"/>
      <c r="S630" s="20"/>
      <c r="T630" s="20"/>
      <c r="U630" s="20"/>
      <c r="V630" s="20"/>
      <c r="W630" s="20"/>
      <c r="X630" s="20"/>
      <c r="Y630" s="20"/>
      <c r="Z630" s="20"/>
    </row>
    <row r="631" spans="1:26" ht="11.25" customHeight="1">
      <c r="A631" s="20"/>
      <c r="B631" s="20"/>
      <c r="C631" s="213"/>
      <c r="D631" s="20"/>
      <c r="E631" s="213"/>
      <c r="F631" s="20"/>
      <c r="G631" s="20"/>
      <c r="H631" s="20"/>
      <c r="I631" s="20"/>
      <c r="J631" s="20"/>
      <c r="K631" s="20"/>
      <c r="L631" s="20"/>
      <c r="M631" s="20"/>
      <c r="N631" s="20"/>
      <c r="O631" s="20"/>
      <c r="P631" s="20"/>
      <c r="Q631" s="20"/>
      <c r="R631" s="20"/>
      <c r="S631" s="20"/>
      <c r="T631" s="20"/>
      <c r="U631" s="20"/>
      <c r="V631" s="20"/>
      <c r="W631" s="20"/>
      <c r="X631" s="20"/>
      <c r="Y631" s="20"/>
      <c r="Z631" s="20"/>
    </row>
    <row r="632" spans="1:26" ht="11.25" customHeight="1">
      <c r="A632" s="20"/>
      <c r="B632" s="20"/>
      <c r="C632" s="213"/>
      <c r="D632" s="20"/>
      <c r="E632" s="213"/>
      <c r="F632" s="20"/>
      <c r="G632" s="20"/>
      <c r="H632" s="20"/>
      <c r="I632" s="20"/>
      <c r="J632" s="20"/>
      <c r="K632" s="20"/>
      <c r="L632" s="20"/>
      <c r="M632" s="20"/>
      <c r="N632" s="20"/>
      <c r="O632" s="20"/>
      <c r="P632" s="20"/>
      <c r="Q632" s="20"/>
      <c r="R632" s="20"/>
      <c r="S632" s="20"/>
      <c r="T632" s="20"/>
      <c r="U632" s="20"/>
      <c r="V632" s="20"/>
      <c r="W632" s="20"/>
      <c r="X632" s="20"/>
      <c r="Y632" s="20"/>
      <c r="Z632" s="20"/>
    </row>
    <row r="633" spans="1:26" ht="11.25" customHeight="1">
      <c r="A633" s="20"/>
      <c r="B633" s="20"/>
      <c r="C633" s="213"/>
      <c r="D633" s="20"/>
      <c r="E633" s="213"/>
      <c r="F633" s="20"/>
      <c r="G633" s="20"/>
      <c r="H633" s="20"/>
      <c r="I633" s="20"/>
      <c r="J633" s="20"/>
      <c r="K633" s="20"/>
      <c r="L633" s="20"/>
      <c r="M633" s="20"/>
      <c r="N633" s="20"/>
      <c r="O633" s="20"/>
      <c r="P633" s="20"/>
      <c r="Q633" s="20"/>
      <c r="R633" s="20"/>
      <c r="S633" s="20"/>
      <c r="T633" s="20"/>
      <c r="U633" s="20"/>
      <c r="V633" s="20"/>
      <c r="W633" s="20"/>
      <c r="X633" s="20"/>
      <c r="Y633" s="20"/>
      <c r="Z633" s="20"/>
    </row>
    <row r="634" spans="1:26" ht="11.25" customHeight="1">
      <c r="A634" s="20"/>
      <c r="B634" s="20"/>
      <c r="C634" s="213"/>
      <c r="D634" s="20"/>
      <c r="E634" s="213"/>
      <c r="F634" s="20"/>
      <c r="G634" s="20"/>
      <c r="H634" s="20"/>
      <c r="I634" s="20"/>
      <c r="J634" s="20"/>
      <c r="K634" s="20"/>
      <c r="L634" s="20"/>
      <c r="M634" s="20"/>
      <c r="N634" s="20"/>
      <c r="O634" s="20"/>
      <c r="P634" s="20"/>
      <c r="Q634" s="20"/>
      <c r="R634" s="20"/>
      <c r="S634" s="20"/>
      <c r="T634" s="20"/>
      <c r="U634" s="20"/>
      <c r="V634" s="20"/>
      <c r="W634" s="20"/>
      <c r="X634" s="20"/>
      <c r="Y634" s="20"/>
      <c r="Z634" s="20"/>
    </row>
    <row r="635" spans="1:26" ht="11.25" customHeight="1">
      <c r="A635" s="20"/>
      <c r="B635" s="20"/>
      <c r="C635" s="213"/>
      <c r="D635" s="20"/>
      <c r="E635" s="213"/>
      <c r="F635" s="20"/>
      <c r="G635" s="20"/>
      <c r="H635" s="20"/>
      <c r="I635" s="20"/>
      <c r="J635" s="20"/>
      <c r="K635" s="20"/>
      <c r="L635" s="20"/>
      <c r="M635" s="20"/>
      <c r="N635" s="20"/>
      <c r="O635" s="20"/>
      <c r="P635" s="20"/>
      <c r="Q635" s="20"/>
      <c r="R635" s="20"/>
      <c r="S635" s="20"/>
      <c r="T635" s="20"/>
      <c r="U635" s="20"/>
      <c r="V635" s="20"/>
      <c r="W635" s="20"/>
      <c r="X635" s="20"/>
      <c r="Y635" s="20"/>
      <c r="Z635" s="20"/>
    </row>
    <row r="636" spans="1:26" ht="11.25" customHeight="1">
      <c r="A636" s="20"/>
      <c r="B636" s="20"/>
      <c r="C636" s="213"/>
      <c r="D636" s="20"/>
      <c r="E636" s="213"/>
      <c r="F636" s="20"/>
      <c r="G636" s="20"/>
      <c r="H636" s="20"/>
      <c r="I636" s="20"/>
      <c r="J636" s="20"/>
      <c r="K636" s="20"/>
      <c r="L636" s="20"/>
      <c r="M636" s="20"/>
      <c r="N636" s="20"/>
      <c r="O636" s="20"/>
      <c r="P636" s="20"/>
      <c r="Q636" s="20"/>
      <c r="R636" s="20"/>
      <c r="S636" s="20"/>
      <c r="T636" s="20"/>
      <c r="U636" s="20"/>
      <c r="V636" s="20"/>
      <c r="W636" s="20"/>
      <c r="X636" s="20"/>
      <c r="Y636" s="20"/>
      <c r="Z636" s="20"/>
    </row>
    <row r="637" spans="1:26" ht="11.25" customHeight="1">
      <c r="A637" s="20"/>
      <c r="B637" s="20"/>
      <c r="C637" s="213"/>
      <c r="D637" s="20"/>
      <c r="E637" s="213"/>
      <c r="F637" s="20"/>
      <c r="G637" s="20"/>
      <c r="H637" s="20"/>
      <c r="I637" s="20"/>
      <c r="J637" s="20"/>
      <c r="K637" s="20"/>
      <c r="L637" s="20"/>
      <c r="M637" s="20"/>
      <c r="N637" s="20"/>
      <c r="O637" s="20"/>
      <c r="P637" s="20"/>
      <c r="Q637" s="20"/>
      <c r="R637" s="20"/>
      <c r="S637" s="20"/>
      <c r="T637" s="20"/>
      <c r="U637" s="20"/>
      <c r="V637" s="20"/>
      <c r="W637" s="20"/>
      <c r="X637" s="20"/>
      <c r="Y637" s="20"/>
      <c r="Z637" s="20"/>
    </row>
    <row r="638" spans="1:26" ht="11.25" customHeight="1">
      <c r="A638" s="20"/>
      <c r="B638" s="20"/>
      <c r="C638" s="213"/>
      <c r="D638" s="20"/>
      <c r="E638" s="213"/>
      <c r="F638" s="20"/>
      <c r="G638" s="20"/>
      <c r="H638" s="20"/>
      <c r="I638" s="20"/>
      <c r="J638" s="20"/>
      <c r="K638" s="20"/>
      <c r="L638" s="20"/>
      <c r="M638" s="20"/>
      <c r="N638" s="20"/>
      <c r="O638" s="20"/>
      <c r="P638" s="20"/>
      <c r="Q638" s="20"/>
      <c r="R638" s="20"/>
      <c r="S638" s="20"/>
      <c r="T638" s="20"/>
      <c r="U638" s="20"/>
      <c r="V638" s="20"/>
      <c r="W638" s="20"/>
      <c r="X638" s="20"/>
      <c r="Y638" s="20"/>
      <c r="Z638" s="20"/>
    </row>
    <row r="639" spans="1:26" ht="11.25" customHeight="1">
      <c r="A639" s="20"/>
      <c r="B639" s="20"/>
      <c r="C639" s="213"/>
      <c r="D639" s="20"/>
      <c r="E639" s="213"/>
      <c r="F639" s="20"/>
      <c r="G639" s="20"/>
      <c r="H639" s="20"/>
      <c r="I639" s="20"/>
      <c r="J639" s="20"/>
      <c r="K639" s="20"/>
      <c r="L639" s="20"/>
      <c r="M639" s="20"/>
      <c r="N639" s="20"/>
      <c r="O639" s="20"/>
      <c r="P639" s="20"/>
      <c r="Q639" s="20"/>
      <c r="R639" s="20"/>
      <c r="S639" s="20"/>
      <c r="T639" s="20"/>
      <c r="U639" s="20"/>
      <c r="V639" s="20"/>
      <c r="W639" s="20"/>
      <c r="X639" s="20"/>
      <c r="Y639" s="20"/>
      <c r="Z639" s="20"/>
    </row>
    <row r="640" spans="1:26" ht="11.25" customHeight="1">
      <c r="A640" s="20"/>
      <c r="B640" s="20"/>
      <c r="C640" s="213"/>
      <c r="D640" s="20"/>
      <c r="E640" s="213"/>
      <c r="F640" s="20"/>
      <c r="G640" s="20"/>
      <c r="H640" s="20"/>
      <c r="I640" s="20"/>
      <c r="J640" s="20"/>
      <c r="K640" s="20"/>
      <c r="L640" s="20"/>
      <c r="M640" s="20"/>
      <c r="N640" s="20"/>
      <c r="O640" s="20"/>
      <c r="P640" s="20"/>
      <c r="Q640" s="20"/>
      <c r="R640" s="20"/>
      <c r="S640" s="20"/>
      <c r="T640" s="20"/>
      <c r="U640" s="20"/>
      <c r="V640" s="20"/>
      <c r="W640" s="20"/>
      <c r="X640" s="20"/>
      <c r="Y640" s="20"/>
      <c r="Z640" s="20"/>
    </row>
    <row r="641" spans="1:26" ht="11.25" customHeight="1">
      <c r="A641" s="20"/>
      <c r="B641" s="20"/>
      <c r="C641" s="213"/>
      <c r="D641" s="20"/>
      <c r="E641" s="213"/>
      <c r="F641" s="20"/>
      <c r="G641" s="20"/>
      <c r="H641" s="20"/>
      <c r="I641" s="20"/>
      <c r="J641" s="20"/>
      <c r="K641" s="20"/>
      <c r="L641" s="20"/>
      <c r="M641" s="20"/>
      <c r="N641" s="20"/>
      <c r="O641" s="20"/>
      <c r="P641" s="20"/>
      <c r="Q641" s="20"/>
      <c r="R641" s="20"/>
      <c r="S641" s="20"/>
      <c r="T641" s="20"/>
      <c r="U641" s="20"/>
      <c r="V641" s="20"/>
      <c r="W641" s="20"/>
      <c r="X641" s="20"/>
      <c r="Y641" s="20"/>
      <c r="Z641" s="20"/>
    </row>
    <row r="642" spans="1:26" ht="11.25" customHeight="1">
      <c r="A642" s="20"/>
      <c r="B642" s="20"/>
      <c r="C642" s="213"/>
      <c r="D642" s="20"/>
      <c r="E642" s="213"/>
      <c r="F642" s="20"/>
      <c r="G642" s="20"/>
      <c r="H642" s="20"/>
      <c r="I642" s="20"/>
      <c r="J642" s="20"/>
      <c r="K642" s="20"/>
      <c r="L642" s="20"/>
      <c r="M642" s="20"/>
      <c r="N642" s="20"/>
      <c r="O642" s="20"/>
      <c r="P642" s="20"/>
      <c r="Q642" s="20"/>
      <c r="R642" s="20"/>
      <c r="S642" s="20"/>
      <c r="T642" s="20"/>
      <c r="U642" s="20"/>
      <c r="V642" s="20"/>
      <c r="W642" s="20"/>
      <c r="X642" s="20"/>
      <c r="Y642" s="20"/>
      <c r="Z642" s="20"/>
    </row>
    <row r="643" spans="1:26" ht="11.25" customHeight="1">
      <c r="A643" s="20"/>
      <c r="B643" s="20"/>
      <c r="C643" s="213"/>
      <c r="D643" s="20"/>
      <c r="E643" s="213"/>
      <c r="F643" s="20"/>
      <c r="G643" s="20"/>
      <c r="H643" s="20"/>
      <c r="I643" s="20"/>
      <c r="J643" s="20"/>
      <c r="K643" s="20"/>
      <c r="L643" s="20"/>
      <c r="M643" s="20"/>
      <c r="N643" s="20"/>
      <c r="O643" s="20"/>
      <c r="P643" s="20"/>
      <c r="Q643" s="20"/>
      <c r="R643" s="20"/>
      <c r="S643" s="20"/>
      <c r="T643" s="20"/>
      <c r="U643" s="20"/>
      <c r="V643" s="20"/>
      <c r="W643" s="20"/>
      <c r="X643" s="20"/>
      <c r="Y643" s="20"/>
      <c r="Z643" s="20"/>
    </row>
    <row r="644" spans="1:26" ht="11.25" customHeight="1">
      <c r="A644" s="20"/>
      <c r="B644" s="20"/>
      <c r="C644" s="213"/>
      <c r="D644" s="20"/>
      <c r="E644" s="213"/>
      <c r="F644" s="20"/>
      <c r="G644" s="20"/>
      <c r="H644" s="20"/>
      <c r="I644" s="20"/>
      <c r="J644" s="20"/>
      <c r="K644" s="20"/>
      <c r="L644" s="20"/>
      <c r="M644" s="20"/>
      <c r="N644" s="20"/>
      <c r="O644" s="20"/>
      <c r="P644" s="20"/>
      <c r="Q644" s="20"/>
      <c r="R644" s="20"/>
      <c r="S644" s="20"/>
      <c r="T644" s="20"/>
      <c r="U644" s="20"/>
      <c r="V644" s="20"/>
      <c r="W644" s="20"/>
      <c r="X644" s="20"/>
      <c r="Y644" s="20"/>
      <c r="Z644" s="20"/>
    </row>
    <row r="645" spans="1:26" ht="11.25" customHeight="1">
      <c r="A645" s="20"/>
      <c r="B645" s="20"/>
      <c r="C645" s="213"/>
      <c r="D645" s="20"/>
      <c r="E645" s="213"/>
      <c r="F645" s="20"/>
      <c r="G645" s="20"/>
      <c r="H645" s="20"/>
      <c r="I645" s="20"/>
      <c r="J645" s="20"/>
      <c r="K645" s="20"/>
      <c r="L645" s="20"/>
      <c r="M645" s="20"/>
      <c r="N645" s="20"/>
      <c r="O645" s="20"/>
      <c r="P645" s="20"/>
      <c r="Q645" s="20"/>
      <c r="R645" s="20"/>
      <c r="S645" s="20"/>
      <c r="T645" s="20"/>
      <c r="U645" s="20"/>
      <c r="V645" s="20"/>
      <c r="W645" s="20"/>
      <c r="X645" s="20"/>
      <c r="Y645" s="20"/>
      <c r="Z645" s="20"/>
    </row>
    <row r="646" spans="1:26" ht="11.25" customHeight="1">
      <c r="A646" s="20"/>
      <c r="B646" s="20"/>
      <c r="C646" s="213"/>
      <c r="D646" s="20"/>
      <c r="E646" s="213"/>
      <c r="F646" s="20"/>
      <c r="G646" s="20"/>
      <c r="H646" s="20"/>
      <c r="I646" s="20"/>
      <c r="J646" s="20"/>
      <c r="K646" s="20"/>
      <c r="L646" s="20"/>
      <c r="M646" s="20"/>
      <c r="N646" s="20"/>
      <c r="O646" s="20"/>
      <c r="P646" s="20"/>
      <c r="Q646" s="20"/>
      <c r="R646" s="20"/>
      <c r="S646" s="20"/>
      <c r="T646" s="20"/>
      <c r="U646" s="20"/>
      <c r="V646" s="20"/>
      <c r="W646" s="20"/>
      <c r="X646" s="20"/>
      <c r="Y646" s="20"/>
      <c r="Z646" s="20"/>
    </row>
    <row r="647" spans="1:26" ht="11.25" customHeight="1">
      <c r="A647" s="20"/>
      <c r="B647" s="20"/>
      <c r="C647" s="213"/>
      <c r="D647" s="20"/>
      <c r="E647" s="213"/>
      <c r="F647" s="20"/>
      <c r="G647" s="20"/>
      <c r="H647" s="20"/>
      <c r="I647" s="20"/>
      <c r="J647" s="20"/>
      <c r="K647" s="20"/>
      <c r="L647" s="20"/>
      <c r="M647" s="20"/>
      <c r="N647" s="20"/>
      <c r="O647" s="20"/>
      <c r="P647" s="20"/>
      <c r="Q647" s="20"/>
      <c r="R647" s="20"/>
      <c r="S647" s="20"/>
      <c r="T647" s="20"/>
      <c r="U647" s="20"/>
      <c r="V647" s="20"/>
      <c r="W647" s="20"/>
      <c r="X647" s="20"/>
      <c r="Y647" s="20"/>
      <c r="Z647" s="20"/>
    </row>
    <row r="648" spans="1:26" ht="11.25" customHeight="1">
      <c r="A648" s="20"/>
      <c r="B648" s="20"/>
      <c r="C648" s="213"/>
      <c r="D648" s="20"/>
      <c r="E648" s="213"/>
      <c r="F648" s="20"/>
      <c r="G648" s="20"/>
      <c r="H648" s="20"/>
      <c r="I648" s="20"/>
      <c r="J648" s="20"/>
      <c r="K648" s="20"/>
      <c r="L648" s="20"/>
      <c r="M648" s="20"/>
      <c r="N648" s="20"/>
      <c r="O648" s="20"/>
      <c r="P648" s="20"/>
      <c r="Q648" s="20"/>
      <c r="R648" s="20"/>
      <c r="S648" s="20"/>
      <c r="T648" s="20"/>
      <c r="U648" s="20"/>
      <c r="V648" s="20"/>
      <c r="W648" s="20"/>
      <c r="X648" s="20"/>
      <c r="Y648" s="20"/>
      <c r="Z648" s="20"/>
    </row>
    <row r="649" spans="1:26" ht="11.25" customHeight="1">
      <c r="A649" s="20"/>
      <c r="B649" s="20"/>
      <c r="C649" s="213"/>
      <c r="D649" s="20"/>
      <c r="E649" s="213"/>
      <c r="F649" s="20"/>
      <c r="G649" s="20"/>
      <c r="H649" s="20"/>
      <c r="I649" s="20"/>
      <c r="J649" s="20"/>
      <c r="K649" s="20"/>
      <c r="L649" s="20"/>
      <c r="M649" s="20"/>
      <c r="N649" s="20"/>
      <c r="O649" s="20"/>
      <c r="P649" s="20"/>
      <c r="Q649" s="20"/>
      <c r="R649" s="20"/>
      <c r="S649" s="20"/>
      <c r="T649" s="20"/>
      <c r="U649" s="20"/>
      <c r="V649" s="20"/>
      <c r="W649" s="20"/>
      <c r="X649" s="20"/>
      <c r="Y649" s="20"/>
      <c r="Z649" s="20"/>
    </row>
    <row r="650" spans="1:26" ht="11.25" customHeight="1">
      <c r="A650" s="20"/>
      <c r="B650" s="20"/>
      <c r="C650" s="213"/>
      <c r="D650" s="20"/>
      <c r="E650" s="213"/>
      <c r="F650" s="20"/>
      <c r="G650" s="20"/>
      <c r="H650" s="20"/>
      <c r="I650" s="20"/>
      <c r="J650" s="20"/>
      <c r="K650" s="20"/>
      <c r="L650" s="20"/>
      <c r="M650" s="20"/>
      <c r="N650" s="20"/>
      <c r="O650" s="20"/>
      <c r="P650" s="20"/>
      <c r="Q650" s="20"/>
      <c r="R650" s="20"/>
      <c r="S650" s="20"/>
      <c r="T650" s="20"/>
      <c r="U650" s="20"/>
      <c r="V650" s="20"/>
      <c r="W650" s="20"/>
      <c r="X650" s="20"/>
      <c r="Y650" s="20"/>
      <c r="Z650" s="20"/>
    </row>
    <row r="651" spans="1:26" ht="11.25" customHeight="1">
      <c r="A651" s="20"/>
      <c r="B651" s="20"/>
      <c r="C651" s="213"/>
      <c r="D651" s="20"/>
      <c r="E651" s="213"/>
      <c r="F651" s="20"/>
      <c r="G651" s="20"/>
      <c r="H651" s="20"/>
      <c r="I651" s="20"/>
      <c r="J651" s="20"/>
      <c r="K651" s="20"/>
      <c r="L651" s="20"/>
      <c r="M651" s="20"/>
      <c r="N651" s="20"/>
      <c r="O651" s="20"/>
      <c r="P651" s="20"/>
      <c r="Q651" s="20"/>
      <c r="R651" s="20"/>
      <c r="S651" s="20"/>
      <c r="T651" s="20"/>
      <c r="U651" s="20"/>
      <c r="V651" s="20"/>
      <c r="W651" s="20"/>
      <c r="X651" s="20"/>
      <c r="Y651" s="20"/>
      <c r="Z651" s="20"/>
    </row>
    <row r="652" spans="1:26" ht="11.25" customHeight="1">
      <c r="A652" s="20"/>
      <c r="B652" s="20"/>
      <c r="C652" s="213"/>
      <c r="D652" s="20"/>
      <c r="E652" s="213"/>
      <c r="F652" s="20"/>
      <c r="G652" s="20"/>
      <c r="H652" s="20"/>
      <c r="I652" s="20"/>
      <c r="J652" s="20"/>
      <c r="K652" s="20"/>
      <c r="L652" s="20"/>
      <c r="M652" s="20"/>
      <c r="N652" s="20"/>
      <c r="O652" s="20"/>
      <c r="P652" s="20"/>
      <c r="Q652" s="20"/>
      <c r="R652" s="20"/>
      <c r="S652" s="20"/>
      <c r="T652" s="20"/>
      <c r="U652" s="20"/>
      <c r="V652" s="20"/>
      <c r="W652" s="20"/>
      <c r="X652" s="20"/>
      <c r="Y652" s="20"/>
      <c r="Z652" s="20"/>
    </row>
    <row r="653" spans="1:26" ht="11.25" customHeight="1">
      <c r="A653" s="20"/>
      <c r="B653" s="20"/>
      <c r="C653" s="213"/>
      <c r="D653" s="20"/>
      <c r="E653" s="213"/>
      <c r="F653" s="20"/>
      <c r="G653" s="20"/>
      <c r="H653" s="20"/>
      <c r="I653" s="20"/>
      <c r="J653" s="20"/>
      <c r="K653" s="20"/>
      <c r="L653" s="20"/>
      <c r="M653" s="20"/>
      <c r="N653" s="20"/>
      <c r="O653" s="20"/>
      <c r="P653" s="20"/>
      <c r="Q653" s="20"/>
      <c r="R653" s="20"/>
      <c r="S653" s="20"/>
      <c r="T653" s="20"/>
      <c r="U653" s="20"/>
      <c r="V653" s="20"/>
      <c r="W653" s="20"/>
      <c r="X653" s="20"/>
      <c r="Y653" s="20"/>
      <c r="Z653" s="20"/>
    </row>
    <row r="654" spans="1:26" ht="11.25" customHeight="1">
      <c r="A654" s="20"/>
      <c r="B654" s="20"/>
      <c r="C654" s="213"/>
      <c r="D654" s="20"/>
      <c r="E654" s="213"/>
      <c r="F654" s="20"/>
      <c r="G654" s="20"/>
      <c r="H654" s="20"/>
      <c r="I654" s="20"/>
      <c r="J654" s="20"/>
      <c r="K654" s="20"/>
      <c r="L654" s="20"/>
      <c r="M654" s="20"/>
      <c r="N654" s="20"/>
      <c r="O654" s="20"/>
      <c r="P654" s="20"/>
      <c r="Q654" s="20"/>
      <c r="R654" s="20"/>
      <c r="S654" s="20"/>
      <c r="T654" s="20"/>
      <c r="U654" s="20"/>
      <c r="V654" s="20"/>
      <c r="W654" s="20"/>
      <c r="X654" s="20"/>
      <c r="Y654" s="20"/>
      <c r="Z654" s="20"/>
    </row>
    <row r="655" spans="1:26" ht="11.25" customHeight="1">
      <c r="A655" s="20"/>
      <c r="B655" s="20"/>
      <c r="C655" s="213"/>
      <c r="D655" s="20"/>
      <c r="E655" s="213"/>
      <c r="F655" s="20"/>
      <c r="G655" s="20"/>
      <c r="H655" s="20"/>
      <c r="I655" s="20"/>
      <c r="J655" s="20"/>
      <c r="K655" s="20"/>
      <c r="L655" s="20"/>
      <c r="M655" s="20"/>
      <c r="N655" s="20"/>
      <c r="O655" s="20"/>
      <c r="P655" s="20"/>
      <c r="Q655" s="20"/>
      <c r="R655" s="20"/>
      <c r="S655" s="20"/>
      <c r="T655" s="20"/>
      <c r="U655" s="20"/>
      <c r="V655" s="20"/>
      <c r="W655" s="20"/>
      <c r="X655" s="20"/>
      <c r="Y655" s="20"/>
      <c r="Z655" s="20"/>
    </row>
    <row r="656" spans="1:26" ht="11.25" customHeight="1">
      <c r="A656" s="20"/>
      <c r="B656" s="20"/>
      <c r="C656" s="213"/>
      <c r="D656" s="20"/>
      <c r="E656" s="213"/>
      <c r="F656" s="20"/>
      <c r="G656" s="20"/>
      <c r="H656" s="20"/>
      <c r="I656" s="20"/>
      <c r="J656" s="20"/>
      <c r="K656" s="20"/>
      <c r="L656" s="20"/>
      <c r="M656" s="20"/>
      <c r="N656" s="20"/>
      <c r="O656" s="20"/>
      <c r="P656" s="20"/>
      <c r="Q656" s="20"/>
      <c r="R656" s="20"/>
      <c r="S656" s="20"/>
      <c r="T656" s="20"/>
      <c r="U656" s="20"/>
      <c r="V656" s="20"/>
      <c r="W656" s="20"/>
      <c r="X656" s="20"/>
      <c r="Y656" s="20"/>
      <c r="Z656" s="20"/>
    </row>
    <row r="657" spans="1:26" ht="11.25" customHeight="1">
      <c r="A657" s="20"/>
      <c r="B657" s="20"/>
      <c r="C657" s="213"/>
      <c r="D657" s="20"/>
      <c r="E657" s="213"/>
      <c r="F657" s="20"/>
      <c r="G657" s="20"/>
      <c r="H657" s="20"/>
      <c r="I657" s="20"/>
      <c r="J657" s="20"/>
      <c r="K657" s="20"/>
      <c r="L657" s="20"/>
      <c r="M657" s="20"/>
      <c r="N657" s="20"/>
      <c r="O657" s="20"/>
      <c r="P657" s="20"/>
      <c r="Q657" s="20"/>
      <c r="R657" s="20"/>
      <c r="S657" s="20"/>
      <c r="T657" s="20"/>
      <c r="U657" s="20"/>
      <c r="V657" s="20"/>
      <c r="W657" s="20"/>
      <c r="X657" s="20"/>
      <c r="Y657" s="20"/>
      <c r="Z657" s="20"/>
    </row>
    <row r="658" spans="1:26" ht="11.25" customHeight="1">
      <c r="A658" s="20"/>
      <c r="B658" s="20"/>
      <c r="C658" s="213"/>
      <c r="D658" s="20"/>
      <c r="E658" s="213"/>
      <c r="F658" s="20"/>
      <c r="G658" s="20"/>
      <c r="H658" s="20"/>
      <c r="I658" s="20"/>
      <c r="J658" s="20"/>
      <c r="K658" s="20"/>
      <c r="L658" s="20"/>
      <c r="M658" s="20"/>
      <c r="N658" s="20"/>
      <c r="O658" s="20"/>
      <c r="P658" s="20"/>
      <c r="Q658" s="20"/>
      <c r="R658" s="20"/>
      <c r="S658" s="20"/>
      <c r="T658" s="20"/>
      <c r="U658" s="20"/>
      <c r="V658" s="20"/>
      <c r="W658" s="20"/>
      <c r="X658" s="20"/>
      <c r="Y658" s="20"/>
      <c r="Z658" s="20"/>
    </row>
    <row r="659" spans="1:26" ht="11.25" customHeight="1">
      <c r="A659" s="20"/>
      <c r="B659" s="20"/>
      <c r="C659" s="213"/>
      <c r="D659" s="20"/>
      <c r="E659" s="213"/>
      <c r="F659" s="20"/>
      <c r="G659" s="20"/>
      <c r="H659" s="20"/>
      <c r="I659" s="20"/>
      <c r="J659" s="20"/>
      <c r="K659" s="20"/>
      <c r="L659" s="20"/>
      <c r="M659" s="20"/>
      <c r="N659" s="20"/>
      <c r="O659" s="20"/>
      <c r="P659" s="20"/>
      <c r="Q659" s="20"/>
      <c r="R659" s="20"/>
      <c r="S659" s="20"/>
      <c r="T659" s="20"/>
      <c r="U659" s="20"/>
      <c r="V659" s="20"/>
      <c r="W659" s="20"/>
      <c r="X659" s="20"/>
      <c r="Y659" s="20"/>
      <c r="Z659" s="20"/>
    </row>
    <row r="660" spans="1:26" ht="11.25" customHeight="1">
      <c r="A660" s="20"/>
      <c r="B660" s="20"/>
      <c r="C660" s="213"/>
      <c r="D660" s="20"/>
      <c r="E660" s="213"/>
      <c r="F660" s="20"/>
      <c r="G660" s="20"/>
      <c r="H660" s="20"/>
      <c r="I660" s="20"/>
      <c r="J660" s="20"/>
      <c r="K660" s="20"/>
      <c r="L660" s="20"/>
      <c r="M660" s="20"/>
      <c r="N660" s="20"/>
      <c r="O660" s="20"/>
      <c r="P660" s="20"/>
      <c r="Q660" s="20"/>
      <c r="R660" s="20"/>
      <c r="S660" s="20"/>
      <c r="T660" s="20"/>
      <c r="U660" s="20"/>
      <c r="V660" s="20"/>
      <c r="W660" s="20"/>
      <c r="X660" s="20"/>
      <c r="Y660" s="20"/>
      <c r="Z660" s="20"/>
    </row>
    <row r="661" spans="1:26" ht="11.25" customHeight="1">
      <c r="A661" s="20"/>
      <c r="B661" s="20"/>
      <c r="C661" s="213"/>
      <c r="D661" s="20"/>
      <c r="E661" s="213"/>
      <c r="F661" s="20"/>
      <c r="G661" s="20"/>
      <c r="H661" s="20"/>
      <c r="I661" s="20"/>
      <c r="J661" s="20"/>
      <c r="K661" s="20"/>
      <c r="L661" s="20"/>
      <c r="M661" s="20"/>
      <c r="N661" s="20"/>
      <c r="O661" s="20"/>
      <c r="P661" s="20"/>
      <c r="Q661" s="20"/>
      <c r="R661" s="20"/>
      <c r="S661" s="20"/>
      <c r="T661" s="20"/>
      <c r="U661" s="20"/>
      <c r="V661" s="20"/>
      <c r="W661" s="20"/>
      <c r="X661" s="20"/>
      <c r="Y661" s="20"/>
      <c r="Z661" s="20"/>
    </row>
    <row r="662" spans="1:26" ht="11.25" customHeight="1">
      <c r="A662" s="20"/>
      <c r="B662" s="20"/>
      <c r="C662" s="213"/>
      <c r="D662" s="20"/>
      <c r="E662" s="213"/>
      <c r="F662" s="20"/>
      <c r="G662" s="20"/>
      <c r="H662" s="20"/>
      <c r="I662" s="20"/>
      <c r="J662" s="20"/>
      <c r="K662" s="20"/>
      <c r="L662" s="20"/>
      <c r="M662" s="20"/>
      <c r="N662" s="20"/>
      <c r="O662" s="20"/>
      <c r="P662" s="20"/>
      <c r="Q662" s="20"/>
      <c r="R662" s="20"/>
      <c r="S662" s="20"/>
      <c r="T662" s="20"/>
      <c r="U662" s="20"/>
      <c r="V662" s="20"/>
      <c r="W662" s="20"/>
      <c r="X662" s="20"/>
      <c r="Y662" s="20"/>
      <c r="Z662" s="20"/>
    </row>
    <row r="663" spans="1:26" ht="11.25" customHeight="1">
      <c r="A663" s="20"/>
      <c r="B663" s="20"/>
      <c r="C663" s="213"/>
      <c r="D663" s="20"/>
      <c r="E663" s="213"/>
      <c r="F663" s="20"/>
      <c r="G663" s="20"/>
      <c r="H663" s="20"/>
      <c r="I663" s="20"/>
      <c r="J663" s="20"/>
      <c r="K663" s="20"/>
      <c r="L663" s="20"/>
      <c r="M663" s="20"/>
      <c r="N663" s="20"/>
      <c r="O663" s="20"/>
      <c r="P663" s="20"/>
      <c r="Q663" s="20"/>
      <c r="R663" s="20"/>
      <c r="S663" s="20"/>
      <c r="T663" s="20"/>
      <c r="U663" s="20"/>
      <c r="V663" s="20"/>
      <c r="W663" s="20"/>
      <c r="X663" s="20"/>
      <c r="Y663" s="20"/>
      <c r="Z663" s="20"/>
    </row>
    <row r="664" spans="1:26" ht="11.25" customHeight="1">
      <c r="A664" s="20"/>
      <c r="B664" s="20"/>
      <c r="C664" s="213"/>
      <c r="D664" s="20"/>
      <c r="E664" s="213"/>
      <c r="F664" s="20"/>
      <c r="G664" s="20"/>
      <c r="H664" s="20"/>
      <c r="I664" s="20"/>
      <c r="J664" s="20"/>
      <c r="K664" s="20"/>
      <c r="L664" s="20"/>
      <c r="M664" s="20"/>
      <c r="N664" s="20"/>
      <c r="O664" s="20"/>
      <c r="P664" s="20"/>
      <c r="Q664" s="20"/>
      <c r="R664" s="20"/>
      <c r="S664" s="20"/>
      <c r="T664" s="20"/>
      <c r="U664" s="20"/>
      <c r="V664" s="20"/>
      <c r="W664" s="20"/>
      <c r="X664" s="20"/>
      <c r="Y664" s="20"/>
      <c r="Z664" s="20"/>
    </row>
    <row r="665" spans="1:26" ht="11.25" customHeight="1">
      <c r="A665" s="20"/>
      <c r="B665" s="20"/>
      <c r="C665" s="213"/>
      <c r="D665" s="20"/>
      <c r="E665" s="213"/>
      <c r="F665" s="20"/>
      <c r="G665" s="20"/>
      <c r="H665" s="20"/>
      <c r="I665" s="20"/>
      <c r="J665" s="20"/>
      <c r="K665" s="20"/>
      <c r="L665" s="20"/>
      <c r="M665" s="20"/>
      <c r="N665" s="20"/>
      <c r="O665" s="20"/>
      <c r="P665" s="20"/>
      <c r="Q665" s="20"/>
      <c r="R665" s="20"/>
      <c r="S665" s="20"/>
      <c r="T665" s="20"/>
      <c r="U665" s="20"/>
      <c r="V665" s="20"/>
      <c r="W665" s="20"/>
      <c r="X665" s="20"/>
      <c r="Y665" s="20"/>
      <c r="Z665" s="20"/>
    </row>
    <row r="666" spans="1:26" ht="11.25" customHeight="1">
      <c r="A666" s="20"/>
      <c r="B666" s="20"/>
      <c r="C666" s="213"/>
      <c r="D666" s="20"/>
      <c r="E666" s="213"/>
      <c r="F666" s="20"/>
      <c r="G666" s="20"/>
      <c r="H666" s="20"/>
      <c r="I666" s="20"/>
      <c r="J666" s="20"/>
      <c r="K666" s="20"/>
      <c r="L666" s="20"/>
      <c r="M666" s="20"/>
      <c r="N666" s="20"/>
      <c r="O666" s="20"/>
      <c r="P666" s="20"/>
      <c r="Q666" s="20"/>
      <c r="R666" s="20"/>
      <c r="S666" s="20"/>
      <c r="T666" s="20"/>
      <c r="U666" s="20"/>
      <c r="V666" s="20"/>
      <c r="W666" s="20"/>
      <c r="X666" s="20"/>
      <c r="Y666" s="20"/>
      <c r="Z666" s="20"/>
    </row>
    <row r="667" spans="1:26" ht="11.25" customHeight="1">
      <c r="A667" s="20"/>
      <c r="B667" s="20"/>
      <c r="C667" s="213"/>
      <c r="D667" s="20"/>
      <c r="E667" s="213"/>
      <c r="F667" s="20"/>
      <c r="G667" s="20"/>
      <c r="H667" s="20"/>
      <c r="I667" s="20"/>
      <c r="J667" s="20"/>
      <c r="K667" s="20"/>
      <c r="L667" s="20"/>
      <c r="M667" s="20"/>
      <c r="N667" s="20"/>
      <c r="O667" s="20"/>
      <c r="P667" s="20"/>
      <c r="Q667" s="20"/>
      <c r="R667" s="20"/>
      <c r="S667" s="20"/>
      <c r="T667" s="20"/>
      <c r="U667" s="20"/>
      <c r="V667" s="20"/>
      <c r="W667" s="20"/>
      <c r="X667" s="20"/>
      <c r="Y667" s="20"/>
      <c r="Z667" s="20"/>
    </row>
    <row r="668" spans="1:26" ht="11.25" customHeight="1">
      <c r="A668" s="20"/>
      <c r="B668" s="20"/>
      <c r="C668" s="213"/>
      <c r="D668" s="20"/>
      <c r="E668" s="213"/>
      <c r="F668" s="20"/>
      <c r="G668" s="20"/>
      <c r="H668" s="20"/>
      <c r="I668" s="20"/>
      <c r="J668" s="20"/>
      <c r="K668" s="20"/>
      <c r="L668" s="20"/>
      <c r="M668" s="20"/>
      <c r="N668" s="20"/>
      <c r="O668" s="20"/>
      <c r="P668" s="20"/>
      <c r="Q668" s="20"/>
      <c r="R668" s="20"/>
      <c r="S668" s="20"/>
      <c r="T668" s="20"/>
      <c r="U668" s="20"/>
      <c r="V668" s="20"/>
      <c r="W668" s="20"/>
      <c r="X668" s="20"/>
      <c r="Y668" s="20"/>
      <c r="Z668" s="20"/>
    </row>
    <row r="669" spans="1:26" ht="11.25" customHeight="1">
      <c r="A669" s="20"/>
      <c r="B669" s="20"/>
      <c r="C669" s="213"/>
      <c r="D669" s="20"/>
      <c r="E669" s="213"/>
      <c r="F669" s="20"/>
      <c r="G669" s="20"/>
      <c r="H669" s="20"/>
      <c r="I669" s="20"/>
      <c r="J669" s="20"/>
      <c r="K669" s="20"/>
      <c r="L669" s="20"/>
      <c r="M669" s="20"/>
      <c r="N669" s="20"/>
      <c r="O669" s="20"/>
      <c r="P669" s="20"/>
      <c r="Q669" s="20"/>
      <c r="R669" s="20"/>
      <c r="S669" s="20"/>
      <c r="T669" s="20"/>
      <c r="U669" s="20"/>
      <c r="V669" s="20"/>
      <c r="W669" s="20"/>
      <c r="X669" s="20"/>
      <c r="Y669" s="20"/>
      <c r="Z669" s="20"/>
    </row>
    <row r="670" spans="1:26" ht="11.25" customHeight="1">
      <c r="A670" s="20"/>
      <c r="B670" s="20"/>
      <c r="C670" s="213"/>
      <c r="D670" s="20"/>
      <c r="E670" s="213"/>
      <c r="F670" s="20"/>
      <c r="G670" s="20"/>
      <c r="H670" s="20"/>
      <c r="I670" s="20"/>
      <c r="J670" s="20"/>
      <c r="K670" s="20"/>
      <c r="L670" s="20"/>
      <c r="M670" s="20"/>
      <c r="N670" s="20"/>
      <c r="O670" s="20"/>
      <c r="P670" s="20"/>
      <c r="Q670" s="20"/>
      <c r="R670" s="20"/>
      <c r="S670" s="20"/>
      <c r="T670" s="20"/>
      <c r="U670" s="20"/>
      <c r="V670" s="20"/>
      <c r="W670" s="20"/>
      <c r="X670" s="20"/>
      <c r="Y670" s="20"/>
      <c r="Z670" s="20"/>
    </row>
    <row r="671" spans="1:26" ht="11.25" customHeight="1">
      <c r="A671" s="20"/>
      <c r="B671" s="20"/>
      <c r="C671" s="213"/>
      <c r="D671" s="20"/>
      <c r="E671" s="213"/>
      <c r="F671" s="20"/>
      <c r="G671" s="20"/>
      <c r="H671" s="20"/>
      <c r="I671" s="20"/>
      <c r="J671" s="20"/>
      <c r="K671" s="20"/>
      <c r="L671" s="20"/>
      <c r="M671" s="20"/>
      <c r="N671" s="20"/>
      <c r="O671" s="20"/>
      <c r="P671" s="20"/>
      <c r="Q671" s="20"/>
      <c r="R671" s="20"/>
      <c r="S671" s="20"/>
      <c r="T671" s="20"/>
      <c r="U671" s="20"/>
      <c r="V671" s="20"/>
      <c r="W671" s="20"/>
      <c r="X671" s="20"/>
      <c r="Y671" s="20"/>
      <c r="Z671" s="20"/>
    </row>
    <row r="672" spans="1:26" ht="11.25" customHeight="1">
      <c r="A672" s="20"/>
      <c r="B672" s="20"/>
      <c r="C672" s="213"/>
      <c r="D672" s="20"/>
      <c r="E672" s="213"/>
      <c r="F672" s="20"/>
      <c r="G672" s="20"/>
      <c r="H672" s="20"/>
      <c r="I672" s="20"/>
      <c r="J672" s="20"/>
      <c r="K672" s="20"/>
      <c r="L672" s="20"/>
      <c r="M672" s="20"/>
      <c r="N672" s="20"/>
      <c r="O672" s="20"/>
      <c r="P672" s="20"/>
      <c r="Q672" s="20"/>
      <c r="R672" s="20"/>
      <c r="S672" s="20"/>
      <c r="T672" s="20"/>
      <c r="U672" s="20"/>
      <c r="V672" s="20"/>
      <c r="W672" s="20"/>
      <c r="X672" s="20"/>
      <c r="Y672" s="20"/>
      <c r="Z672" s="20"/>
    </row>
    <row r="673" spans="1:26" ht="11.25" customHeight="1">
      <c r="A673" s="20"/>
      <c r="B673" s="20"/>
      <c r="C673" s="213"/>
      <c r="D673" s="20"/>
      <c r="E673" s="213"/>
      <c r="F673" s="20"/>
      <c r="G673" s="20"/>
      <c r="H673" s="20"/>
      <c r="I673" s="20"/>
      <c r="J673" s="20"/>
      <c r="K673" s="20"/>
      <c r="L673" s="20"/>
      <c r="M673" s="20"/>
      <c r="N673" s="20"/>
      <c r="O673" s="20"/>
      <c r="P673" s="20"/>
      <c r="Q673" s="20"/>
      <c r="R673" s="20"/>
      <c r="S673" s="20"/>
      <c r="T673" s="20"/>
      <c r="U673" s="20"/>
      <c r="V673" s="20"/>
      <c r="W673" s="20"/>
      <c r="X673" s="20"/>
      <c r="Y673" s="20"/>
      <c r="Z673" s="20"/>
    </row>
    <row r="674" spans="1:26" ht="11.25" customHeight="1">
      <c r="A674" s="20"/>
      <c r="B674" s="20"/>
      <c r="C674" s="213"/>
      <c r="D674" s="20"/>
      <c r="E674" s="213"/>
      <c r="F674" s="20"/>
      <c r="G674" s="20"/>
      <c r="H674" s="20"/>
      <c r="I674" s="20"/>
      <c r="J674" s="20"/>
      <c r="K674" s="20"/>
      <c r="L674" s="20"/>
      <c r="M674" s="20"/>
      <c r="N674" s="20"/>
      <c r="O674" s="20"/>
      <c r="P674" s="20"/>
      <c r="Q674" s="20"/>
      <c r="R674" s="20"/>
      <c r="S674" s="20"/>
      <c r="T674" s="20"/>
      <c r="U674" s="20"/>
      <c r="V674" s="20"/>
      <c r="W674" s="20"/>
      <c r="X674" s="20"/>
      <c r="Y674" s="20"/>
      <c r="Z674" s="20"/>
    </row>
    <row r="675" spans="1:26" ht="11.25" customHeight="1">
      <c r="A675" s="20"/>
      <c r="B675" s="20"/>
      <c r="C675" s="213"/>
      <c r="D675" s="20"/>
      <c r="E675" s="213"/>
      <c r="F675" s="20"/>
      <c r="G675" s="20"/>
      <c r="H675" s="20"/>
      <c r="I675" s="20"/>
      <c r="J675" s="20"/>
      <c r="K675" s="20"/>
      <c r="L675" s="20"/>
      <c r="M675" s="20"/>
      <c r="N675" s="20"/>
      <c r="O675" s="20"/>
      <c r="P675" s="20"/>
      <c r="Q675" s="20"/>
      <c r="R675" s="20"/>
      <c r="S675" s="20"/>
      <c r="T675" s="20"/>
      <c r="U675" s="20"/>
      <c r="V675" s="20"/>
      <c r="W675" s="20"/>
      <c r="X675" s="20"/>
      <c r="Y675" s="20"/>
      <c r="Z675" s="20"/>
    </row>
    <row r="676" spans="1:26" ht="11.25" customHeight="1">
      <c r="A676" s="20"/>
      <c r="B676" s="20"/>
      <c r="C676" s="213"/>
      <c r="D676" s="20"/>
      <c r="E676" s="213"/>
      <c r="F676" s="20"/>
      <c r="G676" s="20"/>
      <c r="H676" s="20"/>
      <c r="I676" s="20"/>
      <c r="J676" s="20"/>
      <c r="K676" s="20"/>
      <c r="L676" s="20"/>
      <c r="M676" s="20"/>
      <c r="N676" s="20"/>
      <c r="O676" s="20"/>
      <c r="P676" s="20"/>
      <c r="Q676" s="20"/>
      <c r="R676" s="20"/>
      <c r="S676" s="20"/>
      <c r="T676" s="20"/>
      <c r="U676" s="20"/>
      <c r="V676" s="20"/>
      <c r="W676" s="20"/>
      <c r="X676" s="20"/>
      <c r="Y676" s="20"/>
      <c r="Z676" s="20"/>
    </row>
    <row r="677" spans="1:26" ht="11.25" customHeight="1">
      <c r="A677" s="20"/>
      <c r="B677" s="20"/>
      <c r="C677" s="213"/>
      <c r="D677" s="20"/>
      <c r="E677" s="213"/>
      <c r="F677" s="20"/>
      <c r="G677" s="20"/>
      <c r="H677" s="20"/>
      <c r="I677" s="20"/>
      <c r="J677" s="20"/>
      <c r="K677" s="20"/>
      <c r="L677" s="20"/>
      <c r="M677" s="20"/>
      <c r="N677" s="20"/>
      <c r="O677" s="20"/>
      <c r="P677" s="20"/>
      <c r="Q677" s="20"/>
      <c r="R677" s="20"/>
      <c r="S677" s="20"/>
      <c r="T677" s="20"/>
      <c r="U677" s="20"/>
      <c r="V677" s="20"/>
      <c r="W677" s="20"/>
      <c r="X677" s="20"/>
      <c r="Y677" s="20"/>
      <c r="Z677" s="20"/>
    </row>
    <row r="678" spans="1:26" ht="11.25" customHeight="1">
      <c r="A678" s="20"/>
      <c r="B678" s="20"/>
      <c r="C678" s="213"/>
      <c r="D678" s="20"/>
      <c r="E678" s="213"/>
      <c r="F678" s="20"/>
      <c r="G678" s="20"/>
      <c r="H678" s="20"/>
      <c r="I678" s="20"/>
      <c r="J678" s="20"/>
      <c r="K678" s="20"/>
      <c r="L678" s="20"/>
      <c r="M678" s="20"/>
      <c r="N678" s="20"/>
      <c r="O678" s="20"/>
      <c r="P678" s="20"/>
      <c r="Q678" s="20"/>
      <c r="R678" s="20"/>
      <c r="S678" s="20"/>
      <c r="T678" s="20"/>
      <c r="U678" s="20"/>
      <c r="V678" s="20"/>
      <c r="W678" s="20"/>
      <c r="X678" s="20"/>
      <c r="Y678" s="20"/>
      <c r="Z678" s="20"/>
    </row>
    <row r="679" spans="1:26" ht="11.25" customHeight="1">
      <c r="A679" s="20"/>
      <c r="B679" s="20"/>
      <c r="C679" s="213"/>
      <c r="D679" s="20"/>
      <c r="E679" s="213"/>
      <c r="F679" s="20"/>
      <c r="G679" s="20"/>
      <c r="H679" s="20"/>
      <c r="I679" s="20"/>
      <c r="J679" s="20"/>
      <c r="K679" s="20"/>
      <c r="L679" s="20"/>
      <c r="M679" s="20"/>
      <c r="N679" s="20"/>
      <c r="O679" s="20"/>
      <c r="P679" s="20"/>
      <c r="Q679" s="20"/>
      <c r="R679" s="20"/>
      <c r="S679" s="20"/>
      <c r="T679" s="20"/>
      <c r="U679" s="20"/>
      <c r="V679" s="20"/>
      <c r="W679" s="20"/>
      <c r="X679" s="20"/>
      <c r="Y679" s="20"/>
      <c r="Z679" s="20"/>
    </row>
    <row r="680" spans="1:26" ht="11.25" customHeight="1">
      <c r="A680" s="20"/>
      <c r="B680" s="20"/>
      <c r="C680" s="213"/>
      <c r="D680" s="20"/>
      <c r="E680" s="213"/>
      <c r="F680" s="20"/>
      <c r="G680" s="20"/>
      <c r="H680" s="20"/>
      <c r="I680" s="20"/>
      <c r="J680" s="20"/>
      <c r="K680" s="20"/>
      <c r="L680" s="20"/>
      <c r="M680" s="20"/>
      <c r="N680" s="20"/>
      <c r="O680" s="20"/>
      <c r="P680" s="20"/>
      <c r="Q680" s="20"/>
      <c r="R680" s="20"/>
      <c r="S680" s="20"/>
      <c r="T680" s="20"/>
      <c r="U680" s="20"/>
      <c r="V680" s="20"/>
      <c r="W680" s="20"/>
      <c r="X680" s="20"/>
      <c r="Y680" s="20"/>
      <c r="Z680" s="20"/>
    </row>
    <row r="681" spans="1:26" ht="11.25" customHeight="1">
      <c r="A681" s="20"/>
      <c r="B681" s="20"/>
      <c r="C681" s="213"/>
      <c r="D681" s="20"/>
      <c r="E681" s="213"/>
      <c r="F681" s="20"/>
      <c r="G681" s="20"/>
      <c r="H681" s="20"/>
      <c r="I681" s="20"/>
      <c r="J681" s="20"/>
      <c r="K681" s="20"/>
      <c r="L681" s="20"/>
      <c r="M681" s="20"/>
      <c r="N681" s="20"/>
      <c r="O681" s="20"/>
      <c r="P681" s="20"/>
      <c r="Q681" s="20"/>
      <c r="R681" s="20"/>
      <c r="S681" s="20"/>
      <c r="T681" s="20"/>
      <c r="U681" s="20"/>
      <c r="V681" s="20"/>
      <c r="W681" s="20"/>
      <c r="X681" s="20"/>
      <c r="Y681" s="20"/>
      <c r="Z681" s="20"/>
    </row>
    <row r="682" spans="1:26" ht="11.25" customHeight="1">
      <c r="A682" s="20"/>
      <c r="B682" s="20"/>
      <c r="C682" s="213"/>
      <c r="D682" s="20"/>
      <c r="E682" s="213"/>
      <c r="F682" s="20"/>
      <c r="G682" s="20"/>
      <c r="H682" s="20"/>
      <c r="I682" s="20"/>
      <c r="J682" s="20"/>
      <c r="K682" s="20"/>
      <c r="L682" s="20"/>
      <c r="M682" s="20"/>
      <c r="N682" s="20"/>
      <c r="O682" s="20"/>
      <c r="P682" s="20"/>
      <c r="Q682" s="20"/>
      <c r="R682" s="20"/>
      <c r="S682" s="20"/>
      <c r="T682" s="20"/>
      <c r="U682" s="20"/>
      <c r="V682" s="20"/>
      <c r="W682" s="20"/>
      <c r="X682" s="20"/>
      <c r="Y682" s="20"/>
      <c r="Z682" s="20"/>
    </row>
    <row r="683" spans="1:26" ht="11.25" customHeight="1">
      <c r="A683" s="20"/>
      <c r="B683" s="20"/>
      <c r="C683" s="213"/>
      <c r="D683" s="20"/>
      <c r="E683" s="213"/>
      <c r="F683" s="20"/>
      <c r="G683" s="20"/>
      <c r="H683" s="20"/>
      <c r="I683" s="20"/>
      <c r="J683" s="20"/>
      <c r="K683" s="20"/>
      <c r="L683" s="20"/>
      <c r="M683" s="20"/>
      <c r="N683" s="20"/>
      <c r="O683" s="20"/>
      <c r="P683" s="20"/>
      <c r="Q683" s="20"/>
      <c r="R683" s="20"/>
      <c r="S683" s="20"/>
      <c r="T683" s="20"/>
      <c r="U683" s="20"/>
      <c r="V683" s="20"/>
      <c r="W683" s="20"/>
      <c r="X683" s="20"/>
      <c r="Y683" s="20"/>
      <c r="Z683" s="20"/>
    </row>
    <row r="684" spans="1:26" ht="11.25" customHeight="1">
      <c r="A684" s="20"/>
      <c r="B684" s="20"/>
      <c r="C684" s="213"/>
      <c r="D684" s="20"/>
      <c r="E684" s="213"/>
      <c r="F684" s="20"/>
      <c r="G684" s="20"/>
      <c r="H684" s="20"/>
      <c r="I684" s="20"/>
      <c r="J684" s="20"/>
      <c r="K684" s="20"/>
      <c r="L684" s="20"/>
      <c r="M684" s="20"/>
      <c r="N684" s="20"/>
      <c r="O684" s="20"/>
      <c r="P684" s="20"/>
      <c r="Q684" s="20"/>
      <c r="R684" s="20"/>
      <c r="S684" s="20"/>
      <c r="T684" s="20"/>
      <c r="U684" s="20"/>
      <c r="V684" s="20"/>
      <c r="W684" s="20"/>
      <c r="X684" s="20"/>
      <c r="Y684" s="20"/>
      <c r="Z684" s="20"/>
    </row>
    <row r="685" spans="1:26" ht="11.25" customHeight="1">
      <c r="A685" s="20"/>
      <c r="B685" s="20"/>
      <c r="C685" s="213"/>
      <c r="D685" s="20"/>
      <c r="E685" s="213"/>
      <c r="F685" s="20"/>
      <c r="G685" s="20"/>
      <c r="H685" s="20"/>
      <c r="I685" s="20"/>
      <c r="J685" s="20"/>
      <c r="K685" s="20"/>
      <c r="L685" s="20"/>
      <c r="M685" s="20"/>
      <c r="N685" s="20"/>
      <c r="O685" s="20"/>
      <c r="P685" s="20"/>
      <c r="Q685" s="20"/>
      <c r="R685" s="20"/>
      <c r="S685" s="20"/>
      <c r="T685" s="20"/>
      <c r="U685" s="20"/>
      <c r="V685" s="20"/>
      <c r="W685" s="20"/>
      <c r="X685" s="20"/>
      <c r="Y685" s="20"/>
      <c r="Z685" s="20"/>
    </row>
    <row r="686" spans="1:26" ht="11.25" customHeight="1">
      <c r="A686" s="20"/>
      <c r="B686" s="20"/>
      <c r="C686" s="213"/>
      <c r="D686" s="20"/>
      <c r="E686" s="213"/>
      <c r="F686" s="20"/>
      <c r="G686" s="20"/>
      <c r="H686" s="20"/>
      <c r="I686" s="20"/>
      <c r="J686" s="20"/>
      <c r="K686" s="20"/>
      <c r="L686" s="20"/>
      <c r="M686" s="20"/>
      <c r="N686" s="20"/>
      <c r="O686" s="20"/>
      <c r="P686" s="20"/>
      <c r="Q686" s="20"/>
      <c r="R686" s="20"/>
      <c r="S686" s="20"/>
      <c r="T686" s="20"/>
      <c r="U686" s="20"/>
      <c r="V686" s="20"/>
      <c r="W686" s="20"/>
      <c r="X686" s="20"/>
      <c r="Y686" s="20"/>
      <c r="Z686" s="20"/>
    </row>
    <row r="687" spans="1:26" ht="11.25" customHeight="1">
      <c r="A687" s="20"/>
      <c r="B687" s="20"/>
      <c r="C687" s="213"/>
      <c r="D687" s="20"/>
      <c r="E687" s="213"/>
      <c r="F687" s="20"/>
      <c r="G687" s="20"/>
      <c r="H687" s="20"/>
      <c r="I687" s="20"/>
      <c r="J687" s="20"/>
      <c r="K687" s="20"/>
      <c r="L687" s="20"/>
      <c r="M687" s="20"/>
      <c r="N687" s="20"/>
      <c r="O687" s="20"/>
      <c r="P687" s="20"/>
      <c r="Q687" s="20"/>
      <c r="R687" s="20"/>
      <c r="S687" s="20"/>
      <c r="T687" s="20"/>
      <c r="U687" s="20"/>
      <c r="V687" s="20"/>
      <c r="W687" s="20"/>
      <c r="X687" s="20"/>
      <c r="Y687" s="20"/>
      <c r="Z687" s="20"/>
    </row>
    <row r="688" spans="1:26" ht="11.25" customHeight="1">
      <c r="A688" s="20"/>
      <c r="B688" s="20"/>
      <c r="C688" s="213"/>
      <c r="D688" s="20"/>
      <c r="E688" s="213"/>
      <c r="F688" s="20"/>
      <c r="G688" s="20"/>
      <c r="H688" s="20"/>
      <c r="I688" s="20"/>
      <c r="J688" s="20"/>
      <c r="K688" s="20"/>
      <c r="L688" s="20"/>
      <c r="M688" s="20"/>
      <c r="N688" s="20"/>
      <c r="O688" s="20"/>
      <c r="P688" s="20"/>
      <c r="Q688" s="20"/>
      <c r="R688" s="20"/>
      <c r="S688" s="20"/>
      <c r="T688" s="20"/>
      <c r="U688" s="20"/>
      <c r="V688" s="20"/>
      <c r="W688" s="20"/>
      <c r="X688" s="20"/>
      <c r="Y688" s="20"/>
      <c r="Z688" s="20"/>
    </row>
    <row r="689" spans="1:26" ht="11.25" customHeight="1">
      <c r="A689" s="20"/>
      <c r="B689" s="20"/>
      <c r="C689" s="213"/>
      <c r="D689" s="20"/>
      <c r="E689" s="213"/>
      <c r="F689" s="20"/>
      <c r="G689" s="20"/>
      <c r="H689" s="20"/>
      <c r="I689" s="20"/>
      <c r="J689" s="20"/>
      <c r="K689" s="20"/>
      <c r="L689" s="20"/>
      <c r="M689" s="20"/>
      <c r="N689" s="20"/>
      <c r="O689" s="20"/>
      <c r="P689" s="20"/>
      <c r="Q689" s="20"/>
      <c r="R689" s="20"/>
      <c r="S689" s="20"/>
      <c r="T689" s="20"/>
      <c r="U689" s="20"/>
      <c r="V689" s="20"/>
      <c r="W689" s="20"/>
      <c r="X689" s="20"/>
      <c r="Y689" s="20"/>
      <c r="Z689" s="20"/>
    </row>
    <row r="690" spans="1:26" ht="11.25" customHeight="1">
      <c r="A690" s="20"/>
      <c r="B690" s="20"/>
      <c r="C690" s="213"/>
      <c r="D690" s="20"/>
      <c r="E690" s="213"/>
      <c r="F690" s="20"/>
      <c r="G690" s="20"/>
      <c r="H690" s="20"/>
      <c r="I690" s="20"/>
      <c r="J690" s="20"/>
      <c r="K690" s="20"/>
      <c r="L690" s="20"/>
      <c r="M690" s="20"/>
      <c r="N690" s="20"/>
      <c r="O690" s="20"/>
      <c r="P690" s="20"/>
      <c r="Q690" s="20"/>
      <c r="R690" s="20"/>
      <c r="S690" s="20"/>
      <c r="T690" s="20"/>
      <c r="U690" s="20"/>
      <c r="V690" s="20"/>
      <c r="W690" s="20"/>
      <c r="X690" s="20"/>
      <c r="Y690" s="20"/>
      <c r="Z690" s="20"/>
    </row>
    <row r="691" spans="1:26" ht="11.25" customHeight="1">
      <c r="A691" s="20"/>
      <c r="B691" s="20"/>
      <c r="C691" s="213"/>
      <c r="D691" s="20"/>
      <c r="E691" s="213"/>
      <c r="F691" s="20"/>
      <c r="G691" s="20"/>
      <c r="H691" s="20"/>
      <c r="I691" s="20"/>
      <c r="J691" s="20"/>
      <c r="K691" s="20"/>
      <c r="L691" s="20"/>
      <c r="M691" s="20"/>
      <c r="N691" s="20"/>
      <c r="O691" s="20"/>
      <c r="P691" s="20"/>
      <c r="Q691" s="20"/>
      <c r="R691" s="20"/>
      <c r="S691" s="20"/>
      <c r="T691" s="20"/>
      <c r="U691" s="20"/>
      <c r="V691" s="20"/>
      <c r="W691" s="20"/>
      <c r="X691" s="20"/>
      <c r="Y691" s="20"/>
      <c r="Z691" s="20"/>
    </row>
    <row r="692" spans="1:26" ht="11.25" customHeight="1">
      <c r="A692" s="20"/>
      <c r="B692" s="20"/>
      <c r="C692" s="213"/>
      <c r="D692" s="20"/>
      <c r="E692" s="213"/>
      <c r="F692" s="20"/>
      <c r="G692" s="20"/>
      <c r="H692" s="20"/>
      <c r="I692" s="20"/>
      <c r="J692" s="20"/>
      <c r="K692" s="20"/>
      <c r="L692" s="20"/>
      <c r="M692" s="20"/>
      <c r="N692" s="20"/>
      <c r="O692" s="20"/>
      <c r="P692" s="20"/>
      <c r="Q692" s="20"/>
      <c r="R692" s="20"/>
      <c r="S692" s="20"/>
      <c r="T692" s="20"/>
      <c r="U692" s="20"/>
      <c r="V692" s="20"/>
      <c r="W692" s="20"/>
      <c r="X692" s="20"/>
      <c r="Y692" s="20"/>
      <c r="Z692" s="20"/>
    </row>
    <row r="693" spans="1:26" ht="11.25" customHeight="1">
      <c r="A693" s="20"/>
      <c r="B693" s="20"/>
      <c r="C693" s="213"/>
      <c r="D693" s="20"/>
      <c r="E693" s="213"/>
      <c r="F693" s="20"/>
      <c r="G693" s="20"/>
      <c r="H693" s="20"/>
      <c r="I693" s="20"/>
      <c r="J693" s="20"/>
      <c r="K693" s="20"/>
      <c r="L693" s="20"/>
      <c r="M693" s="20"/>
      <c r="N693" s="20"/>
      <c r="O693" s="20"/>
      <c r="P693" s="20"/>
      <c r="Q693" s="20"/>
      <c r="R693" s="20"/>
      <c r="S693" s="20"/>
      <c r="T693" s="20"/>
      <c r="U693" s="20"/>
      <c r="V693" s="20"/>
      <c r="W693" s="20"/>
      <c r="X693" s="20"/>
      <c r="Y693" s="20"/>
      <c r="Z693" s="20"/>
    </row>
    <row r="694" spans="1:26" ht="11.25" customHeight="1">
      <c r="A694" s="20"/>
      <c r="B694" s="20"/>
      <c r="C694" s="213"/>
      <c r="D694" s="20"/>
      <c r="E694" s="213"/>
      <c r="F694" s="20"/>
      <c r="G694" s="20"/>
      <c r="H694" s="20"/>
      <c r="I694" s="20"/>
      <c r="J694" s="20"/>
      <c r="K694" s="20"/>
      <c r="L694" s="20"/>
      <c r="M694" s="20"/>
      <c r="N694" s="20"/>
      <c r="O694" s="20"/>
      <c r="P694" s="20"/>
      <c r="Q694" s="20"/>
      <c r="R694" s="20"/>
      <c r="S694" s="20"/>
      <c r="T694" s="20"/>
      <c r="U694" s="20"/>
      <c r="V694" s="20"/>
      <c r="W694" s="20"/>
      <c r="X694" s="20"/>
      <c r="Y694" s="20"/>
      <c r="Z694" s="20"/>
    </row>
    <row r="695" spans="1:26" ht="11.25" customHeight="1">
      <c r="A695" s="20"/>
      <c r="B695" s="20"/>
      <c r="C695" s="213"/>
      <c r="D695" s="20"/>
      <c r="E695" s="213"/>
      <c r="F695" s="20"/>
      <c r="G695" s="20"/>
      <c r="H695" s="20"/>
      <c r="I695" s="20"/>
      <c r="J695" s="20"/>
      <c r="K695" s="20"/>
      <c r="L695" s="20"/>
      <c r="M695" s="20"/>
      <c r="N695" s="20"/>
      <c r="O695" s="20"/>
      <c r="P695" s="20"/>
      <c r="Q695" s="20"/>
      <c r="R695" s="20"/>
      <c r="S695" s="20"/>
      <c r="T695" s="20"/>
      <c r="U695" s="20"/>
      <c r="V695" s="20"/>
      <c r="W695" s="20"/>
      <c r="X695" s="20"/>
      <c r="Y695" s="20"/>
      <c r="Z695" s="20"/>
    </row>
    <row r="696" spans="1:26" ht="11.25" customHeight="1">
      <c r="A696" s="20"/>
      <c r="B696" s="20"/>
      <c r="C696" s="213"/>
      <c r="D696" s="20"/>
      <c r="E696" s="213"/>
      <c r="F696" s="20"/>
      <c r="G696" s="20"/>
      <c r="H696" s="20"/>
      <c r="I696" s="20"/>
      <c r="J696" s="20"/>
      <c r="K696" s="20"/>
      <c r="L696" s="20"/>
      <c r="M696" s="20"/>
      <c r="N696" s="20"/>
      <c r="O696" s="20"/>
      <c r="P696" s="20"/>
      <c r="Q696" s="20"/>
      <c r="R696" s="20"/>
      <c r="S696" s="20"/>
      <c r="T696" s="20"/>
      <c r="U696" s="20"/>
      <c r="V696" s="20"/>
      <c r="W696" s="20"/>
      <c r="X696" s="20"/>
      <c r="Y696" s="20"/>
      <c r="Z696" s="20"/>
    </row>
    <row r="697" spans="1:26" ht="11.25" customHeight="1">
      <c r="A697" s="20"/>
      <c r="B697" s="20"/>
      <c r="C697" s="213"/>
      <c r="D697" s="20"/>
      <c r="E697" s="213"/>
      <c r="F697" s="20"/>
      <c r="G697" s="20"/>
      <c r="H697" s="20"/>
      <c r="I697" s="20"/>
      <c r="J697" s="20"/>
      <c r="K697" s="20"/>
      <c r="L697" s="20"/>
      <c r="M697" s="20"/>
      <c r="N697" s="20"/>
      <c r="O697" s="20"/>
      <c r="P697" s="20"/>
      <c r="Q697" s="20"/>
      <c r="R697" s="20"/>
      <c r="S697" s="20"/>
      <c r="T697" s="20"/>
      <c r="U697" s="20"/>
      <c r="V697" s="20"/>
      <c r="W697" s="20"/>
      <c r="X697" s="20"/>
      <c r="Y697" s="20"/>
      <c r="Z697" s="20"/>
    </row>
    <row r="698" spans="1:26" ht="11.25" customHeight="1">
      <c r="A698" s="20"/>
      <c r="B698" s="20"/>
      <c r="C698" s="213"/>
      <c r="D698" s="20"/>
      <c r="E698" s="213"/>
      <c r="F698" s="20"/>
      <c r="G698" s="20"/>
      <c r="H698" s="20"/>
      <c r="I698" s="20"/>
      <c r="J698" s="20"/>
      <c r="K698" s="20"/>
      <c r="L698" s="20"/>
      <c r="M698" s="20"/>
      <c r="N698" s="20"/>
      <c r="O698" s="20"/>
      <c r="P698" s="20"/>
      <c r="Q698" s="20"/>
      <c r="R698" s="20"/>
      <c r="S698" s="20"/>
      <c r="T698" s="20"/>
      <c r="U698" s="20"/>
      <c r="V698" s="20"/>
      <c r="W698" s="20"/>
      <c r="X698" s="20"/>
      <c r="Y698" s="20"/>
      <c r="Z698" s="20"/>
    </row>
    <row r="699" spans="1:26" ht="11.25" customHeight="1">
      <c r="A699" s="20"/>
      <c r="B699" s="20"/>
      <c r="C699" s="213"/>
      <c r="D699" s="20"/>
      <c r="E699" s="213"/>
      <c r="F699" s="20"/>
      <c r="G699" s="20"/>
      <c r="H699" s="20"/>
      <c r="I699" s="20"/>
      <c r="J699" s="20"/>
      <c r="K699" s="20"/>
      <c r="L699" s="20"/>
      <c r="M699" s="20"/>
      <c r="N699" s="20"/>
      <c r="O699" s="20"/>
      <c r="P699" s="20"/>
      <c r="Q699" s="20"/>
      <c r="R699" s="20"/>
      <c r="S699" s="20"/>
      <c r="T699" s="20"/>
      <c r="U699" s="20"/>
      <c r="V699" s="20"/>
      <c r="W699" s="20"/>
      <c r="X699" s="20"/>
      <c r="Y699" s="20"/>
      <c r="Z699" s="20"/>
    </row>
    <row r="700" spans="1:26" ht="11.25" customHeight="1">
      <c r="A700" s="20"/>
      <c r="B700" s="20"/>
      <c r="C700" s="213"/>
      <c r="D700" s="20"/>
      <c r="E700" s="213"/>
      <c r="F700" s="20"/>
      <c r="G700" s="20"/>
      <c r="H700" s="20"/>
      <c r="I700" s="20"/>
      <c r="J700" s="20"/>
      <c r="K700" s="20"/>
      <c r="L700" s="20"/>
      <c r="M700" s="20"/>
      <c r="N700" s="20"/>
      <c r="O700" s="20"/>
      <c r="P700" s="20"/>
      <c r="Q700" s="20"/>
      <c r="R700" s="20"/>
      <c r="S700" s="20"/>
      <c r="T700" s="20"/>
      <c r="U700" s="20"/>
      <c r="V700" s="20"/>
      <c r="W700" s="20"/>
      <c r="X700" s="20"/>
      <c r="Y700" s="20"/>
      <c r="Z700" s="20"/>
    </row>
    <row r="701" spans="1:26" ht="11.25" customHeight="1">
      <c r="A701" s="20"/>
      <c r="B701" s="20"/>
      <c r="C701" s="213"/>
      <c r="D701" s="20"/>
      <c r="E701" s="213"/>
      <c r="F701" s="20"/>
      <c r="G701" s="20"/>
      <c r="H701" s="20"/>
      <c r="I701" s="20"/>
      <c r="J701" s="20"/>
      <c r="K701" s="20"/>
      <c r="L701" s="20"/>
      <c r="M701" s="20"/>
      <c r="N701" s="20"/>
      <c r="O701" s="20"/>
      <c r="P701" s="20"/>
      <c r="Q701" s="20"/>
      <c r="R701" s="20"/>
      <c r="S701" s="20"/>
      <c r="T701" s="20"/>
      <c r="U701" s="20"/>
      <c r="V701" s="20"/>
      <c r="W701" s="20"/>
      <c r="X701" s="20"/>
      <c r="Y701" s="20"/>
      <c r="Z701" s="20"/>
    </row>
    <row r="702" spans="1:26" ht="11.25" customHeight="1">
      <c r="A702" s="20"/>
      <c r="B702" s="20"/>
      <c r="C702" s="213"/>
      <c r="D702" s="20"/>
      <c r="E702" s="213"/>
      <c r="F702" s="20"/>
      <c r="G702" s="20"/>
      <c r="H702" s="20"/>
      <c r="I702" s="20"/>
      <c r="J702" s="20"/>
      <c r="K702" s="20"/>
      <c r="L702" s="20"/>
      <c r="M702" s="20"/>
      <c r="N702" s="20"/>
      <c r="O702" s="20"/>
      <c r="P702" s="20"/>
      <c r="Q702" s="20"/>
      <c r="R702" s="20"/>
      <c r="S702" s="20"/>
      <c r="T702" s="20"/>
      <c r="U702" s="20"/>
      <c r="V702" s="20"/>
      <c r="W702" s="20"/>
      <c r="X702" s="20"/>
      <c r="Y702" s="20"/>
      <c r="Z702" s="20"/>
    </row>
    <row r="703" spans="1:26" ht="11.25" customHeight="1">
      <c r="A703" s="20"/>
      <c r="B703" s="20"/>
      <c r="C703" s="213"/>
      <c r="D703" s="20"/>
      <c r="E703" s="213"/>
      <c r="F703" s="20"/>
      <c r="G703" s="20"/>
      <c r="H703" s="20"/>
      <c r="I703" s="20"/>
      <c r="J703" s="20"/>
      <c r="K703" s="20"/>
      <c r="L703" s="20"/>
      <c r="M703" s="20"/>
      <c r="N703" s="20"/>
      <c r="O703" s="20"/>
      <c r="P703" s="20"/>
      <c r="Q703" s="20"/>
      <c r="R703" s="20"/>
      <c r="S703" s="20"/>
      <c r="T703" s="20"/>
      <c r="U703" s="20"/>
      <c r="V703" s="20"/>
      <c r="W703" s="20"/>
      <c r="X703" s="20"/>
      <c r="Y703" s="20"/>
      <c r="Z703" s="20"/>
    </row>
    <row r="704" spans="1:26" ht="11.25" customHeight="1">
      <c r="A704" s="20"/>
      <c r="B704" s="20"/>
      <c r="C704" s="213"/>
      <c r="D704" s="20"/>
      <c r="E704" s="213"/>
      <c r="F704" s="20"/>
      <c r="G704" s="20"/>
      <c r="H704" s="20"/>
      <c r="I704" s="20"/>
      <c r="J704" s="20"/>
      <c r="K704" s="20"/>
      <c r="L704" s="20"/>
      <c r="M704" s="20"/>
      <c r="N704" s="20"/>
      <c r="O704" s="20"/>
      <c r="P704" s="20"/>
      <c r="Q704" s="20"/>
      <c r="R704" s="20"/>
      <c r="S704" s="20"/>
      <c r="T704" s="20"/>
      <c r="U704" s="20"/>
      <c r="V704" s="20"/>
      <c r="W704" s="20"/>
      <c r="X704" s="20"/>
      <c r="Y704" s="20"/>
      <c r="Z704" s="20"/>
    </row>
    <row r="705" spans="1:26" ht="11.25" customHeight="1">
      <c r="A705" s="20"/>
      <c r="B705" s="20"/>
      <c r="C705" s="213"/>
      <c r="D705" s="20"/>
      <c r="E705" s="213"/>
      <c r="F705" s="20"/>
      <c r="G705" s="20"/>
      <c r="H705" s="20"/>
      <c r="I705" s="20"/>
      <c r="J705" s="20"/>
      <c r="K705" s="20"/>
      <c r="L705" s="20"/>
      <c r="M705" s="20"/>
      <c r="N705" s="20"/>
      <c r="O705" s="20"/>
      <c r="P705" s="20"/>
      <c r="Q705" s="20"/>
      <c r="R705" s="20"/>
      <c r="S705" s="20"/>
      <c r="T705" s="20"/>
      <c r="U705" s="20"/>
      <c r="V705" s="20"/>
      <c r="W705" s="20"/>
      <c r="X705" s="20"/>
      <c r="Y705" s="20"/>
      <c r="Z705" s="20"/>
    </row>
    <row r="706" spans="1:26" ht="11.25" customHeight="1">
      <c r="A706" s="20"/>
      <c r="B706" s="20"/>
      <c r="C706" s="213"/>
      <c r="D706" s="20"/>
      <c r="E706" s="213"/>
      <c r="F706" s="20"/>
      <c r="G706" s="20"/>
      <c r="H706" s="20"/>
      <c r="I706" s="20"/>
      <c r="J706" s="20"/>
      <c r="K706" s="20"/>
      <c r="L706" s="20"/>
      <c r="M706" s="20"/>
      <c r="N706" s="20"/>
      <c r="O706" s="20"/>
      <c r="P706" s="20"/>
      <c r="Q706" s="20"/>
      <c r="R706" s="20"/>
      <c r="S706" s="20"/>
      <c r="T706" s="20"/>
      <c r="U706" s="20"/>
      <c r="V706" s="20"/>
      <c r="W706" s="20"/>
      <c r="X706" s="20"/>
      <c r="Y706" s="20"/>
      <c r="Z706" s="20"/>
    </row>
    <row r="707" spans="1:26" ht="11.25" customHeight="1">
      <c r="A707" s="20"/>
      <c r="B707" s="20"/>
      <c r="C707" s="213"/>
      <c r="D707" s="20"/>
      <c r="E707" s="213"/>
      <c r="F707" s="20"/>
      <c r="G707" s="20"/>
      <c r="H707" s="20"/>
      <c r="I707" s="20"/>
      <c r="J707" s="20"/>
      <c r="K707" s="20"/>
      <c r="L707" s="20"/>
      <c r="M707" s="20"/>
      <c r="N707" s="20"/>
      <c r="O707" s="20"/>
      <c r="P707" s="20"/>
      <c r="Q707" s="20"/>
      <c r="R707" s="20"/>
      <c r="S707" s="20"/>
      <c r="T707" s="20"/>
      <c r="U707" s="20"/>
      <c r="V707" s="20"/>
      <c r="W707" s="20"/>
      <c r="X707" s="20"/>
      <c r="Y707" s="20"/>
      <c r="Z707" s="20"/>
    </row>
    <row r="708" spans="1:26" ht="11.25" customHeight="1">
      <c r="A708" s="20"/>
      <c r="B708" s="20"/>
      <c r="C708" s="213"/>
      <c r="D708" s="20"/>
      <c r="E708" s="213"/>
      <c r="F708" s="20"/>
      <c r="G708" s="20"/>
      <c r="H708" s="20"/>
      <c r="I708" s="20"/>
      <c r="J708" s="20"/>
      <c r="K708" s="20"/>
      <c r="L708" s="20"/>
      <c r="M708" s="20"/>
      <c r="N708" s="20"/>
      <c r="O708" s="20"/>
      <c r="P708" s="20"/>
      <c r="Q708" s="20"/>
      <c r="R708" s="20"/>
      <c r="S708" s="20"/>
      <c r="T708" s="20"/>
      <c r="U708" s="20"/>
      <c r="V708" s="20"/>
      <c r="W708" s="20"/>
      <c r="X708" s="20"/>
      <c r="Y708" s="20"/>
      <c r="Z708" s="20"/>
    </row>
    <row r="709" spans="1:26" ht="11.25" customHeight="1">
      <c r="A709" s="20"/>
      <c r="B709" s="20"/>
      <c r="C709" s="213"/>
      <c r="D709" s="20"/>
      <c r="E709" s="213"/>
      <c r="F709" s="20"/>
      <c r="G709" s="20"/>
      <c r="H709" s="20"/>
      <c r="I709" s="20"/>
      <c r="J709" s="20"/>
      <c r="K709" s="20"/>
      <c r="L709" s="20"/>
      <c r="M709" s="20"/>
      <c r="N709" s="20"/>
      <c r="O709" s="20"/>
      <c r="P709" s="20"/>
      <c r="Q709" s="20"/>
      <c r="R709" s="20"/>
      <c r="S709" s="20"/>
      <c r="T709" s="20"/>
      <c r="U709" s="20"/>
      <c r="V709" s="20"/>
      <c r="W709" s="20"/>
      <c r="X709" s="20"/>
      <c r="Y709" s="20"/>
      <c r="Z709" s="20"/>
    </row>
    <row r="710" spans="1:26" ht="11.25" customHeight="1">
      <c r="A710" s="20"/>
      <c r="B710" s="20"/>
      <c r="C710" s="213"/>
      <c r="D710" s="20"/>
      <c r="E710" s="213"/>
      <c r="F710" s="20"/>
      <c r="G710" s="20"/>
      <c r="H710" s="20"/>
      <c r="I710" s="20"/>
      <c r="J710" s="20"/>
      <c r="K710" s="20"/>
      <c r="L710" s="20"/>
      <c r="M710" s="20"/>
      <c r="N710" s="20"/>
      <c r="O710" s="20"/>
      <c r="P710" s="20"/>
      <c r="Q710" s="20"/>
      <c r="R710" s="20"/>
      <c r="S710" s="20"/>
      <c r="T710" s="20"/>
      <c r="U710" s="20"/>
      <c r="V710" s="20"/>
      <c r="W710" s="20"/>
      <c r="X710" s="20"/>
      <c r="Y710" s="20"/>
      <c r="Z710" s="20"/>
    </row>
    <row r="711" spans="1:26" ht="11.25" customHeight="1">
      <c r="A711" s="20"/>
      <c r="B711" s="20"/>
      <c r="C711" s="213"/>
      <c r="D711" s="20"/>
      <c r="E711" s="213"/>
      <c r="F711" s="20"/>
      <c r="G711" s="20"/>
      <c r="H711" s="20"/>
      <c r="I711" s="20"/>
      <c r="J711" s="20"/>
      <c r="K711" s="20"/>
      <c r="L711" s="20"/>
      <c r="M711" s="20"/>
      <c r="N711" s="20"/>
      <c r="O711" s="20"/>
      <c r="P711" s="20"/>
      <c r="Q711" s="20"/>
      <c r="R711" s="20"/>
      <c r="S711" s="20"/>
      <c r="T711" s="20"/>
      <c r="U711" s="20"/>
      <c r="V711" s="20"/>
      <c r="W711" s="20"/>
      <c r="X711" s="20"/>
      <c r="Y711" s="20"/>
      <c r="Z711" s="20"/>
    </row>
    <row r="712" spans="1:26" ht="11.25" customHeight="1">
      <c r="A712" s="20"/>
      <c r="B712" s="20"/>
      <c r="C712" s="213"/>
      <c r="D712" s="20"/>
      <c r="E712" s="213"/>
      <c r="F712" s="20"/>
      <c r="G712" s="20"/>
      <c r="H712" s="20"/>
      <c r="I712" s="20"/>
      <c r="J712" s="20"/>
      <c r="K712" s="20"/>
      <c r="L712" s="20"/>
      <c r="M712" s="20"/>
      <c r="N712" s="20"/>
      <c r="O712" s="20"/>
      <c r="P712" s="20"/>
      <c r="Q712" s="20"/>
      <c r="R712" s="20"/>
      <c r="S712" s="20"/>
      <c r="T712" s="20"/>
      <c r="U712" s="20"/>
      <c r="V712" s="20"/>
      <c r="W712" s="20"/>
      <c r="X712" s="20"/>
      <c r="Y712" s="20"/>
      <c r="Z712" s="20"/>
    </row>
    <row r="713" spans="1:26" ht="11.25" customHeight="1">
      <c r="A713" s="20"/>
      <c r="B713" s="20"/>
      <c r="C713" s="213"/>
      <c r="D713" s="20"/>
      <c r="E713" s="213"/>
      <c r="F713" s="20"/>
      <c r="G713" s="20"/>
      <c r="H713" s="20"/>
      <c r="I713" s="20"/>
      <c r="J713" s="20"/>
      <c r="K713" s="20"/>
      <c r="L713" s="20"/>
      <c r="M713" s="20"/>
      <c r="N713" s="20"/>
      <c r="O713" s="20"/>
      <c r="P713" s="20"/>
      <c r="Q713" s="20"/>
      <c r="R713" s="20"/>
      <c r="S713" s="20"/>
      <c r="T713" s="20"/>
      <c r="U713" s="20"/>
      <c r="V713" s="20"/>
      <c r="W713" s="20"/>
      <c r="X713" s="20"/>
      <c r="Y713" s="20"/>
      <c r="Z713" s="20"/>
    </row>
    <row r="714" spans="1:26" ht="11.25" customHeight="1">
      <c r="A714" s="20"/>
      <c r="B714" s="20"/>
      <c r="C714" s="213"/>
      <c r="D714" s="20"/>
      <c r="E714" s="213"/>
      <c r="F714" s="20"/>
      <c r="G714" s="20"/>
      <c r="H714" s="20"/>
      <c r="I714" s="20"/>
      <c r="J714" s="20"/>
      <c r="K714" s="20"/>
      <c r="L714" s="20"/>
      <c r="M714" s="20"/>
      <c r="N714" s="20"/>
      <c r="O714" s="20"/>
      <c r="P714" s="20"/>
      <c r="Q714" s="20"/>
      <c r="R714" s="20"/>
      <c r="S714" s="20"/>
      <c r="T714" s="20"/>
      <c r="U714" s="20"/>
      <c r="V714" s="20"/>
      <c r="W714" s="20"/>
      <c r="X714" s="20"/>
      <c r="Y714" s="20"/>
      <c r="Z714" s="20"/>
    </row>
    <row r="715" spans="1:26" ht="11.25" customHeight="1">
      <c r="A715" s="20"/>
      <c r="B715" s="20"/>
      <c r="C715" s="213"/>
      <c r="D715" s="20"/>
      <c r="E715" s="213"/>
      <c r="F715" s="20"/>
      <c r="G715" s="20"/>
      <c r="H715" s="20"/>
      <c r="I715" s="20"/>
      <c r="J715" s="20"/>
      <c r="K715" s="20"/>
      <c r="L715" s="20"/>
      <c r="M715" s="20"/>
      <c r="N715" s="20"/>
      <c r="O715" s="20"/>
      <c r="P715" s="20"/>
      <c r="Q715" s="20"/>
      <c r="R715" s="20"/>
      <c r="S715" s="20"/>
      <c r="T715" s="20"/>
      <c r="U715" s="20"/>
      <c r="V715" s="20"/>
      <c r="W715" s="20"/>
      <c r="X715" s="20"/>
      <c r="Y715" s="20"/>
      <c r="Z715" s="20"/>
    </row>
    <row r="716" spans="1:26" ht="11.25" customHeight="1">
      <c r="A716" s="20"/>
      <c r="B716" s="20"/>
      <c r="C716" s="213"/>
      <c r="D716" s="20"/>
      <c r="E716" s="213"/>
      <c r="F716" s="20"/>
      <c r="G716" s="20"/>
      <c r="H716" s="20"/>
      <c r="I716" s="20"/>
      <c r="J716" s="20"/>
      <c r="K716" s="20"/>
      <c r="L716" s="20"/>
      <c r="M716" s="20"/>
      <c r="N716" s="20"/>
      <c r="O716" s="20"/>
      <c r="P716" s="20"/>
      <c r="Q716" s="20"/>
      <c r="R716" s="20"/>
      <c r="S716" s="20"/>
      <c r="T716" s="20"/>
      <c r="U716" s="20"/>
      <c r="V716" s="20"/>
      <c r="W716" s="20"/>
      <c r="X716" s="20"/>
      <c r="Y716" s="20"/>
      <c r="Z716" s="20"/>
    </row>
    <row r="717" spans="1:26" ht="11.25" customHeight="1">
      <c r="A717" s="20"/>
      <c r="B717" s="20"/>
      <c r="C717" s="213"/>
      <c r="D717" s="20"/>
      <c r="E717" s="213"/>
      <c r="F717" s="20"/>
      <c r="G717" s="20"/>
      <c r="H717" s="20"/>
      <c r="I717" s="20"/>
      <c r="J717" s="20"/>
      <c r="K717" s="20"/>
      <c r="L717" s="20"/>
      <c r="M717" s="20"/>
      <c r="N717" s="20"/>
      <c r="O717" s="20"/>
      <c r="P717" s="20"/>
      <c r="Q717" s="20"/>
      <c r="R717" s="20"/>
      <c r="S717" s="20"/>
      <c r="T717" s="20"/>
      <c r="U717" s="20"/>
      <c r="V717" s="20"/>
      <c r="W717" s="20"/>
      <c r="X717" s="20"/>
      <c r="Y717" s="20"/>
      <c r="Z717" s="20"/>
    </row>
    <row r="718" spans="1:26" ht="11.25" customHeight="1">
      <c r="A718" s="20"/>
      <c r="B718" s="20"/>
      <c r="C718" s="213"/>
      <c r="D718" s="20"/>
      <c r="E718" s="213"/>
      <c r="F718" s="20"/>
      <c r="G718" s="20"/>
      <c r="H718" s="20"/>
      <c r="I718" s="20"/>
      <c r="J718" s="20"/>
      <c r="K718" s="20"/>
      <c r="L718" s="20"/>
      <c r="M718" s="20"/>
      <c r="N718" s="20"/>
      <c r="O718" s="20"/>
      <c r="P718" s="20"/>
      <c r="Q718" s="20"/>
      <c r="R718" s="20"/>
      <c r="S718" s="20"/>
      <c r="T718" s="20"/>
      <c r="U718" s="20"/>
      <c r="V718" s="20"/>
      <c r="W718" s="20"/>
      <c r="X718" s="20"/>
      <c r="Y718" s="20"/>
      <c r="Z718" s="20"/>
    </row>
    <row r="719" spans="1:26" ht="11.25" customHeight="1">
      <c r="A719" s="20"/>
      <c r="B719" s="20"/>
      <c r="C719" s="213"/>
      <c r="D719" s="20"/>
      <c r="E719" s="213"/>
      <c r="F719" s="20"/>
      <c r="G719" s="20"/>
      <c r="H719" s="20"/>
      <c r="I719" s="20"/>
      <c r="J719" s="20"/>
      <c r="K719" s="20"/>
      <c r="L719" s="20"/>
      <c r="M719" s="20"/>
      <c r="N719" s="20"/>
      <c r="O719" s="20"/>
      <c r="P719" s="20"/>
      <c r="Q719" s="20"/>
      <c r="R719" s="20"/>
      <c r="S719" s="20"/>
      <c r="T719" s="20"/>
      <c r="U719" s="20"/>
      <c r="V719" s="20"/>
      <c r="W719" s="20"/>
      <c r="X719" s="20"/>
      <c r="Y719" s="20"/>
      <c r="Z719" s="20"/>
    </row>
    <row r="720" spans="1:26" ht="11.25" customHeight="1">
      <c r="A720" s="20"/>
      <c r="B720" s="20"/>
      <c r="C720" s="213"/>
      <c r="D720" s="20"/>
      <c r="E720" s="213"/>
      <c r="F720" s="20"/>
      <c r="G720" s="20"/>
      <c r="H720" s="20"/>
      <c r="I720" s="20"/>
      <c r="J720" s="20"/>
      <c r="K720" s="20"/>
      <c r="L720" s="20"/>
      <c r="M720" s="20"/>
      <c r="N720" s="20"/>
      <c r="O720" s="20"/>
      <c r="P720" s="20"/>
      <c r="Q720" s="20"/>
      <c r="R720" s="20"/>
      <c r="S720" s="20"/>
      <c r="T720" s="20"/>
      <c r="U720" s="20"/>
      <c r="V720" s="20"/>
      <c r="W720" s="20"/>
      <c r="X720" s="20"/>
      <c r="Y720" s="20"/>
      <c r="Z720" s="20"/>
    </row>
    <row r="721" spans="1:26" ht="11.25" customHeight="1">
      <c r="A721" s="20"/>
      <c r="B721" s="20"/>
      <c r="C721" s="213"/>
      <c r="D721" s="20"/>
      <c r="E721" s="213"/>
      <c r="F721" s="20"/>
      <c r="G721" s="20"/>
      <c r="H721" s="20"/>
      <c r="I721" s="20"/>
      <c r="J721" s="20"/>
      <c r="K721" s="20"/>
      <c r="L721" s="20"/>
      <c r="M721" s="20"/>
      <c r="N721" s="20"/>
      <c r="O721" s="20"/>
      <c r="P721" s="20"/>
      <c r="Q721" s="20"/>
      <c r="R721" s="20"/>
      <c r="S721" s="20"/>
      <c r="T721" s="20"/>
      <c r="U721" s="20"/>
      <c r="V721" s="20"/>
      <c r="W721" s="20"/>
      <c r="X721" s="20"/>
      <c r="Y721" s="20"/>
      <c r="Z721" s="20"/>
    </row>
    <row r="722" spans="1:26" ht="11.25" customHeight="1">
      <c r="A722" s="20"/>
      <c r="B722" s="20"/>
      <c r="C722" s="213"/>
      <c r="D722" s="20"/>
      <c r="E722" s="213"/>
      <c r="F722" s="20"/>
      <c r="G722" s="20"/>
      <c r="H722" s="20"/>
      <c r="I722" s="20"/>
      <c r="J722" s="20"/>
      <c r="K722" s="20"/>
      <c r="L722" s="20"/>
      <c r="M722" s="20"/>
      <c r="N722" s="20"/>
      <c r="O722" s="20"/>
      <c r="P722" s="20"/>
      <c r="Q722" s="20"/>
      <c r="R722" s="20"/>
      <c r="S722" s="20"/>
      <c r="T722" s="20"/>
      <c r="U722" s="20"/>
      <c r="V722" s="20"/>
      <c r="W722" s="20"/>
      <c r="X722" s="20"/>
      <c r="Y722" s="20"/>
      <c r="Z722" s="20"/>
    </row>
    <row r="723" spans="1:26" ht="11.25" customHeight="1">
      <c r="A723" s="20"/>
      <c r="B723" s="20"/>
      <c r="C723" s="213"/>
      <c r="D723" s="20"/>
      <c r="E723" s="213"/>
      <c r="F723" s="20"/>
      <c r="G723" s="20"/>
      <c r="H723" s="20"/>
      <c r="I723" s="20"/>
      <c r="J723" s="20"/>
      <c r="K723" s="20"/>
      <c r="L723" s="20"/>
      <c r="M723" s="20"/>
      <c r="N723" s="20"/>
      <c r="O723" s="20"/>
      <c r="P723" s="20"/>
      <c r="Q723" s="20"/>
      <c r="R723" s="20"/>
      <c r="S723" s="20"/>
      <c r="T723" s="20"/>
      <c r="U723" s="20"/>
      <c r="V723" s="20"/>
      <c r="W723" s="20"/>
      <c r="X723" s="20"/>
      <c r="Y723" s="20"/>
      <c r="Z723" s="20"/>
    </row>
    <row r="724" spans="1:26" ht="11.25" customHeight="1">
      <c r="A724" s="20"/>
      <c r="B724" s="20"/>
      <c r="C724" s="213"/>
      <c r="D724" s="20"/>
      <c r="E724" s="213"/>
      <c r="F724" s="20"/>
      <c r="G724" s="20"/>
      <c r="H724" s="20"/>
      <c r="I724" s="20"/>
      <c r="J724" s="20"/>
      <c r="K724" s="20"/>
      <c r="L724" s="20"/>
      <c r="M724" s="20"/>
      <c r="N724" s="20"/>
      <c r="O724" s="20"/>
      <c r="P724" s="20"/>
      <c r="Q724" s="20"/>
      <c r="R724" s="20"/>
      <c r="S724" s="20"/>
      <c r="T724" s="20"/>
      <c r="U724" s="20"/>
      <c r="V724" s="20"/>
      <c r="W724" s="20"/>
      <c r="X724" s="20"/>
      <c r="Y724" s="20"/>
      <c r="Z724" s="20"/>
    </row>
    <row r="725" spans="1:26" ht="11.25" customHeight="1">
      <c r="A725" s="20"/>
      <c r="B725" s="20"/>
      <c r="C725" s="213"/>
      <c r="D725" s="20"/>
      <c r="E725" s="213"/>
      <c r="F725" s="20"/>
      <c r="G725" s="20"/>
      <c r="H725" s="20"/>
      <c r="I725" s="20"/>
      <c r="J725" s="20"/>
      <c r="K725" s="20"/>
      <c r="L725" s="20"/>
      <c r="M725" s="20"/>
      <c r="N725" s="20"/>
      <c r="O725" s="20"/>
      <c r="P725" s="20"/>
      <c r="Q725" s="20"/>
      <c r="R725" s="20"/>
      <c r="S725" s="20"/>
      <c r="T725" s="20"/>
      <c r="U725" s="20"/>
      <c r="V725" s="20"/>
      <c r="W725" s="20"/>
      <c r="X725" s="20"/>
      <c r="Y725" s="20"/>
      <c r="Z725" s="20"/>
    </row>
    <row r="726" spans="1:26" ht="11.25" customHeight="1">
      <c r="A726" s="20"/>
      <c r="B726" s="20"/>
      <c r="C726" s="213"/>
      <c r="D726" s="20"/>
      <c r="E726" s="213"/>
      <c r="F726" s="20"/>
      <c r="G726" s="20"/>
      <c r="H726" s="20"/>
      <c r="I726" s="20"/>
      <c r="J726" s="20"/>
      <c r="K726" s="20"/>
      <c r="L726" s="20"/>
      <c r="M726" s="20"/>
      <c r="N726" s="20"/>
      <c r="O726" s="20"/>
      <c r="P726" s="20"/>
      <c r="Q726" s="20"/>
      <c r="R726" s="20"/>
      <c r="S726" s="20"/>
      <c r="T726" s="20"/>
      <c r="U726" s="20"/>
      <c r="V726" s="20"/>
      <c r="W726" s="20"/>
      <c r="X726" s="20"/>
      <c r="Y726" s="20"/>
      <c r="Z726" s="20"/>
    </row>
    <row r="727" spans="1:26" ht="11.25" customHeight="1">
      <c r="A727" s="20"/>
      <c r="B727" s="20"/>
      <c r="C727" s="213"/>
      <c r="D727" s="20"/>
      <c r="E727" s="213"/>
      <c r="F727" s="20"/>
      <c r="G727" s="20"/>
      <c r="H727" s="20"/>
      <c r="I727" s="20"/>
      <c r="J727" s="20"/>
      <c r="K727" s="20"/>
      <c r="L727" s="20"/>
      <c r="M727" s="20"/>
      <c r="N727" s="20"/>
      <c r="O727" s="20"/>
      <c r="P727" s="20"/>
      <c r="Q727" s="20"/>
      <c r="R727" s="20"/>
      <c r="S727" s="20"/>
      <c r="T727" s="20"/>
      <c r="U727" s="20"/>
      <c r="V727" s="20"/>
      <c r="W727" s="20"/>
      <c r="X727" s="20"/>
      <c r="Y727" s="20"/>
      <c r="Z727" s="20"/>
    </row>
    <row r="728" spans="1:26" ht="11.25" customHeight="1">
      <c r="A728" s="20"/>
      <c r="B728" s="20"/>
      <c r="C728" s="213"/>
      <c r="D728" s="20"/>
      <c r="E728" s="213"/>
      <c r="F728" s="20"/>
      <c r="G728" s="20"/>
      <c r="H728" s="20"/>
      <c r="I728" s="20"/>
      <c r="J728" s="20"/>
      <c r="K728" s="20"/>
      <c r="L728" s="20"/>
      <c r="M728" s="20"/>
      <c r="N728" s="20"/>
      <c r="O728" s="20"/>
      <c r="P728" s="20"/>
      <c r="Q728" s="20"/>
      <c r="R728" s="20"/>
      <c r="S728" s="20"/>
      <c r="T728" s="20"/>
      <c r="U728" s="20"/>
      <c r="V728" s="20"/>
      <c r="W728" s="20"/>
      <c r="X728" s="20"/>
      <c r="Y728" s="20"/>
      <c r="Z728" s="20"/>
    </row>
    <row r="729" spans="1:26" ht="11.25" customHeight="1">
      <c r="A729" s="20"/>
      <c r="B729" s="20"/>
      <c r="C729" s="213"/>
      <c r="D729" s="20"/>
      <c r="E729" s="213"/>
      <c r="F729" s="20"/>
      <c r="G729" s="20"/>
      <c r="H729" s="20"/>
      <c r="I729" s="20"/>
      <c r="J729" s="20"/>
      <c r="K729" s="20"/>
      <c r="L729" s="20"/>
      <c r="M729" s="20"/>
      <c r="N729" s="20"/>
      <c r="O729" s="20"/>
      <c r="P729" s="20"/>
      <c r="Q729" s="20"/>
      <c r="R729" s="20"/>
      <c r="S729" s="20"/>
      <c r="T729" s="20"/>
      <c r="U729" s="20"/>
      <c r="V729" s="20"/>
      <c r="W729" s="20"/>
      <c r="X729" s="20"/>
      <c r="Y729" s="20"/>
      <c r="Z729" s="20"/>
    </row>
    <row r="730" spans="1:26" ht="11.25" customHeight="1">
      <c r="A730" s="20"/>
      <c r="B730" s="20"/>
      <c r="C730" s="213"/>
      <c r="D730" s="20"/>
      <c r="E730" s="213"/>
      <c r="F730" s="20"/>
      <c r="G730" s="20"/>
      <c r="H730" s="20"/>
      <c r="I730" s="20"/>
      <c r="J730" s="20"/>
      <c r="K730" s="20"/>
      <c r="L730" s="20"/>
      <c r="M730" s="20"/>
      <c r="N730" s="20"/>
      <c r="O730" s="20"/>
      <c r="P730" s="20"/>
      <c r="Q730" s="20"/>
      <c r="R730" s="20"/>
      <c r="S730" s="20"/>
      <c r="T730" s="20"/>
      <c r="U730" s="20"/>
      <c r="V730" s="20"/>
      <c r="W730" s="20"/>
      <c r="X730" s="20"/>
      <c r="Y730" s="20"/>
      <c r="Z730" s="20"/>
    </row>
    <row r="731" spans="1:26" ht="11.25" customHeight="1">
      <c r="A731" s="20"/>
      <c r="B731" s="20"/>
      <c r="C731" s="213"/>
      <c r="D731" s="20"/>
      <c r="E731" s="213"/>
      <c r="F731" s="20"/>
      <c r="G731" s="20"/>
      <c r="H731" s="20"/>
      <c r="I731" s="20"/>
      <c r="J731" s="20"/>
      <c r="K731" s="20"/>
      <c r="L731" s="20"/>
      <c r="M731" s="20"/>
      <c r="N731" s="20"/>
      <c r="O731" s="20"/>
      <c r="P731" s="20"/>
      <c r="Q731" s="20"/>
      <c r="R731" s="20"/>
      <c r="S731" s="20"/>
      <c r="T731" s="20"/>
      <c r="U731" s="20"/>
      <c r="V731" s="20"/>
      <c r="W731" s="20"/>
      <c r="X731" s="20"/>
      <c r="Y731" s="20"/>
      <c r="Z731" s="20"/>
    </row>
    <row r="732" spans="1:26" ht="11.25" customHeight="1">
      <c r="A732" s="20"/>
      <c r="B732" s="20"/>
      <c r="C732" s="213"/>
      <c r="D732" s="20"/>
      <c r="E732" s="213"/>
      <c r="F732" s="20"/>
      <c r="G732" s="20"/>
      <c r="H732" s="20"/>
      <c r="I732" s="20"/>
      <c r="J732" s="20"/>
      <c r="K732" s="20"/>
      <c r="L732" s="20"/>
      <c r="M732" s="20"/>
      <c r="N732" s="20"/>
      <c r="O732" s="20"/>
      <c r="P732" s="20"/>
      <c r="Q732" s="20"/>
      <c r="R732" s="20"/>
      <c r="S732" s="20"/>
      <c r="T732" s="20"/>
      <c r="U732" s="20"/>
      <c r="V732" s="20"/>
      <c r="W732" s="20"/>
      <c r="X732" s="20"/>
      <c r="Y732" s="20"/>
      <c r="Z732" s="20"/>
    </row>
    <row r="733" spans="1:26" ht="11.25" customHeight="1">
      <c r="A733" s="20"/>
      <c r="B733" s="20"/>
      <c r="C733" s="213"/>
      <c r="D733" s="20"/>
      <c r="E733" s="213"/>
      <c r="F733" s="20"/>
      <c r="G733" s="20"/>
      <c r="H733" s="20"/>
      <c r="I733" s="20"/>
      <c r="J733" s="20"/>
      <c r="K733" s="20"/>
      <c r="L733" s="20"/>
      <c r="M733" s="20"/>
      <c r="N733" s="20"/>
      <c r="O733" s="20"/>
      <c r="P733" s="20"/>
      <c r="Q733" s="20"/>
      <c r="R733" s="20"/>
      <c r="S733" s="20"/>
      <c r="T733" s="20"/>
      <c r="U733" s="20"/>
      <c r="V733" s="20"/>
      <c r="W733" s="20"/>
      <c r="X733" s="20"/>
      <c r="Y733" s="20"/>
      <c r="Z733" s="20"/>
    </row>
    <row r="734" spans="1:26" ht="11.25" customHeight="1">
      <c r="A734" s="20"/>
      <c r="B734" s="20"/>
      <c r="C734" s="213"/>
      <c r="D734" s="20"/>
      <c r="E734" s="213"/>
      <c r="F734" s="20"/>
      <c r="G734" s="20"/>
      <c r="H734" s="20"/>
      <c r="I734" s="20"/>
      <c r="J734" s="20"/>
      <c r="K734" s="20"/>
      <c r="L734" s="20"/>
      <c r="M734" s="20"/>
      <c r="N734" s="20"/>
      <c r="O734" s="20"/>
      <c r="P734" s="20"/>
      <c r="Q734" s="20"/>
      <c r="R734" s="20"/>
      <c r="S734" s="20"/>
      <c r="T734" s="20"/>
      <c r="U734" s="20"/>
      <c r="V734" s="20"/>
      <c r="W734" s="20"/>
      <c r="X734" s="20"/>
      <c r="Y734" s="20"/>
      <c r="Z734" s="20"/>
    </row>
    <row r="735" spans="1:26" ht="11.25" customHeight="1">
      <c r="A735" s="20"/>
      <c r="B735" s="20"/>
      <c r="C735" s="213"/>
      <c r="D735" s="20"/>
      <c r="E735" s="213"/>
      <c r="F735" s="20"/>
      <c r="G735" s="20"/>
      <c r="H735" s="20"/>
      <c r="I735" s="20"/>
      <c r="J735" s="20"/>
      <c r="K735" s="20"/>
      <c r="L735" s="20"/>
      <c r="M735" s="20"/>
      <c r="N735" s="20"/>
      <c r="O735" s="20"/>
      <c r="P735" s="20"/>
      <c r="Q735" s="20"/>
      <c r="R735" s="20"/>
      <c r="S735" s="20"/>
      <c r="T735" s="20"/>
      <c r="U735" s="20"/>
      <c r="V735" s="20"/>
      <c r="W735" s="20"/>
      <c r="X735" s="20"/>
      <c r="Y735" s="20"/>
      <c r="Z735" s="20"/>
    </row>
    <row r="736" spans="1:26" ht="11.25" customHeight="1">
      <c r="A736" s="20"/>
      <c r="B736" s="20"/>
      <c r="C736" s="213"/>
      <c r="D736" s="20"/>
      <c r="E736" s="213"/>
      <c r="F736" s="20"/>
      <c r="G736" s="20"/>
      <c r="H736" s="20"/>
      <c r="I736" s="20"/>
      <c r="J736" s="20"/>
      <c r="K736" s="20"/>
      <c r="L736" s="20"/>
      <c r="M736" s="20"/>
      <c r="N736" s="20"/>
      <c r="O736" s="20"/>
      <c r="P736" s="20"/>
      <c r="Q736" s="20"/>
      <c r="R736" s="20"/>
      <c r="S736" s="20"/>
      <c r="T736" s="20"/>
      <c r="U736" s="20"/>
      <c r="V736" s="20"/>
      <c r="W736" s="20"/>
      <c r="X736" s="20"/>
      <c r="Y736" s="20"/>
      <c r="Z736" s="20"/>
    </row>
    <row r="737" spans="1:26" ht="11.25" customHeight="1">
      <c r="A737" s="20"/>
      <c r="B737" s="20"/>
      <c r="C737" s="213"/>
      <c r="D737" s="20"/>
      <c r="E737" s="213"/>
      <c r="F737" s="20"/>
      <c r="G737" s="20"/>
      <c r="H737" s="20"/>
      <c r="I737" s="20"/>
      <c r="J737" s="20"/>
      <c r="K737" s="20"/>
      <c r="L737" s="20"/>
      <c r="M737" s="20"/>
      <c r="N737" s="20"/>
      <c r="O737" s="20"/>
      <c r="P737" s="20"/>
      <c r="Q737" s="20"/>
      <c r="R737" s="20"/>
      <c r="S737" s="20"/>
      <c r="T737" s="20"/>
      <c r="U737" s="20"/>
      <c r="V737" s="20"/>
      <c r="W737" s="20"/>
      <c r="X737" s="20"/>
      <c r="Y737" s="20"/>
      <c r="Z737" s="20"/>
    </row>
    <row r="738" spans="1:26" ht="11.25" customHeight="1">
      <c r="A738" s="20"/>
      <c r="B738" s="20"/>
      <c r="C738" s="213"/>
      <c r="D738" s="20"/>
      <c r="E738" s="213"/>
      <c r="F738" s="20"/>
      <c r="G738" s="20"/>
      <c r="H738" s="20"/>
      <c r="I738" s="20"/>
      <c r="J738" s="20"/>
      <c r="K738" s="20"/>
      <c r="L738" s="20"/>
      <c r="M738" s="20"/>
      <c r="N738" s="20"/>
      <c r="O738" s="20"/>
      <c r="P738" s="20"/>
      <c r="Q738" s="20"/>
      <c r="R738" s="20"/>
      <c r="S738" s="20"/>
      <c r="T738" s="20"/>
      <c r="U738" s="20"/>
      <c r="V738" s="20"/>
      <c r="W738" s="20"/>
      <c r="X738" s="20"/>
      <c r="Y738" s="20"/>
      <c r="Z738" s="20"/>
    </row>
    <row r="739" spans="1:26" ht="11.25" customHeight="1">
      <c r="A739" s="20"/>
      <c r="B739" s="20"/>
      <c r="C739" s="213"/>
      <c r="D739" s="20"/>
      <c r="E739" s="213"/>
      <c r="F739" s="20"/>
      <c r="G739" s="20"/>
      <c r="H739" s="20"/>
      <c r="I739" s="20"/>
      <c r="J739" s="20"/>
      <c r="K739" s="20"/>
      <c r="L739" s="20"/>
      <c r="M739" s="20"/>
      <c r="N739" s="20"/>
      <c r="O739" s="20"/>
      <c r="P739" s="20"/>
      <c r="Q739" s="20"/>
      <c r="R739" s="20"/>
      <c r="S739" s="20"/>
      <c r="T739" s="20"/>
      <c r="U739" s="20"/>
      <c r="V739" s="20"/>
      <c r="W739" s="20"/>
      <c r="X739" s="20"/>
      <c r="Y739" s="20"/>
      <c r="Z739" s="20"/>
    </row>
    <row r="740" spans="1:26" ht="11.25" customHeight="1">
      <c r="A740" s="20"/>
      <c r="B740" s="20"/>
      <c r="C740" s="213"/>
      <c r="D740" s="20"/>
      <c r="E740" s="213"/>
      <c r="F740" s="20"/>
      <c r="G740" s="20"/>
      <c r="H740" s="20"/>
      <c r="I740" s="20"/>
      <c r="J740" s="20"/>
      <c r="K740" s="20"/>
      <c r="L740" s="20"/>
      <c r="M740" s="20"/>
      <c r="N740" s="20"/>
      <c r="O740" s="20"/>
      <c r="P740" s="20"/>
      <c r="Q740" s="20"/>
      <c r="R740" s="20"/>
      <c r="S740" s="20"/>
      <c r="T740" s="20"/>
      <c r="U740" s="20"/>
      <c r="V740" s="20"/>
      <c r="W740" s="20"/>
      <c r="X740" s="20"/>
      <c r="Y740" s="20"/>
      <c r="Z740" s="20"/>
    </row>
    <row r="741" spans="1:26" ht="11.25" customHeight="1">
      <c r="A741" s="20"/>
      <c r="B741" s="20"/>
      <c r="C741" s="213"/>
      <c r="D741" s="20"/>
      <c r="E741" s="213"/>
      <c r="F741" s="20"/>
      <c r="G741" s="20"/>
      <c r="H741" s="20"/>
      <c r="I741" s="20"/>
      <c r="J741" s="20"/>
      <c r="K741" s="20"/>
      <c r="L741" s="20"/>
      <c r="M741" s="20"/>
      <c r="N741" s="20"/>
      <c r="O741" s="20"/>
      <c r="P741" s="20"/>
      <c r="Q741" s="20"/>
      <c r="R741" s="20"/>
      <c r="S741" s="20"/>
      <c r="T741" s="20"/>
      <c r="U741" s="20"/>
      <c r="V741" s="20"/>
      <c r="W741" s="20"/>
      <c r="X741" s="20"/>
      <c r="Y741" s="20"/>
      <c r="Z741" s="20"/>
    </row>
    <row r="742" spans="1:26" ht="11.25" customHeight="1">
      <c r="A742" s="20"/>
      <c r="B742" s="20"/>
      <c r="C742" s="213"/>
      <c r="D742" s="20"/>
      <c r="E742" s="213"/>
      <c r="F742" s="20"/>
      <c r="G742" s="20"/>
      <c r="H742" s="20"/>
      <c r="I742" s="20"/>
      <c r="J742" s="20"/>
      <c r="K742" s="20"/>
      <c r="L742" s="20"/>
      <c r="M742" s="20"/>
      <c r="N742" s="20"/>
      <c r="O742" s="20"/>
      <c r="P742" s="20"/>
      <c r="Q742" s="20"/>
      <c r="R742" s="20"/>
      <c r="S742" s="20"/>
      <c r="T742" s="20"/>
      <c r="U742" s="20"/>
      <c r="V742" s="20"/>
      <c r="W742" s="20"/>
      <c r="X742" s="20"/>
      <c r="Y742" s="20"/>
      <c r="Z742" s="20"/>
    </row>
    <row r="743" spans="1:26" ht="11.25" customHeight="1">
      <c r="A743" s="20"/>
      <c r="B743" s="20"/>
      <c r="C743" s="213"/>
      <c r="D743" s="20"/>
      <c r="E743" s="213"/>
      <c r="F743" s="20"/>
      <c r="G743" s="20"/>
      <c r="H743" s="20"/>
      <c r="I743" s="20"/>
      <c r="J743" s="20"/>
      <c r="K743" s="20"/>
      <c r="L743" s="20"/>
      <c r="M743" s="20"/>
      <c r="N743" s="20"/>
      <c r="O743" s="20"/>
      <c r="P743" s="20"/>
      <c r="Q743" s="20"/>
      <c r="R743" s="20"/>
      <c r="S743" s="20"/>
      <c r="T743" s="20"/>
      <c r="U743" s="20"/>
      <c r="V743" s="20"/>
      <c r="W743" s="20"/>
      <c r="X743" s="20"/>
      <c r="Y743" s="20"/>
      <c r="Z743" s="20"/>
    </row>
    <row r="744" spans="1:26" ht="11.25" customHeight="1">
      <c r="A744" s="20"/>
      <c r="B744" s="20"/>
      <c r="C744" s="213"/>
      <c r="D744" s="20"/>
      <c r="E744" s="213"/>
      <c r="F744" s="20"/>
      <c r="G744" s="20"/>
      <c r="H744" s="20"/>
      <c r="I744" s="20"/>
      <c r="J744" s="20"/>
      <c r="K744" s="20"/>
      <c r="L744" s="20"/>
      <c r="M744" s="20"/>
      <c r="N744" s="20"/>
      <c r="O744" s="20"/>
      <c r="P744" s="20"/>
      <c r="Q744" s="20"/>
      <c r="R744" s="20"/>
      <c r="S744" s="20"/>
      <c r="T744" s="20"/>
      <c r="U744" s="20"/>
      <c r="V744" s="20"/>
      <c r="W744" s="20"/>
      <c r="X744" s="20"/>
      <c r="Y744" s="20"/>
      <c r="Z744" s="20"/>
    </row>
    <row r="745" spans="1:26" ht="11.25" customHeight="1">
      <c r="A745" s="20"/>
      <c r="B745" s="20"/>
      <c r="C745" s="213"/>
      <c r="D745" s="20"/>
      <c r="E745" s="213"/>
      <c r="F745" s="20"/>
      <c r="G745" s="20"/>
      <c r="H745" s="20"/>
      <c r="I745" s="20"/>
      <c r="J745" s="20"/>
      <c r="K745" s="20"/>
      <c r="L745" s="20"/>
      <c r="M745" s="20"/>
      <c r="N745" s="20"/>
      <c r="O745" s="20"/>
      <c r="P745" s="20"/>
      <c r="Q745" s="20"/>
      <c r="R745" s="20"/>
      <c r="S745" s="20"/>
      <c r="T745" s="20"/>
      <c r="U745" s="20"/>
      <c r="V745" s="20"/>
      <c r="W745" s="20"/>
      <c r="X745" s="20"/>
      <c r="Y745" s="20"/>
      <c r="Z745" s="20"/>
    </row>
    <row r="746" spans="1:26" ht="11.25" customHeight="1">
      <c r="A746" s="20"/>
      <c r="B746" s="20"/>
      <c r="C746" s="213"/>
      <c r="D746" s="20"/>
      <c r="E746" s="213"/>
      <c r="F746" s="20"/>
      <c r="G746" s="20"/>
      <c r="H746" s="20"/>
      <c r="I746" s="20"/>
      <c r="J746" s="20"/>
      <c r="K746" s="20"/>
      <c r="L746" s="20"/>
      <c r="M746" s="20"/>
      <c r="N746" s="20"/>
      <c r="O746" s="20"/>
      <c r="P746" s="20"/>
      <c r="Q746" s="20"/>
      <c r="R746" s="20"/>
      <c r="S746" s="20"/>
      <c r="T746" s="20"/>
      <c r="U746" s="20"/>
      <c r="V746" s="20"/>
      <c r="W746" s="20"/>
      <c r="X746" s="20"/>
      <c r="Y746" s="20"/>
      <c r="Z746" s="20"/>
    </row>
    <row r="747" spans="1:26" ht="11.25" customHeight="1">
      <c r="A747" s="20"/>
      <c r="B747" s="20"/>
      <c r="C747" s="213"/>
      <c r="D747" s="20"/>
      <c r="E747" s="213"/>
      <c r="F747" s="20"/>
      <c r="G747" s="20"/>
      <c r="H747" s="20"/>
      <c r="I747" s="20"/>
      <c r="J747" s="20"/>
      <c r="K747" s="20"/>
      <c r="L747" s="20"/>
      <c r="M747" s="20"/>
      <c r="N747" s="20"/>
      <c r="O747" s="20"/>
      <c r="P747" s="20"/>
      <c r="Q747" s="20"/>
      <c r="R747" s="20"/>
      <c r="S747" s="20"/>
      <c r="T747" s="20"/>
      <c r="U747" s="20"/>
      <c r="V747" s="20"/>
      <c r="W747" s="20"/>
      <c r="X747" s="20"/>
      <c r="Y747" s="20"/>
      <c r="Z747" s="20"/>
    </row>
    <row r="748" spans="1:26" ht="11.25" customHeight="1">
      <c r="A748" s="20"/>
      <c r="B748" s="20"/>
      <c r="C748" s="213"/>
      <c r="D748" s="20"/>
      <c r="E748" s="213"/>
      <c r="F748" s="20"/>
      <c r="G748" s="20"/>
      <c r="H748" s="20"/>
      <c r="I748" s="20"/>
      <c r="J748" s="20"/>
      <c r="K748" s="20"/>
      <c r="L748" s="20"/>
      <c r="M748" s="20"/>
      <c r="N748" s="20"/>
      <c r="O748" s="20"/>
      <c r="P748" s="20"/>
      <c r="Q748" s="20"/>
      <c r="R748" s="20"/>
      <c r="S748" s="20"/>
      <c r="T748" s="20"/>
      <c r="U748" s="20"/>
      <c r="V748" s="20"/>
      <c r="W748" s="20"/>
      <c r="X748" s="20"/>
      <c r="Y748" s="20"/>
      <c r="Z748" s="20"/>
    </row>
    <row r="749" spans="1:26" ht="11.25" customHeight="1">
      <c r="A749" s="20"/>
      <c r="B749" s="20"/>
      <c r="C749" s="213"/>
      <c r="D749" s="20"/>
      <c r="E749" s="213"/>
      <c r="F749" s="20"/>
      <c r="G749" s="20"/>
      <c r="H749" s="20"/>
      <c r="I749" s="20"/>
      <c r="J749" s="20"/>
      <c r="K749" s="20"/>
      <c r="L749" s="20"/>
      <c r="M749" s="20"/>
      <c r="N749" s="20"/>
      <c r="O749" s="20"/>
      <c r="P749" s="20"/>
      <c r="Q749" s="20"/>
      <c r="R749" s="20"/>
      <c r="S749" s="20"/>
      <c r="T749" s="20"/>
      <c r="U749" s="20"/>
      <c r="V749" s="20"/>
      <c r="W749" s="20"/>
      <c r="X749" s="20"/>
      <c r="Y749" s="20"/>
      <c r="Z749" s="20"/>
    </row>
    <row r="750" spans="1:26" ht="11.25" customHeight="1">
      <c r="A750" s="20"/>
      <c r="B750" s="20"/>
      <c r="C750" s="213"/>
      <c r="D750" s="20"/>
      <c r="E750" s="213"/>
      <c r="F750" s="20"/>
      <c r="G750" s="20"/>
      <c r="H750" s="20"/>
      <c r="I750" s="20"/>
      <c r="J750" s="20"/>
      <c r="K750" s="20"/>
      <c r="L750" s="20"/>
      <c r="M750" s="20"/>
      <c r="N750" s="20"/>
      <c r="O750" s="20"/>
      <c r="P750" s="20"/>
      <c r="Q750" s="20"/>
      <c r="R750" s="20"/>
      <c r="S750" s="20"/>
      <c r="T750" s="20"/>
      <c r="U750" s="20"/>
      <c r="V750" s="20"/>
      <c r="W750" s="20"/>
      <c r="X750" s="20"/>
      <c r="Y750" s="20"/>
      <c r="Z750" s="20"/>
    </row>
    <row r="751" spans="1:26" ht="11.25" customHeight="1">
      <c r="A751" s="20"/>
      <c r="B751" s="20"/>
      <c r="C751" s="213"/>
      <c r="D751" s="20"/>
      <c r="E751" s="213"/>
      <c r="F751" s="20"/>
      <c r="G751" s="20"/>
      <c r="H751" s="20"/>
      <c r="I751" s="20"/>
      <c r="J751" s="20"/>
      <c r="K751" s="20"/>
      <c r="L751" s="20"/>
      <c r="M751" s="20"/>
      <c r="N751" s="20"/>
      <c r="O751" s="20"/>
      <c r="P751" s="20"/>
      <c r="Q751" s="20"/>
      <c r="R751" s="20"/>
      <c r="S751" s="20"/>
      <c r="T751" s="20"/>
      <c r="U751" s="20"/>
      <c r="V751" s="20"/>
      <c r="W751" s="20"/>
      <c r="X751" s="20"/>
      <c r="Y751" s="20"/>
      <c r="Z751" s="20"/>
    </row>
    <row r="752" spans="1:26" ht="11.25" customHeight="1">
      <c r="A752" s="20"/>
      <c r="B752" s="20"/>
      <c r="C752" s="213"/>
      <c r="D752" s="20"/>
      <c r="E752" s="213"/>
      <c r="F752" s="20"/>
      <c r="G752" s="20"/>
      <c r="H752" s="20"/>
      <c r="I752" s="20"/>
      <c r="J752" s="20"/>
      <c r="K752" s="20"/>
      <c r="L752" s="20"/>
      <c r="M752" s="20"/>
      <c r="N752" s="20"/>
      <c r="O752" s="20"/>
      <c r="P752" s="20"/>
      <c r="Q752" s="20"/>
      <c r="R752" s="20"/>
      <c r="S752" s="20"/>
      <c r="T752" s="20"/>
      <c r="U752" s="20"/>
      <c r="V752" s="20"/>
      <c r="W752" s="20"/>
      <c r="X752" s="20"/>
      <c r="Y752" s="20"/>
      <c r="Z752" s="20"/>
    </row>
    <row r="753" spans="1:26" ht="11.25" customHeight="1">
      <c r="A753" s="20"/>
      <c r="B753" s="20"/>
      <c r="C753" s="213"/>
      <c r="D753" s="20"/>
      <c r="E753" s="213"/>
      <c r="F753" s="20"/>
      <c r="G753" s="20"/>
      <c r="H753" s="20"/>
      <c r="I753" s="20"/>
      <c r="J753" s="20"/>
      <c r="K753" s="20"/>
      <c r="L753" s="20"/>
      <c r="M753" s="20"/>
      <c r="N753" s="20"/>
      <c r="O753" s="20"/>
      <c r="P753" s="20"/>
      <c r="Q753" s="20"/>
      <c r="R753" s="20"/>
      <c r="S753" s="20"/>
      <c r="T753" s="20"/>
      <c r="U753" s="20"/>
      <c r="V753" s="20"/>
      <c r="W753" s="20"/>
      <c r="X753" s="20"/>
      <c r="Y753" s="20"/>
      <c r="Z753" s="20"/>
    </row>
    <row r="754" spans="1:26" ht="11.25" customHeight="1">
      <c r="A754" s="20"/>
      <c r="B754" s="20"/>
      <c r="C754" s="213"/>
      <c r="D754" s="20"/>
      <c r="E754" s="213"/>
      <c r="F754" s="20"/>
      <c r="G754" s="20"/>
      <c r="H754" s="20"/>
      <c r="I754" s="20"/>
      <c r="J754" s="20"/>
      <c r="K754" s="20"/>
      <c r="L754" s="20"/>
      <c r="M754" s="20"/>
      <c r="N754" s="20"/>
      <c r="O754" s="20"/>
      <c r="P754" s="20"/>
      <c r="Q754" s="20"/>
      <c r="R754" s="20"/>
      <c r="S754" s="20"/>
      <c r="T754" s="20"/>
      <c r="U754" s="20"/>
      <c r="V754" s="20"/>
      <c r="W754" s="20"/>
      <c r="X754" s="20"/>
      <c r="Y754" s="20"/>
      <c r="Z754" s="20"/>
    </row>
    <row r="755" spans="1:26" ht="11.25" customHeight="1">
      <c r="A755" s="20"/>
      <c r="B755" s="20"/>
      <c r="C755" s="213"/>
      <c r="D755" s="20"/>
      <c r="E755" s="213"/>
      <c r="F755" s="20"/>
      <c r="G755" s="20"/>
      <c r="H755" s="20"/>
      <c r="I755" s="20"/>
      <c r="J755" s="20"/>
      <c r="K755" s="20"/>
      <c r="L755" s="20"/>
      <c r="M755" s="20"/>
      <c r="N755" s="20"/>
      <c r="O755" s="20"/>
      <c r="P755" s="20"/>
      <c r="Q755" s="20"/>
      <c r="R755" s="20"/>
      <c r="S755" s="20"/>
      <c r="T755" s="20"/>
      <c r="U755" s="20"/>
      <c r="V755" s="20"/>
      <c r="W755" s="20"/>
      <c r="X755" s="20"/>
      <c r="Y755" s="20"/>
      <c r="Z755" s="20"/>
    </row>
    <row r="756" spans="1:26" ht="11.25" customHeight="1">
      <c r="A756" s="20"/>
      <c r="B756" s="20"/>
      <c r="C756" s="213"/>
      <c r="D756" s="20"/>
      <c r="E756" s="213"/>
      <c r="F756" s="20"/>
      <c r="G756" s="20"/>
      <c r="H756" s="20"/>
      <c r="I756" s="20"/>
      <c r="J756" s="20"/>
      <c r="K756" s="20"/>
      <c r="L756" s="20"/>
      <c r="M756" s="20"/>
      <c r="N756" s="20"/>
      <c r="O756" s="20"/>
      <c r="P756" s="20"/>
      <c r="Q756" s="20"/>
      <c r="R756" s="20"/>
      <c r="S756" s="20"/>
      <c r="T756" s="20"/>
      <c r="U756" s="20"/>
      <c r="V756" s="20"/>
      <c r="W756" s="20"/>
      <c r="X756" s="20"/>
      <c r="Y756" s="20"/>
      <c r="Z756" s="20"/>
    </row>
    <row r="757" spans="1:26" ht="11.25" customHeight="1">
      <c r="A757" s="20"/>
      <c r="B757" s="20"/>
      <c r="C757" s="213"/>
      <c r="D757" s="20"/>
      <c r="E757" s="213"/>
      <c r="F757" s="20"/>
      <c r="G757" s="20"/>
      <c r="H757" s="20"/>
      <c r="I757" s="20"/>
      <c r="J757" s="20"/>
      <c r="K757" s="20"/>
      <c r="L757" s="20"/>
      <c r="M757" s="20"/>
      <c r="N757" s="20"/>
      <c r="O757" s="20"/>
      <c r="P757" s="20"/>
      <c r="Q757" s="20"/>
      <c r="R757" s="20"/>
      <c r="S757" s="20"/>
      <c r="T757" s="20"/>
      <c r="U757" s="20"/>
      <c r="V757" s="20"/>
      <c r="W757" s="20"/>
      <c r="X757" s="20"/>
      <c r="Y757" s="20"/>
      <c r="Z757" s="20"/>
    </row>
    <row r="758" spans="1:26" ht="11.25" customHeight="1">
      <c r="A758" s="20"/>
      <c r="B758" s="20"/>
      <c r="C758" s="213"/>
      <c r="D758" s="20"/>
      <c r="E758" s="213"/>
      <c r="F758" s="20"/>
      <c r="G758" s="20"/>
      <c r="H758" s="20"/>
      <c r="I758" s="20"/>
      <c r="J758" s="20"/>
      <c r="K758" s="20"/>
      <c r="L758" s="20"/>
      <c r="M758" s="20"/>
      <c r="N758" s="20"/>
      <c r="O758" s="20"/>
      <c r="P758" s="20"/>
      <c r="Q758" s="20"/>
      <c r="R758" s="20"/>
      <c r="S758" s="20"/>
      <c r="T758" s="20"/>
      <c r="U758" s="20"/>
      <c r="V758" s="20"/>
      <c r="W758" s="20"/>
      <c r="X758" s="20"/>
      <c r="Y758" s="20"/>
      <c r="Z758" s="20"/>
    </row>
    <row r="759" spans="1:26" ht="11.25" customHeight="1">
      <c r="A759" s="20"/>
      <c r="B759" s="20"/>
      <c r="C759" s="213"/>
      <c r="D759" s="20"/>
      <c r="E759" s="213"/>
      <c r="F759" s="20"/>
      <c r="G759" s="20"/>
      <c r="H759" s="20"/>
      <c r="I759" s="20"/>
      <c r="J759" s="20"/>
      <c r="K759" s="20"/>
      <c r="L759" s="20"/>
      <c r="M759" s="20"/>
      <c r="N759" s="20"/>
      <c r="O759" s="20"/>
      <c r="P759" s="20"/>
      <c r="Q759" s="20"/>
      <c r="R759" s="20"/>
      <c r="S759" s="20"/>
      <c r="T759" s="20"/>
      <c r="U759" s="20"/>
      <c r="V759" s="20"/>
      <c r="W759" s="20"/>
      <c r="X759" s="20"/>
      <c r="Y759" s="20"/>
      <c r="Z759" s="20"/>
    </row>
    <row r="760" spans="1:26" ht="11.25" customHeight="1">
      <c r="A760" s="20"/>
      <c r="B760" s="20"/>
      <c r="C760" s="213"/>
      <c r="D760" s="20"/>
      <c r="E760" s="213"/>
      <c r="F760" s="20"/>
      <c r="G760" s="20"/>
      <c r="H760" s="20"/>
      <c r="I760" s="20"/>
      <c r="J760" s="20"/>
      <c r="K760" s="20"/>
      <c r="L760" s="20"/>
      <c r="M760" s="20"/>
      <c r="N760" s="20"/>
      <c r="O760" s="20"/>
      <c r="P760" s="20"/>
      <c r="Q760" s="20"/>
      <c r="R760" s="20"/>
      <c r="S760" s="20"/>
      <c r="T760" s="20"/>
      <c r="U760" s="20"/>
      <c r="V760" s="20"/>
      <c r="W760" s="20"/>
      <c r="X760" s="20"/>
      <c r="Y760" s="20"/>
      <c r="Z760" s="20"/>
    </row>
    <row r="761" spans="1:26" ht="11.25" customHeight="1">
      <c r="A761" s="20"/>
      <c r="B761" s="20"/>
      <c r="C761" s="213"/>
      <c r="D761" s="20"/>
      <c r="E761" s="213"/>
      <c r="F761" s="20"/>
      <c r="G761" s="20"/>
      <c r="H761" s="20"/>
      <c r="I761" s="20"/>
      <c r="J761" s="20"/>
      <c r="K761" s="20"/>
      <c r="L761" s="20"/>
      <c r="M761" s="20"/>
      <c r="N761" s="20"/>
      <c r="O761" s="20"/>
      <c r="P761" s="20"/>
      <c r="Q761" s="20"/>
      <c r="R761" s="20"/>
      <c r="S761" s="20"/>
      <c r="T761" s="20"/>
      <c r="U761" s="20"/>
      <c r="V761" s="20"/>
      <c r="W761" s="20"/>
      <c r="X761" s="20"/>
      <c r="Y761" s="20"/>
      <c r="Z761" s="20"/>
    </row>
    <row r="762" spans="1:26" ht="11.25" customHeight="1">
      <c r="A762" s="20"/>
      <c r="B762" s="20"/>
      <c r="C762" s="213"/>
      <c r="D762" s="20"/>
      <c r="E762" s="213"/>
      <c r="F762" s="20"/>
      <c r="G762" s="20"/>
      <c r="H762" s="20"/>
      <c r="I762" s="20"/>
      <c r="J762" s="20"/>
      <c r="K762" s="20"/>
      <c r="L762" s="20"/>
      <c r="M762" s="20"/>
      <c r="N762" s="20"/>
      <c r="O762" s="20"/>
      <c r="P762" s="20"/>
      <c r="Q762" s="20"/>
      <c r="R762" s="20"/>
      <c r="S762" s="20"/>
      <c r="T762" s="20"/>
      <c r="U762" s="20"/>
      <c r="V762" s="20"/>
      <c r="W762" s="20"/>
      <c r="X762" s="20"/>
      <c r="Y762" s="20"/>
      <c r="Z762" s="20"/>
    </row>
    <row r="763" spans="1:26" ht="11.25" customHeight="1">
      <c r="A763" s="20"/>
      <c r="B763" s="20"/>
      <c r="C763" s="213"/>
      <c r="D763" s="20"/>
      <c r="E763" s="213"/>
      <c r="F763" s="20"/>
      <c r="G763" s="20"/>
      <c r="H763" s="20"/>
      <c r="I763" s="20"/>
      <c r="J763" s="20"/>
      <c r="K763" s="20"/>
      <c r="L763" s="20"/>
      <c r="M763" s="20"/>
      <c r="N763" s="20"/>
      <c r="O763" s="20"/>
      <c r="P763" s="20"/>
      <c r="Q763" s="20"/>
      <c r="R763" s="20"/>
      <c r="S763" s="20"/>
      <c r="T763" s="20"/>
      <c r="U763" s="20"/>
      <c r="V763" s="20"/>
      <c r="W763" s="20"/>
      <c r="X763" s="20"/>
      <c r="Y763" s="20"/>
      <c r="Z763" s="20"/>
    </row>
    <row r="764" spans="1:26" ht="11.25" customHeight="1">
      <c r="A764" s="20"/>
      <c r="B764" s="20"/>
      <c r="C764" s="213"/>
      <c r="D764" s="20"/>
      <c r="E764" s="213"/>
      <c r="F764" s="20"/>
      <c r="G764" s="20"/>
      <c r="H764" s="20"/>
      <c r="I764" s="20"/>
      <c r="J764" s="20"/>
      <c r="K764" s="20"/>
      <c r="L764" s="20"/>
      <c r="M764" s="20"/>
      <c r="N764" s="20"/>
      <c r="O764" s="20"/>
      <c r="P764" s="20"/>
      <c r="Q764" s="20"/>
      <c r="R764" s="20"/>
      <c r="S764" s="20"/>
      <c r="T764" s="20"/>
      <c r="U764" s="20"/>
      <c r="V764" s="20"/>
      <c r="W764" s="20"/>
      <c r="X764" s="20"/>
      <c r="Y764" s="20"/>
      <c r="Z764" s="20"/>
    </row>
    <row r="765" spans="1:26" ht="11.25" customHeight="1">
      <c r="A765" s="20"/>
      <c r="B765" s="20"/>
      <c r="C765" s="213"/>
      <c r="D765" s="20"/>
      <c r="E765" s="213"/>
      <c r="F765" s="20"/>
      <c r="G765" s="20"/>
      <c r="H765" s="20"/>
      <c r="I765" s="20"/>
      <c r="J765" s="20"/>
      <c r="K765" s="20"/>
      <c r="L765" s="20"/>
      <c r="M765" s="20"/>
      <c r="N765" s="20"/>
      <c r="O765" s="20"/>
      <c r="P765" s="20"/>
      <c r="Q765" s="20"/>
      <c r="R765" s="20"/>
      <c r="S765" s="20"/>
      <c r="T765" s="20"/>
      <c r="U765" s="20"/>
      <c r="V765" s="20"/>
      <c r="W765" s="20"/>
      <c r="X765" s="20"/>
      <c r="Y765" s="20"/>
      <c r="Z765" s="20"/>
    </row>
    <row r="766" spans="1:26" ht="11.25" customHeight="1">
      <c r="A766" s="20"/>
      <c r="B766" s="20"/>
      <c r="C766" s="213"/>
      <c r="D766" s="20"/>
      <c r="E766" s="213"/>
      <c r="F766" s="20"/>
      <c r="G766" s="20"/>
      <c r="H766" s="20"/>
      <c r="I766" s="20"/>
      <c r="J766" s="20"/>
      <c r="K766" s="20"/>
      <c r="L766" s="20"/>
      <c r="M766" s="20"/>
      <c r="N766" s="20"/>
      <c r="O766" s="20"/>
      <c r="P766" s="20"/>
      <c r="Q766" s="20"/>
      <c r="R766" s="20"/>
      <c r="S766" s="20"/>
      <c r="T766" s="20"/>
      <c r="U766" s="20"/>
      <c r="V766" s="20"/>
      <c r="W766" s="20"/>
      <c r="X766" s="20"/>
      <c r="Y766" s="20"/>
      <c r="Z766" s="20"/>
    </row>
    <row r="767" spans="1:26" ht="11.25" customHeight="1">
      <c r="A767" s="20"/>
      <c r="B767" s="20"/>
      <c r="C767" s="213"/>
      <c r="D767" s="20"/>
      <c r="E767" s="213"/>
      <c r="F767" s="20"/>
      <c r="G767" s="20"/>
      <c r="H767" s="20"/>
      <c r="I767" s="20"/>
      <c r="J767" s="20"/>
      <c r="K767" s="20"/>
      <c r="L767" s="20"/>
      <c r="M767" s="20"/>
      <c r="N767" s="20"/>
      <c r="O767" s="20"/>
      <c r="P767" s="20"/>
      <c r="Q767" s="20"/>
      <c r="R767" s="20"/>
      <c r="S767" s="20"/>
      <c r="T767" s="20"/>
      <c r="U767" s="20"/>
      <c r="V767" s="20"/>
      <c r="W767" s="20"/>
      <c r="X767" s="20"/>
      <c r="Y767" s="20"/>
      <c r="Z767" s="20"/>
    </row>
    <row r="768" spans="1:26" ht="11.25" customHeight="1">
      <c r="A768" s="20"/>
      <c r="B768" s="20"/>
      <c r="C768" s="213"/>
      <c r="D768" s="20"/>
      <c r="E768" s="213"/>
      <c r="F768" s="20"/>
      <c r="G768" s="20"/>
      <c r="H768" s="20"/>
      <c r="I768" s="20"/>
      <c r="J768" s="20"/>
      <c r="K768" s="20"/>
      <c r="L768" s="20"/>
      <c r="M768" s="20"/>
      <c r="N768" s="20"/>
      <c r="O768" s="20"/>
      <c r="P768" s="20"/>
      <c r="Q768" s="20"/>
      <c r="R768" s="20"/>
      <c r="S768" s="20"/>
      <c r="T768" s="20"/>
      <c r="U768" s="20"/>
      <c r="V768" s="20"/>
      <c r="W768" s="20"/>
      <c r="X768" s="20"/>
      <c r="Y768" s="20"/>
      <c r="Z768" s="20"/>
    </row>
    <row r="769" spans="1:26" ht="11.25" customHeight="1">
      <c r="A769" s="20"/>
      <c r="B769" s="20"/>
      <c r="C769" s="213"/>
      <c r="D769" s="20"/>
      <c r="E769" s="213"/>
      <c r="F769" s="20"/>
      <c r="G769" s="20"/>
      <c r="H769" s="20"/>
      <c r="I769" s="20"/>
      <c r="J769" s="20"/>
      <c r="K769" s="20"/>
      <c r="L769" s="20"/>
      <c r="M769" s="20"/>
      <c r="N769" s="20"/>
      <c r="O769" s="20"/>
      <c r="P769" s="20"/>
      <c r="Q769" s="20"/>
      <c r="R769" s="20"/>
      <c r="S769" s="20"/>
      <c r="T769" s="20"/>
      <c r="U769" s="20"/>
      <c r="V769" s="20"/>
      <c r="W769" s="20"/>
      <c r="X769" s="20"/>
      <c r="Y769" s="20"/>
      <c r="Z769" s="20"/>
    </row>
    <row r="770" spans="1:26" ht="11.25" customHeight="1">
      <c r="A770" s="20"/>
      <c r="B770" s="20"/>
      <c r="C770" s="213"/>
      <c r="D770" s="20"/>
      <c r="E770" s="213"/>
      <c r="F770" s="20"/>
      <c r="G770" s="20"/>
      <c r="H770" s="20"/>
      <c r="I770" s="20"/>
      <c r="J770" s="20"/>
      <c r="K770" s="20"/>
      <c r="L770" s="20"/>
      <c r="M770" s="20"/>
      <c r="N770" s="20"/>
      <c r="O770" s="20"/>
      <c r="P770" s="20"/>
      <c r="Q770" s="20"/>
      <c r="R770" s="20"/>
      <c r="S770" s="20"/>
      <c r="T770" s="20"/>
      <c r="U770" s="20"/>
      <c r="V770" s="20"/>
      <c r="W770" s="20"/>
      <c r="X770" s="20"/>
      <c r="Y770" s="20"/>
      <c r="Z770" s="20"/>
    </row>
    <row r="771" spans="1:26" ht="11.25" customHeight="1">
      <c r="A771" s="20"/>
      <c r="B771" s="20"/>
      <c r="C771" s="213"/>
      <c r="D771" s="20"/>
      <c r="E771" s="213"/>
      <c r="F771" s="20"/>
      <c r="G771" s="20"/>
      <c r="H771" s="20"/>
      <c r="I771" s="20"/>
      <c r="J771" s="20"/>
      <c r="K771" s="20"/>
      <c r="L771" s="20"/>
      <c r="M771" s="20"/>
      <c r="N771" s="20"/>
      <c r="O771" s="20"/>
      <c r="P771" s="20"/>
      <c r="Q771" s="20"/>
      <c r="R771" s="20"/>
      <c r="S771" s="20"/>
      <c r="T771" s="20"/>
      <c r="U771" s="20"/>
      <c r="V771" s="20"/>
      <c r="W771" s="20"/>
      <c r="X771" s="20"/>
      <c r="Y771" s="20"/>
      <c r="Z771" s="20"/>
    </row>
    <row r="772" spans="1:26" ht="11.25" customHeight="1">
      <c r="A772" s="20"/>
      <c r="B772" s="20"/>
      <c r="C772" s="213"/>
      <c r="D772" s="20"/>
      <c r="E772" s="213"/>
      <c r="F772" s="20"/>
      <c r="G772" s="20"/>
      <c r="H772" s="20"/>
      <c r="I772" s="20"/>
      <c r="J772" s="20"/>
      <c r="K772" s="20"/>
      <c r="L772" s="20"/>
      <c r="M772" s="20"/>
      <c r="N772" s="20"/>
      <c r="O772" s="20"/>
      <c r="P772" s="20"/>
      <c r="Q772" s="20"/>
      <c r="R772" s="20"/>
      <c r="S772" s="20"/>
      <c r="T772" s="20"/>
      <c r="U772" s="20"/>
      <c r="V772" s="20"/>
      <c r="W772" s="20"/>
      <c r="X772" s="20"/>
      <c r="Y772" s="20"/>
      <c r="Z772" s="20"/>
    </row>
    <row r="773" spans="1:26" ht="11.25" customHeight="1">
      <c r="A773" s="20"/>
      <c r="B773" s="20"/>
      <c r="C773" s="213"/>
      <c r="D773" s="20"/>
      <c r="E773" s="213"/>
      <c r="F773" s="20"/>
      <c r="G773" s="20"/>
      <c r="H773" s="20"/>
      <c r="I773" s="20"/>
      <c r="J773" s="20"/>
      <c r="K773" s="20"/>
      <c r="L773" s="20"/>
      <c r="M773" s="20"/>
      <c r="N773" s="20"/>
      <c r="O773" s="20"/>
      <c r="P773" s="20"/>
      <c r="Q773" s="20"/>
      <c r="R773" s="20"/>
      <c r="S773" s="20"/>
      <c r="T773" s="20"/>
      <c r="U773" s="20"/>
      <c r="V773" s="20"/>
      <c r="W773" s="20"/>
      <c r="X773" s="20"/>
      <c r="Y773" s="20"/>
      <c r="Z773" s="20"/>
    </row>
    <row r="774" spans="1:26" ht="11.25" customHeight="1">
      <c r="A774" s="20"/>
      <c r="B774" s="20"/>
      <c r="C774" s="213"/>
      <c r="D774" s="20"/>
      <c r="E774" s="213"/>
      <c r="F774" s="20"/>
      <c r="G774" s="20"/>
      <c r="H774" s="20"/>
      <c r="I774" s="20"/>
      <c r="J774" s="20"/>
      <c r="K774" s="20"/>
      <c r="L774" s="20"/>
      <c r="M774" s="20"/>
      <c r="N774" s="20"/>
      <c r="O774" s="20"/>
      <c r="P774" s="20"/>
      <c r="Q774" s="20"/>
      <c r="R774" s="20"/>
      <c r="S774" s="20"/>
      <c r="T774" s="20"/>
      <c r="U774" s="20"/>
      <c r="V774" s="20"/>
      <c r="W774" s="20"/>
      <c r="X774" s="20"/>
      <c r="Y774" s="20"/>
      <c r="Z774" s="20"/>
    </row>
    <row r="775" spans="1:26" ht="11.25" customHeight="1">
      <c r="A775" s="20"/>
      <c r="B775" s="20"/>
      <c r="C775" s="213"/>
      <c r="D775" s="20"/>
      <c r="E775" s="213"/>
      <c r="F775" s="20"/>
      <c r="G775" s="20"/>
      <c r="H775" s="20"/>
      <c r="I775" s="20"/>
      <c r="J775" s="20"/>
      <c r="K775" s="20"/>
      <c r="L775" s="20"/>
      <c r="M775" s="20"/>
      <c r="N775" s="20"/>
      <c r="O775" s="20"/>
      <c r="P775" s="20"/>
      <c r="Q775" s="20"/>
      <c r="R775" s="20"/>
      <c r="S775" s="20"/>
      <c r="T775" s="20"/>
      <c r="U775" s="20"/>
      <c r="V775" s="20"/>
      <c r="W775" s="20"/>
      <c r="X775" s="20"/>
      <c r="Y775" s="20"/>
      <c r="Z775" s="20"/>
    </row>
    <row r="776" spans="1:26" ht="11.25" customHeight="1">
      <c r="A776" s="20"/>
      <c r="B776" s="20"/>
      <c r="C776" s="213"/>
      <c r="D776" s="20"/>
      <c r="E776" s="213"/>
      <c r="F776" s="20"/>
      <c r="G776" s="20"/>
      <c r="H776" s="20"/>
      <c r="I776" s="20"/>
      <c r="J776" s="20"/>
      <c r="K776" s="20"/>
      <c r="L776" s="20"/>
      <c r="M776" s="20"/>
      <c r="N776" s="20"/>
      <c r="O776" s="20"/>
      <c r="P776" s="20"/>
      <c r="Q776" s="20"/>
      <c r="R776" s="20"/>
      <c r="S776" s="20"/>
      <c r="T776" s="20"/>
      <c r="U776" s="20"/>
      <c r="V776" s="20"/>
      <c r="W776" s="20"/>
      <c r="X776" s="20"/>
      <c r="Y776" s="20"/>
      <c r="Z776" s="20"/>
    </row>
    <row r="777" spans="1:26" ht="11.25" customHeight="1">
      <c r="A777" s="20"/>
      <c r="B777" s="20"/>
      <c r="C777" s="213"/>
      <c r="D777" s="20"/>
      <c r="E777" s="213"/>
      <c r="F777" s="20"/>
      <c r="G777" s="20"/>
      <c r="H777" s="20"/>
      <c r="I777" s="20"/>
      <c r="J777" s="20"/>
      <c r="K777" s="20"/>
      <c r="L777" s="20"/>
      <c r="M777" s="20"/>
      <c r="N777" s="20"/>
      <c r="O777" s="20"/>
      <c r="P777" s="20"/>
      <c r="Q777" s="20"/>
      <c r="R777" s="20"/>
      <c r="S777" s="20"/>
      <c r="T777" s="20"/>
      <c r="U777" s="20"/>
      <c r="V777" s="20"/>
      <c r="W777" s="20"/>
      <c r="X777" s="20"/>
      <c r="Y777" s="20"/>
      <c r="Z777" s="20"/>
    </row>
    <row r="778" spans="1:26" ht="11.25" customHeight="1">
      <c r="A778" s="20"/>
      <c r="B778" s="20"/>
      <c r="C778" s="213"/>
      <c r="D778" s="20"/>
      <c r="E778" s="213"/>
      <c r="F778" s="20"/>
      <c r="G778" s="20"/>
      <c r="H778" s="20"/>
      <c r="I778" s="20"/>
      <c r="J778" s="20"/>
      <c r="K778" s="20"/>
      <c r="L778" s="20"/>
      <c r="M778" s="20"/>
      <c r="N778" s="20"/>
      <c r="O778" s="20"/>
      <c r="P778" s="20"/>
      <c r="Q778" s="20"/>
      <c r="R778" s="20"/>
      <c r="S778" s="20"/>
      <c r="T778" s="20"/>
      <c r="U778" s="20"/>
      <c r="V778" s="20"/>
      <c r="W778" s="20"/>
      <c r="X778" s="20"/>
      <c r="Y778" s="20"/>
      <c r="Z778" s="20"/>
    </row>
    <row r="779" spans="1:26" ht="11.25" customHeight="1">
      <c r="A779" s="20"/>
      <c r="B779" s="20"/>
      <c r="C779" s="213"/>
      <c r="D779" s="20"/>
      <c r="E779" s="213"/>
      <c r="F779" s="20"/>
      <c r="G779" s="20"/>
      <c r="H779" s="20"/>
      <c r="I779" s="20"/>
      <c r="J779" s="20"/>
      <c r="K779" s="20"/>
      <c r="L779" s="20"/>
      <c r="M779" s="20"/>
      <c r="N779" s="20"/>
      <c r="O779" s="20"/>
      <c r="P779" s="20"/>
      <c r="Q779" s="20"/>
      <c r="R779" s="20"/>
      <c r="S779" s="20"/>
      <c r="T779" s="20"/>
      <c r="U779" s="20"/>
      <c r="V779" s="20"/>
      <c r="W779" s="20"/>
      <c r="X779" s="20"/>
      <c r="Y779" s="20"/>
      <c r="Z779" s="20"/>
    </row>
    <row r="780" spans="1:26" ht="11.25" customHeight="1">
      <c r="A780" s="20"/>
      <c r="B780" s="20"/>
      <c r="C780" s="213"/>
      <c r="D780" s="20"/>
      <c r="E780" s="213"/>
      <c r="F780" s="20"/>
      <c r="G780" s="20"/>
      <c r="H780" s="20"/>
      <c r="I780" s="20"/>
      <c r="J780" s="20"/>
      <c r="K780" s="20"/>
      <c r="L780" s="20"/>
      <c r="M780" s="20"/>
      <c r="N780" s="20"/>
      <c r="O780" s="20"/>
      <c r="P780" s="20"/>
      <c r="Q780" s="20"/>
      <c r="R780" s="20"/>
      <c r="S780" s="20"/>
      <c r="T780" s="20"/>
      <c r="U780" s="20"/>
      <c r="V780" s="20"/>
      <c r="W780" s="20"/>
      <c r="X780" s="20"/>
      <c r="Y780" s="20"/>
      <c r="Z780" s="20"/>
    </row>
    <row r="781" spans="1:26" ht="11.25" customHeight="1">
      <c r="A781" s="20"/>
      <c r="B781" s="20"/>
      <c r="C781" s="213"/>
      <c r="D781" s="20"/>
      <c r="E781" s="213"/>
      <c r="F781" s="20"/>
      <c r="G781" s="20"/>
      <c r="H781" s="20"/>
      <c r="I781" s="20"/>
      <c r="J781" s="20"/>
      <c r="K781" s="20"/>
      <c r="L781" s="20"/>
      <c r="M781" s="20"/>
      <c r="N781" s="20"/>
      <c r="O781" s="20"/>
      <c r="P781" s="20"/>
      <c r="Q781" s="20"/>
      <c r="R781" s="20"/>
      <c r="S781" s="20"/>
      <c r="T781" s="20"/>
      <c r="U781" s="20"/>
      <c r="V781" s="20"/>
      <c r="W781" s="20"/>
      <c r="X781" s="20"/>
      <c r="Y781" s="20"/>
      <c r="Z781" s="20"/>
    </row>
    <row r="782" spans="1:26" ht="11.25" customHeight="1">
      <c r="A782" s="20"/>
      <c r="B782" s="20"/>
      <c r="C782" s="213"/>
      <c r="D782" s="20"/>
      <c r="E782" s="213"/>
      <c r="F782" s="20"/>
      <c r="G782" s="20"/>
      <c r="H782" s="20"/>
      <c r="I782" s="20"/>
      <c r="J782" s="20"/>
      <c r="K782" s="20"/>
      <c r="L782" s="20"/>
      <c r="M782" s="20"/>
      <c r="N782" s="20"/>
      <c r="O782" s="20"/>
      <c r="P782" s="20"/>
      <c r="Q782" s="20"/>
      <c r="R782" s="20"/>
      <c r="S782" s="20"/>
      <c r="T782" s="20"/>
      <c r="U782" s="20"/>
      <c r="V782" s="20"/>
      <c r="W782" s="20"/>
      <c r="X782" s="20"/>
      <c r="Y782" s="20"/>
      <c r="Z782" s="20"/>
    </row>
    <row r="783" spans="1:26" ht="11.25" customHeight="1">
      <c r="A783" s="20"/>
      <c r="B783" s="20"/>
      <c r="C783" s="213"/>
      <c r="D783" s="20"/>
      <c r="E783" s="213"/>
      <c r="F783" s="20"/>
      <c r="G783" s="20"/>
      <c r="H783" s="20"/>
      <c r="I783" s="20"/>
      <c r="J783" s="20"/>
      <c r="K783" s="20"/>
      <c r="L783" s="20"/>
      <c r="M783" s="20"/>
      <c r="N783" s="20"/>
      <c r="O783" s="20"/>
      <c r="P783" s="20"/>
      <c r="Q783" s="20"/>
      <c r="R783" s="20"/>
      <c r="S783" s="20"/>
      <c r="T783" s="20"/>
      <c r="U783" s="20"/>
      <c r="V783" s="20"/>
      <c r="W783" s="20"/>
      <c r="X783" s="20"/>
      <c r="Y783" s="20"/>
      <c r="Z783" s="20"/>
    </row>
    <row r="784" spans="1:26" ht="11.25" customHeight="1">
      <c r="A784" s="20"/>
      <c r="B784" s="20"/>
      <c r="C784" s="213"/>
      <c r="D784" s="20"/>
      <c r="E784" s="213"/>
      <c r="F784" s="20"/>
      <c r="G784" s="20"/>
      <c r="H784" s="20"/>
      <c r="I784" s="20"/>
      <c r="J784" s="20"/>
      <c r="K784" s="20"/>
      <c r="L784" s="20"/>
      <c r="M784" s="20"/>
      <c r="N784" s="20"/>
      <c r="O784" s="20"/>
      <c r="P784" s="20"/>
      <c r="Q784" s="20"/>
      <c r="R784" s="20"/>
      <c r="S784" s="20"/>
      <c r="T784" s="20"/>
      <c r="U784" s="20"/>
      <c r="V784" s="20"/>
      <c r="W784" s="20"/>
      <c r="X784" s="20"/>
      <c r="Y784" s="20"/>
      <c r="Z784" s="20"/>
    </row>
    <row r="785" spans="1:26" ht="11.25" customHeight="1">
      <c r="A785" s="20"/>
      <c r="B785" s="20"/>
      <c r="C785" s="213"/>
      <c r="D785" s="20"/>
      <c r="E785" s="213"/>
      <c r="F785" s="20"/>
      <c r="G785" s="20"/>
      <c r="H785" s="20"/>
      <c r="I785" s="20"/>
      <c r="J785" s="20"/>
      <c r="K785" s="20"/>
      <c r="L785" s="20"/>
      <c r="M785" s="20"/>
      <c r="N785" s="20"/>
      <c r="O785" s="20"/>
      <c r="P785" s="20"/>
      <c r="Q785" s="20"/>
      <c r="R785" s="20"/>
      <c r="S785" s="20"/>
      <c r="T785" s="20"/>
      <c r="U785" s="20"/>
      <c r="V785" s="20"/>
      <c r="W785" s="20"/>
      <c r="X785" s="20"/>
      <c r="Y785" s="20"/>
      <c r="Z785" s="20"/>
    </row>
    <row r="786" spans="1:26" ht="11.25" customHeight="1">
      <c r="A786" s="20"/>
      <c r="B786" s="20"/>
      <c r="C786" s="213"/>
      <c r="D786" s="20"/>
      <c r="E786" s="213"/>
      <c r="F786" s="20"/>
      <c r="G786" s="20"/>
      <c r="H786" s="20"/>
      <c r="I786" s="20"/>
      <c r="J786" s="20"/>
      <c r="K786" s="20"/>
      <c r="L786" s="20"/>
      <c r="M786" s="20"/>
      <c r="N786" s="20"/>
      <c r="O786" s="20"/>
      <c r="P786" s="20"/>
      <c r="Q786" s="20"/>
      <c r="R786" s="20"/>
      <c r="S786" s="20"/>
      <c r="T786" s="20"/>
      <c r="U786" s="20"/>
      <c r="V786" s="20"/>
      <c r="W786" s="20"/>
      <c r="X786" s="20"/>
      <c r="Y786" s="20"/>
      <c r="Z786" s="20"/>
    </row>
    <row r="787" spans="1:26" ht="11.25" customHeight="1">
      <c r="A787" s="20"/>
      <c r="B787" s="20"/>
      <c r="C787" s="213"/>
      <c r="D787" s="20"/>
      <c r="E787" s="213"/>
      <c r="F787" s="20"/>
      <c r="G787" s="20"/>
      <c r="H787" s="20"/>
      <c r="I787" s="20"/>
      <c r="J787" s="20"/>
      <c r="K787" s="20"/>
      <c r="L787" s="20"/>
      <c r="M787" s="20"/>
      <c r="N787" s="20"/>
      <c r="O787" s="20"/>
      <c r="P787" s="20"/>
      <c r="Q787" s="20"/>
      <c r="R787" s="20"/>
      <c r="S787" s="20"/>
      <c r="T787" s="20"/>
      <c r="U787" s="20"/>
      <c r="V787" s="20"/>
      <c r="W787" s="20"/>
      <c r="X787" s="20"/>
      <c r="Y787" s="20"/>
      <c r="Z787" s="20"/>
    </row>
    <row r="788" spans="1:26" ht="11.25" customHeight="1">
      <c r="A788" s="20"/>
      <c r="B788" s="20"/>
      <c r="C788" s="213"/>
      <c r="D788" s="20"/>
      <c r="E788" s="213"/>
      <c r="F788" s="20"/>
      <c r="G788" s="20"/>
      <c r="H788" s="20"/>
      <c r="I788" s="20"/>
      <c r="J788" s="20"/>
      <c r="K788" s="20"/>
      <c r="L788" s="20"/>
      <c r="M788" s="20"/>
      <c r="N788" s="20"/>
      <c r="O788" s="20"/>
      <c r="P788" s="20"/>
      <c r="Q788" s="20"/>
      <c r="R788" s="20"/>
      <c r="S788" s="20"/>
      <c r="T788" s="20"/>
      <c r="U788" s="20"/>
      <c r="V788" s="20"/>
      <c r="W788" s="20"/>
      <c r="X788" s="20"/>
      <c r="Y788" s="20"/>
      <c r="Z788" s="20"/>
    </row>
    <row r="789" spans="1:26" ht="11.25" customHeight="1">
      <c r="A789" s="20"/>
      <c r="B789" s="20"/>
      <c r="C789" s="213"/>
      <c r="D789" s="20"/>
      <c r="E789" s="213"/>
      <c r="F789" s="20"/>
      <c r="G789" s="20"/>
      <c r="H789" s="20"/>
      <c r="I789" s="20"/>
      <c r="J789" s="20"/>
      <c r="K789" s="20"/>
      <c r="L789" s="20"/>
      <c r="M789" s="20"/>
      <c r="N789" s="20"/>
      <c r="O789" s="20"/>
      <c r="P789" s="20"/>
      <c r="Q789" s="20"/>
      <c r="R789" s="20"/>
      <c r="S789" s="20"/>
      <c r="T789" s="20"/>
      <c r="U789" s="20"/>
      <c r="V789" s="20"/>
      <c r="W789" s="20"/>
      <c r="X789" s="20"/>
      <c r="Y789" s="20"/>
      <c r="Z789" s="20"/>
    </row>
    <row r="790" spans="1:26" ht="11.25" customHeight="1">
      <c r="A790" s="20"/>
      <c r="B790" s="20"/>
      <c r="C790" s="213"/>
      <c r="D790" s="20"/>
      <c r="E790" s="213"/>
      <c r="F790" s="20"/>
      <c r="G790" s="20"/>
      <c r="H790" s="20"/>
      <c r="I790" s="20"/>
      <c r="J790" s="20"/>
      <c r="K790" s="20"/>
      <c r="L790" s="20"/>
      <c r="M790" s="20"/>
      <c r="N790" s="20"/>
      <c r="O790" s="20"/>
      <c r="P790" s="20"/>
      <c r="Q790" s="20"/>
      <c r="R790" s="20"/>
      <c r="S790" s="20"/>
      <c r="T790" s="20"/>
      <c r="U790" s="20"/>
      <c r="V790" s="20"/>
      <c r="W790" s="20"/>
      <c r="X790" s="20"/>
      <c r="Y790" s="20"/>
      <c r="Z790" s="20"/>
    </row>
    <row r="791" spans="1:26" ht="11.25" customHeight="1">
      <c r="A791" s="20"/>
      <c r="B791" s="20"/>
      <c r="C791" s="213"/>
      <c r="D791" s="20"/>
      <c r="E791" s="213"/>
      <c r="F791" s="20"/>
      <c r="G791" s="20"/>
      <c r="H791" s="20"/>
      <c r="I791" s="20"/>
      <c r="J791" s="20"/>
      <c r="K791" s="20"/>
      <c r="L791" s="20"/>
      <c r="M791" s="20"/>
      <c r="N791" s="20"/>
      <c r="O791" s="20"/>
      <c r="P791" s="20"/>
      <c r="Q791" s="20"/>
      <c r="R791" s="20"/>
      <c r="S791" s="20"/>
      <c r="T791" s="20"/>
      <c r="U791" s="20"/>
      <c r="V791" s="20"/>
      <c r="W791" s="20"/>
      <c r="X791" s="20"/>
      <c r="Y791" s="20"/>
      <c r="Z791" s="20"/>
    </row>
    <row r="792" spans="1:26" ht="11.25" customHeight="1">
      <c r="A792" s="20"/>
      <c r="B792" s="20"/>
      <c r="C792" s="213"/>
      <c r="D792" s="20"/>
      <c r="E792" s="213"/>
      <c r="F792" s="20"/>
      <c r="G792" s="20"/>
      <c r="H792" s="20"/>
      <c r="I792" s="20"/>
      <c r="J792" s="20"/>
      <c r="K792" s="20"/>
      <c r="L792" s="20"/>
      <c r="M792" s="20"/>
      <c r="N792" s="20"/>
      <c r="O792" s="20"/>
      <c r="P792" s="20"/>
      <c r="Q792" s="20"/>
      <c r="R792" s="20"/>
      <c r="S792" s="20"/>
      <c r="T792" s="20"/>
      <c r="U792" s="20"/>
      <c r="V792" s="20"/>
      <c r="W792" s="20"/>
      <c r="X792" s="20"/>
      <c r="Y792" s="20"/>
      <c r="Z792" s="20"/>
    </row>
    <row r="793" spans="1:26" ht="11.25" customHeight="1">
      <c r="A793" s="20"/>
      <c r="B793" s="20"/>
      <c r="C793" s="213"/>
      <c r="D793" s="20"/>
      <c r="E793" s="213"/>
      <c r="F793" s="20"/>
      <c r="G793" s="20"/>
      <c r="H793" s="20"/>
      <c r="I793" s="20"/>
      <c r="J793" s="20"/>
      <c r="K793" s="20"/>
      <c r="L793" s="20"/>
      <c r="M793" s="20"/>
      <c r="N793" s="20"/>
      <c r="O793" s="20"/>
      <c r="P793" s="20"/>
      <c r="Q793" s="20"/>
      <c r="R793" s="20"/>
      <c r="S793" s="20"/>
      <c r="T793" s="20"/>
      <c r="U793" s="20"/>
      <c r="V793" s="20"/>
      <c r="W793" s="20"/>
      <c r="X793" s="20"/>
      <c r="Y793" s="20"/>
      <c r="Z793" s="20"/>
    </row>
    <row r="794" spans="1:26" ht="11.25" customHeight="1">
      <c r="A794" s="20"/>
      <c r="B794" s="20"/>
      <c r="C794" s="213"/>
      <c r="D794" s="20"/>
      <c r="E794" s="213"/>
      <c r="F794" s="20"/>
      <c r="G794" s="20"/>
      <c r="H794" s="20"/>
      <c r="I794" s="20"/>
      <c r="J794" s="20"/>
      <c r="K794" s="20"/>
      <c r="L794" s="20"/>
      <c r="M794" s="20"/>
      <c r="N794" s="20"/>
      <c r="O794" s="20"/>
      <c r="P794" s="20"/>
      <c r="Q794" s="20"/>
      <c r="R794" s="20"/>
      <c r="S794" s="20"/>
      <c r="T794" s="20"/>
      <c r="U794" s="20"/>
      <c r="V794" s="20"/>
      <c r="W794" s="20"/>
      <c r="X794" s="20"/>
      <c r="Y794" s="20"/>
      <c r="Z794" s="20"/>
    </row>
    <row r="795" spans="1:26" ht="11.25" customHeight="1">
      <c r="A795" s="20"/>
      <c r="B795" s="20"/>
      <c r="C795" s="213"/>
      <c r="D795" s="20"/>
      <c r="E795" s="213"/>
      <c r="F795" s="20"/>
      <c r="G795" s="20"/>
      <c r="H795" s="20"/>
      <c r="I795" s="20"/>
      <c r="J795" s="20"/>
      <c r="K795" s="20"/>
      <c r="L795" s="20"/>
      <c r="M795" s="20"/>
      <c r="N795" s="20"/>
      <c r="O795" s="20"/>
      <c r="P795" s="20"/>
      <c r="Q795" s="20"/>
      <c r="R795" s="20"/>
      <c r="S795" s="20"/>
      <c r="T795" s="20"/>
      <c r="U795" s="20"/>
      <c r="V795" s="20"/>
      <c r="W795" s="20"/>
      <c r="X795" s="20"/>
      <c r="Y795" s="20"/>
      <c r="Z795" s="20"/>
    </row>
    <row r="796" spans="1:26" ht="11.25" customHeight="1">
      <c r="A796" s="20"/>
      <c r="B796" s="20"/>
      <c r="C796" s="213"/>
      <c r="D796" s="20"/>
      <c r="E796" s="213"/>
      <c r="F796" s="20"/>
      <c r="G796" s="20"/>
      <c r="H796" s="20"/>
      <c r="I796" s="20"/>
      <c r="J796" s="20"/>
      <c r="K796" s="20"/>
      <c r="L796" s="20"/>
      <c r="M796" s="20"/>
      <c r="N796" s="20"/>
      <c r="O796" s="20"/>
      <c r="P796" s="20"/>
      <c r="Q796" s="20"/>
      <c r="R796" s="20"/>
      <c r="S796" s="20"/>
      <c r="T796" s="20"/>
      <c r="U796" s="20"/>
      <c r="V796" s="20"/>
      <c r="W796" s="20"/>
      <c r="X796" s="20"/>
      <c r="Y796" s="20"/>
      <c r="Z796" s="20"/>
    </row>
    <row r="797" spans="1:26" ht="11.25" customHeight="1">
      <c r="A797" s="20"/>
      <c r="B797" s="20"/>
      <c r="C797" s="213"/>
      <c r="D797" s="20"/>
      <c r="E797" s="213"/>
      <c r="F797" s="20"/>
      <c r="G797" s="20"/>
      <c r="H797" s="20"/>
      <c r="I797" s="20"/>
      <c r="J797" s="20"/>
      <c r="K797" s="20"/>
      <c r="L797" s="20"/>
      <c r="M797" s="20"/>
      <c r="N797" s="20"/>
      <c r="O797" s="20"/>
      <c r="P797" s="20"/>
      <c r="Q797" s="20"/>
      <c r="R797" s="20"/>
      <c r="S797" s="20"/>
      <c r="T797" s="20"/>
      <c r="U797" s="20"/>
      <c r="V797" s="20"/>
      <c r="W797" s="20"/>
      <c r="X797" s="20"/>
      <c r="Y797" s="20"/>
      <c r="Z797" s="20"/>
    </row>
    <row r="798" spans="1:26" ht="11.25" customHeight="1">
      <c r="A798" s="20"/>
      <c r="B798" s="20"/>
      <c r="C798" s="213"/>
      <c r="D798" s="20"/>
      <c r="E798" s="213"/>
      <c r="F798" s="20"/>
      <c r="G798" s="20"/>
      <c r="H798" s="20"/>
      <c r="I798" s="20"/>
      <c r="J798" s="20"/>
      <c r="K798" s="20"/>
      <c r="L798" s="20"/>
      <c r="M798" s="20"/>
      <c r="N798" s="20"/>
      <c r="O798" s="20"/>
      <c r="P798" s="20"/>
      <c r="Q798" s="20"/>
      <c r="R798" s="20"/>
      <c r="S798" s="20"/>
      <c r="T798" s="20"/>
      <c r="U798" s="20"/>
      <c r="V798" s="20"/>
      <c r="W798" s="20"/>
      <c r="X798" s="20"/>
      <c r="Y798" s="20"/>
      <c r="Z798" s="20"/>
    </row>
    <row r="799" spans="1:26" ht="11.25" customHeight="1">
      <c r="A799" s="20"/>
      <c r="B799" s="20"/>
      <c r="C799" s="213"/>
      <c r="D799" s="20"/>
      <c r="E799" s="213"/>
      <c r="F799" s="20"/>
      <c r="G799" s="20"/>
      <c r="H799" s="20"/>
      <c r="I799" s="20"/>
      <c r="J799" s="20"/>
      <c r="K799" s="20"/>
      <c r="L799" s="20"/>
      <c r="M799" s="20"/>
      <c r="N799" s="20"/>
      <c r="O799" s="20"/>
      <c r="P799" s="20"/>
      <c r="Q799" s="20"/>
      <c r="R799" s="20"/>
      <c r="S799" s="20"/>
      <c r="T799" s="20"/>
      <c r="U799" s="20"/>
      <c r="V799" s="20"/>
      <c r="W799" s="20"/>
      <c r="X799" s="20"/>
      <c r="Y799" s="20"/>
      <c r="Z799" s="20"/>
    </row>
    <row r="800" spans="1:26" ht="11.25" customHeight="1">
      <c r="A800" s="20"/>
      <c r="B800" s="20"/>
      <c r="C800" s="213"/>
      <c r="D800" s="20"/>
      <c r="E800" s="213"/>
      <c r="F800" s="20"/>
      <c r="G800" s="20"/>
      <c r="H800" s="20"/>
      <c r="I800" s="20"/>
      <c r="J800" s="20"/>
      <c r="K800" s="20"/>
      <c r="L800" s="20"/>
      <c r="M800" s="20"/>
      <c r="N800" s="20"/>
      <c r="O800" s="20"/>
      <c r="P800" s="20"/>
      <c r="Q800" s="20"/>
      <c r="R800" s="20"/>
      <c r="S800" s="20"/>
      <c r="T800" s="20"/>
      <c r="U800" s="20"/>
      <c r="V800" s="20"/>
      <c r="W800" s="20"/>
      <c r="X800" s="20"/>
      <c r="Y800" s="20"/>
      <c r="Z800" s="20"/>
    </row>
    <row r="801" spans="1:26" ht="11.25" customHeight="1">
      <c r="A801" s="20"/>
      <c r="B801" s="20"/>
      <c r="C801" s="213"/>
      <c r="D801" s="20"/>
      <c r="E801" s="213"/>
      <c r="F801" s="20"/>
      <c r="G801" s="20"/>
      <c r="H801" s="20"/>
      <c r="I801" s="20"/>
      <c r="J801" s="20"/>
      <c r="K801" s="20"/>
      <c r="L801" s="20"/>
      <c r="M801" s="20"/>
      <c r="N801" s="20"/>
      <c r="O801" s="20"/>
      <c r="P801" s="20"/>
      <c r="Q801" s="20"/>
      <c r="R801" s="20"/>
      <c r="S801" s="20"/>
      <c r="T801" s="20"/>
      <c r="U801" s="20"/>
      <c r="V801" s="20"/>
      <c r="W801" s="20"/>
      <c r="X801" s="20"/>
      <c r="Y801" s="20"/>
      <c r="Z801" s="20"/>
    </row>
    <row r="802" spans="1:26" ht="11.25" customHeight="1">
      <c r="A802" s="20"/>
      <c r="B802" s="20"/>
      <c r="C802" s="213"/>
      <c r="D802" s="20"/>
      <c r="E802" s="213"/>
      <c r="F802" s="20"/>
      <c r="G802" s="20"/>
      <c r="H802" s="20"/>
      <c r="I802" s="20"/>
      <c r="J802" s="20"/>
      <c r="K802" s="20"/>
      <c r="L802" s="20"/>
      <c r="M802" s="20"/>
      <c r="N802" s="20"/>
      <c r="O802" s="20"/>
      <c r="P802" s="20"/>
      <c r="Q802" s="20"/>
      <c r="R802" s="20"/>
      <c r="S802" s="20"/>
      <c r="T802" s="20"/>
      <c r="U802" s="20"/>
      <c r="V802" s="20"/>
      <c r="W802" s="20"/>
      <c r="X802" s="20"/>
      <c r="Y802" s="20"/>
      <c r="Z802" s="20"/>
    </row>
    <row r="803" spans="1:26" ht="11.25" customHeight="1">
      <c r="A803" s="20"/>
      <c r="B803" s="20"/>
      <c r="C803" s="213"/>
      <c r="D803" s="20"/>
      <c r="E803" s="213"/>
      <c r="F803" s="20"/>
      <c r="G803" s="20"/>
      <c r="H803" s="20"/>
      <c r="I803" s="20"/>
      <c r="J803" s="20"/>
      <c r="K803" s="20"/>
      <c r="L803" s="20"/>
      <c r="M803" s="20"/>
      <c r="N803" s="20"/>
      <c r="O803" s="20"/>
      <c r="P803" s="20"/>
      <c r="Q803" s="20"/>
      <c r="R803" s="20"/>
      <c r="S803" s="20"/>
      <c r="T803" s="20"/>
      <c r="U803" s="20"/>
      <c r="V803" s="20"/>
      <c r="W803" s="20"/>
      <c r="X803" s="20"/>
      <c r="Y803" s="20"/>
      <c r="Z803" s="20"/>
    </row>
    <row r="804" spans="1:26" ht="11.25" customHeight="1">
      <c r="A804" s="20"/>
      <c r="B804" s="20"/>
      <c r="C804" s="213"/>
      <c r="D804" s="20"/>
      <c r="E804" s="213"/>
      <c r="F804" s="20"/>
      <c r="G804" s="20"/>
      <c r="H804" s="20"/>
      <c r="I804" s="20"/>
      <c r="J804" s="20"/>
      <c r="K804" s="20"/>
      <c r="L804" s="20"/>
      <c r="M804" s="20"/>
      <c r="N804" s="20"/>
      <c r="O804" s="20"/>
      <c r="P804" s="20"/>
      <c r="Q804" s="20"/>
      <c r="R804" s="20"/>
      <c r="S804" s="20"/>
      <c r="T804" s="20"/>
      <c r="U804" s="20"/>
      <c r="V804" s="20"/>
      <c r="W804" s="20"/>
      <c r="X804" s="20"/>
      <c r="Y804" s="20"/>
      <c r="Z804" s="20"/>
    </row>
    <row r="805" spans="1:26" ht="11.25" customHeight="1">
      <c r="A805" s="20"/>
      <c r="B805" s="20"/>
      <c r="C805" s="213"/>
      <c r="D805" s="20"/>
      <c r="E805" s="213"/>
      <c r="F805" s="20"/>
      <c r="G805" s="20"/>
      <c r="H805" s="20"/>
      <c r="I805" s="20"/>
      <c r="J805" s="20"/>
      <c r="K805" s="20"/>
      <c r="L805" s="20"/>
      <c r="M805" s="20"/>
      <c r="N805" s="20"/>
      <c r="O805" s="20"/>
      <c r="P805" s="20"/>
      <c r="Q805" s="20"/>
      <c r="R805" s="20"/>
      <c r="S805" s="20"/>
      <c r="T805" s="20"/>
      <c r="U805" s="20"/>
      <c r="V805" s="20"/>
      <c r="W805" s="20"/>
      <c r="X805" s="20"/>
      <c r="Y805" s="20"/>
      <c r="Z805" s="20"/>
    </row>
    <row r="806" spans="1:26" ht="11.25" customHeight="1">
      <c r="A806" s="20"/>
      <c r="B806" s="20"/>
      <c r="C806" s="213"/>
      <c r="D806" s="20"/>
      <c r="E806" s="213"/>
      <c r="F806" s="20"/>
      <c r="G806" s="20"/>
      <c r="H806" s="20"/>
      <c r="I806" s="20"/>
      <c r="J806" s="20"/>
      <c r="K806" s="20"/>
      <c r="L806" s="20"/>
      <c r="M806" s="20"/>
      <c r="N806" s="20"/>
      <c r="O806" s="20"/>
      <c r="P806" s="20"/>
      <c r="Q806" s="20"/>
      <c r="R806" s="20"/>
      <c r="S806" s="20"/>
      <c r="T806" s="20"/>
      <c r="U806" s="20"/>
      <c r="V806" s="20"/>
      <c r="W806" s="20"/>
      <c r="X806" s="20"/>
      <c r="Y806" s="20"/>
      <c r="Z806" s="20"/>
    </row>
    <row r="807" spans="1:26" ht="11.25" customHeight="1">
      <c r="A807" s="20"/>
      <c r="B807" s="20"/>
      <c r="C807" s="213"/>
      <c r="D807" s="20"/>
      <c r="E807" s="213"/>
      <c r="F807" s="20"/>
      <c r="G807" s="20"/>
      <c r="H807" s="20"/>
      <c r="I807" s="20"/>
      <c r="J807" s="20"/>
      <c r="K807" s="20"/>
      <c r="L807" s="20"/>
      <c r="M807" s="20"/>
      <c r="N807" s="20"/>
      <c r="O807" s="20"/>
      <c r="P807" s="20"/>
      <c r="Q807" s="20"/>
      <c r="R807" s="20"/>
      <c r="S807" s="20"/>
      <c r="T807" s="20"/>
      <c r="U807" s="20"/>
      <c r="V807" s="20"/>
      <c r="W807" s="20"/>
      <c r="X807" s="20"/>
      <c r="Y807" s="20"/>
      <c r="Z807" s="20"/>
    </row>
    <row r="808" spans="1:26" ht="11.25" customHeight="1">
      <c r="A808" s="20"/>
      <c r="B808" s="20"/>
      <c r="C808" s="213"/>
      <c r="D808" s="20"/>
      <c r="E808" s="213"/>
      <c r="F808" s="20"/>
      <c r="G808" s="20"/>
      <c r="H808" s="20"/>
      <c r="I808" s="20"/>
      <c r="J808" s="20"/>
      <c r="K808" s="20"/>
      <c r="L808" s="20"/>
      <c r="M808" s="20"/>
      <c r="N808" s="20"/>
      <c r="O808" s="20"/>
      <c r="P808" s="20"/>
      <c r="Q808" s="20"/>
      <c r="R808" s="20"/>
      <c r="S808" s="20"/>
      <c r="T808" s="20"/>
      <c r="U808" s="20"/>
      <c r="V808" s="20"/>
      <c r="W808" s="20"/>
      <c r="X808" s="20"/>
      <c r="Y808" s="20"/>
      <c r="Z808" s="20"/>
    </row>
    <row r="809" spans="1:26" ht="11.25" customHeight="1">
      <c r="A809" s="20"/>
      <c r="B809" s="20"/>
      <c r="C809" s="213"/>
      <c r="D809" s="20"/>
      <c r="E809" s="213"/>
      <c r="F809" s="20"/>
      <c r="G809" s="20"/>
      <c r="H809" s="20"/>
      <c r="I809" s="20"/>
      <c r="J809" s="20"/>
      <c r="K809" s="20"/>
      <c r="L809" s="20"/>
      <c r="M809" s="20"/>
      <c r="N809" s="20"/>
      <c r="O809" s="20"/>
      <c r="P809" s="20"/>
      <c r="Q809" s="20"/>
      <c r="R809" s="20"/>
      <c r="S809" s="20"/>
      <c r="T809" s="20"/>
      <c r="U809" s="20"/>
      <c r="V809" s="20"/>
      <c r="W809" s="20"/>
      <c r="X809" s="20"/>
      <c r="Y809" s="20"/>
      <c r="Z809" s="20"/>
    </row>
    <row r="810" spans="1:26" ht="11.25" customHeight="1">
      <c r="A810" s="20"/>
      <c r="B810" s="20"/>
      <c r="C810" s="213"/>
      <c r="D810" s="20"/>
      <c r="E810" s="213"/>
      <c r="F810" s="20"/>
      <c r="G810" s="20"/>
      <c r="H810" s="20"/>
      <c r="I810" s="20"/>
      <c r="J810" s="20"/>
      <c r="K810" s="20"/>
      <c r="L810" s="20"/>
      <c r="M810" s="20"/>
      <c r="N810" s="20"/>
      <c r="O810" s="20"/>
      <c r="P810" s="20"/>
      <c r="Q810" s="20"/>
      <c r="R810" s="20"/>
      <c r="S810" s="20"/>
      <c r="T810" s="20"/>
      <c r="U810" s="20"/>
      <c r="V810" s="20"/>
      <c r="W810" s="20"/>
      <c r="X810" s="20"/>
      <c r="Y810" s="20"/>
      <c r="Z810" s="20"/>
    </row>
    <row r="811" spans="1:26" ht="11.25" customHeight="1">
      <c r="A811" s="20"/>
      <c r="B811" s="20"/>
      <c r="C811" s="213"/>
      <c r="D811" s="20"/>
      <c r="E811" s="213"/>
      <c r="F811" s="20"/>
      <c r="G811" s="20"/>
      <c r="H811" s="20"/>
      <c r="I811" s="20"/>
      <c r="J811" s="20"/>
      <c r="K811" s="20"/>
      <c r="L811" s="20"/>
      <c r="M811" s="20"/>
      <c r="N811" s="20"/>
      <c r="O811" s="20"/>
      <c r="P811" s="20"/>
      <c r="Q811" s="20"/>
      <c r="R811" s="20"/>
      <c r="S811" s="20"/>
      <c r="T811" s="20"/>
      <c r="U811" s="20"/>
      <c r="V811" s="20"/>
      <c r="W811" s="20"/>
      <c r="X811" s="20"/>
      <c r="Y811" s="20"/>
      <c r="Z811" s="20"/>
    </row>
    <row r="812" spans="1:26" ht="11.25" customHeight="1">
      <c r="A812" s="20"/>
      <c r="B812" s="20"/>
      <c r="C812" s="213"/>
      <c r="D812" s="20"/>
      <c r="E812" s="213"/>
      <c r="F812" s="20"/>
      <c r="G812" s="20"/>
      <c r="H812" s="20"/>
      <c r="I812" s="20"/>
      <c r="J812" s="20"/>
      <c r="K812" s="20"/>
      <c r="L812" s="20"/>
      <c r="M812" s="20"/>
      <c r="N812" s="20"/>
      <c r="O812" s="20"/>
      <c r="P812" s="20"/>
      <c r="Q812" s="20"/>
      <c r="R812" s="20"/>
      <c r="S812" s="20"/>
      <c r="T812" s="20"/>
      <c r="U812" s="20"/>
      <c r="V812" s="20"/>
      <c r="W812" s="20"/>
      <c r="X812" s="20"/>
      <c r="Y812" s="20"/>
      <c r="Z812" s="20"/>
    </row>
    <row r="813" spans="1:26" ht="11.25" customHeight="1">
      <c r="A813" s="20"/>
      <c r="B813" s="20"/>
      <c r="C813" s="213"/>
      <c r="D813" s="20"/>
      <c r="E813" s="213"/>
      <c r="F813" s="20"/>
      <c r="G813" s="20"/>
      <c r="H813" s="20"/>
      <c r="I813" s="20"/>
      <c r="J813" s="20"/>
      <c r="K813" s="20"/>
      <c r="L813" s="20"/>
      <c r="M813" s="20"/>
      <c r="N813" s="20"/>
      <c r="O813" s="20"/>
      <c r="P813" s="20"/>
      <c r="Q813" s="20"/>
      <c r="R813" s="20"/>
      <c r="S813" s="20"/>
      <c r="T813" s="20"/>
      <c r="U813" s="20"/>
      <c r="V813" s="20"/>
      <c r="W813" s="20"/>
      <c r="X813" s="20"/>
      <c r="Y813" s="20"/>
      <c r="Z813" s="20"/>
    </row>
    <row r="814" spans="1:26" ht="11.25" customHeight="1">
      <c r="A814" s="20"/>
      <c r="B814" s="20"/>
      <c r="C814" s="213"/>
      <c r="D814" s="20"/>
      <c r="E814" s="213"/>
      <c r="F814" s="20"/>
      <c r="G814" s="20"/>
      <c r="H814" s="20"/>
      <c r="I814" s="20"/>
      <c r="J814" s="20"/>
      <c r="K814" s="20"/>
      <c r="L814" s="20"/>
      <c r="M814" s="20"/>
      <c r="N814" s="20"/>
      <c r="O814" s="20"/>
      <c r="P814" s="20"/>
      <c r="Q814" s="20"/>
      <c r="R814" s="20"/>
      <c r="S814" s="20"/>
      <c r="T814" s="20"/>
      <c r="U814" s="20"/>
      <c r="V814" s="20"/>
      <c r="W814" s="20"/>
      <c r="X814" s="20"/>
      <c r="Y814" s="20"/>
      <c r="Z814" s="20"/>
    </row>
    <row r="815" spans="1:26" ht="11.25" customHeight="1">
      <c r="A815" s="20"/>
      <c r="B815" s="20"/>
      <c r="C815" s="213"/>
      <c r="D815" s="20"/>
      <c r="E815" s="213"/>
      <c r="F815" s="20"/>
      <c r="G815" s="20"/>
      <c r="H815" s="20"/>
      <c r="I815" s="20"/>
      <c r="J815" s="20"/>
      <c r="K815" s="20"/>
      <c r="L815" s="20"/>
      <c r="M815" s="20"/>
      <c r="N815" s="20"/>
      <c r="O815" s="20"/>
      <c r="P815" s="20"/>
      <c r="Q815" s="20"/>
      <c r="R815" s="20"/>
      <c r="S815" s="20"/>
      <c r="T815" s="20"/>
      <c r="U815" s="20"/>
      <c r="V815" s="20"/>
      <c r="W815" s="20"/>
      <c r="X815" s="20"/>
      <c r="Y815" s="20"/>
      <c r="Z815" s="20"/>
    </row>
    <row r="816" spans="1:26" ht="11.25" customHeight="1">
      <c r="A816" s="20"/>
      <c r="B816" s="20"/>
      <c r="C816" s="213"/>
      <c r="D816" s="20"/>
      <c r="E816" s="213"/>
      <c r="F816" s="20"/>
      <c r="G816" s="20"/>
      <c r="H816" s="20"/>
      <c r="I816" s="20"/>
      <c r="J816" s="20"/>
      <c r="K816" s="20"/>
      <c r="L816" s="20"/>
      <c r="M816" s="20"/>
      <c r="N816" s="20"/>
      <c r="O816" s="20"/>
      <c r="P816" s="20"/>
      <c r="Q816" s="20"/>
      <c r="R816" s="20"/>
      <c r="S816" s="20"/>
      <c r="T816" s="20"/>
      <c r="U816" s="20"/>
      <c r="V816" s="20"/>
      <c r="W816" s="20"/>
      <c r="X816" s="20"/>
      <c r="Y816" s="20"/>
      <c r="Z816" s="20"/>
    </row>
    <row r="817" spans="1:26" ht="11.25" customHeight="1">
      <c r="A817" s="20"/>
      <c r="B817" s="20"/>
      <c r="C817" s="213"/>
      <c r="D817" s="20"/>
      <c r="E817" s="213"/>
      <c r="F817" s="20"/>
      <c r="G817" s="20"/>
      <c r="H817" s="20"/>
      <c r="I817" s="20"/>
      <c r="J817" s="20"/>
      <c r="K817" s="20"/>
      <c r="L817" s="20"/>
      <c r="M817" s="20"/>
      <c r="N817" s="20"/>
      <c r="O817" s="20"/>
      <c r="P817" s="20"/>
      <c r="Q817" s="20"/>
      <c r="R817" s="20"/>
      <c r="S817" s="20"/>
      <c r="T817" s="20"/>
      <c r="U817" s="20"/>
      <c r="V817" s="20"/>
      <c r="W817" s="20"/>
      <c r="X817" s="20"/>
      <c r="Y817" s="20"/>
      <c r="Z817" s="20"/>
    </row>
    <row r="818" spans="1:26" ht="11.25" customHeight="1">
      <c r="A818" s="20"/>
      <c r="B818" s="20"/>
      <c r="C818" s="213"/>
      <c r="D818" s="20"/>
      <c r="E818" s="213"/>
      <c r="F818" s="20"/>
      <c r="G818" s="20"/>
      <c r="H818" s="20"/>
      <c r="I818" s="20"/>
      <c r="J818" s="20"/>
      <c r="K818" s="20"/>
      <c r="L818" s="20"/>
      <c r="M818" s="20"/>
      <c r="N818" s="20"/>
      <c r="O818" s="20"/>
      <c r="P818" s="20"/>
      <c r="Q818" s="20"/>
      <c r="R818" s="20"/>
      <c r="S818" s="20"/>
      <c r="T818" s="20"/>
      <c r="U818" s="20"/>
      <c r="V818" s="20"/>
      <c r="W818" s="20"/>
      <c r="X818" s="20"/>
      <c r="Y818" s="20"/>
      <c r="Z818" s="20"/>
    </row>
    <row r="819" spans="1:26" ht="11.25" customHeight="1">
      <c r="A819" s="20"/>
      <c r="B819" s="20"/>
      <c r="C819" s="213"/>
      <c r="D819" s="20"/>
      <c r="E819" s="213"/>
      <c r="F819" s="20"/>
      <c r="G819" s="20"/>
      <c r="H819" s="20"/>
      <c r="I819" s="20"/>
      <c r="J819" s="20"/>
      <c r="K819" s="20"/>
      <c r="L819" s="20"/>
      <c r="M819" s="20"/>
      <c r="N819" s="20"/>
      <c r="O819" s="20"/>
      <c r="P819" s="20"/>
      <c r="Q819" s="20"/>
      <c r="R819" s="20"/>
      <c r="S819" s="20"/>
      <c r="T819" s="20"/>
      <c r="U819" s="20"/>
      <c r="V819" s="20"/>
      <c r="W819" s="20"/>
      <c r="X819" s="20"/>
      <c r="Y819" s="20"/>
      <c r="Z819" s="20"/>
    </row>
    <row r="820" spans="1:26" ht="11.25" customHeight="1">
      <c r="A820" s="20"/>
      <c r="B820" s="20"/>
      <c r="C820" s="213"/>
      <c r="D820" s="20"/>
      <c r="E820" s="213"/>
      <c r="F820" s="20"/>
      <c r="G820" s="20"/>
      <c r="H820" s="20"/>
      <c r="I820" s="20"/>
      <c r="J820" s="20"/>
      <c r="K820" s="20"/>
      <c r="L820" s="20"/>
      <c r="M820" s="20"/>
      <c r="N820" s="20"/>
      <c r="O820" s="20"/>
      <c r="P820" s="20"/>
      <c r="Q820" s="20"/>
      <c r="R820" s="20"/>
      <c r="S820" s="20"/>
      <c r="T820" s="20"/>
      <c r="U820" s="20"/>
      <c r="V820" s="20"/>
      <c r="W820" s="20"/>
      <c r="X820" s="20"/>
      <c r="Y820" s="20"/>
      <c r="Z820" s="20"/>
    </row>
    <row r="821" spans="1:26" ht="11.25" customHeight="1">
      <c r="A821" s="20"/>
      <c r="B821" s="20"/>
      <c r="C821" s="213"/>
      <c r="D821" s="20"/>
      <c r="E821" s="213"/>
      <c r="F821" s="20"/>
      <c r="G821" s="20"/>
      <c r="H821" s="20"/>
      <c r="I821" s="20"/>
      <c r="J821" s="20"/>
      <c r="K821" s="20"/>
      <c r="L821" s="20"/>
      <c r="M821" s="20"/>
      <c r="N821" s="20"/>
      <c r="O821" s="20"/>
      <c r="P821" s="20"/>
      <c r="Q821" s="20"/>
      <c r="R821" s="20"/>
      <c r="S821" s="20"/>
      <c r="T821" s="20"/>
      <c r="U821" s="20"/>
      <c r="V821" s="20"/>
      <c r="W821" s="20"/>
      <c r="X821" s="20"/>
      <c r="Y821" s="20"/>
      <c r="Z821" s="20"/>
    </row>
    <row r="822" spans="1:26" ht="11.25" customHeight="1">
      <c r="A822" s="20"/>
      <c r="B822" s="20"/>
      <c r="C822" s="213"/>
      <c r="D822" s="20"/>
      <c r="E822" s="213"/>
      <c r="F822" s="20"/>
      <c r="G822" s="20"/>
      <c r="H822" s="20"/>
      <c r="I822" s="20"/>
      <c r="J822" s="20"/>
      <c r="K822" s="20"/>
      <c r="L822" s="20"/>
      <c r="M822" s="20"/>
      <c r="N822" s="20"/>
      <c r="O822" s="20"/>
      <c r="P822" s="20"/>
      <c r="Q822" s="20"/>
      <c r="R822" s="20"/>
      <c r="S822" s="20"/>
      <c r="T822" s="20"/>
      <c r="U822" s="20"/>
      <c r="V822" s="20"/>
      <c r="W822" s="20"/>
      <c r="X822" s="20"/>
      <c r="Y822" s="20"/>
      <c r="Z822" s="20"/>
    </row>
    <row r="823" spans="1:26" ht="11.25" customHeight="1">
      <c r="A823" s="20"/>
      <c r="B823" s="20"/>
      <c r="C823" s="213"/>
      <c r="D823" s="20"/>
      <c r="E823" s="213"/>
      <c r="F823" s="20"/>
      <c r="G823" s="20"/>
      <c r="H823" s="20"/>
      <c r="I823" s="20"/>
      <c r="J823" s="20"/>
      <c r="K823" s="20"/>
      <c r="L823" s="20"/>
      <c r="M823" s="20"/>
      <c r="N823" s="20"/>
      <c r="O823" s="20"/>
      <c r="P823" s="20"/>
      <c r="Q823" s="20"/>
      <c r="R823" s="20"/>
      <c r="S823" s="20"/>
      <c r="T823" s="20"/>
      <c r="U823" s="20"/>
      <c r="V823" s="20"/>
      <c r="W823" s="20"/>
      <c r="X823" s="20"/>
      <c r="Y823" s="20"/>
      <c r="Z823" s="20"/>
    </row>
    <row r="824" spans="1:26" ht="11.25" customHeight="1">
      <c r="A824" s="20"/>
      <c r="B824" s="20"/>
      <c r="C824" s="213"/>
      <c r="D824" s="20"/>
      <c r="E824" s="213"/>
      <c r="F824" s="20"/>
      <c r="G824" s="20"/>
      <c r="H824" s="20"/>
      <c r="I824" s="20"/>
      <c r="J824" s="20"/>
      <c r="K824" s="20"/>
      <c r="L824" s="20"/>
      <c r="M824" s="20"/>
      <c r="N824" s="20"/>
      <c r="O824" s="20"/>
      <c r="P824" s="20"/>
      <c r="Q824" s="20"/>
      <c r="R824" s="20"/>
      <c r="S824" s="20"/>
      <c r="T824" s="20"/>
      <c r="U824" s="20"/>
      <c r="V824" s="20"/>
      <c r="W824" s="20"/>
      <c r="X824" s="20"/>
      <c r="Y824" s="20"/>
      <c r="Z824" s="20"/>
    </row>
    <row r="825" spans="1:26" ht="11.25" customHeight="1">
      <c r="A825" s="20"/>
      <c r="B825" s="20"/>
      <c r="C825" s="213"/>
      <c r="D825" s="20"/>
      <c r="E825" s="213"/>
      <c r="F825" s="20"/>
      <c r="G825" s="20"/>
      <c r="H825" s="20"/>
      <c r="I825" s="20"/>
      <c r="J825" s="20"/>
      <c r="K825" s="20"/>
      <c r="L825" s="20"/>
      <c r="M825" s="20"/>
      <c r="N825" s="20"/>
      <c r="O825" s="20"/>
      <c r="P825" s="20"/>
      <c r="Q825" s="20"/>
      <c r="R825" s="20"/>
      <c r="S825" s="20"/>
      <c r="T825" s="20"/>
      <c r="U825" s="20"/>
      <c r="V825" s="20"/>
      <c r="W825" s="20"/>
      <c r="X825" s="20"/>
      <c r="Y825" s="20"/>
      <c r="Z825" s="20"/>
    </row>
    <row r="826" spans="1:26" ht="11.25" customHeight="1">
      <c r="A826" s="20"/>
      <c r="B826" s="20"/>
      <c r="C826" s="213"/>
      <c r="D826" s="20"/>
      <c r="E826" s="213"/>
      <c r="F826" s="20"/>
      <c r="G826" s="20"/>
      <c r="H826" s="20"/>
      <c r="I826" s="20"/>
      <c r="J826" s="20"/>
      <c r="K826" s="20"/>
      <c r="L826" s="20"/>
      <c r="M826" s="20"/>
      <c r="N826" s="20"/>
      <c r="O826" s="20"/>
      <c r="P826" s="20"/>
      <c r="Q826" s="20"/>
      <c r="R826" s="20"/>
      <c r="S826" s="20"/>
      <c r="T826" s="20"/>
      <c r="U826" s="20"/>
      <c r="V826" s="20"/>
      <c r="W826" s="20"/>
      <c r="X826" s="20"/>
      <c r="Y826" s="20"/>
      <c r="Z826" s="20"/>
    </row>
    <row r="827" spans="1:26" ht="11.25" customHeight="1">
      <c r="A827" s="20"/>
      <c r="B827" s="20"/>
      <c r="C827" s="213"/>
      <c r="D827" s="20"/>
      <c r="E827" s="213"/>
      <c r="F827" s="20"/>
      <c r="G827" s="20"/>
      <c r="H827" s="20"/>
      <c r="I827" s="20"/>
      <c r="J827" s="20"/>
      <c r="K827" s="20"/>
      <c r="L827" s="20"/>
      <c r="M827" s="20"/>
      <c r="N827" s="20"/>
      <c r="O827" s="20"/>
      <c r="P827" s="20"/>
      <c r="Q827" s="20"/>
      <c r="R827" s="20"/>
      <c r="S827" s="20"/>
      <c r="T827" s="20"/>
      <c r="U827" s="20"/>
      <c r="V827" s="20"/>
      <c r="W827" s="20"/>
      <c r="X827" s="20"/>
      <c r="Y827" s="20"/>
      <c r="Z827" s="20"/>
    </row>
    <row r="828" spans="1:26" ht="11.25" customHeight="1">
      <c r="A828" s="20"/>
      <c r="B828" s="20"/>
      <c r="C828" s="213"/>
      <c r="D828" s="20"/>
      <c r="E828" s="213"/>
      <c r="F828" s="20"/>
      <c r="G828" s="20"/>
      <c r="H828" s="20"/>
      <c r="I828" s="20"/>
      <c r="J828" s="20"/>
      <c r="K828" s="20"/>
      <c r="L828" s="20"/>
      <c r="M828" s="20"/>
      <c r="N828" s="20"/>
      <c r="O828" s="20"/>
      <c r="P828" s="20"/>
      <c r="Q828" s="20"/>
      <c r="R828" s="20"/>
      <c r="S828" s="20"/>
      <c r="T828" s="20"/>
      <c r="U828" s="20"/>
      <c r="V828" s="20"/>
      <c r="W828" s="20"/>
      <c r="X828" s="20"/>
      <c r="Y828" s="20"/>
      <c r="Z828" s="20"/>
    </row>
    <row r="829" spans="1:26" ht="11.25" customHeight="1">
      <c r="A829" s="20"/>
      <c r="B829" s="20"/>
      <c r="C829" s="213"/>
      <c r="D829" s="20"/>
      <c r="E829" s="213"/>
      <c r="F829" s="20"/>
      <c r="G829" s="20"/>
      <c r="H829" s="20"/>
      <c r="I829" s="20"/>
      <c r="J829" s="20"/>
      <c r="K829" s="20"/>
      <c r="L829" s="20"/>
      <c r="M829" s="20"/>
      <c r="N829" s="20"/>
      <c r="O829" s="20"/>
      <c r="P829" s="20"/>
      <c r="Q829" s="20"/>
      <c r="R829" s="20"/>
      <c r="S829" s="20"/>
      <c r="T829" s="20"/>
      <c r="U829" s="20"/>
      <c r="V829" s="20"/>
      <c r="W829" s="20"/>
      <c r="X829" s="20"/>
      <c r="Y829" s="20"/>
      <c r="Z829" s="20"/>
    </row>
    <row r="830" spans="1:26" ht="11.25" customHeight="1">
      <c r="A830" s="20"/>
      <c r="B830" s="20"/>
      <c r="C830" s="213"/>
      <c r="D830" s="20"/>
      <c r="E830" s="213"/>
      <c r="F830" s="20"/>
      <c r="G830" s="20"/>
      <c r="H830" s="20"/>
      <c r="I830" s="20"/>
      <c r="J830" s="20"/>
      <c r="K830" s="20"/>
      <c r="L830" s="20"/>
      <c r="M830" s="20"/>
      <c r="N830" s="20"/>
      <c r="O830" s="20"/>
      <c r="P830" s="20"/>
      <c r="Q830" s="20"/>
      <c r="R830" s="20"/>
      <c r="S830" s="20"/>
      <c r="T830" s="20"/>
      <c r="U830" s="20"/>
      <c r="V830" s="20"/>
      <c r="W830" s="20"/>
      <c r="X830" s="20"/>
      <c r="Y830" s="20"/>
      <c r="Z830" s="20"/>
    </row>
    <row r="831" spans="1:26" ht="11.25" customHeight="1">
      <c r="A831" s="20"/>
      <c r="B831" s="20"/>
      <c r="C831" s="213"/>
      <c r="D831" s="20"/>
      <c r="E831" s="213"/>
      <c r="F831" s="20"/>
      <c r="G831" s="20"/>
      <c r="H831" s="20"/>
      <c r="I831" s="20"/>
      <c r="J831" s="20"/>
      <c r="K831" s="20"/>
      <c r="L831" s="20"/>
      <c r="M831" s="20"/>
      <c r="N831" s="20"/>
      <c r="O831" s="20"/>
      <c r="P831" s="20"/>
      <c r="Q831" s="20"/>
      <c r="R831" s="20"/>
      <c r="S831" s="20"/>
      <c r="T831" s="20"/>
      <c r="U831" s="20"/>
      <c r="V831" s="20"/>
      <c r="W831" s="20"/>
      <c r="X831" s="20"/>
      <c r="Y831" s="20"/>
      <c r="Z831" s="20"/>
    </row>
    <row r="832" spans="1:26" ht="11.25" customHeight="1">
      <c r="A832" s="20"/>
      <c r="B832" s="20"/>
      <c r="C832" s="213"/>
      <c r="D832" s="20"/>
      <c r="E832" s="213"/>
      <c r="F832" s="20"/>
      <c r="G832" s="20"/>
      <c r="H832" s="20"/>
      <c r="I832" s="20"/>
      <c r="J832" s="20"/>
      <c r="K832" s="20"/>
      <c r="L832" s="20"/>
      <c r="M832" s="20"/>
      <c r="N832" s="20"/>
      <c r="O832" s="20"/>
      <c r="P832" s="20"/>
      <c r="Q832" s="20"/>
      <c r="R832" s="20"/>
      <c r="S832" s="20"/>
      <c r="T832" s="20"/>
      <c r="U832" s="20"/>
      <c r="V832" s="20"/>
      <c r="W832" s="20"/>
      <c r="X832" s="20"/>
      <c r="Y832" s="20"/>
      <c r="Z832" s="20"/>
    </row>
    <row r="833" spans="1:26" ht="11.25" customHeight="1">
      <c r="A833" s="20"/>
      <c r="B833" s="20"/>
      <c r="C833" s="213"/>
      <c r="D833" s="20"/>
      <c r="E833" s="213"/>
      <c r="F833" s="20"/>
      <c r="G833" s="20"/>
      <c r="H833" s="20"/>
      <c r="I833" s="20"/>
      <c r="J833" s="20"/>
      <c r="K833" s="20"/>
      <c r="L833" s="20"/>
      <c r="M833" s="20"/>
      <c r="N833" s="20"/>
      <c r="O833" s="20"/>
      <c r="P833" s="20"/>
      <c r="Q833" s="20"/>
      <c r="R833" s="20"/>
      <c r="S833" s="20"/>
      <c r="T833" s="20"/>
      <c r="U833" s="20"/>
      <c r="V833" s="20"/>
      <c r="W833" s="20"/>
      <c r="X833" s="20"/>
      <c r="Y833" s="20"/>
      <c r="Z833" s="20"/>
    </row>
    <row r="834" spans="1:26" ht="11.25" customHeight="1">
      <c r="A834" s="20"/>
      <c r="B834" s="20"/>
      <c r="C834" s="213"/>
      <c r="D834" s="20"/>
      <c r="E834" s="213"/>
      <c r="F834" s="20"/>
      <c r="G834" s="20"/>
      <c r="H834" s="20"/>
      <c r="I834" s="20"/>
      <c r="J834" s="20"/>
      <c r="K834" s="20"/>
      <c r="L834" s="20"/>
      <c r="M834" s="20"/>
      <c r="N834" s="20"/>
      <c r="O834" s="20"/>
      <c r="P834" s="20"/>
      <c r="Q834" s="20"/>
      <c r="R834" s="20"/>
      <c r="S834" s="20"/>
      <c r="T834" s="20"/>
      <c r="U834" s="20"/>
      <c r="V834" s="20"/>
      <c r="W834" s="20"/>
      <c r="X834" s="20"/>
      <c r="Y834" s="20"/>
      <c r="Z834" s="20"/>
    </row>
    <row r="835" spans="1:26" ht="11.25" customHeight="1">
      <c r="A835" s="20"/>
      <c r="B835" s="20"/>
      <c r="C835" s="213"/>
      <c r="D835" s="20"/>
      <c r="E835" s="213"/>
      <c r="F835" s="20"/>
      <c r="G835" s="20"/>
      <c r="H835" s="20"/>
      <c r="I835" s="20"/>
      <c r="J835" s="20"/>
      <c r="K835" s="20"/>
      <c r="L835" s="20"/>
      <c r="M835" s="20"/>
      <c r="N835" s="20"/>
      <c r="O835" s="20"/>
      <c r="P835" s="20"/>
      <c r="Q835" s="20"/>
      <c r="R835" s="20"/>
      <c r="S835" s="20"/>
      <c r="T835" s="20"/>
      <c r="U835" s="20"/>
      <c r="V835" s="20"/>
      <c r="W835" s="20"/>
      <c r="X835" s="20"/>
      <c r="Y835" s="20"/>
      <c r="Z835" s="20"/>
    </row>
    <row r="836" spans="1:26" ht="11.25" customHeight="1">
      <c r="A836" s="20"/>
      <c r="B836" s="20"/>
      <c r="C836" s="213"/>
      <c r="D836" s="20"/>
      <c r="E836" s="213"/>
      <c r="F836" s="20"/>
      <c r="G836" s="20"/>
      <c r="H836" s="20"/>
      <c r="I836" s="20"/>
      <c r="J836" s="20"/>
      <c r="K836" s="20"/>
      <c r="L836" s="20"/>
      <c r="M836" s="20"/>
      <c r="N836" s="20"/>
      <c r="O836" s="20"/>
      <c r="P836" s="20"/>
      <c r="Q836" s="20"/>
      <c r="R836" s="20"/>
      <c r="S836" s="20"/>
      <c r="T836" s="20"/>
      <c r="U836" s="20"/>
      <c r="V836" s="20"/>
      <c r="W836" s="20"/>
      <c r="X836" s="20"/>
      <c r="Y836" s="20"/>
      <c r="Z836" s="20"/>
    </row>
    <row r="837" spans="1:26" ht="11.25" customHeight="1">
      <c r="A837" s="20"/>
      <c r="B837" s="20"/>
      <c r="C837" s="213"/>
      <c r="D837" s="20"/>
      <c r="E837" s="213"/>
      <c r="F837" s="20"/>
      <c r="G837" s="20"/>
      <c r="H837" s="20"/>
      <c r="I837" s="20"/>
      <c r="J837" s="20"/>
      <c r="K837" s="20"/>
      <c r="L837" s="20"/>
      <c r="M837" s="20"/>
      <c r="N837" s="20"/>
      <c r="O837" s="20"/>
      <c r="P837" s="20"/>
      <c r="Q837" s="20"/>
      <c r="R837" s="20"/>
      <c r="S837" s="20"/>
      <c r="T837" s="20"/>
      <c r="U837" s="20"/>
      <c r="V837" s="20"/>
      <c r="W837" s="20"/>
      <c r="X837" s="20"/>
      <c r="Y837" s="20"/>
      <c r="Z837" s="20"/>
    </row>
    <row r="838" spans="1:26" ht="11.25" customHeight="1">
      <c r="A838" s="20"/>
      <c r="B838" s="20"/>
      <c r="C838" s="213"/>
      <c r="D838" s="20"/>
      <c r="E838" s="213"/>
      <c r="F838" s="20"/>
      <c r="G838" s="20"/>
      <c r="H838" s="20"/>
      <c r="I838" s="20"/>
      <c r="J838" s="20"/>
      <c r="K838" s="20"/>
      <c r="L838" s="20"/>
      <c r="M838" s="20"/>
      <c r="N838" s="20"/>
      <c r="O838" s="20"/>
      <c r="P838" s="20"/>
      <c r="Q838" s="20"/>
      <c r="R838" s="20"/>
      <c r="S838" s="20"/>
      <c r="T838" s="20"/>
      <c r="U838" s="20"/>
      <c r="V838" s="20"/>
      <c r="W838" s="20"/>
      <c r="X838" s="20"/>
      <c r="Y838" s="20"/>
      <c r="Z838" s="20"/>
    </row>
    <row r="839" spans="1:26" ht="11.25" customHeight="1">
      <c r="A839" s="20"/>
      <c r="B839" s="20"/>
      <c r="C839" s="213"/>
      <c r="D839" s="20"/>
      <c r="E839" s="213"/>
      <c r="F839" s="20"/>
      <c r="G839" s="20"/>
      <c r="H839" s="20"/>
      <c r="I839" s="20"/>
      <c r="J839" s="20"/>
      <c r="K839" s="20"/>
      <c r="L839" s="20"/>
      <c r="M839" s="20"/>
      <c r="N839" s="20"/>
      <c r="O839" s="20"/>
      <c r="P839" s="20"/>
      <c r="Q839" s="20"/>
      <c r="R839" s="20"/>
      <c r="S839" s="20"/>
      <c r="T839" s="20"/>
      <c r="U839" s="20"/>
      <c r="V839" s="20"/>
      <c r="W839" s="20"/>
      <c r="X839" s="20"/>
      <c r="Y839" s="20"/>
      <c r="Z839" s="20"/>
    </row>
    <row r="840" spans="1:26" ht="11.25" customHeight="1">
      <c r="A840" s="20"/>
      <c r="B840" s="20"/>
      <c r="C840" s="213"/>
      <c r="D840" s="20"/>
      <c r="E840" s="213"/>
      <c r="F840" s="20"/>
      <c r="G840" s="20"/>
      <c r="H840" s="20"/>
      <c r="I840" s="20"/>
      <c r="J840" s="20"/>
      <c r="K840" s="20"/>
      <c r="L840" s="20"/>
      <c r="M840" s="20"/>
      <c r="N840" s="20"/>
      <c r="O840" s="20"/>
      <c r="P840" s="20"/>
      <c r="Q840" s="20"/>
      <c r="R840" s="20"/>
      <c r="S840" s="20"/>
      <c r="T840" s="20"/>
      <c r="U840" s="20"/>
      <c r="V840" s="20"/>
      <c r="W840" s="20"/>
      <c r="X840" s="20"/>
      <c r="Y840" s="20"/>
      <c r="Z840" s="20"/>
    </row>
    <row r="841" spans="1:26" ht="11.25" customHeight="1">
      <c r="A841" s="20"/>
      <c r="B841" s="20"/>
      <c r="C841" s="213"/>
      <c r="D841" s="20"/>
      <c r="E841" s="213"/>
      <c r="F841" s="20"/>
      <c r="G841" s="20"/>
      <c r="H841" s="20"/>
      <c r="I841" s="20"/>
      <c r="J841" s="20"/>
      <c r="K841" s="20"/>
      <c r="L841" s="20"/>
      <c r="M841" s="20"/>
      <c r="N841" s="20"/>
      <c r="O841" s="20"/>
      <c r="P841" s="20"/>
      <c r="Q841" s="20"/>
      <c r="R841" s="20"/>
      <c r="S841" s="20"/>
      <c r="T841" s="20"/>
      <c r="U841" s="20"/>
      <c r="V841" s="20"/>
      <c r="W841" s="20"/>
      <c r="X841" s="20"/>
      <c r="Y841" s="20"/>
      <c r="Z841" s="20"/>
    </row>
    <row r="842" spans="1:26" ht="11.25" customHeight="1">
      <c r="A842" s="20"/>
      <c r="B842" s="20"/>
      <c r="C842" s="213"/>
      <c r="D842" s="20"/>
      <c r="E842" s="213"/>
      <c r="F842" s="20"/>
      <c r="G842" s="20"/>
      <c r="H842" s="20"/>
      <c r="I842" s="20"/>
      <c r="J842" s="20"/>
      <c r="K842" s="20"/>
      <c r="L842" s="20"/>
      <c r="M842" s="20"/>
      <c r="N842" s="20"/>
      <c r="O842" s="20"/>
      <c r="P842" s="20"/>
      <c r="Q842" s="20"/>
      <c r="R842" s="20"/>
      <c r="S842" s="20"/>
      <c r="T842" s="20"/>
      <c r="U842" s="20"/>
      <c r="V842" s="20"/>
      <c r="W842" s="20"/>
      <c r="X842" s="20"/>
      <c r="Y842" s="20"/>
      <c r="Z842" s="20"/>
    </row>
    <row r="843" spans="1:26" ht="11.25" customHeight="1">
      <c r="A843" s="20"/>
      <c r="B843" s="20"/>
      <c r="C843" s="213"/>
      <c r="D843" s="20"/>
      <c r="E843" s="213"/>
      <c r="F843" s="20"/>
      <c r="G843" s="20"/>
      <c r="H843" s="20"/>
      <c r="I843" s="20"/>
      <c r="J843" s="20"/>
      <c r="K843" s="20"/>
      <c r="L843" s="20"/>
      <c r="M843" s="20"/>
      <c r="N843" s="20"/>
      <c r="O843" s="20"/>
      <c r="P843" s="20"/>
      <c r="Q843" s="20"/>
      <c r="R843" s="20"/>
      <c r="S843" s="20"/>
      <c r="T843" s="20"/>
      <c r="U843" s="20"/>
      <c r="V843" s="20"/>
      <c r="W843" s="20"/>
      <c r="X843" s="20"/>
      <c r="Y843" s="20"/>
      <c r="Z843" s="20"/>
    </row>
    <row r="844" spans="1:26" ht="11.25" customHeight="1">
      <c r="A844" s="20"/>
      <c r="B844" s="20"/>
      <c r="C844" s="213"/>
      <c r="D844" s="20"/>
      <c r="E844" s="213"/>
      <c r="F844" s="20"/>
      <c r="G844" s="20"/>
      <c r="H844" s="20"/>
      <c r="I844" s="20"/>
      <c r="J844" s="20"/>
      <c r="K844" s="20"/>
      <c r="L844" s="20"/>
      <c r="M844" s="20"/>
      <c r="N844" s="20"/>
      <c r="O844" s="20"/>
      <c r="P844" s="20"/>
      <c r="Q844" s="20"/>
      <c r="R844" s="20"/>
      <c r="S844" s="20"/>
      <c r="T844" s="20"/>
      <c r="U844" s="20"/>
      <c r="V844" s="20"/>
      <c r="W844" s="20"/>
      <c r="X844" s="20"/>
      <c r="Y844" s="20"/>
      <c r="Z844" s="20"/>
    </row>
    <row r="845" spans="1:26" ht="11.25" customHeight="1">
      <c r="A845" s="20"/>
      <c r="B845" s="20"/>
      <c r="C845" s="213"/>
      <c r="D845" s="20"/>
      <c r="E845" s="213"/>
      <c r="F845" s="20"/>
      <c r="G845" s="20"/>
      <c r="H845" s="20"/>
      <c r="I845" s="20"/>
      <c r="J845" s="20"/>
      <c r="K845" s="20"/>
      <c r="L845" s="20"/>
      <c r="M845" s="20"/>
      <c r="N845" s="20"/>
      <c r="O845" s="20"/>
      <c r="P845" s="20"/>
      <c r="Q845" s="20"/>
      <c r="R845" s="20"/>
      <c r="S845" s="20"/>
      <c r="T845" s="20"/>
      <c r="U845" s="20"/>
      <c r="V845" s="20"/>
      <c r="W845" s="20"/>
      <c r="X845" s="20"/>
      <c r="Y845" s="20"/>
      <c r="Z845" s="20"/>
    </row>
    <row r="846" spans="1:26" ht="11.25" customHeight="1">
      <c r="A846" s="20"/>
      <c r="B846" s="20"/>
      <c r="C846" s="213"/>
      <c r="D846" s="20"/>
      <c r="E846" s="213"/>
      <c r="F846" s="20"/>
      <c r="G846" s="20"/>
      <c r="H846" s="20"/>
      <c r="I846" s="20"/>
      <c r="J846" s="20"/>
      <c r="K846" s="20"/>
      <c r="L846" s="20"/>
      <c r="M846" s="20"/>
      <c r="N846" s="20"/>
      <c r="O846" s="20"/>
      <c r="P846" s="20"/>
      <c r="Q846" s="20"/>
      <c r="R846" s="20"/>
      <c r="S846" s="20"/>
      <c r="T846" s="20"/>
      <c r="U846" s="20"/>
      <c r="V846" s="20"/>
      <c r="W846" s="20"/>
      <c r="X846" s="20"/>
      <c r="Y846" s="20"/>
      <c r="Z846" s="20"/>
    </row>
    <row r="847" spans="1:26" ht="11.25" customHeight="1">
      <c r="A847" s="20"/>
      <c r="B847" s="20"/>
      <c r="C847" s="213"/>
      <c r="D847" s="20"/>
      <c r="E847" s="213"/>
      <c r="F847" s="20"/>
      <c r="G847" s="20"/>
      <c r="H847" s="20"/>
      <c r="I847" s="20"/>
      <c r="J847" s="20"/>
      <c r="K847" s="20"/>
      <c r="L847" s="20"/>
      <c r="M847" s="20"/>
      <c r="N847" s="20"/>
      <c r="O847" s="20"/>
      <c r="P847" s="20"/>
      <c r="Q847" s="20"/>
      <c r="R847" s="20"/>
      <c r="S847" s="20"/>
      <c r="T847" s="20"/>
      <c r="U847" s="20"/>
      <c r="V847" s="20"/>
      <c r="W847" s="20"/>
      <c r="X847" s="20"/>
      <c r="Y847" s="20"/>
      <c r="Z847" s="20"/>
    </row>
    <row r="848" spans="1:26" ht="11.25" customHeight="1">
      <c r="A848" s="20"/>
      <c r="B848" s="20"/>
      <c r="C848" s="213"/>
      <c r="D848" s="20"/>
      <c r="E848" s="213"/>
      <c r="F848" s="20"/>
      <c r="G848" s="20"/>
      <c r="H848" s="20"/>
      <c r="I848" s="20"/>
      <c r="J848" s="20"/>
      <c r="K848" s="20"/>
      <c r="L848" s="20"/>
      <c r="M848" s="20"/>
      <c r="N848" s="20"/>
      <c r="O848" s="20"/>
      <c r="P848" s="20"/>
      <c r="Q848" s="20"/>
      <c r="R848" s="20"/>
      <c r="S848" s="20"/>
      <c r="T848" s="20"/>
      <c r="U848" s="20"/>
      <c r="V848" s="20"/>
      <c r="W848" s="20"/>
      <c r="X848" s="20"/>
      <c r="Y848" s="20"/>
      <c r="Z848" s="20"/>
    </row>
    <row r="849" spans="1:26" ht="11.25" customHeight="1">
      <c r="A849" s="20"/>
      <c r="B849" s="20"/>
      <c r="C849" s="213"/>
      <c r="D849" s="20"/>
      <c r="E849" s="213"/>
      <c r="F849" s="20"/>
      <c r="G849" s="20"/>
      <c r="H849" s="20"/>
      <c r="I849" s="20"/>
      <c r="J849" s="20"/>
      <c r="K849" s="20"/>
      <c r="L849" s="20"/>
      <c r="M849" s="20"/>
      <c r="N849" s="20"/>
      <c r="O849" s="20"/>
      <c r="P849" s="20"/>
      <c r="Q849" s="20"/>
      <c r="R849" s="20"/>
      <c r="S849" s="20"/>
      <c r="T849" s="20"/>
      <c r="U849" s="20"/>
      <c r="V849" s="20"/>
      <c r="W849" s="20"/>
      <c r="X849" s="20"/>
      <c r="Y849" s="20"/>
      <c r="Z849" s="20"/>
    </row>
    <row r="850" spans="1:26" ht="11.25" customHeight="1">
      <c r="A850" s="20"/>
      <c r="B850" s="20"/>
      <c r="C850" s="213"/>
      <c r="D850" s="20"/>
      <c r="E850" s="213"/>
      <c r="F850" s="20"/>
      <c r="G850" s="20"/>
      <c r="H850" s="20"/>
      <c r="I850" s="20"/>
      <c r="J850" s="20"/>
      <c r="K850" s="20"/>
      <c r="L850" s="20"/>
      <c r="M850" s="20"/>
      <c r="N850" s="20"/>
      <c r="O850" s="20"/>
      <c r="P850" s="20"/>
      <c r="Q850" s="20"/>
      <c r="R850" s="20"/>
      <c r="S850" s="20"/>
      <c r="T850" s="20"/>
      <c r="U850" s="20"/>
      <c r="V850" s="20"/>
      <c r="W850" s="20"/>
      <c r="X850" s="20"/>
      <c r="Y850" s="20"/>
      <c r="Z850" s="20"/>
    </row>
    <row r="851" spans="1:26" ht="11.25" customHeight="1">
      <c r="A851" s="20"/>
      <c r="B851" s="20"/>
      <c r="C851" s="213"/>
      <c r="D851" s="20"/>
      <c r="E851" s="213"/>
      <c r="F851" s="20"/>
      <c r="G851" s="20"/>
      <c r="H851" s="20"/>
      <c r="I851" s="20"/>
      <c r="J851" s="20"/>
      <c r="K851" s="20"/>
      <c r="L851" s="20"/>
      <c r="M851" s="20"/>
      <c r="N851" s="20"/>
      <c r="O851" s="20"/>
      <c r="P851" s="20"/>
      <c r="Q851" s="20"/>
      <c r="R851" s="20"/>
      <c r="S851" s="20"/>
      <c r="T851" s="20"/>
      <c r="U851" s="20"/>
      <c r="V851" s="20"/>
      <c r="W851" s="20"/>
      <c r="X851" s="20"/>
      <c r="Y851" s="20"/>
      <c r="Z851" s="20"/>
    </row>
    <row r="852" spans="1:26" ht="11.25" customHeight="1">
      <c r="A852" s="20"/>
      <c r="B852" s="20"/>
      <c r="C852" s="213"/>
      <c r="D852" s="20"/>
      <c r="E852" s="213"/>
      <c r="F852" s="20"/>
      <c r="G852" s="20"/>
      <c r="H852" s="20"/>
      <c r="I852" s="20"/>
      <c r="J852" s="20"/>
      <c r="K852" s="20"/>
      <c r="L852" s="20"/>
      <c r="M852" s="20"/>
      <c r="N852" s="20"/>
      <c r="O852" s="20"/>
      <c r="P852" s="20"/>
      <c r="Q852" s="20"/>
      <c r="R852" s="20"/>
      <c r="S852" s="20"/>
      <c r="T852" s="20"/>
      <c r="U852" s="20"/>
      <c r="V852" s="20"/>
      <c r="W852" s="20"/>
      <c r="X852" s="20"/>
      <c r="Y852" s="20"/>
      <c r="Z852" s="20"/>
    </row>
    <row r="853" spans="1:26" ht="11.25" customHeight="1">
      <c r="A853" s="20"/>
      <c r="B853" s="20"/>
      <c r="C853" s="213"/>
      <c r="D853" s="20"/>
      <c r="E853" s="213"/>
      <c r="F853" s="20"/>
      <c r="G853" s="20"/>
      <c r="H853" s="20"/>
      <c r="I853" s="20"/>
      <c r="J853" s="20"/>
      <c r="K853" s="20"/>
      <c r="L853" s="20"/>
      <c r="M853" s="20"/>
      <c r="N853" s="20"/>
      <c r="O853" s="20"/>
      <c r="P853" s="20"/>
      <c r="Q853" s="20"/>
      <c r="R853" s="20"/>
      <c r="S853" s="20"/>
      <c r="T853" s="20"/>
      <c r="U853" s="20"/>
      <c r="V853" s="20"/>
      <c r="W853" s="20"/>
      <c r="X853" s="20"/>
      <c r="Y853" s="20"/>
      <c r="Z853" s="20"/>
    </row>
    <row r="854" spans="1:26" ht="11.25" customHeight="1">
      <c r="A854" s="20"/>
      <c r="B854" s="20"/>
      <c r="C854" s="213"/>
      <c r="D854" s="20"/>
      <c r="E854" s="213"/>
      <c r="F854" s="20"/>
      <c r="G854" s="20"/>
      <c r="H854" s="20"/>
      <c r="I854" s="20"/>
      <c r="J854" s="20"/>
      <c r="K854" s="20"/>
      <c r="L854" s="20"/>
      <c r="M854" s="20"/>
      <c r="N854" s="20"/>
      <c r="O854" s="20"/>
      <c r="P854" s="20"/>
      <c r="Q854" s="20"/>
      <c r="R854" s="20"/>
      <c r="S854" s="20"/>
      <c r="T854" s="20"/>
      <c r="U854" s="20"/>
      <c r="V854" s="20"/>
      <c r="W854" s="20"/>
      <c r="X854" s="20"/>
      <c r="Y854" s="20"/>
      <c r="Z854" s="20"/>
    </row>
    <row r="855" spans="1:26" ht="11.25" customHeight="1">
      <c r="A855" s="20"/>
      <c r="B855" s="20"/>
      <c r="C855" s="213"/>
      <c r="D855" s="20"/>
      <c r="E855" s="213"/>
      <c r="F855" s="20"/>
      <c r="G855" s="20"/>
      <c r="H855" s="20"/>
      <c r="I855" s="20"/>
      <c r="J855" s="20"/>
      <c r="K855" s="20"/>
      <c r="L855" s="20"/>
      <c r="M855" s="20"/>
      <c r="N855" s="20"/>
      <c r="O855" s="20"/>
      <c r="P855" s="20"/>
      <c r="Q855" s="20"/>
      <c r="R855" s="20"/>
      <c r="S855" s="20"/>
      <c r="T855" s="20"/>
      <c r="U855" s="20"/>
      <c r="V855" s="20"/>
      <c r="W855" s="20"/>
      <c r="X855" s="20"/>
      <c r="Y855" s="20"/>
      <c r="Z855" s="20"/>
    </row>
    <row r="856" spans="1:26" ht="11.25" customHeight="1">
      <c r="A856" s="20"/>
      <c r="B856" s="20"/>
      <c r="C856" s="213"/>
      <c r="D856" s="20"/>
      <c r="E856" s="213"/>
      <c r="F856" s="20"/>
      <c r="G856" s="20"/>
      <c r="H856" s="20"/>
      <c r="I856" s="20"/>
      <c r="J856" s="20"/>
      <c r="K856" s="20"/>
      <c r="L856" s="20"/>
      <c r="M856" s="20"/>
      <c r="N856" s="20"/>
      <c r="O856" s="20"/>
      <c r="P856" s="20"/>
      <c r="Q856" s="20"/>
      <c r="R856" s="20"/>
      <c r="S856" s="20"/>
      <c r="T856" s="20"/>
      <c r="U856" s="20"/>
      <c r="V856" s="20"/>
      <c r="W856" s="20"/>
      <c r="X856" s="20"/>
      <c r="Y856" s="20"/>
      <c r="Z856" s="20"/>
    </row>
    <row r="857" spans="1:26" ht="11.25" customHeight="1">
      <c r="A857" s="20"/>
      <c r="B857" s="20"/>
      <c r="C857" s="213"/>
      <c r="D857" s="20"/>
      <c r="E857" s="213"/>
      <c r="F857" s="20"/>
      <c r="G857" s="20"/>
      <c r="H857" s="20"/>
      <c r="I857" s="20"/>
      <c r="J857" s="20"/>
      <c r="K857" s="20"/>
      <c r="L857" s="20"/>
      <c r="M857" s="20"/>
      <c r="N857" s="20"/>
      <c r="O857" s="20"/>
      <c r="P857" s="20"/>
      <c r="Q857" s="20"/>
      <c r="R857" s="20"/>
      <c r="S857" s="20"/>
      <c r="T857" s="20"/>
      <c r="U857" s="20"/>
      <c r="V857" s="20"/>
      <c r="W857" s="20"/>
      <c r="X857" s="20"/>
      <c r="Y857" s="20"/>
      <c r="Z857" s="20"/>
    </row>
    <row r="858" spans="1:26" ht="11.25" customHeight="1">
      <c r="A858" s="20"/>
      <c r="B858" s="20"/>
      <c r="C858" s="213"/>
      <c r="D858" s="20"/>
      <c r="E858" s="213"/>
      <c r="F858" s="20"/>
      <c r="G858" s="20"/>
      <c r="H858" s="20"/>
      <c r="I858" s="20"/>
      <c r="J858" s="20"/>
      <c r="K858" s="20"/>
      <c r="L858" s="20"/>
      <c r="M858" s="20"/>
      <c r="N858" s="20"/>
      <c r="O858" s="20"/>
      <c r="P858" s="20"/>
      <c r="Q858" s="20"/>
      <c r="R858" s="20"/>
      <c r="S858" s="20"/>
      <c r="T858" s="20"/>
      <c r="U858" s="20"/>
      <c r="V858" s="20"/>
      <c r="W858" s="20"/>
      <c r="X858" s="20"/>
      <c r="Y858" s="20"/>
      <c r="Z858" s="20"/>
    </row>
    <row r="859" spans="1:26" ht="11.25" customHeight="1">
      <c r="A859" s="20"/>
      <c r="B859" s="20"/>
      <c r="C859" s="213"/>
      <c r="D859" s="20"/>
      <c r="E859" s="213"/>
      <c r="F859" s="20"/>
      <c r="G859" s="20"/>
      <c r="H859" s="20"/>
      <c r="I859" s="20"/>
      <c r="J859" s="20"/>
      <c r="K859" s="20"/>
      <c r="L859" s="20"/>
      <c r="M859" s="20"/>
      <c r="N859" s="20"/>
      <c r="O859" s="20"/>
      <c r="P859" s="20"/>
      <c r="Q859" s="20"/>
      <c r="R859" s="20"/>
      <c r="S859" s="20"/>
      <c r="T859" s="20"/>
      <c r="U859" s="20"/>
      <c r="V859" s="20"/>
      <c r="W859" s="20"/>
      <c r="X859" s="20"/>
      <c r="Y859" s="20"/>
      <c r="Z859" s="20"/>
    </row>
    <row r="860" spans="1:26" ht="11.25" customHeight="1">
      <c r="A860" s="20"/>
      <c r="B860" s="20"/>
      <c r="C860" s="213"/>
      <c r="D860" s="20"/>
      <c r="E860" s="213"/>
      <c r="F860" s="20"/>
      <c r="G860" s="20"/>
      <c r="H860" s="20"/>
      <c r="I860" s="20"/>
      <c r="J860" s="20"/>
      <c r="K860" s="20"/>
      <c r="L860" s="20"/>
      <c r="M860" s="20"/>
      <c r="N860" s="20"/>
      <c r="O860" s="20"/>
      <c r="P860" s="20"/>
      <c r="Q860" s="20"/>
      <c r="R860" s="20"/>
      <c r="S860" s="20"/>
      <c r="T860" s="20"/>
      <c r="U860" s="20"/>
      <c r="V860" s="20"/>
      <c r="W860" s="20"/>
      <c r="X860" s="20"/>
      <c r="Y860" s="20"/>
      <c r="Z860" s="20"/>
    </row>
    <row r="861" spans="1:26" ht="11.25" customHeight="1">
      <c r="A861" s="20"/>
      <c r="B861" s="20"/>
      <c r="C861" s="213"/>
      <c r="D861" s="20"/>
      <c r="E861" s="213"/>
      <c r="F861" s="20"/>
      <c r="G861" s="20"/>
      <c r="H861" s="20"/>
      <c r="I861" s="20"/>
      <c r="J861" s="20"/>
      <c r="K861" s="20"/>
      <c r="L861" s="20"/>
      <c r="M861" s="20"/>
      <c r="N861" s="20"/>
      <c r="O861" s="20"/>
      <c r="P861" s="20"/>
      <c r="Q861" s="20"/>
      <c r="R861" s="20"/>
      <c r="S861" s="20"/>
      <c r="T861" s="20"/>
      <c r="U861" s="20"/>
      <c r="V861" s="20"/>
      <c r="W861" s="20"/>
      <c r="X861" s="20"/>
      <c r="Y861" s="20"/>
      <c r="Z861" s="20"/>
    </row>
    <row r="862" spans="1:26" ht="11.25" customHeight="1">
      <c r="A862" s="20"/>
      <c r="B862" s="20"/>
      <c r="C862" s="213"/>
      <c r="D862" s="20"/>
      <c r="E862" s="213"/>
      <c r="F862" s="20"/>
      <c r="G862" s="20"/>
      <c r="H862" s="20"/>
      <c r="I862" s="20"/>
      <c r="J862" s="20"/>
      <c r="K862" s="20"/>
      <c r="L862" s="20"/>
      <c r="M862" s="20"/>
      <c r="N862" s="20"/>
      <c r="O862" s="20"/>
      <c r="P862" s="20"/>
      <c r="Q862" s="20"/>
      <c r="R862" s="20"/>
      <c r="S862" s="20"/>
      <c r="T862" s="20"/>
      <c r="U862" s="20"/>
      <c r="V862" s="20"/>
      <c r="W862" s="20"/>
      <c r="X862" s="20"/>
      <c r="Y862" s="20"/>
      <c r="Z862" s="20"/>
    </row>
    <row r="863" spans="1:26" ht="11.25" customHeight="1">
      <c r="A863" s="20"/>
      <c r="B863" s="20"/>
      <c r="C863" s="213"/>
      <c r="D863" s="20"/>
      <c r="E863" s="213"/>
      <c r="F863" s="20"/>
      <c r="G863" s="20"/>
      <c r="H863" s="20"/>
      <c r="I863" s="20"/>
      <c r="J863" s="20"/>
      <c r="K863" s="20"/>
      <c r="L863" s="20"/>
      <c r="M863" s="20"/>
      <c r="N863" s="20"/>
      <c r="O863" s="20"/>
      <c r="P863" s="20"/>
      <c r="Q863" s="20"/>
      <c r="R863" s="20"/>
      <c r="S863" s="20"/>
      <c r="T863" s="20"/>
      <c r="U863" s="20"/>
      <c r="V863" s="20"/>
      <c r="W863" s="20"/>
      <c r="X863" s="20"/>
      <c r="Y863" s="20"/>
      <c r="Z863" s="20"/>
    </row>
    <row r="864" spans="1:26" ht="11.25" customHeight="1">
      <c r="A864" s="20"/>
      <c r="B864" s="20"/>
      <c r="C864" s="213"/>
      <c r="D864" s="20"/>
      <c r="E864" s="213"/>
      <c r="F864" s="20"/>
      <c r="G864" s="20"/>
      <c r="H864" s="20"/>
      <c r="I864" s="20"/>
      <c r="J864" s="20"/>
      <c r="K864" s="20"/>
      <c r="L864" s="20"/>
      <c r="M864" s="20"/>
      <c r="N864" s="20"/>
      <c r="O864" s="20"/>
      <c r="P864" s="20"/>
      <c r="Q864" s="20"/>
      <c r="R864" s="20"/>
      <c r="S864" s="20"/>
      <c r="T864" s="20"/>
      <c r="U864" s="20"/>
      <c r="V864" s="20"/>
      <c r="W864" s="20"/>
      <c r="X864" s="20"/>
      <c r="Y864" s="20"/>
      <c r="Z864" s="20"/>
    </row>
    <row r="865" spans="1:26" ht="11.25" customHeight="1">
      <c r="A865" s="20"/>
      <c r="B865" s="20"/>
      <c r="C865" s="213"/>
      <c r="D865" s="20"/>
      <c r="E865" s="213"/>
      <c r="F865" s="20"/>
      <c r="G865" s="20"/>
      <c r="H865" s="20"/>
      <c r="I865" s="20"/>
      <c r="J865" s="20"/>
      <c r="K865" s="20"/>
      <c r="L865" s="20"/>
      <c r="M865" s="20"/>
      <c r="N865" s="20"/>
      <c r="O865" s="20"/>
      <c r="P865" s="20"/>
      <c r="Q865" s="20"/>
      <c r="R865" s="20"/>
      <c r="S865" s="20"/>
      <c r="T865" s="20"/>
      <c r="U865" s="20"/>
      <c r="V865" s="20"/>
      <c r="W865" s="20"/>
      <c r="X865" s="20"/>
      <c r="Y865" s="20"/>
      <c r="Z865" s="20"/>
    </row>
    <row r="866" spans="1:26" ht="11.25" customHeight="1">
      <c r="A866" s="20"/>
      <c r="B866" s="20"/>
      <c r="C866" s="213"/>
      <c r="D866" s="20"/>
      <c r="E866" s="213"/>
      <c r="F866" s="20"/>
      <c r="G866" s="20"/>
      <c r="H866" s="20"/>
      <c r="I866" s="20"/>
      <c r="J866" s="20"/>
      <c r="K866" s="20"/>
      <c r="L866" s="20"/>
      <c r="M866" s="20"/>
      <c r="N866" s="20"/>
      <c r="O866" s="20"/>
      <c r="P866" s="20"/>
      <c r="Q866" s="20"/>
      <c r="R866" s="20"/>
      <c r="S866" s="20"/>
      <c r="T866" s="20"/>
      <c r="U866" s="20"/>
      <c r="V866" s="20"/>
      <c r="W866" s="20"/>
      <c r="X866" s="20"/>
      <c r="Y866" s="20"/>
      <c r="Z866" s="20"/>
    </row>
    <row r="867" spans="1:26" ht="11.25" customHeight="1">
      <c r="A867" s="20"/>
      <c r="B867" s="20"/>
      <c r="C867" s="213"/>
      <c r="D867" s="20"/>
      <c r="E867" s="213"/>
      <c r="F867" s="20"/>
      <c r="G867" s="20"/>
      <c r="H867" s="20"/>
      <c r="I867" s="20"/>
      <c r="J867" s="20"/>
      <c r="K867" s="20"/>
      <c r="L867" s="20"/>
      <c r="M867" s="20"/>
      <c r="N867" s="20"/>
      <c r="O867" s="20"/>
      <c r="P867" s="20"/>
      <c r="Q867" s="20"/>
      <c r="R867" s="20"/>
      <c r="S867" s="20"/>
      <c r="T867" s="20"/>
      <c r="U867" s="20"/>
      <c r="V867" s="20"/>
      <c r="W867" s="20"/>
      <c r="X867" s="20"/>
      <c r="Y867" s="20"/>
      <c r="Z867" s="20"/>
    </row>
    <row r="868" spans="1:26" ht="11.25" customHeight="1">
      <c r="A868" s="20"/>
      <c r="B868" s="20"/>
      <c r="C868" s="213"/>
      <c r="D868" s="20"/>
      <c r="E868" s="213"/>
      <c r="F868" s="20"/>
      <c r="G868" s="20"/>
      <c r="H868" s="20"/>
      <c r="I868" s="20"/>
      <c r="J868" s="20"/>
      <c r="K868" s="20"/>
      <c r="L868" s="20"/>
      <c r="M868" s="20"/>
      <c r="N868" s="20"/>
      <c r="O868" s="20"/>
      <c r="P868" s="20"/>
      <c r="Q868" s="20"/>
      <c r="R868" s="20"/>
      <c r="S868" s="20"/>
      <c r="T868" s="20"/>
      <c r="U868" s="20"/>
      <c r="V868" s="20"/>
      <c r="W868" s="20"/>
      <c r="X868" s="20"/>
      <c r="Y868" s="20"/>
      <c r="Z868" s="20"/>
    </row>
    <row r="869" spans="1:26" ht="11.25" customHeight="1">
      <c r="A869" s="20"/>
      <c r="B869" s="20"/>
      <c r="C869" s="213"/>
      <c r="D869" s="20"/>
      <c r="E869" s="213"/>
      <c r="F869" s="20"/>
      <c r="G869" s="20"/>
      <c r="H869" s="20"/>
      <c r="I869" s="20"/>
      <c r="J869" s="20"/>
      <c r="K869" s="20"/>
      <c r="L869" s="20"/>
      <c r="M869" s="20"/>
      <c r="N869" s="20"/>
      <c r="O869" s="20"/>
      <c r="P869" s="20"/>
      <c r="Q869" s="20"/>
      <c r="R869" s="20"/>
      <c r="S869" s="20"/>
      <c r="T869" s="20"/>
      <c r="U869" s="20"/>
      <c r="V869" s="20"/>
      <c r="W869" s="20"/>
      <c r="X869" s="20"/>
      <c r="Y869" s="20"/>
      <c r="Z869" s="20"/>
    </row>
    <row r="870" spans="1:26" ht="11.25" customHeight="1">
      <c r="A870" s="20"/>
      <c r="B870" s="20"/>
      <c r="C870" s="213"/>
      <c r="D870" s="20"/>
      <c r="E870" s="213"/>
      <c r="F870" s="20"/>
      <c r="G870" s="20"/>
      <c r="H870" s="20"/>
      <c r="I870" s="20"/>
      <c r="J870" s="20"/>
      <c r="K870" s="20"/>
      <c r="L870" s="20"/>
      <c r="M870" s="20"/>
      <c r="N870" s="20"/>
      <c r="O870" s="20"/>
      <c r="P870" s="20"/>
      <c r="Q870" s="20"/>
      <c r="R870" s="20"/>
      <c r="S870" s="20"/>
      <c r="T870" s="20"/>
      <c r="U870" s="20"/>
      <c r="V870" s="20"/>
      <c r="W870" s="20"/>
      <c r="X870" s="20"/>
      <c r="Y870" s="20"/>
      <c r="Z870" s="20"/>
    </row>
    <row r="871" spans="1:26" ht="11.25" customHeight="1">
      <c r="A871" s="20"/>
      <c r="B871" s="20"/>
      <c r="C871" s="213"/>
      <c r="D871" s="20"/>
      <c r="E871" s="213"/>
      <c r="F871" s="20"/>
      <c r="G871" s="20"/>
      <c r="H871" s="20"/>
      <c r="I871" s="20"/>
      <c r="J871" s="20"/>
      <c r="K871" s="20"/>
      <c r="L871" s="20"/>
      <c r="M871" s="20"/>
      <c r="N871" s="20"/>
      <c r="O871" s="20"/>
      <c r="P871" s="20"/>
      <c r="Q871" s="20"/>
      <c r="R871" s="20"/>
      <c r="S871" s="20"/>
      <c r="T871" s="20"/>
      <c r="U871" s="20"/>
      <c r="V871" s="20"/>
      <c r="W871" s="20"/>
      <c r="X871" s="20"/>
      <c r="Y871" s="20"/>
      <c r="Z871" s="20"/>
    </row>
    <row r="872" spans="1:26" ht="11.25" customHeight="1">
      <c r="A872" s="20"/>
      <c r="B872" s="20"/>
      <c r="C872" s="213"/>
      <c r="D872" s="20"/>
      <c r="E872" s="213"/>
      <c r="F872" s="20"/>
      <c r="G872" s="20"/>
      <c r="H872" s="20"/>
      <c r="I872" s="20"/>
      <c r="J872" s="20"/>
      <c r="K872" s="20"/>
      <c r="L872" s="20"/>
      <c r="M872" s="20"/>
      <c r="N872" s="20"/>
      <c r="O872" s="20"/>
      <c r="P872" s="20"/>
      <c r="Q872" s="20"/>
      <c r="R872" s="20"/>
      <c r="S872" s="20"/>
      <c r="T872" s="20"/>
      <c r="U872" s="20"/>
      <c r="V872" s="20"/>
      <c r="W872" s="20"/>
      <c r="X872" s="20"/>
      <c r="Y872" s="20"/>
      <c r="Z872" s="20"/>
    </row>
    <row r="873" spans="1:26" ht="11.25" customHeight="1">
      <c r="A873" s="20"/>
      <c r="B873" s="20"/>
      <c r="C873" s="213"/>
      <c r="D873" s="20"/>
      <c r="E873" s="213"/>
      <c r="F873" s="20"/>
      <c r="G873" s="20"/>
      <c r="H873" s="20"/>
      <c r="I873" s="20"/>
      <c r="J873" s="20"/>
      <c r="K873" s="20"/>
      <c r="L873" s="20"/>
      <c r="M873" s="20"/>
      <c r="N873" s="20"/>
      <c r="O873" s="20"/>
      <c r="P873" s="20"/>
      <c r="Q873" s="20"/>
      <c r="R873" s="20"/>
      <c r="S873" s="20"/>
      <c r="T873" s="20"/>
      <c r="U873" s="20"/>
      <c r="V873" s="20"/>
      <c r="W873" s="20"/>
      <c r="X873" s="20"/>
      <c r="Y873" s="20"/>
      <c r="Z873" s="20"/>
    </row>
    <row r="874" spans="1:26" ht="11.25" customHeight="1">
      <c r="A874" s="20"/>
      <c r="B874" s="20"/>
      <c r="C874" s="213"/>
      <c r="D874" s="20"/>
      <c r="E874" s="213"/>
      <c r="F874" s="20"/>
      <c r="G874" s="20"/>
      <c r="H874" s="20"/>
      <c r="I874" s="20"/>
      <c r="J874" s="20"/>
      <c r="K874" s="20"/>
      <c r="L874" s="20"/>
      <c r="M874" s="20"/>
      <c r="N874" s="20"/>
      <c r="O874" s="20"/>
      <c r="P874" s="20"/>
      <c r="Q874" s="20"/>
      <c r="R874" s="20"/>
      <c r="S874" s="20"/>
      <c r="T874" s="20"/>
      <c r="U874" s="20"/>
      <c r="V874" s="20"/>
      <c r="W874" s="20"/>
      <c r="X874" s="20"/>
      <c r="Y874" s="20"/>
      <c r="Z874" s="20"/>
    </row>
    <row r="875" spans="1:26" ht="11.25" customHeight="1">
      <c r="A875" s="20"/>
      <c r="B875" s="20"/>
      <c r="C875" s="213"/>
      <c r="D875" s="20"/>
      <c r="E875" s="213"/>
      <c r="F875" s="20"/>
      <c r="G875" s="20"/>
      <c r="H875" s="20"/>
      <c r="I875" s="20"/>
      <c r="J875" s="20"/>
      <c r="K875" s="20"/>
      <c r="L875" s="20"/>
      <c r="M875" s="20"/>
      <c r="N875" s="20"/>
      <c r="O875" s="20"/>
      <c r="P875" s="20"/>
      <c r="Q875" s="20"/>
      <c r="R875" s="20"/>
      <c r="S875" s="20"/>
      <c r="T875" s="20"/>
      <c r="U875" s="20"/>
      <c r="V875" s="20"/>
      <c r="W875" s="20"/>
      <c r="X875" s="20"/>
      <c r="Y875" s="20"/>
      <c r="Z875" s="20"/>
    </row>
    <row r="876" spans="1:26" ht="11.25" customHeight="1">
      <c r="A876" s="20"/>
      <c r="B876" s="20"/>
      <c r="C876" s="213"/>
      <c r="D876" s="20"/>
      <c r="E876" s="213"/>
      <c r="F876" s="20"/>
      <c r="G876" s="20"/>
      <c r="H876" s="20"/>
      <c r="I876" s="20"/>
      <c r="J876" s="20"/>
      <c r="K876" s="20"/>
      <c r="L876" s="20"/>
      <c r="M876" s="20"/>
      <c r="N876" s="20"/>
      <c r="O876" s="20"/>
      <c r="P876" s="20"/>
      <c r="Q876" s="20"/>
      <c r="R876" s="20"/>
      <c r="S876" s="20"/>
      <c r="T876" s="20"/>
      <c r="U876" s="20"/>
      <c r="V876" s="20"/>
      <c r="W876" s="20"/>
      <c r="X876" s="20"/>
      <c r="Y876" s="20"/>
      <c r="Z876" s="20"/>
    </row>
    <row r="877" spans="1:26" ht="11.25" customHeight="1">
      <c r="A877" s="20"/>
      <c r="B877" s="20"/>
      <c r="C877" s="213"/>
      <c r="D877" s="20"/>
      <c r="E877" s="213"/>
      <c r="F877" s="20"/>
      <c r="G877" s="20"/>
      <c r="H877" s="20"/>
      <c r="I877" s="20"/>
      <c r="J877" s="20"/>
      <c r="K877" s="20"/>
      <c r="L877" s="20"/>
      <c r="M877" s="20"/>
      <c r="N877" s="20"/>
      <c r="O877" s="20"/>
      <c r="P877" s="20"/>
      <c r="Q877" s="20"/>
      <c r="R877" s="20"/>
      <c r="S877" s="20"/>
      <c r="T877" s="20"/>
      <c r="U877" s="20"/>
      <c r="V877" s="20"/>
      <c r="W877" s="20"/>
      <c r="X877" s="20"/>
      <c r="Y877" s="20"/>
      <c r="Z877" s="20"/>
    </row>
    <row r="878" spans="1:26" ht="11.25" customHeight="1">
      <c r="A878" s="20"/>
      <c r="B878" s="20"/>
      <c r="C878" s="213"/>
      <c r="D878" s="20"/>
      <c r="E878" s="213"/>
      <c r="F878" s="20"/>
      <c r="G878" s="20"/>
      <c r="H878" s="20"/>
      <c r="I878" s="20"/>
      <c r="J878" s="20"/>
      <c r="K878" s="20"/>
      <c r="L878" s="20"/>
      <c r="M878" s="20"/>
      <c r="N878" s="20"/>
      <c r="O878" s="20"/>
      <c r="P878" s="20"/>
      <c r="Q878" s="20"/>
      <c r="R878" s="20"/>
      <c r="S878" s="20"/>
      <c r="T878" s="20"/>
      <c r="U878" s="20"/>
      <c r="V878" s="20"/>
      <c r="W878" s="20"/>
      <c r="X878" s="20"/>
      <c r="Y878" s="20"/>
      <c r="Z878" s="20"/>
    </row>
    <row r="879" spans="1:26" ht="11.25" customHeight="1">
      <c r="A879" s="20"/>
      <c r="B879" s="20"/>
      <c r="C879" s="213"/>
      <c r="D879" s="20"/>
      <c r="E879" s="213"/>
      <c r="F879" s="20"/>
      <c r="G879" s="20"/>
      <c r="H879" s="20"/>
      <c r="I879" s="20"/>
      <c r="J879" s="20"/>
      <c r="K879" s="20"/>
      <c r="L879" s="20"/>
      <c r="M879" s="20"/>
      <c r="N879" s="20"/>
      <c r="O879" s="20"/>
      <c r="P879" s="20"/>
      <c r="Q879" s="20"/>
      <c r="R879" s="20"/>
      <c r="S879" s="20"/>
      <c r="T879" s="20"/>
      <c r="U879" s="20"/>
      <c r="V879" s="20"/>
      <c r="W879" s="20"/>
      <c r="X879" s="20"/>
      <c r="Y879" s="20"/>
      <c r="Z879" s="20"/>
    </row>
    <row r="880" spans="1:26" ht="11.25" customHeight="1">
      <c r="A880" s="20"/>
      <c r="B880" s="20"/>
      <c r="C880" s="213"/>
      <c r="D880" s="20"/>
      <c r="E880" s="213"/>
      <c r="F880" s="20"/>
      <c r="G880" s="20"/>
      <c r="H880" s="20"/>
      <c r="I880" s="20"/>
      <c r="J880" s="20"/>
      <c r="K880" s="20"/>
      <c r="L880" s="20"/>
      <c r="M880" s="20"/>
      <c r="N880" s="20"/>
      <c r="O880" s="20"/>
      <c r="P880" s="20"/>
      <c r="Q880" s="20"/>
      <c r="R880" s="20"/>
      <c r="S880" s="20"/>
      <c r="T880" s="20"/>
      <c r="U880" s="20"/>
      <c r="V880" s="20"/>
      <c r="W880" s="20"/>
      <c r="X880" s="20"/>
      <c r="Y880" s="20"/>
      <c r="Z880" s="20"/>
    </row>
    <row r="881" spans="1:26" ht="11.25" customHeight="1">
      <c r="A881" s="20"/>
      <c r="B881" s="20"/>
      <c r="C881" s="213"/>
      <c r="D881" s="20"/>
      <c r="E881" s="213"/>
      <c r="F881" s="20"/>
      <c r="G881" s="20"/>
      <c r="H881" s="20"/>
      <c r="I881" s="20"/>
      <c r="J881" s="20"/>
      <c r="K881" s="20"/>
      <c r="L881" s="20"/>
      <c r="M881" s="20"/>
      <c r="N881" s="20"/>
      <c r="O881" s="20"/>
      <c r="P881" s="20"/>
      <c r="Q881" s="20"/>
      <c r="R881" s="20"/>
      <c r="S881" s="20"/>
      <c r="T881" s="20"/>
      <c r="U881" s="20"/>
      <c r="V881" s="20"/>
      <c r="W881" s="20"/>
      <c r="X881" s="20"/>
      <c r="Y881" s="20"/>
      <c r="Z881" s="20"/>
    </row>
    <row r="882" spans="1:26" ht="11.25" customHeight="1">
      <c r="A882" s="20"/>
      <c r="B882" s="20"/>
      <c r="C882" s="213"/>
      <c r="D882" s="20"/>
      <c r="E882" s="213"/>
      <c r="F882" s="20"/>
      <c r="G882" s="20"/>
      <c r="H882" s="20"/>
      <c r="I882" s="20"/>
      <c r="J882" s="20"/>
      <c r="K882" s="20"/>
      <c r="L882" s="20"/>
      <c r="M882" s="20"/>
      <c r="N882" s="20"/>
      <c r="O882" s="20"/>
      <c r="P882" s="20"/>
      <c r="Q882" s="20"/>
      <c r="R882" s="20"/>
      <c r="S882" s="20"/>
      <c r="T882" s="20"/>
      <c r="U882" s="20"/>
      <c r="V882" s="20"/>
      <c r="W882" s="20"/>
      <c r="X882" s="20"/>
      <c r="Y882" s="20"/>
      <c r="Z882" s="20"/>
    </row>
    <row r="883" spans="1:26" ht="11.25" customHeight="1">
      <c r="A883" s="20"/>
      <c r="B883" s="20"/>
      <c r="C883" s="213"/>
      <c r="D883" s="20"/>
      <c r="E883" s="213"/>
      <c r="F883" s="20"/>
      <c r="G883" s="20"/>
      <c r="H883" s="20"/>
      <c r="I883" s="20"/>
      <c r="J883" s="20"/>
      <c r="K883" s="20"/>
      <c r="L883" s="20"/>
      <c r="M883" s="20"/>
      <c r="N883" s="20"/>
      <c r="O883" s="20"/>
      <c r="P883" s="20"/>
      <c r="Q883" s="20"/>
      <c r="R883" s="20"/>
      <c r="S883" s="20"/>
      <c r="T883" s="20"/>
      <c r="U883" s="20"/>
      <c r="V883" s="20"/>
      <c r="W883" s="20"/>
      <c r="X883" s="20"/>
      <c r="Y883" s="20"/>
      <c r="Z883" s="20"/>
    </row>
    <row r="884" spans="1:26" ht="11.25" customHeight="1">
      <c r="A884" s="20"/>
      <c r="B884" s="20"/>
      <c r="C884" s="213"/>
      <c r="D884" s="20"/>
      <c r="E884" s="213"/>
      <c r="F884" s="20"/>
      <c r="G884" s="20"/>
      <c r="H884" s="20"/>
      <c r="I884" s="20"/>
      <c r="J884" s="20"/>
      <c r="K884" s="20"/>
      <c r="L884" s="20"/>
      <c r="M884" s="20"/>
      <c r="N884" s="20"/>
      <c r="O884" s="20"/>
      <c r="P884" s="20"/>
      <c r="Q884" s="20"/>
      <c r="R884" s="20"/>
      <c r="S884" s="20"/>
      <c r="T884" s="20"/>
      <c r="U884" s="20"/>
      <c r="V884" s="20"/>
      <c r="W884" s="20"/>
      <c r="X884" s="20"/>
      <c r="Y884" s="20"/>
      <c r="Z884" s="20"/>
    </row>
    <row r="885" spans="1:26" ht="11.25" customHeight="1">
      <c r="A885" s="20"/>
      <c r="B885" s="20"/>
      <c r="C885" s="213"/>
      <c r="D885" s="20"/>
      <c r="E885" s="213"/>
      <c r="F885" s="20"/>
      <c r="G885" s="20"/>
      <c r="H885" s="20"/>
      <c r="I885" s="20"/>
      <c r="J885" s="20"/>
      <c r="K885" s="20"/>
      <c r="L885" s="20"/>
      <c r="M885" s="20"/>
      <c r="N885" s="20"/>
      <c r="O885" s="20"/>
      <c r="P885" s="20"/>
      <c r="Q885" s="20"/>
      <c r="R885" s="20"/>
      <c r="S885" s="20"/>
      <c r="T885" s="20"/>
      <c r="U885" s="20"/>
      <c r="V885" s="20"/>
      <c r="W885" s="20"/>
      <c r="X885" s="20"/>
      <c r="Y885" s="20"/>
      <c r="Z885" s="20"/>
    </row>
    <row r="886" spans="1:26" ht="11.25" customHeight="1">
      <c r="A886" s="20"/>
      <c r="B886" s="20"/>
      <c r="C886" s="213"/>
      <c r="D886" s="20"/>
      <c r="E886" s="213"/>
      <c r="F886" s="20"/>
      <c r="G886" s="20"/>
      <c r="H886" s="20"/>
      <c r="I886" s="20"/>
      <c r="J886" s="20"/>
      <c r="K886" s="20"/>
      <c r="L886" s="20"/>
      <c r="M886" s="20"/>
      <c r="N886" s="20"/>
      <c r="O886" s="20"/>
      <c r="P886" s="20"/>
      <c r="Q886" s="20"/>
      <c r="R886" s="20"/>
      <c r="S886" s="20"/>
      <c r="T886" s="20"/>
      <c r="U886" s="20"/>
      <c r="V886" s="20"/>
      <c r="W886" s="20"/>
      <c r="X886" s="20"/>
      <c r="Y886" s="20"/>
      <c r="Z886" s="20"/>
    </row>
    <row r="887" spans="1:26" ht="11.25" customHeight="1">
      <c r="A887" s="20"/>
      <c r="B887" s="20"/>
      <c r="C887" s="213"/>
      <c r="D887" s="20"/>
      <c r="E887" s="213"/>
      <c r="F887" s="20"/>
      <c r="G887" s="20"/>
      <c r="H887" s="20"/>
      <c r="I887" s="20"/>
      <c r="J887" s="20"/>
      <c r="K887" s="20"/>
      <c r="L887" s="20"/>
      <c r="M887" s="20"/>
      <c r="N887" s="20"/>
      <c r="O887" s="20"/>
      <c r="P887" s="20"/>
      <c r="Q887" s="20"/>
      <c r="R887" s="20"/>
      <c r="S887" s="20"/>
      <c r="T887" s="20"/>
      <c r="U887" s="20"/>
      <c r="V887" s="20"/>
      <c r="W887" s="20"/>
      <c r="X887" s="20"/>
      <c r="Y887" s="20"/>
      <c r="Z887" s="20"/>
    </row>
    <row r="888" spans="1:26" ht="11.25" customHeight="1">
      <c r="A888" s="20"/>
      <c r="B888" s="20"/>
      <c r="C888" s="213"/>
      <c r="D888" s="20"/>
      <c r="E888" s="213"/>
      <c r="F888" s="20"/>
      <c r="G888" s="20"/>
      <c r="H888" s="20"/>
      <c r="I888" s="20"/>
      <c r="J888" s="20"/>
      <c r="K888" s="20"/>
      <c r="L888" s="20"/>
      <c r="M888" s="20"/>
      <c r="N888" s="20"/>
      <c r="O888" s="20"/>
      <c r="P888" s="20"/>
      <c r="Q888" s="20"/>
      <c r="R888" s="20"/>
      <c r="S888" s="20"/>
      <c r="T888" s="20"/>
      <c r="U888" s="20"/>
      <c r="V888" s="20"/>
      <c r="W888" s="20"/>
      <c r="X888" s="20"/>
      <c r="Y888" s="20"/>
      <c r="Z888" s="20"/>
    </row>
    <row r="889" spans="1:26" ht="11.25" customHeight="1">
      <c r="A889" s="20"/>
      <c r="B889" s="20"/>
      <c r="C889" s="213"/>
      <c r="D889" s="20"/>
      <c r="E889" s="213"/>
      <c r="F889" s="20"/>
      <c r="G889" s="20"/>
      <c r="H889" s="20"/>
      <c r="I889" s="20"/>
      <c r="J889" s="20"/>
      <c r="K889" s="20"/>
      <c r="L889" s="20"/>
      <c r="M889" s="20"/>
      <c r="N889" s="20"/>
      <c r="O889" s="20"/>
      <c r="P889" s="20"/>
      <c r="Q889" s="20"/>
      <c r="R889" s="20"/>
      <c r="S889" s="20"/>
      <c r="T889" s="20"/>
      <c r="U889" s="20"/>
      <c r="V889" s="20"/>
      <c r="W889" s="20"/>
      <c r="X889" s="20"/>
      <c r="Y889" s="20"/>
      <c r="Z889" s="20"/>
    </row>
    <row r="890" spans="1:26" ht="11.25" customHeight="1">
      <c r="A890" s="20"/>
      <c r="B890" s="20"/>
      <c r="C890" s="213"/>
      <c r="D890" s="20"/>
      <c r="E890" s="213"/>
      <c r="F890" s="20"/>
      <c r="G890" s="20"/>
      <c r="H890" s="20"/>
      <c r="I890" s="20"/>
      <c r="J890" s="20"/>
      <c r="K890" s="20"/>
      <c r="L890" s="20"/>
      <c r="M890" s="20"/>
      <c r="N890" s="20"/>
      <c r="O890" s="20"/>
      <c r="P890" s="20"/>
      <c r="Q890" s="20"/>
      <c r="R890" s="20"/>
      <c r="S890" s="20"/>
      <c r="T890" s="20"/>
      <c r="U890" s="20"/>
      <c r="V890" s="20"/>
      <c r="W890" s="20"/>
      <c r="X890" s="20"/>
      <c r="Y890" s="20"/>
      <c r="Z890" s="20"/>
    </row>
    <row r="891" spans="1:26" ht="11.25" customHeight="1">
      <c r="A891" s="20"/>
      <c r="B891" s="20"/>
      <c r="C891" s="213"/>
      <c r="D891" s="20"/>
      <c r="E891" s="213"/>
      <c r="F891" s="20"/>
      <c r="G891" s="20"/>
      <c r="H891" s="20"/>
      <c r="I891" s="20"/>
      <c r="J891" s="20"/>
      <c r="K891" s="20"/>
      <c r="L891" s="20"/>
      <c r="M891" s="20"/>
      <c r="N891" s="20"/>
      <c r="O891" s="20"/>
      <c r="P891" s="20"/>
      <c r="Q891" s="20"/>
      <c r="R891" s="20"/>
      <c r="S891" s="20"/>
      <c r="T891" s="20"/>
      <c r="U891" s="20"/>
      <c r="V891" s="20"/>
      <c r="W891" s="20"/>
      <c r="X891" s="20"/>
      <c r="Y891" s="20"/>
      <c r="Z891" s="20"/>
    </row>
    <row r="892" spans="1:26" ht="11.25" customHeight="1">
      <c r="A892" s="20"/>
      <c r="B892" s="20"/>
      <c r="C892" s="213"/>
      <c r="D892" s="20"/>
      <c r="E892" s="213"/>
      <c r="F892" s="20"/>
      <c r="G892" s="20"/>
      <c r="H892" s="20"/>
      <c r="I892" s="20"/>
      <c r="J892" s="20"/>
      <c r="K892" s="20"/>
      <c r="L892" s="20"/>
      <c r="M892" s="20"/>
      <c r="N892" s="20"/>
      <c r="O892" s="20"/>
      <c r="P892" s="20"/>
      <c r="Q892" s="20"/>
      <c r="R892" s="20"/>
      <c r="S892" s="20"/>
      <c r="T892" s="20"/>
      <c r="U892" s="20"/>
      <c r="V892" s="20"/>
      <c r="W892" s="20"/>
      <c r="X892" s="20"/>
      <c r="Y892" s="20"/>
      <c r="Z892" s="20"/>
    </row>
    <row r="893" spans="1:26" ht="11.25" customHeight="1">
      <c r="A893" s="20"/>
      <c r="B893" s="20"/>
      <c r="C893" s="213"/>
      <c r="D893" s="20"/>
      <c r="E893" s="213"/>
      <c r="F893" s="20"/>
      <c r="G893" s="20"/>
      <c r="H893" s="20"/>
      <c r="I893" s="20"/>
      <c r="J893" s="20"/>
      <c r="K893" s="20"/>
      <c r="L893" s="20"/>
      <c r="M893" s="20"/>
      <c r="N893" s="20"/>
      <c r="O893" s="20"/>
      <c r="P893" s="20"/>
      <c r="Q893" s="20"/>
      <c r="R893" s="20"/>
      <c r="S893" s="20"/>
      <c r="T893" s="20"/>
      <c r="U893" s="20"/>
      <c r="V893" s="20"/>
      <c r="W893" s="20"/>
      <c r="X893" s="20"/>
      <c r="Y893" s="20"/>
      <c r="Z893" s="20"/>
    </row>
    <row r="894" spans="1:26" ht="11.25" customHeight="1">
      <c r="A894" s="20"/>
      <c r="B894" s="20"/>
      <c r="C894" s="213"/>
      <c r="D894" s="20"/>
      <c r="E894" s="213"/>
      <c r="F894" s="20"/>
      <c r="G894" s="20"/>
      <c r="H894" s="20"/>
      <c r="I894" s="20"/>
      <c r="J894" s="20"/>
      <c r="K894" s="20"/>
      <c r="L894" s="20"/>
      <c r="M894" s="20"/>
      <c r="N894" s="20"/>
      <c r="O894" s="20"/>
      <c r="P894" s="20"/>
      <c r="Q894" s="20"/>
      <c r="R894" s="20"/>
      <c r="S894" s="20"/>
      <c r="T894" s="20"/>
      <c r="U894" s="20"/>
      <c r="V894" s="20"/>
      <c r="W894" s="20"/>
      <c r="X894" s="20"/>
      <c r="Y894" s="20"/>
      <c r="Z894" s="20"/>
    </row>
    <row r="895" spans="1:26" ht="11.25" customHeight="1">
      <c r="A895" s="20"/>
      <c r="B895" s="20"/>
      <c r="C895" s="213"/>
      <c r="D895" s="20"/>
      <c r="E895" s="213"/>
      <c r="F895" s="20"/>
      <c r="G895" s="20"/>
      <c r="H895" s="20"/>
      <c r="I895" s="20"/>
      <c r="J895" s="20"/>
      <c r="K895" s="20"/>
      <c r="L895" s="20"/>
      <c r="M895" s="20"/>
      <c r="N895" s="20"/>
      <c r="O895" s="20"/>
      <c r="P895" s="20"/>
      <c r="Q895" s="20"/>
      <c r="R895" s="20"/>
      <c r="S895" s="20"/>
      <c r="T895" s="20"/>
      <c r="U895" s="20"/>
      <c r="V895" s="20"/>
      <c r="W895" s="20"/>
      <c r="X895" s="20"/>
      <c r="Y895" s="20"/>
      <c r="Z895" s="20"/>
    </row>
    <row r="896" spans="1:26" ht="11.25" customHeight="1">
      <c r="A896" s="20"/>
      <c r="B896" s="20"/>
      <c r="C896" s="213"/>
      <c r="D896" s="20"/>
      <c r="E896" s="213"/>
      <c r="F896" s="20"/>
      <c r="G896" s="20"/>
      <c r="H896" s="20"/>
      <c r="I896" s="20"/>
      <c r="J896" s="20"/>
      <c r="K896" s="20"/>
      <c r="L896" s="20"/>
      <c r="M896" s="20"/>
      <c r="N896" s="20"/>
      <c r="O896" s="20"/>
      <c r="P896" s="20"/>
      <c r="Q896" s="20"/>
      <c r="R896" s="20"/>
      <c r="S896" s="20"/>
      <c r="T896" s="20"/>
      <c r="U896" s="20"/>
      <c r="V896" s="20"/>
      <c r="W896" s="20"/>
      <c r="X896" s="20"/>
      <c r="Y896" s="20"/>
      <c r="Z896" s="20"/>
    </row>
    <row r="897" spans="1:26" ht="11.25" customHeight="1">
      <c r="A897" s="20"/>
      <c r="B897" s="20"/>
      <c r="C897" s="213"/>
      <c r="D897" s="20"/>
      <c r="E897" s="213"/>
      <c r="F897" s="20"/>
      <c r="G897" s="20"/>
      <c r="H897" s="20"/>
      <c r="I897" s="20"/>
      <c r="J897" s="20"/>
      <c r="K897" s="20"/>
      <c r="L897" s="20"/>
      <c r="M897" s="20"/>
      <c r="N897" s="20"/>
      <c r="O897" s="20"/>
      <c r="P897" s="20"/>
      <c r="Q897" s="20"/>
      <c r="R897" s="20"/>
      <c r="S897" s="20"/>
      <c r="T897" s="20"/>
      <c r="U897" s="20"/>
      <c r="V897" s="20"/>
      <c r="W897" s="20"/>
      <c r="X897" s="20"/>
      <c r="Y897" s="20"/>
      <c r="Z897" s="20"/>
    </row>
    <row r="898" spans="1:26" ht="11.25" customHeight="1">
      <c r="A898" s="20"/>
      <c r="B898" s="20"/>
      <c r="C898" s="213"/>
      <c r="D898" s="20"/>
      <c r="E898" s="213"/>
      <c r="F898" s="20"/>
      <c r="G898" s="20"/>
      <c r="H898" s="20"/>
      <c r="I898" s="20"/>
      <c r="J898" s="20"/>
      <c r="K898" s="20"/>
      <c r="L898" s="20"/>
      <c r="M898" s="20"/>
      <c r="N898" s="20"/>
      <c r="O898" s="20"/>
      <c r="P898" s="20"/>
      <c r="Q898" s="20"/>
      <c r="R898" s="20"/>
      <c r="S898" s="20"/>
      <c r="T898" s="20"/>
      <c r="U898" s="20"/>
      <c r="V898" s="20"/>
      <c r="W898" s="20"/>
      <c r="X898" s="20"/>
      <c r="Y898" s="20"/>
      <c r="Z898" s="20"/>
    </row>
    <row r="899" spans="1:26" ht="11.25" customHeight="1">
      <c r="A899" s="20"/>
      <c r="B899" s="20"/>
      <c r="C899" s="213"/>
      <c r="D899" s="20"/>
      <c r="E899" s="213"/>
      <c r="F899" s="20"/>
      <c r="G899" s="20"/>
      <c r="H899" s="20"/>
      <c r="I899" s="20"/>
      <c r="J899" s="20"/>
      <c r="K899" s="20"/>
      <c r="L899" s="20"/>
      <c r="M899" s="20"/>
      <c r="N899" s="20"/>
      <c r="O899" s="20"/>
      <c r="P899" s="20"/>
      <c r="Q899" s="20"/>
      <c r="R899" s="20"/>
      <c r="S899" s="20"/>
      <c r="T899" s="20"/>
      <c r="U899" s="20"/>
      <c r="V899" s="20"/>
      <c r="W899" s="20"/>
      <c r="X899" s="20"/>
      <c r="Y899" s="20"/>
      <c r="Z899" s="20"/>
    </row>
    <row r="900" spans="1:26" ht="11.25" customHeight="1">
      <c r="A900" s="20"/>
      <c r="B900" s="20"/>
      <c r="C900" s="213"/>
      <c r="D900" s="20"/>
      <c r="E900" s="213"/>
      <c r="F900" s="20"/>
      <c r="G900" s="20"/>
      <c r="H900" s="20"/>
      <c r="I900" s="20"/>
      <c r="J900" s="20"/>
      <c r="K900" s="20"/>
      <c r="L900" s="20"/>
      <c r="M900" s="20"/>
      <c r="N900" s="20"/>
      <c r="O900" s="20"/>
      <c r="P900" s="20"/>
      <c r="Q900" s="20"/>
      <c r="R900" s="20"/>
      <c r="S900" s="20"/>
      <c r="T900" s="20"/>
      <c r="U900" s="20"/>
      <c r="V900" s="20"/>
      <c r="W900" s="20"/>
      <c r="X900" s="20"/>
      <c r="Y900" s="20"/>
      <c r="Z900" s="20"/>
    </row>
    <row r="901" spans="1:26" ht="11.25" customHeight="1">
      <c r="A901" s="20"/>
      <c r="B901" s="20"/>
      <c r="C901" s="213"/>
      <c r="D901" s="20"/>
      <c r="E901" s="213"/>
      <c r="F901" s="20"/>
      <c r="G901" s="20"/>
      <c r="H901" s="20"/>
      <c r="I901" s="20"/>
      <c r="J901" s="20"/>
      <c r="K901" s="20"/>
      <c r="L901" s="20"/>
      <c r="M901" s="20"/>
      <c r="N901" s="20"/>
      <c r="O901" s="20"/>
      <c r="P901" s="20"/>
      <c r="Q901" s="20"/>
      <c r="R901" s="20"/>
      <c r="S901" s="20"/>
      <c r="T901" s="20"/>
      <c r="U901" s="20"/>
      <c r="V901" s="20"/>
      <c r="W901" s="20"/>
      <c r="X901" s="20"/>
      <c r="Y901" s="20"/>
      <c r="Z901" s="20"/>
    </row>
    <row r="902" spans="1:26" ht="11.25" customHeight="1">
      <c r="A902" s="20"/>
      <c r="B902" s="20"/>
      <c r="C902" s="213"/>
      <c r="D902" s="20"/>
      <c r="E902" s="213"/>
      <c r="F902" s="20"/>
      <c r="G902" s="20"/>
      <c r="H902" s="20"/>
      <c r="I902" s="20"/>
      <c r="J902" s="20"/>
      <c r="K902" s="20"/>
      <c r="L902" s="20"/>
      <c r="M902" s="20"/>
      <c r="N902" s="20"/>
      <c r="O902" s="20"/>
      <c r="P902" s="20"/>
      <c r="Q902" s="20"/>
      <c r="R902" s="20"/>
      <c r="S902" s="20"/>
      <c r="T902" s="20"/>
      <c r="U902" s="20"/>
      <c r="V902" s="20"/>
      <c r="W902" s="20"/>
      <c r="X902" s="20"/>
      <c r="Y902" s="20"/>
      <c r="Z902" s="20"/>
    </row>
    <row r="903" spans="1:26" ht="11.25" customHeight="1">
      <c r="A903" s="20"/>
      <c r="B903" s="20"/>
      <c r="C903" s="213"/>
      <c r="D903" s="20"/>
      <c r="E903" s="213"/>
      <c r="F903" s="20"/>
      <c r="G903" s="20"/>
      <c r="H903" s="20"/>
      <c r="I903" s="20"/>
      <c r="J903" s="20"/>
      <c r="K903" s="20"/>
      <c r="L903" s="20"/>
      <c r="M903" s="20"/>
      <c r="N903" s="20"/>
      <c r="O903" s="20"/>
      <c r="P903" s="20"/>
      <c r="Q903" s="20"/>
      <c r="R903" s="20"/>
      <c r="S903" s="20"/>
      <c r="T903" s="20"/>
      <c r="U903" s="20"/>
      <c r="V903" s="20"/>
      <c r="W903" s="20"/>
      <c r="X903" s="20"/>
      <c r="Y903" s="20"/>
      <c r="Z903" s="20"/>
    </row>
    <row r="904" spans="1:26" ht="11.25" customHeight="1">
      <c r="A904" s="20"/>
      <c r="B904" s="20"/>
      <c r="C904" s="213"/>
      <c r="D904" s="20"/>
      <c r="E904" s="213"/>
      <c r="F904" s="20"/>
      <c r="G904" s="20"/>
      <c r="H904" s="20"/>
      <c r="I904" s="20"/>
      <c r="J904" s="20"/>
      <c r="K904" s="20"/>
      <c r="L904" s="20"/>
      <c r="M904" s="20"/>
      <c r="N904" s="20"/>
      <c r="O904" s="20"/>
      <c r="P904" s="20"/>
      <c r="Q904" s="20"/>
      <c r="R904" s="20"/>
      <c r="S904" s="20"/>
      <c r="T904" s="20"/>
      <c r="U904" s="20"/>
      <c r="V904" s="20"/>
      <c r="W904" s="20"/>
      <c r="X904" s="20"/>
      <c r="Y904" s="20"/>
      <c r="Z904" s="20"/>
    </row>
    <row r="905" spans="1:26" ht="11.25" customHeight="1">
      <c r="A905" s="20"/>
      <c r="B905" s="20"/>
      <c r="C905" s="213"/>
      <c r="D905" s="20"/>
      <c r="E905" s="213"/>
      <c r="F905" s="20"/>
      <c r="G905" s="20"/>
      <c r="H905" s="20"/>
      <c r="I905" s="20"/>
      <c r="J905" s="20"/>
      <c r="K905" s="20"/>
      <c r="L905" s="20"/>
      <c r="M905" s="20"/>
      <c r="N905" s="20"/>
      <c r="O905" s="20"/>
      <c r="P905" s="20"/>
      <c r="Q905" s="20"/>
      <c r="R905" s="20"/>
      <c r="S905" s="20"/>
      <c r="T905" s="20"/>
      <c r="U905" s="20"/>
      <c r="V905" s="20"/>
      <c r="W905" s="20"/>
      <c r="X905" s="20"/>
      <c r="Y905" s="20"/>
      <c r="Z905" s="20"/>
    </row>
    <row r="906" spans="1:26" ht="11.25" customHeight="1">
      <c r="A906" s="20"/>
      <c r="B906" s="20"/>
      <c r="C906" s="213"/>
      <c r="D906" s="20"/>
      <c r="E906" s="213"/>
      <c r="F906" s="20"/>
      <c r="G906" s="20"/>
      <c r="H906" s="20"/>
      <c r="I906" s="20"/>
      <c r="J906" s="20"/>
      <c r="K906" s="20"/>
      <c r="L906" s="20"/>
      <c r="M906" s="20"/>
      <c r="N906" s="20"/>
      <c r="O906" s="20"/>
      <c r="P906" s="20"/>
      <c r="Q906" s="20"/>
      <c r="R906" s="20"/>
      <c r="S906" s="20"/>
      <c r="T906" s="20"/>
      <c r="U906" s="20"/>
      <c r="V906" s="20"/>
      <c r="W906" s="20"/>
      <c r="X906" s="20"/>
      <c r="Y906" s="20"/>
      <c r="Z906" s="20"/>
    </row>
    <row r="907" spans="1:26" ht="11.25" customHeight="1">
      <c r="A907" s="20"/>
      <c r="B907" s="20"/>
      <c r="C907" s="213"/>
      <c r="D907" s="20"/>
      <c r="E907" s="213"/>
      <c r="F907" s="20"/>
      <c r="G907" s="20"/>
      <c r="H907" s="20"/>
      <c r="I907" s="20"/>
      <c r="J907" s="20"/>
      <c r="K907" s="20"/>
      <c r="L907" s="20"/>
      <c r="M907" s="20"/>
      <c r="N907" s="20"/>
      <c r="O907" s="20"/>
      <c r="P907" s="20"/>
      <c r="Q907" s="20"/>
      <c r="R907" s="20"/>
      <c r="S907" s="20"/>
      <c r="T907" s="20"/>
      <c r="U907" s="20"/>
      <c r="V907" s="20"/>
      <c r="W907" s="20"/>
      <c r="X907" s="20"/>
      <c r="Y907" s="20"/>
      <c r="Z907" s="20"/>
    </row>
    <row r="908" spans="1:26" ht="11.25" customHeight="1">
      <c r="A908" s="20"/>
      <c r="B908" s="20"/>
      <c r="C908" s="213"/>
      <c r="D908" s="20"/>
      <c r="E908" s="213"/>
      <c r="F908" s="20"/>
      <c r="G908" s="20"/>
      <c r="H908" s="20"/>
      <c r="I908" s="20"/>
      <c r="J908" s="20"/>
      <c r="K908" s="20"/>
      <c r="L908" s="20"/>
      <c r="M908" s="20"/>
      <c r="N908" s="20"/>
      <c r="O908" s="20"/>
      <c r="P908" s="20"/>
      <c r="Q908" s="20"/>
      <c r="R908" s="20"/>
      <c r="S908" s="20"/>
      <c r="T908" s="20"/>
      <c r="U908" s="20"/>
      <c r="V908" s="20"/>
      <c r="W908" s="20"/>
      <c r="X908" s="20"/>
      <c r="Y908" s="20"/>
      <c r="Z908" s="20"/>
    </row>
    <row r="909" spans="1:26" ht="11.25" customHeight="1">
      <c r="A909" s="20"/>
      <c r="B909" s="20"/>
      <c r="C909" s="213"/>
      <c r="D909" s="20"/>
      <c r="E909" s="213"/>
      <c r="F909" s="20"/>
      <c r="G909" s="20"/>
      <c r="H909" s="20"/>
      <c r="I909" s="20"/>
      <c r="J909" s="20"/>
      <c r="K909" s="20"/>
      <c r="L909" s="20"/>
      <c r="M909" s="20"/>
      <c r="N909" s="20"/>
      <c r="O909" s="20"/>
      <c r="P909" s="20"/>
      <c r="Q909" s="20"/>
      <c r="R909" s="20"/>
      <c r="S909" s="20"/>
      <c r="T909" s="20"/>
      <c r="U909" s="20"/>
      <c r="V909" s="20"/>
      <c r="W909" s="20"/>
      <c r="X909" s="20"/>
      <c r="Y909" s="20"/>
      <c r="Z909" s="20"/>
    </row>
    <row r="910" spans="1:26" ht="11.25" customHeight="1">
      <c r="A910" s="20"/>
      <c r="B910" s="20"/>
      <c r="C910" s="213"/>
      <c r="D910" s="20"/>
      <c r="E910" s="213"/>
      <c r="F910" s="20"/>
      <c r="G910" s="20"/>
      <c r="H910" s="20"/>
      <c r="I910" s="20"/>
      <c r="J910" s="20"/>
      <c r="K910" s="20"/>
      <c r="L910" s="20"/>
      <c r="M910" s="20"/>
      <c r="N910" s="20"/>
      <c r="O910" s="20"/>
      <c r="P910" s="20"/>
      <c r="Q910" s="20"/>
      <c r="R910" s="20"/>
      <c r="S910" s="20"/>
      <c r="T910" s="20"/>
      <c r="U910" s="20"/>
      <c r="V910" s="20"/>
      <c r="W910" s="20"/>
      <c r="X910" s="20"/>
      <c r="Y910" s="20"/>
      <c r="Z910" s="20"/>
    </row>
    <row r="911" spans="1:26" ht="11.25" customHeight="1">
      <c r="A911" s="20"/>
      <c r="B911" s="20"/>
      <c r="C911" s="213"/>
      <c r="D911" s="20"/>
      <c r="E911" s="213"/>
      <c r="F911" s="20"/>
      <c r="G911" s="20"/>
      <c r="H911" s="20"/>
      <c r="I911" s="20"/>
      <c r="J911" s="20"/>
      <c r="K911" s="20"/>
      <c r="L911" s="20"/>
      <c r="M911" s="20"/>
      <c r="N911" s="20"/>
      <c r="O911" s="20"/>
      <c r="P911" s="20"/>
      <c r="Q911" s="20"/>
      <c r="R911" s="20"/>
      <c r="S911" s="20"/>
      <c r="T911" s="20"/>
      <c r="U911" s="20"/>
      <c r="V911" s="20"/>
      <c r="W911" s="20"/>
      <c r="X911" s="20"/>
      <c r="Y911" s="20"/>
      <c r="Z911" s="20"/>
    </row>
    <row r="912" spans="1:26" ht="11.25" customHeight="1">
      <c r="A912" s="20"/>
      <c r="B912" s="20"/>
      <c r="C912" s="213"/>
      <c r="D912" s="20"/>
      <c r="E912" s="213"/>
      <c r="F912" s="20"/>
      <c r="G912" s="20"/>
      <c r="H912" s="20"/>
      <c r="I912" s="20"/>
      <c r="J912" s="20"/>
      <c r="K912" s="20"/>
      <c r="L912" s="20"/>
      <c r="M912" s="20"/>
      <c r="N912" s="20"/>
      <c r="O912" s="20"/>
      <c r="P912" s="20"/>
      <c r="Q912" s="20"/>
      <c r="R912" s="20"/>
      <c r="S912" s="20"/>
      <c r="T912" s="20"/>
      <c r="U912" s="20"/>
      <c r="V912" s="20"/>
      <c r="W912" s="20"/>
      <c r="X912" s="20"/>
      <c r="Y912" s="20"/>
      <c r="Z912" s="20"/>
    </row>
    <row r="913" spans="1:26" ht="11.25" customHeight="1">
      <c r="A913" s="20"/>
      <c r="B913" s="20"/>
      <c r="C913" s="213"/>
      <c r="D913" s="20"/>
      <c r="E913" s="213"/>
      <c r="F913" s="20"/>
      <c r="G913" s="20"/>
      <c r="H913" s="20"/>
      <c r="I913" s="20"/>
      <c r="J913" s="20"/>
      <c r="K913" s="20"/>
      <c r="L913" s="20"/>
      <c r="M913" s="20"/>
      <c r="N913" s="20"/>
      <c r="O913" s="20"/>
      <c r="P913" s="20"/>
      <c r="Q913" s="20"/>
      <c r="R913" s="20"/>
      <c r="S913" s="20"/>
      <c r="T913" s="20"/>
      <c r="U913" s="20"/>
      <c r="V913" s="20"/>
      <c r="W913" s="20"/>
      <c r="X913" s="20"/>
      <c r="Y913" s="20"/>
      <c r="Z913" s="20"/>
    </row>
    <row r="914" spans="1:26" ht="11.25" customHeight="1">
      <c r="A914" s="20"/>
      <c r="B914" s="20"/>
      <c r="C914" s="213"/>
      <c r="D914" s="20"/>
      <c r="E914" s="213"/>
      <c r="F914" s="20"/>
      <c r="G914" s="20"/>
      <c r="H914" s="20"/>
      <c r="I914" s="20"/>
      <c r="J914" s="20"/>
      <c r="K914" s="20"/>
      <c r="L914" s="20"/>
      <c r="M914" s="20"/>
      <c r="N914" s="20"/>
      <c r="O914" s="20"/>
      <c r="P914" s="20"/>
      <c r="Q914" s="20"/>
      <c r="R914" s="20"/>
      <c r="S914" s="20"/>
      <c r="T914" s="20"/>
      <c r="U914" s="20"/>
      <c r="V914" s="20"/>
      <c r="W914" s="20"/>
      <c r="X914" s="20"/>
      <c r="Y914" s="20"/>
      <c r="Z914" s="20"/>
    </row>
    <row r="915" spans="1:26" ht="11.25" customHeight="1">
      <c r="A915" s="20"/>
      <c r="B915" s="20"/>
      <c r="C915" s="213"/>
      <c r="D915" s="20"/>
      <c r="E915" s="213"/>
      <c r="F915" s="20"/>
      <c r="G915" s="20"/>
      <c r="H915" s="20"/>
      <c r="I915" s="20"/>
      <c r="J915" s="20"/>
      <c r="K915" s="20"/>
      <c r="L915" s="20"/>
      <c r="M915" s="20"/>
      <c r="N915" s="20"/>
      <c r="O915" s="20"/>
      <c r="P915" s="20"/>
      <c r="Q915" s="20"/>
      <c r="R915" s="20"/>
      <c r="S915" s="20"/>
      <c r="T915" s="20"/>
      <c r="U915" s="20"/>
      <c r="V915" s="20"/>
      <c r="W915" s="20"/>
      <c r="X915" s="20"/>
      <c r="Y915" s="20"/>
      <c r="Z915" s="20"/>
    </row>
    <row r="916" spans="1:26" ht="11.25" customHeight="1">
      <c r="A916" s="20"/>
      <c r="B916" s="20"/>
      <c r="C916" s="213"/>
      <c r="D916" s="20"/>
      <c r="E916" s="213"/>
      <c r="F916" s="20"/>
      <c r="G916" s="20"/>
      <c r="H916" s="20"/>
      <c r="I916" s="20"/>
      <c r="J916" s="20"/>
      <c r="K916" s="20"/>
      <c r="L916" s="20"/>
      <c r="M916" s="20"/>
      <c r="N916" s="20"/>
      <c r="O916" s="20"/>
      <c r="P916" s="20"/>
      <c r="Q916" s="20"/>
      <c r="R916" s="20"/>
      <c r="S916" s="20"/>
      <c r="T916" s="20"/>
      <c r="U916" s="20"/>
      <c r="V916" s="20"/>
      <c r="W916" s="20"/>
      <c r="X916" s="20"/>
      <c r="Y916" s="20"/>
      <c r="Z916" s="20"/>
    </row>
    <row r="917" spans="1:26" ht="11.25" customHeight="1">
      <c r="A917" s="20"/>
      <c r="B917" s="20"/>
      <c r="C917" s="213"/>
      <c r="D917" s="20"/>
      <c r="E917" s="213"/>
      <c r="F917" s="20"/>
      <c r="G917" s="20"/>
      <c r="H917" s="20"/>
      <c r="I917" s="20"/>
      <c r="J917" s="20"/>
      <c r="K917" s="20"/>
      <c r="L917" s="20"/>
      <c r="M917" s="20"/>
      <c r="N917" s="20"/>
      <c r="O917" s="20"/>
      <c r="P917" s="20"/>
      <c r="Q917" s="20"/>
      <c r="R917" s="20"/>
      <c r="S917" s="20"/>
      <c r="T917" s="20"/>
      <c r="U917" s="20"/>
      <c r="V917" s="20"/>
      <c r="W917" s="20"/>
      <c r="X917" s="20"/>
      <c r="Y917" s="20"/>
      <c r="Z917" s="20"/>
    </row>
    <row r="918" spans="1:26" ht="11.25" customHeight="1">
      <c r="A918" s="20"/>
      <c r="B918" s="20"/>
      <c r="C918" s="213"/>
      <c r="D918" s="20"/>
      <c r="E918" s="213"/>
      <c r="F918" s="20"/>
      <c r="G918" s="20"/>
      <c r="H918" s="20"/>
      <c r="I918" s="20"/>
      <c r="J918" s="20"/>
      <c r="K918" s="20"/>
      <c r="L918" s="20"/>
      <c r="M918" s="20"/>
      <c r="N918" s="20"/>
      <c r="O918" s="20"/>
      <c r="P918" s="20"/>
      <c r="Q918" s="20"/>
      <c r="R918" s="20"/>
      <c r="S918" s="20"/>
      <c r="T918" s="20"/>
      <c r="U918" s="20"/>
      <c r="V918" s="20"/>
      <c r="W918" s="20"/>
      <c r="X918" s="20"/>
      <c r="Y918" s="20"/>
      <c r="Z918" s="20"/>
    </row>
    <row r="919" spans="1:26" ht="11.25" customHeight="1">
      <c r="A919" s="20"/>
      <c r="B919" s="20"/>
      <c r="C919" s="213"/>
      <c r="D919" s="20"/>
      <c r="E919" s="213"/>
      <c r="F919" s="20"/>
      <c r="G919" s="20"/>
      <c r="H919" s="20"/>
      <c r="I919" s="20"/>
      <c r="J919" s="20"/>
      <c r="K919" s="20"/>
      <c r="L919" s="20"/>
      <c r="M919" s="20"/>
      <c r="N919" s="20"/>
      <c r="O919" s="20"/>
      <c r="P919" s="20"/>
      <c r="Q919" s="20"/>
      <c r="R919" s="20"/>
      <c r="S919" s="20"/>
      <c r="T919" s="20"/>
      <c r="U919" s="20"/>
      <c r="V919" s="20"/>
      <c r="W919" s="20"/>
      <c r="X919" s="20"/>
      <c r="Y919" s="20"/>
      <c r="Z919" s="20"/>
    </row>
    <row r="920" spans="1:26" ht="11.25" customHeight="1">
      <c r="A920" s="20"/>
      <c r="B920" s="20"/>
      <c r="C920" s="213"/>
      <c r="D920" s="20"/>
      <c r="E920" s="213"/>
      <c r="F920" s="20"/>
      <c r="G920" s="20"/>
      <c r="H920" s="20"/>
      <c r="I920" s="20"/>
      <c r="J920" s="20"/>
      <c r="K920" s="20"/>
      <c r="L920" s="20"/>
      <c r="M920" s="20"/>
      <c r="N920" s="20"/>
      <c r="O920" s="20"/>
      <c r="P920" s="20"/>
      <c r="Q920" s="20"/>
      <c r="R920" s="20"/>
      <c r="S920" s="20"/>
      <c r="T920" s="20"/>
      <c r="U920" s="20"/>
      <c r="V920" s="20"/>
      <c r="W920" s="20"/>
      <c r="X920" s="20"/>
      <c r="Y920" s="20"/>
      <c r="Z920" s="20"/>
    </row>
    <row r="921" spans="1:26" ht="11.25" customHeight="1">
      <c r="A921" s="20"/>
      <c r="B921" s="20"/>
      <c r="C921" s="213"/>
      <c r="D921" s="20"/>
      <c r="E921" s="213"/>
      <c r="F921" s="20"/>
      <c r="G921" s="20"/>
      <c r="H921" s="20"/>
      <c r="I921" s="20"/>
      <c r="J921" s="20"/>
      <c r="K921" s="20"/>
      <c r="L921" s="20"/>
      <c r="M921" s="20"/>
      <c r="N921" s="20"/>
      <c r="O921" s="20"/>
      <c r="P921" s="20"/>
      <c r="Q921" s="20"/>
      <c r="R921" s="20"/>
      <c r="S921" s="20"/>
      <c r="T921" s="20"/>
      <c r="U921" s="20"/>
      <c r="V921" s="20"/>
      <c r="W921" s="20"/>
      <c r="X921" s="20"/>
      <c r="Y921" s="20"/>
      <c r="Z921" s="20"/>
    </row>
    <row r="922" spans="1:26" ht="11.25" customHeight="1">
      <c r="A922" s="20"/>
      <c r="B922" s="20"/>
      <c r="C922" s="213"/>
      <c r="D922" s="20"/>
      <c r="E922" s="213"/>
      <c r="F922" s="20"/>
      <c r="G922" s="20"/>
      <c r="H922" s="20"/>
      <c r="I922" s="20"/>
      <c r="J922" s="20"/>
      <c r="K922" s="20"/>
      <c r="L922" s="20"/>
      <c r="M922" s="20"/>
      <c r="N922" s="20"/>
      <c r="O922" s="20"/>
      <c r="P922" s="20"/>
      <c r="Q922" s="20"/>
      <c r="R922" s="20"/>
      <c r="S922" s="20"/>
      <c r="T922" s="20"/>
      <c r="U922" s="20"/>
      <c r="V922" s="20"/>
      <c r="W922" s="20"/>
      <c r="X922" s="20"/>
      <c r="Y922" s="20"/>
      <c r="Z922" s="20"/>
    </row>
    <row r="923" spans="1:26" ht="11.25" customHeight="1">
      <c r="A923" s="20"/>
      <c r="B923" s="20"/>
      <c r="C923" s="213"/>
      <c r="D923" s="20"/>
      <c r="E923" s="213"/>
      <c r="F923" s="20"/>
      <c r="G923" s="20"/>
      <c r="H923" s="20"/>
      <c r="I923" s="20"/>
      <c r="J923" s="20"/>
      <c r="K923" s="20"/>
      <c r="L923" s="20"/>
      <c r="M923" s="20"/>
      <c r="N923" s="20"/>
      <c r="O923" s="20"/>
      <c r="P923" s="20"/>
      <c r="Q923" s="20"/>
      <c r="R923" s="20"/>
      <c r="S923" s="20"/>
      <c r="T923" s="20"/>
      <c r="U923" s="20"/>
      <c r="V923" s="20"/>
      <c r="W923" s="20"/>
      <c r="X923" s="20"/>
      <c r="Y923" s="20"/>
      <c r="Z923" s="20"/>
    </row>
    <row r="924" spans="1:26" ht="11.25" customHeight="1">
      <c r="A924" s="20"/>
      <c r="B924" s="20"/>
      <c r="C924" s="213"/>
      <c r="D924" s="20"/>
      <c r="E924" s="213"/>
      <c r="F924" s="20"/>
      <c r="G924" s="20"/>
      <c r="H924" s="20"/>
      <c r="I924" s="20"/>
      <c r="J924" s="20"/>
      <c r="K924" s="20"/>
      <c r="L924" s="20"/>
      <c r="M924" s="20"/>
      <c r="N924" s="20"/>
      <c r="O924" s="20"/>
      <c r="P924" s="20"/>
      <c r="Q924" s="20"/>
      <c r="R924" s="20"/>
      <c r="S924" s="20"/>
      <c r="T924" s="20"/>
      <c r="U924" s="20"/>
      <c r="V924" s="20"/>
      <c r="W924" s="20"/>
      <c r="X924" s="20"/>
      <c r="Y924" s="20"/>
      <c r="Z924" s="20"/>
    </row>
    <row r="925" spans="1:26" ht="11.25" customHeight="1">
      <c r="A925" s="20"/>
      <c r="B925" s="20"/>
      <c r="C925" s="213"/>
      <c r="D925" s="20"/>
      <c r="E925" s="213"/>
      <c r="F925" s="20"/>
      <c r="G925" s="20"/>
      <c r="H925" s="20"/>
      <c r="I925" s="20"/>
      <c r="J925" s="20"/>
      <c r="K925" s="20"/>
      <c r="L925" s="20"/>
      <c r="M925" s="20"/>
      <c r="N925" s="20"/>
      <c r="O925" s="20"/>
      <c r="P925" s="20"/>
      <c r="Q925" s="20"/>
      <c r="R925" s="20"/>
      <c r="S925" s="20"/>
      <c r="T925" s="20"/>
      <c r="U925" s="20"/>
      <c r="V925" s="20"/>
      <c r="W925" s="20"/>
      <c r="X925" s="20"/>
      <c r="Y925" s="20"/>
      <c r="Z925" s="20"/>
    </row>
    <row r="926" spans="1:26" ht="11.25" customHeight="1">
      <c r="A926" s="20"/>
      <c r="B926" s="20"/>
      <c r="C926" s="213"/>
      <c r="D926" s="20"/>
      <c r="E926" s="213"/>
      <c r="F926" s="20"/>
      <c r="G926" s="20"/>
      <c r="H926" s="20"/>
      <c r="I926" s="20"/>
      <c r="J926" s="20"/>
      <c r="K926" s="20"/>
      <c r="L926" s="20"/>
      <c r="M926" s="20"/>
      <c r="N926" s="20"/>
      <c r="O926" s="20"/>
      <c r="P926" s="20"/>
      <c r="Q926" s="20"/>
      <c r="R926" s="20"/>
      <c r="S926" s="20"/>
      <c r="T926" s="20"/>
      <c r="U926" s="20"/>
      <c r="V926" s="20"/>
      <c r="W926" s="20"/>
      <c r="X926" s="20"/>
      <c r="Y926" s="20"/>
      <c r="Z926" s="20"/>
    </row>
    <row r="927" spans="1:26" ht="11.25" customHeight="1">
      <c r="A927" s="20"/>
      <c r="B927" s="20"/>
      <c r="C927" s="213"/>
      <c r="D927" s="20"/>
      <c r="E927" s="213"/>
      <c r="F927" s="20"/>
      <c r="G927" s="20"/>
      <c r="H927" s="20"/>
      <c r="I927" s="20"/>
      <c r="J927" s="20"/>
      <c r="K927" s="20"/>
      <c r="L927" s="20"/>
      <c r="M927" s="20"/>
      <c r="N927" s="20"/>
      <c r="O927" s="20"/>
      <c r="P927" s="20"/>
      <c r="Q927" s="20"/>
      <c r="R927" s="20"/>
      <c r="S927" s="20"/>
      <c r="T927" s="20"/>
      <c r="U927" s="20"/>
      <c r="V927" s="20"/>
      <c r="W927" s="20"/>
      <c r="X927" s="20"/>
      <c r="Y927" s="20"/>
      <c r="Z927" s="20"/>
    </row>
    <row r="928" spans="1:26" ht="11.25" customHeight="1">
      <c r="A928" s="20"/>
      <c r="B928" s="20"/>
      <c r="C928" s="213"/>
      <c r="D928" s="20"/>
      <c r="E928" s="213"/>
      <c r="F928" s="20"/>
      <c r="G928" s="20"/>
      <c r="H928" s="20"/>
      <c r="I928" s="20"/>
      <c r="J928" s="20"/>
      <c r="K928" s="20"/>
      <c r="L928" s="20"/>
      <c r="M928" s="20"/>
      <c r="N928" s="20"/>
      <c r="O928" s="20"/>
      <c r="P928" s="20"/>
      <c r="Q928" s="20"/>
      <c r="R928" s="20"/>
      <c r="S928" s="20"/>
      <c r="T928" s="20"/>
      <c r="U928" s="20"/>
      <c r="V928" s="20"/>
      <c r="W928" s="20"/>
      <c r="X928" s="20"/>
      <c r="Y928" s="20"/>
      <c r="Z928" s="20"/>
    </row>
    <row r="929" spans="1:26" ht="11.25" customHeight="1">
      <c r="A929" s="20"/>
      <c r="B929" s="20"/>
      <c r="C929" s="213"/>
      <c r="D929" s="20"/>
      <c r="E929" s="213"/>
      <c r="F929" s="20"/>
      <c r="G929" s="20"/>
      <c r="H929" s="20"/>
      <c r="I929" s="20"/>
      <c r="J929" s="20"/>
      <c r="K929" s="20"/>
      <c r="L929" s="20"/>
      <c r="M929" s="20"/>
      <c r="N929" s="20"/>
      <c r="O929" s="20"/>
      <c r="P929" s="20"/>
      <c r="Q929" s="20"/>
      <c r="R929" s="20"/>
      <c r="S929" s="20"/>
      <c r="T929" s="20"/>
      <c r="U929" s="20"/>
      <c r="V929" s="20"/>
      <c r="W929" s="20"/>
      <c r="X929" s="20"/>
      <c r="Y929" s="20"/>
      <c r="Z929" s="20"/>
    </row>
    <row r="930" spans="1:26" ht="11.25" customHeight="1">
      <c r="A930" s="20"/>
      <c r="B930" s="20"/>
      <c r="C930" s="213"/>
      <c r="D930" s="20"/>
      <c r="E930" s="213"/>
      <c r="F930" s="20"/>
      <c r="G930" s="20"/>
      <c r="H930" s="20"/>
      <c r="I930" s="20"/>
      <c r="J930" s="20"/>
      <c r="K930" s="20"/>
      <c r="L930" s="20"/>
      <c r="M930" s="20"/>
      <c r="N930" s="20"/>
      <c r="O930" s="20"/>
      <c r="P930" s="20"/>
      <c r="Q930" s="20"/>
      <c r="R930" s="20"/>
      <c r="S930" s="20"/>
      <c r="T930" s="20"/>
      <c r="U930" s="20"/>
      <c r="V930" s="20"/>
      <c r="W930" s="20"/>
      <c r="X930" s="20"/>
      <c r="Y930" s="20"/>
      <c r="Z930" s="20"/>
    </row>
    <row r="931" spans="1:26" ht="11.25" customHeight="1">
      <c r="A931" s="20"/>
      <c r="B931" s="20"/>
      <c r="C931" s="213"/>
      <c r="D931" s="20"/>
      <c r="E931" s="213"/>
      <c r="F931" s="20"/>
      <c r="G931" s="20"/>
      <c r="H931" s="20"/>
      <c r="I931" s="20"/>
      <c r="J931" s="20"/>
      <c r="K931" s="20"/>
      <c r="L931" s="20"/>
      <c r="M931" s="20"/>
      <c r="N931" s="20"/>
      <c r="O931" s="20"/>
      <c r="P931" s="20"/>
      <c r="Q931" s="20"/>
      <c r="R931" s="20"/>
      <c r="S931" s="20"/>
      <c r="T931" s="20"/>
      <c r="U931" s="20"/>
      <c r="V931" s="20"/>
      <c r="W931" s="20"/>
      <c r="X931" s="20"/>
      <c r="Y931" s="20"/>
      <c r="Z931" s="20"/>
    </row>
    <row r="932" spans="1:26" ht="11.25" customHeight="1">
      <c r="A932" s="20"/>
      <c r="B932" s="20"/>
      <c r="C932" s="213"/>
      <c r="D932" s="20"/>
      <c r="E932" s="213"/>
      <c r="F932" s="20"/>
      <c r="G932" s="20"/>
      <c r="H932" s="20"/>
      <c r="I932" s="20"/>
      <c r="J932" s="20"/>
      <c r="K932" s="20"/>
      <c r="L932" s="20"/>
      <c r="M932" s="20"/>
      <c r="N932" s="20"/>
      <c r="O932" s="20"/>
      <c r="P932" s="20"/>
      <c r="Q932" s="20"/>
      <c r="R932" s="20"/>
      <c r="S932" s="20"/>
      <c r="T932" s="20"/>
      <c r="U932" s="20"/>
      <c r="V932" s="20"/>
      <c r="W932" s="20"/>
      <c r="X932" s="20"/>
      <c r="Y932" s="20"/>
      <c r="Z932" s="20"/>
    </row>
    <row r="933" spans="1:26" ht="11.25" customHeight="1">
      <c r="A933" s="20"/>
      <c r="B933" s="20"/>
      <c r="C933" s="213"/>
      <c r="D933" s="20"/>
      <c r="E933" s="213"/>
      <c r="F933" s="20"/>
      <c r="G933" s="20"/>
      <c r="H933" s="20"/>
      <c r="I933" s="20"/>
      <c r="J933" s="20"/>
      <c r="K933" s="20"/>
      <c r="L933" s="20"/>
      <c r="M933" s="20"/>
      <c r="N933" s="20"/>
      <c r="O933" s="20"/>
      <c r="P933" s="20"/>
      <c r="Q933" s="20"/>
      <c r="R933" s="20"/>
      <c r="S933" s="20"/>
      <c r="T933" s="20"/>
      <c r="U933" s="20"/>
      <c r="V933" s="20"/>
      <c r="W933" s="20"/>
      <c r="X933" s="20"/>
      <c r="Y933" s="20"/>
      <c r="Z933" s="20"/>
    </row>
    <row r="934" spans="1:26" ht="11.25" customHeight="1">
      <c r="A934" s="20"/>
      <c r="B934" s="20"/>
      <c r="C934" s="213"/>
      <c r="D934" s="20"/>
      <c r="E934" s="213"/>
      <c r="F934" s="20"/>
      <c r="G934" s="20"/>
      <c r="H934" s="20"/>
      <c r="I934" s="20"/>
      <c r="J934" s="20"/>
      <c r="K934" s="20"/>
      <c r="L934" s="20"/>
      <c r="M934" s="20"/>
      <c r="N934" s="20"/>
      <c r="O934" s="20"/>
      <c r="P934" s="20"/>
      <c r="Q934" s="20"/>
      <c r="R934" s="20"/>
      <c r="S934" s="20"/>
      <c r="T934" s="20"/>
      <c r="U934" s="20"/>
      <c r="V934" s="20"/>
      <c r="W934" s="20"/>
      <c r="X934" s="20"/>
      <c r="Y934" s="20"/>
      <c r="Z934" s="20"/>
    </row>
    <row r="935" spans="1:26" ht="11.25" customHeight="1">
      <c r="A935" s="20"/>
      <c r="B935" s="20"/>
      <c r="C935" s="213"/>
      <c r="D935" s="20"/>
      <c r="E935" s="213"/>
      <c r="F935" s="20"/>
      <c r="G935" s="20"/>
      <c r="H935" s="20"/>
      <c r="I935" s="20"/>
      <c r="J935" s="20"/>
      <c r="K935" s="20"/>
      <c r="L935" s="20"/>
      <c r="M935" s="20"/>
      <c r="N935" s="20"/>
      <c r="O935" s="20"/>
      <c r="P935" s="20"/>
      <c r="Q935" s="20"/>
      <c r="R935" s="20"/>
      <c r="S935" s="20"/>
      <c r="T935" s="20"/>
      <c r="U935" s="20"/>
      <c r="V935" s="20"/>
      <c r="W935" s="20"/>
      <c r="X935" s="20"/>
      <c r="Y935" s="20"/>
      <c r="Z935" s="20"/>
    </row>
    <row r="936" spans="1:26" ht="11.25" customHeight="1">
      <c r="A936" s="20"/>
      <c r="B936" s="20"/>
      <c r="C936" s="213"/>
      <c r="D936" s="20"/>
      <c r="E936" s="213"/>
      <c r="F936" s="20"/>
      <c r="G936" s="20"/>
      <c r="H936" s="20"/>
      <c r="I936" s="20"/>
      <c r="J936" s="20"/>
      <c r="K936" s="20"/>
      <c r="L936" s="20"/>
      <c r="M936" s="20"/>
      <c r="N936" s="20"/>
      <c r="O936" s="20"/>
      <c r="P936" s="20"/>
      <c r="Q936" s="20"/>
      <c r="R936" s="20"/>
      <c r="S936" s="20"/>
      <c r="T936" s="20"/>
      <c r="U936" s="20"/>
      <c r="V936" s="20"/>
      <c r="W936" s="20"/>
      <c r="X936" s="20"/>
      <c r="Y936" s="20"/>
      <c r="Z936" s="20"/>
    </row>
    <row r="937" spans="1:26" ht="11.25" customHeight="1">
      <c r="A937" s="20"/>
      <c r="B937" s="20"/>
      <c r="C937" s="213"/>
      <c r="D937" s="20"/>
      <c r="E937" s="213"/>
      <c r="F937" s="20"/>
      <c r="G937" s="20"/>
      <c r="H937" s="20"/>
      <c r="I937" s="20"/>
      <c r="J937" s="20"/>
      <c r="K937" s="20"/>
      <c r="L937" s="20"/>
      <c r="M937" s="20"/>
      <c r="N937" s="20"/>
      <c r="O937" s="20"/>
      <c r="P937" s="20"/>
      <c r="Q937" s="20"/>
      <c r="R937" s="20"/>
      <c r="S937" s="20"/>
      <c r="T937" s="20"/>
      <c r="U937" s="20"/>
      <c r="V937" s="20"/>
      <c r="W937" s="20"/>
      <c r="X937" s="20"/>
      <c r="Y937" s="20"/>
      <c r="Z937" s="20"/>
    </row>
    <row r="938" spans="1:26" ht="11.25" customHeight="1">
      <c r="A938" s="20"/>
      <c r="B938" s="20"/>
      <c r="C938" s="213"/>
      <c r="D938" s="20"/>
      <c r="E938" s="213"/>
      <c r="F938" s="20"/>
      <c r="G938" s="20"/>
      <c r="H938" s="20"/>
      <c r="I938" s="20"/>
      <c r="J938" s="20"/>
      <c r="K938" s="20"/>
      <c r="L938" s="20"/>
      <c r="M938" s="20"/>
      <c r="N938" s="20"/>
      <c r="O938" s="20"/>
      <c r="P938" s="20"/>
      <c r="Q938" s="20"/>
      <c r="R938" s="20"/>
      <c r="S938" s="20"/>
      <c r="T938" s="20"/>
      <c r="U938" s="20"/>
      <c r="V938" s="20"/>
      <c r="W938" s="20"/>
      <c r="X938" s="20"/>
      <c r="Y938" s="20"/>
      <c r="Z938" s="20"/>
    </row>
    <row r="939" spans="1:26" ht="11.25" customHeight="1">
      <c r="A939" s="20"/>
      <c r="B939" s="20"/>
      <c r="C939" s="213"/>
      <c r="D939" s="20"/>
      <c r="E939" s="213"/>
      <c r="F939" s="20"/>
      <c r="G939" s="20"/>
      <c r="H939" s="20"/>
      <c r="I939" s="20"/>
      <c r="J939" s="20"/>
      <c r="K939" s="20"/>
      <c r="L939" s="20"/>
      <c r="M939" s="20"/>
      <c r="N939" s="20"/>
      <c r="O939" s="20"/>
      <c r="P939" s="20"/>
      <c r="Q939" s="20"/>
      <c r="R939" s="20"/>
      <c r="S939" s="20"/>
      <c r="T939" s="20"/>
      <c r="U939" s="20"/>
      <c r="V939" s="20"/>
      <c r="W939" s="20"/>
      <c r="X939" s="20"/>
      <c r="Y939" s="20"/>
      <c r="Z939" s="20"/>
    </row>
    <row r="940" spans="1:26" ht="11.25" customHeight="1">
      <c r="A940" s="20"/>
      <c r="B940" s="20"/>
      <c r="C940" s="213"/>
      <c r="D940" s="20"/>
      <c r="E940" s="213"/>
      <c r="F940" s="20"/>
      <c r="G940" s="20"/>
      <c r="H940" s="20"/>
      <c r="I940" s="20"/>
      <c r="J940" s="20"/>
      <c r="K940" s="20"/>
      <c r="L940" s="20"/>
      <c r="M940" s="20"/>
      <c r="N940" s="20"/>
      <c r="O940" s="20"/>
      <c r="P940" s="20"/>
      <c r="Q940" s="20"/>
      <c r="R940" s="20"/>
      <c r="S940" s="20"/>
      <c r="T940" s="20"/>
      <c r="U940" s="20"/>
      <c r="V940" s="20"/>
      <c r="W940" s="20"/>
      <c r="X940" s="20"/>
      <c r="Y940" s="20"/>
      <c r="Z940" s="20"/>
    </row>
    <row r="941" spans="1:26" ht="11.25" customHeight="1">
      <c r="A941" s="20"/>
      <c r="B941" s="20"/>
      <c r="C941" s="213"/>
      <c r="D941" s="20"/>
      <c r="E941" s="213"/>
      <c r="F941" s="20"/>
      <c r="G941" s="20"/>
      <c r="H941" s="20"/>
      <c r="I941" s="20"/>
      <c r="J941" s="20"/>
      <c r="K941" s="20"/>
      <c r="L941" s="20"/>
      <c r="M941" s="20"/>
      <c r="N941" s="20"/>
      <c r="O941" s="20"/>
      <c r="P941" s="20"/>
      <c r="Q941" s="20"/>
      <c r="R941" s="20"/>
      <c r="S941" s="20"/>
      <c r="T941" s="20"/>
      <c r="U941" s="20"/>
      <c r="V941" s="20"/>
      <c r="W941" s="20"/>
      <c r="X941" s="20"/>
      <c r="Y941" s="20"/>
      <c r="Z941" s="20"/>
    </row>
    <row r="942" spans="1:26" ht="11.25" customHeight="1">
      <c r="A942" s="20"/>
      <c r="B942" s="20"/>
      <c r="C942" s="213"/>
      <c r="D942" s="20"/>
      <c r="E942" s="213"/>
      <c r="F942" s="20"/>
      <c r="G942" s="20"/>
      <c r="H942" s="20"/>
      <c r="I942" s="20"/>
      <c r="J942" s="20"/>
      <c r="K942" s="20"/>
      <c r="L942" s="20"/>
      <c r="M942" s="20"/>
      <c r="N942" s="20"/>
      <c r="O942" s="20"/>
      <c r="P942" s="20"/>
      <c r="Q942" s="20"/>
      <c r="R942" s="20"/>
      <c r="S942" s="20"/>
      <c r="T942" s="20"/>
      <c r="U942" s="20"/>
      <c r="V942" s="20"/>
      <c r="W942" s="20"/>
      <c r="X942" s="20"/>
      <c r="Y942" s="20"/>
      <c r="Z942" s="20"/>
    </row>
    <row r="943" spans="1:26" ht="11.25" customHeight="1">
      <c r="A943" s="20"/>
      <c r="B943" s="20"/>
      <c r="C943" s="213"/>
      <c r="D943" s="20"/>
      <c r="E943" s="213"/>
      <c r="F943" s="20"/>
      <c r="G943" s="20"/>
      <c r="H943" s="20"/>
      <c r="I943" s="20"/>
      <c r="J943" s="20"/>
      <c r="K943" s="20"/>
      <c r="L943" s="20"/>
      <c r="M943" s="20"/>
      <c r="N943" s="20"/>
      <c r="O943" s="20"/>
      <c r="P943" s="20"/>
      <c r="Q943" s="20"/>
      <c r="R943" s="20"/>
      <c r="S943" s="20"/>
      <c r="T943" s="20"/>
      <c r="U943" s="20"/>
      <c r="V943" s="20"/>
      <c r="W943" s="20"/>
      <c r="X943" s="20"/>
      <c r="Y943" s="20"/>
      <c r="Z943" s="20"/>
    </row>
    <row r="944" spans="1:26" ht="11.25" customHeight="1">
      <c r="A944" s="20"/>
      <c r="B944" s="20"/>
      <c r="C944" s="213"/>
      <c r="D944" s="20"/>
      <c r="E944" s="213"/>
      <c r="F944" s="20"/>
      <c r="G944" s="20"/>
      <c r="H944" s="20"/>
      <c r="I944" s="20"/>
      <c r="J944" s="20"/>
      <c r="K944" s="20"/>
      <c r="L944" s="20"/>
      <c r="M944" s="20"/>
      <c r="N944" s="20"/>
      <c r="O944" s="20"/>
      <c r="P944" s="20"/>
      <c r="Q944" s="20"/>
      <c r="R944" s="20"/>
      <c r="S944" s="20"/>
      <c r="T944" s="20"/>
      <c r="U944" s="20"/>
      <c r="V944" s="20"/>
      <c r="W944" s="20"/>
      <c r="X944" s="20"/>
      <c r="Y944" s="20"/>
      <c r="Z944" s="20"/>
    </row>
    <row r="945" spans="1:26" ht="11.25" customHeight="1">
      <c r="A945" s="20"/>
      <c r="B945" s="20"/>
      <c r="C945" s="213"/>
      <c r="D945" s="20"/>
      <c r="E945" s="213"/>
      <c r="F945" s="20"/>
      <c r="G945" s="20"/>
      <c r="H945" s="20"/>
      <c r="I945" s="20"/>
      <c r="J945" s="20"/>
      <c r="K945" s="20"/>
      <c r="L945" s="20"/>
      <c r="M945" s="20"/>
      <c r="N945" s="20"/>
      <c r="O945" s="20"/>
      <c r="P945" s="20"/>
      <c r="Q945" s="20"/>
      <c r="R945" s="20"/>
      <c r="S945" s="20"/>
      <c r="T945" s="20"/>
      <c r="U945" s="20"/>
      <c r="V945" s="20"/>
      <c r="W945" s="20"/>
      <c r="X945" s="20"/>
      <c r="Y945" s="20"/>
      <c r="Z945" s="20"/>
    </row>
    <row r="946" spans="1:26" ht="11.25" customHeight="1">
      <c r="A946" s="20"/>
      <c r="B946" s="20"/>
      <c r="C946" s="213"/>
      <c r="D946" s="20"/>
      <c r="E946" s="213"/>
      <c r="F946" s="20"/>
      <c r="G946" s="20"/>
      <c r="H946" s="20"/>
      <c r="I946" s="20"/>
      <c r="J946" s="20"/>
      <c r="K946" s="20"/>
      <c r="L946" s="20"/>
      <c r="M946" s="20"/>
      <c r="N946" s="20"/>
      <c r="O946" s="20"/>
      <c r="P946" s="20"/>
      <c r="Q946" s="20"/>
      <c r="R946" s="20"/>
      <c r="S946" s="20"/>
      <c r="T946" s="20"/>
      <c r="U946" s="20"/>
      <c r="V946" s="20"/>
      <c r="W946" s="20"/>
      <c r="X946" s="20"/>
      <c r="Y946" s="20"/>
      <c r="Z946" s="20"/>
    </row>
    <row r="947" spans="1:26" ht="11.25" customHeight="1">
      <c r="A947" s="20"/>
      <c r="B947" s="20"/>
      <c r="C947" s="213"/>
      <c r="D947" s="20"/>
      <c r="E947" s="213"/>
      <c r="F947" s="20"/>
      <c r="G947" s="20"/>
      <c r="H947" s="20"/>
      <c r="I947" s="20"/>
      <c r="J947" s="20"/>
      <c r="K947" s="20"/>
      <c r="L947" s="20"/>
      <c r="M947" s="20"/>
      <c r="N947" s="20"/>
      <c r="O947" s="20"/>
      <c r="P947" s="20"/>
      <c r="Q947" s="20"/>
      <c r="R947" s="20"/>
      <c r="S947" s="20"/>
      <c r="T947" s="20"/>
      <c r="U947" s="20"/>
      <c r="V947" s="20"/>
      <c r="W947" s="20"/>
      <c r="X947" s="20"/>
      <c r="Y947" s="20"/>
      <c r="Z947" s="20"/>
    </row>
    <row r="948" spans="1:26" ht="11.25" customHeight="1">
      <c r="A948" s="20"/>
      <c r="B948" s="20"/>
      <c r="C948" s="213"/>
      <c r="D948" s="20"/>
      <c r="E948" s="213"/>
      <c r="F948" s="20"/>
      <c r="G948" s="20"/>
      <c r="H948" s="20"/>
      <c r="I948" s="20"/>
      <c r="J948" s="20"/>
      <c r="K948" s="20"/>
      <c r="L948" s="20"/>
      <c r="M948" s="20"/>
      <c r="N948" s="20"/>
      <c r="O948" s="20"/>
      <c r="P948" s="20"/>
      <c r="Q948" s="20"/>
      <c r="R948" s="20"/>
      <c r="S948" s="20"/>
      <c r="T948" s="20"/>
      <c r="U948" s="20"/>
      <c r="V948" s="20"/>
      <c r="W948" s="20"/>
      <c r="X948" s="20"/>
      <c r="Y948" s="20"/>
      <c r="Z948" s="20"/>
    </row>
    <row r="949" spans="1:26" ht="11.25" customHeight="1">
      <c r="A949" s="20"/>
      <c r="B949" s="20"/>
      <c r="C949" s="213"/>
      <c r="D949" s="20"/>
      <c r="E949" s="213"/>
      <c r="F949" s="20"/>
      <c r="G949" s="20"/>
      <c r="H949" s="20"/>
      <c r="I949" s="20"/>
      <c r="J949" s="20"/>
      <c r="K949" s="20"/>
      <c r="L949" s="20"/>
      <c r="M949" s="20"/>
      <c r="N949" s="20"/>
      <c r="O949" s="20"/>
      <c r="P949" s="20"/>
      <c r="Q949" s="20"/>
      <c r="R949" s="20"/>
      <c r="S949" s="20"/>
      <c r="T949" s="20"/>
      <c r="U949" s="20"/>
      <c r="V949" s="20"/>
      <c r="W949" s="20"/>
      <c r="X949" s="20"/>
      <c r="Y949" s="20"/>
      <c r="Z949" s="20"/>
    </row>
    <row r="950" spans="1:26" ht="11.25" customHeight="1">
      <c r="A950" s="20"/>
      <c r="B950" s="20"/>
      <c r="C950" s="213"/>
      <c r="D950" s="20"/>
      <c r="E950" s="213"/>
      <c r="F950" s="20"/>
      <c r="G950" s="20"/>
      <c r="H950" s="20"/>
      <c r="I950" s="20"/>
      <c r="J950" s="20"/>
      <c r="K950" s="20"/>
      <c r="L950" s="20"/>
      <c r="M950" s="20"/>
      <c r="N950" s="20"/>
      <c r="O950" s="20"/>
      <c r="P950" s="20"/>
      <c r="Q950" s="20"/>
      <c r="R950" s="20"/>
      <c r="S950" s="20"/>
      <c r="T950" s="20"/>
      <c r="U950" s="20"/>
      <c r="V950" s="20"/>
      <c r="W950" s="20"/>
      <c r="X950" s="20"/>
      <c r="Y950" s="20"/>
      <c r="Z950" s="20"/>
    </row>
    <row r="951" spans="1:26" ht="11.25" customHeight="1">
      <c r="A951" s="20"/>
      <c r="B951" s="20"/>
      <c r="C951" s="213"/>
      <c r="D951" s="20"/>
      <c r="E951" s="213"/>
      <c r="F951" s="20"/>
      <c r="G951" s="20"/>
      <c r="H951" s="20"/>
      <c r="I951" s="20"/>
      <c r="J951" s="20"/>
      <c r="K951" s="20"/>
      <c r="L951" s="20"/>
      <c r="M951" s="20"/>
      <c r="N951" s="20"/>
      <c r="O951" s="20"/>
      <c r="P951" s="20"/>
      <c r="Q951" s="20"/>
      <c r="R951" s="20"/>
      <c r="S951" s="20"/>
      <c r="T951" s="20"/>
      <c r="U951" s="20"/>
      <c r="V951" s="20"/>
      <c r="W951" s="20"/>
      <c r="X951" s="20"/>
      <c r="Y951" s="20"/>
      <c r="Z951" s="20"/>
    </row>
    <row r="952" spans="1:26" ht="11.25" customHeight="1">
      <c r="A952" s="20"/>
      <c r="B952" s="20"/>
      <c r="C952" s="213"/>
      <c r="D952" s="20"/>
      <c r="E952" s="213"/>
      <c r="F952" s="20"/>
      <c r="G952" s="20"/>
      <c r="H952" s="20"/>
      <c r="I952" s="20"/>
      <c r="J952" s="20"/>
      <c r="K952" s="20"/>
      <c r="L952" s="20"/>
      <c r="M952" s="20"/>
      <c r="N952" s="20"/>
      <c r="O952" s="20"/>
      <c r="P952" s="20"/>
      <c r="Q952" s="20"/>
      <c r="R952" s="20"/>
      <c r="S952" s="20"/>
      <c r="T952" s="20"/>
      <c r="U952" s="20"/>
      <c r="V952" s="20"/>
      <c r="W952" s="20"/>
      <c r="X952" s="20"/>
      <c r="Y952" s="20"/>
      <c r="Z952" s="20"/>
    </row>
    <row r="953" spans="1:26" ht="11.25" customHeight="1">
      <c r="A953" s="20"/>
      <c r="B953" s="20"/>
      <c r="C953" s="213"/>
      <c r="D953" s="20"/>
      <c r="E953" s="213"/>
      <c r="F953" s="20"/>
      <c r="G953" s="20"/>
      <c r="H953" s="20"/>
      <c r="I953" s="20"/>
      <c r="J953" s="20"/>
      <c r="K953" s="20"/>
      <c r="L953" s="20"/>
      <c r="M953" s="20"/>
      <c r="N953" s="20"/>
      <c r="O953" s="20"/>
      <c r="P953" s="20"/>
      <c r="Q953" s="20"/>
      <c r="R953" s="20"/>
      <c r="S953" s="20"/>
      <c r="T953" s="20"/>
      <c r="U953" s="20"/>
      <c r="V953" s="20"/>
      <c r="W953" s="20"/>
      <c r="X953" s="20"/>
      <c r="Y953" s="20"/>
      <c r="Z953" s="20"/>
    </row>
    <row r="954" spans="1:26" ht="11.25" customHeight="1">
      <c r="A954" s="20"/>
      <c r="B954" s="20"/>
      <c r="C954" s="213"/>
      <c r="D954" s="20"/>
      <c r="E954" s="213"/>
      <c r="F954" s="20"/>
      <c r="G954" s="20"/>
      <c r="H954" s="20"/>
      <c r="I954" s="20"/>
      <c r="J954" s="20"/>
      <c r="K954" s="20"/>
      <c r="L954" s="20"/>
      <c r="M954" s="20"/>
      <c r="N954" s="20"/>
      <c r="O954" s="20"/>
      <c r="P954" s="20"/>
      <c r="Q954" s="20"/>
      <c r="R954" s="20"/>
      <c r="S954" s="20"/>
      <c r="T954" s="20"/>
      <c r="U954" s="20"/>
      <c r="V954" s="20"/>
      <c r="W954" s="20"/>
      <c r="X954" s="20"/>
      <c r="Y954" s="20"/>
      <c r="Z954" s="20"/>
    </row>
    <row r="955" spans="1:26" ht="11.25" customHeight="1">
      <c r="A955" s="20"/>
      <c r="B955" s="20"/>
      <c r="C955" s="213"/>
      <c r="D955" s="20"/>
      <c r="E955" s="213"/>
      <c r="F955" s="20"/>
      <c r="G955" s="20"/>
      <c r="H955" s="20"/>
      <c r="I955" s="20"/>
      <c r="J955" s="20"/>
      <c r="K955" s="20"/>
      <c r="L955" s="20"/>
      <c r="M955" s="20"/>
      <c r="N955" s="20"/>
      <c r="O955" s="20"/>
      <c r="P955" s="20"/>
      <c r="Q955" s="20"/>
      <c r="R955" s="20"/>
      <c r="S955" s="20"/>
      <c r="T955" s="20"/>
      <c r="U955" s="20"/>
      <c r="V955" s="20"/>
      <c r="W955" s="20"/>
      <c r="X955" s="20"/>
      <c r="Y955" s="20"/>
      <c r="Z955" s="20"/>
    </row>
    <row r="956" spans="1:26" ht="11.25" customHeight="1">
      <c r="A956" s="20"/>
      <c r="B956" s="20"/>
      <c r="C956" s="213"/>
      <c r="D956" s="20"/>
      <c r="E956" s="213"/>
      <c r="F956" s="20"/>
      <c r="G956" s="20"/>
      <c r="H956" s="20"/>
      <c r="I956" s="20"/>
      <c r="J956" s="20"/>
      <c r="K956" s="20"/>
      <c r="L956" s="20"/>
      <c r="M956" s="20"/>
      <c r="N956" s="20"/>
      <c r="O956" s="20"/>
      <c r="P956" s="20"/>
      <c r="Q956" s="20"/>
      <c r="R956" s="20"/>
      <c r="S956" s="20"/>
      <c r="T956" s="20"/>
      <c r="U956" s="20"/>
      <c r="V956" s="20"/>
      <c r="W956" s="20"/>
      <c r="X956" s="20"/>
      <c r="Y956" s="20"/>
      <c r="Z956" s="20"/>
    </row>
    <row r="957" spans="1:26" ht="11.25" customHeight="1">
      <c r="A957" s="20"/>
      <c r="B957" s="20"/>
      <c r="C957" s="213"/>
      <c r="D957" s="20"/>
      <c r="E957" s="213"/>
      <c r="F957" s="20"/>
      <c r="G957" s="20"/>
      <c r="H957" s="20"/>
      <c r="I957" s="20"/>
      <c r="J957" s="20"/>
      <c r="K957" s="20"/>
      <c r="L957" s="20"/>
      <c r="M957" s="20"/>
      <c r="N957" s="20"/>
      <c r="O957" s="20"/>
      <c r="P957" s="20"/>
      <c r="Q957" s="20"/>
      <c r="R957" s="20"/>
      <c r="S957" s="20"/>
      <c r="T957" s="20"/>
      <c r="U957" s="20"/>
      <c r="V957" s="20"/>
      <c r="W957" s="20"/>
      <c r="X957" s="20"/>
      <c r="Y957" s="20"/>
      <c r="Z957" s="20"/>
    </row>
    <row r="958" spans="1:26" ht="11.25" customHeight="1">
      <c r="A958" s="20"/>
      <c r="B958" s="20"/>
      <c r="C958" s="213"/>
      <c r="D958" s="20"/>
      <c r="E958" s="213"/>
      <c r="F958" s="20"/>
      <c r="G958" s="20"/>
      <c r="H958" s="20"/>
      <c r="I958" s="20"/>
      <c r="J958" s="20"/>
      <c r="K958" s="20"/>
      <c r="L958" s="20"/>
      <c r="M958" s="20"/>
      <c r="N958" s="20"/>
      <c r="O958" s="20"/>
      <c r="P958" s="20"/>
      <c r="Q958" s="20"/>
      <c r="R958" s="20"/>
      <c r="S958" s="20"/>
      <c r="T958" s="20"/>
      <c r="U958" s="20"/>
      <c r="V958" s="20"/>
      <c r="W958" s="20"/>
      <c r="X958" s="20"/>
      <c r="Y958" s="20"/>
      <c r="Z958" s="20"/>
    </row>
    <row r="959" spans="1:26" ht="11.25" customHeight="1">
      <c r="A959" s="20"/>
      <c r="B959" s="20"/>
      <c r="C959" s="213"/>
      <c r="D959" s="20"/>
      <c r="E959" s="213"/>
      <c r="F959" s="20"/>
      <c r="G959" s="20"/>
      <c r="H959" s="20"/>
      <c r="I959" s="20"/>
      <c r="J959" s="20"/>
      <c r="K959" s="20"/>
      <c r="L959" s="20"/>
      <c r="M959" s="20"/>
      <c r="N959" s="20"/>
      <c r="O959" s="20"/>
      <c r="P959" s="20"/>
      <c r="Q959" s="20"/>
      <c r="R959" s="20"/>
      <c r="S959" s="20"/>
      <c r="T959" s="20"/>
      <c r="U959" s="20"/>
      <c r="V959" s="20"/>
      <c r="W959" s="20"/>
      <c r="X959" s="20"/>
      <c r="Y959" s="20"/>
      <c r="Z959" s="20"/>
    </row>
    <row r="960" spans="1:26" ht="11.25" customHeight="1">
      <c r="A960" s="20"/>
      <c r="B960" s="20"/>
      <c r="C960" s="213"/>
      <c r="D960" s="20"/>
      <c r="E960" s="213"/>
      <c r="F960" s="20"/>
      <c r="G960" s="20"/>
      <c r="H960" s="20"/>
      <c r="I960" s="20"/>
      <c r="J960" s="20"/>
      <c r="K960" s="20"/>
      <c r="L960" s="20"/>
      <c r="M960" s="20"/>
      <c r="N960" s="20"/>
      <c r="O960" s="20"/>
      <c r="P960" s="20"/>
      <c r="Q960" s="20"/>
      <c r="R960" s="20"/>
      <c r="S960" s="20"/>
      <c r="T960" s="20"/>
      <c r="U960" s="20"/>
      <c r="V960" s="20"/>
      <c r="W960" s="20"/>
      <c r="X960" s="20"/>
      <c r="Y960" s="20"/>
      <c r="Z960" s="20"/>
    </row>
    <row r="961" spans="1:26" ht="11.25" customHeight="1">
      <c r="A961" s="20"/>
      <c r="B961" s="20"/>
      <c r="C961" s="213"/>
      <c r="D961" s="20"/>
      <c r="E961" s="213"/>
      <c r="F961" s="20"/>
      <c r="G961" s="20"/>
      <c r="H961" s="20"/>
      <c r="I961" s="20"/>
      <c r="J961" s="20"/>
      <c r="K961" s="20"/>
      <c r="L961" s="20"/>
      <c r="M961" s="20"/>
      <c r="N961" s="20"/>
      <c r="O961" s="20"/>
      <c r="P961" s="20"/>
      <c r="Q961" s="20"/>
      <c r="R961" s="20"/>
      <c r="S961" s="20"/>
      <c r="T961" s="20"/>
      <c r="U961" s="20"/>
      <c r="V961" s="20"/>
      <c r="W961" s="20"/>
      <c r="X961" s="20"/>
      <c r="Y961" s="20"/>
      <c r="Z961" s="20"/>
    </row>
    <row r="962" spans="1:26" ht="11.25" customHeight="1">
      <c r="A962" s="20"/>
      <c r="B962" s="20"/>
      <c r="C962" s="213"/>
      <c r="D962" s="20"/>
      <c r="E962" s="213"/>
      <c r="F962" s="20"/>
      <c r="G962" s="20"/>
      <c r="H962" s="20"/>
      <c r="I962" s="20"/>
      <c r="J962" s="20"/>
      <c r="K962" s="20"/>
      <c r="L962" s="20"/>
      <c r="M962" s="20"/>
      <c r="N962" s="20"/>
      <c r="O962" s="20"/>
      <c r="P962" s="20"/>
      <c r="Q962" s="20"/>
      <c r="R962" s="20"/>
      <c r="S962" s="20"/>
      <c r="T962" s="20"/>
      <c r="U962" s="20"/>
      <c r="V962" s="20"/>
      <c r="W962" s="20"/>
      <c r="X962" s="20"/>
      <c r="Y962" s="20"/>
      <c r="Z962" s="20"/>
    </row>
    <row r="963" spans="1:26" ht="11.25" customHeight="1">
      <c r="A963" s="20"/>
      <c r="B963" s="20"/>
      <c r="C963" s="213"/>
      <c r="D963" s="20"/>
      <c r="E963" s="213"/>
      <c r="F963" s="20"/>
      <c r="G963" s="20"/>
      <c r="H963" s="20"/>
      <c r="I963" s="20"/>
      <c r="J963" s="20"/>
      <c r="K963" s="20"/>
      <c r="L963" s="20"/>
      <c r="M963" s="20"/>
      <c r="N963" s="20"/>
      <c r="O963" s="20"/>
      <c r="P963" s="20"/>
      <c r="Q963" s="20"/>
      <c r="R963" s="20"/>
      <c r="S963" s="20"/>
      <c r="T963" s="20"/>
      <c r="U963" s="20"/>
      <c r="V963" s="20"/>
      <c r="W963" s="20"/>
      <c r="X963" s="20"/>
      <c r="Y963" s="20"/>
      <c r="Z963" s="20"/>
    </row>
    <row r="964" spans="1:26" ht="11.25" customHeight="1">
      <c r="A964" s="20"/>
      <c r="B964" s="20"/>
      <c r="C964" s="213"/>
      <c r="D964" s="20"/>
      <c r="E964" s="213"/>
      <c r="F964" s="20"/>
      <c r="G964" s="20"/>
      <c r="H964" s="20"/>
      <c r="I964" s="20"/>
      <c r="J964" s="20"/>
      <c r="K964" s="20"/>
      <c r="L964" s="20"/>
      <c r="M964" s="20"/>
      <c r="N964" s="20"/>
      <c r="O964" s="20"/>
      <c r="P964" s="20"/>
      <c r="Q964" s="20"/>
      <c r="R964" s="20"/>
      <c r="S964" s="20"/>
      <c r="T964" s="20"/>
      <c r="U964" s="20"/>
      <c r="V964" s="20"/>
      <c r="W964" s="20"/>
      <c r="X964" s="20"/>
      <c r="Y964" s="20"/>
      <c r="Z964" s="20"/>
    </row>
    <row r="965" spans="1:26" ht="11.25" customHeight="1">
      <c r="A965" s="20"/>
      <c r="B965" s="20"/>
      <c r="C965" s="213"/>
      <c r="D965" s="20"/>
      <c r="E965" s="213"/>
      <c r="F965" s="20"/>
      <c r="G965" s="20"/>
      <c r="H965" s="20"/>
      <c r="I965" s="20"/>
      <c r="J965" s="20"/>
      <c r="K965" s="20"/>
      <c r="L965" s="20"/>
      <c r="M965" s="20"/>
      <c r="N965" s="20"/>
      <c r="O965" s="20"/>
      <c r="P965" s="20"/>
      <c r="Q965" s="20"/>
      <c r="R965" s="20"/>
      <c r="S965" s="20"/>
      <c r="T965" s="20"/>
      <c r="U965" s="20"/>
      <c r="V965" s="20"/>
      <c r="W965" s="20"/>
      <c r="X965" s="20"/>
      <c r="Y965" s="20"/>
      <c r="Z965" s="20"/>
    </row>
    <row r="966" spans="1:26" ht="11.25" customHeight="1">
      <c r="A966" s="20"/>
      <c r="B966" s="20"/>
      <c r="C966" s="213"/>
      <c r="D966" s="20"/>
      <c r="E966" s="213"/>
      <c r="F966" s="20"/>
      <c r="G966" s="20"/>
      <c r="H966" s="20"/>
      <c r="I966" s="20"/>
      <c r="J966" s="20"/>
      <c r="K966" s="20"/>
      <c r="L966" s="20"/>
      <c r="M966" s="20"/>
      <c r="N966" s="20"/>
      <c r="O966" s="20"/>
      <c r="P966" s="20"/>
      <c r="Q966" s="20"/>
      <c r="R966" s="20"/>
      <c r="S966" s="20"/>
      <c r="T966" s="20"/>
      <c r="U966" s="20"/>
      <c r="V966" s="20"/>
      <c r="W966" s="20"/>
      <c r="X966" s="20"/>
      <c r="Y966" s="20"/>
      <c r="Z966" s="20"/>
    </row>
    <row r="967" spans="1:26" ht="11.25" customHeight="1">
      <c r="A967" s="20"/>
      <c r="B967" s="20"/>
      <c r="C967" s="213"/>
      <c r="D967" s="20"/>
      <c r="E967" s="213"/>
      <c r="F967" s="20"/>
      <c r="G967" s="20"/>
      <c r="H967" s="20"/>
      <c r="I967" s="20"/>
      <c r="J967" s="20"/>
      <c r="K967" s="20"/>
      <c r="L967" s="20"/>
      <c r="M967" s="20"/>
      <c r="N967" s="20"/>
      <c r="O967" s="20"/>
      <c r="P967" s="20"/>
      <c r="Q967" s="20"/>
      <c r="R967" s="20"/>
      <c r="S967" s="20"/>
      <c r="T967" s="20"/>
      <c r="U967" s="20"/>
      <c r="V967" s="20"/>
      <c r="W967" s="20"/>
      <c r="X967" s="20"/>
      <c r="Y967" s="20"/>
      <c r="Z967" s="20"/>
    </row>
    <row r="968" spans="1:26" ht="11.25" customHeight="1">
      <c r="A968" s="20"/>
      <c r="B968" s="20"/>
      <c r="C968" s="213"/>
      <c r="D968" s="20"/>
      <c r="E968" s="213"/>
      <c r="F968" s="20"/>
      <c r="G968" s="20"/>
      <c r="H968" s="20"/>
      <c r="I968" s="20"/>
      <c r="J968" s="20"/>
      <c r="K968" s="20"/>
      <c r="L968" s="20"/>
      <c r="M968" s="20"/>
      <c r="N968" s="20"/>
      <c r="O968" s="20"/>
      <c r="P968" s="20"/>
      <c r="Q968" s="20"/>
      <c r="R968" s="20"/>
      <c r="S968" s="20"/>
      <c r="T968" s="20"/>
      <c r="U968" s="20"/>
      <c r="V968" s="20"/>
      <c r="W968" s="20"/>
      <c r="X968" s="20"/>
      <c r="Y968" s="20"/>
      <c r="Z968" s="20"/>
    </row>
    <row r="969" spans="1:26" ht="11.25" customHeight="1">
      <c r="A969" s="20"/>
      <c r="B969" s="20"/>
      <c r="C969" s="213"/>
      <c r="D969" s="20"/>
      <c r="E969" s="213"/>
      <c r="F969" s="20"/>
      <c r="G969" s="20"/>
      <c r="H969" s="20"/>
      <c r="I969" s="20"/>
      <c r="J969" s="20"/>
      <c r="K969" s="20"/>
      <c r="L969" s="20"/>
      <c r="M969" s="20"/>
      <c r="N969" s="20"/>
      <c r="O969" s="20"/>
      <c r="P969" s="20"/>
      <c r="Q969" s="20"/>
      <c r="R969" s="20"/>
      <c r="S969" s="20"/>
      <c r="T969" s="20"/>
      <c r="U969" s="20"/>
      <c r="V969" s="20"/>
      <c r="W969" s="20"/>
      <c r="X969" s="20"/>
      <c r="Y969" s="20"/>
      <c r="Z969" s="20"/>
    </row>
    <row r="970" spans="1:26" ht="11.25" customHeight="1">
      <c r="A970" s="20"/>
      <c r="B970" s="20"/>
      <c r="C970" s="213"/>
      <c r="D970" s="20"/>
      <c r="E970" s="213"/>
      <c r="F970" s="20"/>
      <c r="G970" s="20"/>
      <c r="H970" s="20"/>
      <c r="I970" s="20"/>
      <c r="J970" s="20"/>
      <c r="K970" s="20"/>
      <c r="L970" s="20"/>
      <c r="M970" s="20"/>
      <c r="N970" s="20"/>
      <c r="O970" s="20"/>
      <c r="P970" s="20"/>
      <c r="Q970" s="20"/>
      <c r="R970" s="20"/>
      <c r="S970" s="20"/>
      <c r="T970" s="20"/>
      <c r="U970" s="20"/>
      <c r="V970" s="20"/>
      <c r="W970" s="20"/>
      <c r="X970" s="20"/>
      <c r="Y970" s="20"/>
      <c r="Z970" s="20"/>
    </row>
    <row r="971" spans="1:26" ht="11.25" customHeight="1">
      <c r="A971" s="20"/>
      <c r="B971" s="20"/>
      <c r="C971" s="213"/>
      <c r="D971" s="20"/>
      <c r="E971" s="213"/>
      <c r="F971" s="20"/>
      <c r="G971" s="20"/>
      <c r="H971" s="20"/>
      <c r="I971" s="20"/>
      <c r="J971" s="20"/>
      <c r="K971" s="20"/>
      <c r="L971" s="20"/>
      <c r="M971" s="20"/>
      <c r="N971" s="20"/>
      <c r="O971" s="20"/>
      <c r="P971" s="20"/>
      <c r="Q971" s="20"/>
      <c r="R971" s="20"/>
      <c r="S971" s="20"/>
      <c r="T971" s="20"/>
      <c r="U971" s="20"/>
      <c r="V971" s="20"/>
      <c r="W971" s="20"/>
      <c r="X971" s="20"/>
      <c r="Y971" s="20"/>
      <c r="Z971" s="20"/>
    </row>
    <row r="972" spans="1:26" ht="11.25" customHeight="1">
      <c r="A972" s="20"/>
      <c r="B972" s="20"/>
      <c r="C972" s="213"/>
      <c r="D972" s="20"/>
      <c r="E972" s="213"/>
      <c r="F972" s="20"/>
      <c r="G972" s="20"/>
      <c r="H972" s="20"/>
      <c r="I972" s="20"/>
      <c r="J972" s="20"/>
      <c r="K972" s="20"/>
      <c r="L972" s="20"/>
      <c r="M972" s="20"/>
      <c r="N972" s="20"/>
      <c r="O972" s="20"/>
      <c r="P972" s="20"/>
      <c r="Q972" s="20"/>
      <c r="R972" s="20"/>
      <c r="S972" s="20"/>
      <c r="T972" s="20"/>
      <c r="U972" s="20"/>
      <c r="V972" s="20"/>
      <c r="W972" s="20"/>
      <c r="X972" s="20"/>
      <c r="Y972" s="20"/>
      <c r="Z972" s="20"/>
    </row>
    <row r="973" spans="1:26" ht="11.25" customHeight="1">
      <c r="A973" s="20"/>
      <c r="B973" s="20"/>
      <c r="C973" s="213"/>
      <c r="D973" s="20"/>
      <c r="E973" s="213"/>
      <c r="F973" s="20"/>
      <c r="G973" s="20"/>
      <c r="H973" s="20"/>
      <c r="I973" s="20"/>
      <c r="J973" s="20"/>
      <c r="K973" s="20"/>
      <c r="L973" s="20"/>
      <c r="M973" s="20"/>
      <c r="N973" s="20"/>
      <c r="O973" s="20"/>
      <c r="P973" s="20"/>
      <c r="Q973" s="20"/>
      <c r="R973" s="20"/>
      <c r="S973" s="20"/>
      <c r="T973" s="20"/>
      <c r="U973" s="20"/>
      <c r="V973" s="20"/>
      <c r="W973" s="20"/>
      <c r="X973" s="20"/>
      <c r="Y973" s="20"/>
      <c r="Z973" s="20"/>
    </row>
    <row r="974" spans="1:26" ht="11.25" customHeight="1">
      <c r="A974" s="20"/>
      <c r="B974" s="20"/>
      <c r="C974" s="213"/>
      <c r="D974" s="20"/>
      <c r="E974" s="213"/>
      <c r="F974" s="20"/>
      <c r="G974" s="20"/>
      <c r="H974" s="20"/>
      <c r="I974" s="20"/>
      <c r="J974" s="20"/>
      <c r="K974" s="20"/>
      <c r="L974" s="20"/>
      <c r="M974" s="20"/>
      <c r="N974" s="20"/>
      <c r="O974" s="20"/>
      <c r="P974" s="20"/>
      <c r="Q974" s="20"/>
      <c r="R974" s="20"/>
      <c r="S974" s="20"/>
      <c r="T974" s="20"/>
      <c r="U974" s="20"/>
      <c r="V974" s="20"/>
      <c r="W974" s="20"/>
      <c r="X974" s="20"/>
      <c r="Y974" s="20"/>
      <c r="Z974" s="20"/>
    </row>
    <row r="975" spans="1:26" ht="11.25" customHeight="1">
      <c r="A975" s="20"/>
      <c r="B975" s="20"/>
      <c r="C975" s="213"/>
      <c r="D975" s="20"/>
      <c r="E975" s="213"/>
      <c r="F975" s="20"/>
      <c r="G975" s="20"/>
      <c r="H975" s="20"/>
      <c r="I975" s="20"/>
      <c r="J975" s="20"/>
      <c r="K975" s="20"/>
      <c r="L975" s="20"/>
      <c r="M975" s="20"/>
      <c r="N975" s="20"/>
      <c r="O975" s="20"/>
      <c r="P975" s="20"/>
      <c r="Q975" s="20"/>
      <c r="R975" s="20"/>
      <c r="S975" s="20"/>
      <c r="T975" s="20"/>
      <c r="U975" s="20"/>
      <c r="V975" s="20"/>
      <c r="W975" s="20"/>
      <c r="X975" s="20"/>
      <c r="Y975" s="20"/>
      <c r="Z975" s="20"/>
    </row>
    <row r="976" spans="1:26" ht="11.25" customHeight="1">
      <c r="A976" s="20"/>
      <c r="B976" s="20"/>
      <c r="C976" s="213"/>
      <c r="D976" s="20"/>
      <c r="E976" s="213"/>
      <c r="F976" s="20"/>
      <c r="G976" s="20"/>
      <c r="H976" s="20"/>
      <c r="I976" s="20"/>
      <c r="J976" s="20"/>
      <c r="K976" s="20"/>
      <c r="L976" s="20"/>
      <c r="M976" s="20"/>
      <c r="N976" s="20"/>
      <c r="O976" s="20"/>
      <c r="P976" s="20"/>
      <c r="Q976" s="20"/>
      <c r="R976" s="20"/>
      <c r="S976" s="20"/>
      <c r="T976" s="20"/>
      <c r="U976" s="20"/>
      <c r="V976" s="20"/>
      <c r="W976" s="20"/>
      <c r="X976" s="20"/>
      <c r="Y976" s="20"/>
      <c r="Z976" s="20"/>
    </row>
    <row r="977" spans="1:26" ht="11.25" customHeight="1">
      <c r="A977" s="20"/>
      <c r="B977" s="20"/>
      <c r="C977" s="213"/>
      <c r="D977" s="20"/>
      <c r="E977" s="213"/>
      <c r="F977" s="20"/>
      <c r="G977" s="20"/>
      <c r="H977" s="20"/>
      <c r="I977" s="20"/>
      <c r="J977" s="20"/>
      <c r="K977" s="20"/>
      <c r="L977" s="20"/>
      <c r="M977" s="20"/>
      <c r="N977" s="20"/>
      <c r="O977" s="20"/>
      <c r="P977" s="20"/>
      <c r="Q977" s="20"/>
      <c r="R977" s="20"/>
      <c r="S977" s="20"/>
      <c r="T977" s="20"/>
      <c r="U977" s="20"/>
      <c r="V977" s="20"/>
      <c r="W977" s="20"/>
      <c r="X977" s="20"/>
      <c r="Y977" s="20"/>
      <c r="Z977" s="20"/>
    </row>
    <row r="978" spans="1:26" ht="11.25" customHeight="1">
      <c r="A978" s="20"/>
      <c r="B978" s="20"/>
      <c r="C978" s="213"/>
      <c r="D978" s="20"/>
      <c r="E978" s="213"/>
      <c r="F978" s="20"/>
      <c r="G978" s="20"/>
      <c r="H978" s="20"/>
      <c r="I978" s="20"/>
      <c r="J978" s="20"/>
      <c r="K978" s="20"/>
      <c r="L978" s="20"/>
      <c r="M978" s="20"/>
      <c r="N978" s="20"/>
      <c r="O978" s="20"/>
      <c r="P978" s="20"/>
      <c r="Q978" s="20"/>
      <c r="R978" s="20"/>
      <c r="S978" s="20"/>
      <c r="T978" s="20"/>
      <c r="U978" s="20"/>
      <c r="V978" s="20"/>
      <c r="W978" s="20"/>
      <c r="X978" s="20"/>
      <c r="Y978" s="20"/>
      <c r="Z978" s="20"/>
    </row>
    <row r="979" spans="1:26" ht="11.25" customHeight="1">
      <c r="A979" s="20"/>
      <c r="B979" s="20"/>
      <c r="C979" s="213"/>
      <c r="D979" s="20"/>
      <c r="E979" s="213"/>
      <c r="F979" s="20"/>
      <c r="G979" s="20"/>
      <c r="H979" s="20"/>
      <c r="I979" s="20"/>
      <c r="J979" s="20"/>
      <c r="K979" s="20"/>
      <c r="L979" s="20"/>
      <c r="M979" s="20"/>
      <c r="N979" s="20"/>
      <c r="O979" s="20"/>
      <c r="P979" s="20"/>
      <c r="Q979" s="20"/>
      <c r="R979" s="20"/>
      <c r="S979" s="20"/>
      <c r="T979" s="20"/>
      <c r="U979" s="20"/>
      <c r="V979" s="20"/>
      <c r="W979" s="20"/>
      <c r="X979" s="20"/>
      <c r="Y979" s="20"/>
      <c r="Z979" s="20"/>
    </row>
    <row r="980" spans="1:26" ht="11.25" customHeight="1">
      <c r="A980" s="20"/>
      <c r="B980" s="20"/>
      <c r="C980" s="213"/>
      <c r="D980" s="20"/>
      <c r="E980" s="213"/>
      <c r="F980" s="20"/>
      <c r="G980" s="20"/>
      <c r="H980" s="20"/>
      <c r="I980" s="20"/>
      <c r="J980" s="20"/>
      <c r="K980" s="20"/>
      <c r="L980" s="20"/>
      <c r="M980" s="20"/>
      <c r="N980" s="20"/>
      <c r="O980" s="20"/>
      <c r="P980" s="20"/>
      <c r="Q980" s="20"/>
      <c r="R980" s="20"/>
      <c r="S980" s="20"/>
      <c r="T980" s="20"/>
      <c r="U980" s="20"/>
      <c r="V980" s="20"/>
      <c r="W980" s="20"/>
      <c r="X980" s="20"/>
      <c r="Y980" s="20"/>
      <c r="Z980" s="20"/>
    </row>
    <row r="981" spans="1:26" ht="11.25" customHeight="1">
      <c r="A981" s="20"/>
      <c r="B981" s="20"/>
      <c r="C981" s="213"/>
      <c r="D981" s="20"/>
      <c r="E981" s="213"/>
      <c r="F981" s="20"/>
      <c r="G981" s="20"/>
      <c r="H981" s="20"/>
      <c r="I981" s="20"/>
      <c r="J981" s="20"/>
      <c r="K981" s="20"/>
      <c r="L981" s="20"/>
      <c r="M981" s="20"/>
      <c r="N981" s="20"/>
      <c r="O981" s="20"/>
      <c r="P981" s="20"/>
      <c r="Q981" s="20"/>
      <c r="R981" s="20"/>
      <c r="S981" s="20"/>
      <c r="T981" s="20"/>
      <c r="U981" s="20"/>
      <c r="V981" s="20"/>
      <c r="W981" s="20"/>
      <c r="X981" s="20"/>
      <c r="Y981" s="20"/>
      <c r="Z981" s="20"/>
    </row>
    <row r="982" spans="1:26" ht="11.25" customHeight="1">
      <c r="A982" s="20"/>
      <c r="B982" s="20"/>
      <c r="C982" s="213"/>
      <c r="D982" s="20"/>
      <c r="E982" s="213"/>
      <c r="F982" s="20"/>
      <c r="G982" s="20"/>
      <c r="H982" s="20"/>
      <c r="I982" s="20"/>
      <c r="J982" s="20"/>
      <c r="K982" s="20"/>
      <c r="L982" s="20"/>
      <c r="M982" s="20"/>
      <c r="N982" s="20"/>
      <c r="O982" s="20"/>
      <c r="P982" s="20"/>
      <c r="Q982" s="20"/>
      <c r="R982" s="20"/>
      <c r="S982" s="20"/>
      <c r="T982" s="20"/>
      <c r="U982" s="20"/>
      <c r="V982" s="20"/>
      <c r="W982" s="20"/>
      <c r="X982" s="20"/>
      <c r="Y982" s="20"/>
      <c r="Z982" s="20"/>
    </row>
    <row r="983" spans="1:26" ht="11.25" customHeight="1">
      <c r="A983" s="20"/>
      <c r="B983" s="20"/>
      <c r="C983" s="213"/>
      <c r="D983" s="20"/>
      <c r="E983" s="213"/>
      <c r="F983" s="20"/>
      <c r="G983" s="20"/>
      <c r="H983" s="20"/>
      <c r="I983" s="20"/>
      <c r="J983" s="20"/>
      <c r="K983" s="20"/>
      <c r="L983" s="20"/>
      <c r="M983" s="20"/>
      <c r="N983" s="20"/>
      <c r="O983" s="20"/>
      <c r="P983" s="20"/>
      <c r="Q983" s="20"/>
      <c r="R983" s="20"/>
      <c r="S983" s="20"/>
      <c r="T983" s="20"/>
      <c r="U983" s="20"/>
      <c r="V983" s="20"/>
      <c r="W983" s="20"/>
      <c r="X983" s="20"/>
      <c r="Y983" s="20"/>
      <c r="Z983" s="20"/>
    </row>
    <row r="984" spans="1:26" ht="11.25" customHeight="1">
      <c r="A984" s="20"/>
      <c r="B984" s="20"/>
      <c r="C984" s="213"/>
      <c r="D984" s="20"/>
      <c r="E984" s="213"/>
      <c r="F984" s="20"/>
      <c r="G984" s="20"/>
      <c r="H984" s="20"/>
      <c r="I984" s="20"/>
      <c r="J984" s="20"/>
      <c r="K984" s="20"/>
      <c r="L984" s="20"/>
      <c r="M984" s="20"/>
      <c r="N984" s="20"/>
      <c r="O984" s="20"/>
      <c r="P984" s="20"/>
      <c r="Q984" s="20"/>
      <c r="R984" s="20"/>
      <c r="S984" s="20"/>
      <c r="T984" s="20"/>
      <c r="U984" s="20"/>
      <c r="V984" s="20"/>
      <c r="W984" s="20"/>
      <c r="X984" s="20"/>
      <c r="Y984" s="20"/>
      <c r="Z984" s="20"/>
    </row>
    <row r="985" spans="1:26" ht="11.25" customHeight="1">
      <c r="A985" s="20"/>
      <c r="B985" s="20"/>
      <c r="C985" s="213"/>
      <c r="D985" s="20"/>
      <c r="E985" s="213"/>
      <c r="F985" s="20"/>
      <c r="G985" s="20"/>
      <c r="H985" s="20"/>
      <c r="I985" s="20"/>
      <c r="J985" s="20"/>
      <c r="K985" s="20"/>
      <c r="L985" s="20"/>
      <c r="M985" s="20"/>
      <c r="N985" s="20"/>
      <c r="O985" s="20"/>
      <c r="P985" s="20"/>
      <c r="Q985" s="20"/>
      <c r="R985" s="20"/>
      <c r="S985" s="20"/>
      <c r="T985" s="20"/>
      <c r="U985" s="20"/>
      <c r="V985" s="20"/>
      <c r="W985" s="20"/>
      <c r="X985" s="20"/>
      <c r="Y985" s="20"/>
      <c r="Z985" s="20"/>
    </row>
    <row r="986" spans="1:26" ht="11.25" customHeight="1">
      <c r="A986" s="20"/>
      <c r="B986" s="20"/>
      <c r="C986" s="213"/>
      <c r="D986" s="20"/>
      <c r="E986" s="213"/>
      <c r="F986" s="20"/>
      <c r="G986" s="20"/>
      <c r="H986" s="20"/>
      <c r="I986" s="20"/>
      <c r="J986" s="20"/>
      <c r="K986" s="20"/>
      <c r="L986" s="20"/>
      <c r="M986" s="20"/>
      <c r="N986" s="20"/>
      <c r="O986" s="20"/>
      <c r="P986" s="20"/>
      <c r="Q986" s="20"/>
      <c r="R986" s="20"/>
      <c r="S986" s="20"/>
      <c r="T986" s="20"/>
      <c r="U986" s="20"/>
      <c r="V986" s="20"/>
      <c r="W986" s="20"/>
      <c r="X986" s="20"/>
      <c r="Y986" s="20"/>
      <c r="Z986" s="20"/>
    </row>
    <row r="987" spans="1:26" ht="11.25" customHeight="1">
      <c r="A987" s="20"/>
      <c r="B987" s="20"/>
      <c r="C987" s="213"/>
      <c r="D987" s="20"/>
      <c r="E987" s="213"/>
      <c r="F987" s="20"/>
      <c r="G987" s="20"/>
      <c r="H987" s="20"/>
      <c r="I987" s="20"/>
      <c r="J987" s="20"/>
      <c r="K987" s="20"/>
      <c r="L987" s="20"/>
      <c r="M987" s="20"/>
      <c r="N987" s="20"/>
      <c r="O987" s="20"/>
      <c r="P987" s="20"/>
      <c r="Q987" s="20"/>
      <c r="R987" s="20"/>
      <c r="S987" s="20"/>
      <c r="T987" s="20"/>
      <c r="U987" s="20"/>
      <c r="V987" s="20"/>
      <c r="W987" s="20"/>
      <c r="X987" s="20"/>
      <c r="Y987" s="20"/>
      <c r="Z987" s="20"/>
    </row>
    <row r="988" spans="1:26" ht="11.25" customHeight="1">
      <c r="A988" s="20"/>
      <c r="B988" s="20"/>
      <c r="C988" s="213"/>
      <c r="D988" s="20"/>
      <c r="E988" s="213"/>
      <c r="F988" s="20"/>
      <c r="G988" s="20"/>
      <c r="H988" s="20"/>
      <c r="I988" s="20"/>
      <c r="J988" s="20"/>
      <c r="K988" s="20"/>
      <c r="L988" s="20"/>
      <c r="M988" s="20"/>
      <c r="N988" s="20"/>
      <c r="O988" s="20"/>
      <c r="P988" s="20"/>
      <c r="Q988" s="20"/>
      <c r="R988" s="20"/>
      <c r="S988" s="20"/>
      <c r="T988" s="20"/>
      <c r="U988" s="20"/>
      <c r="V988" s="20"/>
      <c r="W988" s="20"/>
      <c r="X988" s="20"/>
      <c r="Y988" s="20"/>
      <c r="Z988" s="20"/>
    </row>
    <row r="989" spans="1:26" ht="11.25" customHeight="1">
      <c r="A989" s="20"/>
      <c r="B989" s="20"/>
      <c r="C989" s="213"/>
      <c r="D989" s="20"/>
      <c r="E989" s="213"/>
      <c r="F989" s="20"/>
      <c r="G989" s="20"/>
      <c r="H989" s="20"/>
      <c r="I989" s="20"/>
      <c r="J989" s="20"/>
      <c r="K989" s="20"/>
      <c r="L989" s="20"/>
      <c r="M989" s="20"/>
      <c r="N989" s="20"/>
      <c r="O989" s="20"/>
      <c r="P989" s="20"/>
      <c r="Q989" s="20"/>
      <c r="R989" s="20"/>
      <c r="S989" s="20"/>
      <c r="T989" s="20"/>
      <c r="U989" s="20"/>
      <c r="V989" s="20"/>
      <c r="W989" s="20"/>
      <c r="X989" s="20"/>
      <c r="Y989" s="20"/>
      <c r="Z989" s="20"/>
    </row>
    <row r="990" spans="1:26" ht="11.25" customHeight="1">
      <c r="A990" s="20"/>
      <c r="B990" s="20"/>
      <c r="C990" s="213"/>
      <c r="D990" s="20"/>
      <c r="E990" s="213"/>
      <c r="F990" s="20"/>
      <c r="G990" s="20"/>
      <c r="H990" s="20"/>
      <c r="I990" s="20"/>
      <c r="J990" s="20"/>
      <c r="K990" s="20"/>
      <c r="L990" s="20"/>
      <c r="M990" s="20"/>
      <c r="N990" s="20"/>
      <c r="O990" s="20"/>
      <c r="P990" s="20"/>
      <c r="Q990" s="20"/>
      <c r="R990" s="20"/>
      <c r="S990" s="20"/>
      <c r="T990" s="20"/>
      <c r="U990" s="20"/>
      <c r="V990" s="20"/>
      <c r="W990" s="20"/>
      <c r="X990" s="20"/>
      <c r="Y990" s="20"/>
      <c r="Z990" s="20"/>
    </row>
    <row r="991" spans="1:26" ht="11.25" customHeight="1">
      <c r="A991" s="20"/>
      <c r="B991" s="20"/>
      <c r="C991" s="213"/>
      <c r="D991" s="20"/>
      <c r="E991" s="213"/>
      <c r="F991" s="20"/>
      <c r="G991" s="20"/>
      <c r="H991" s="20"/>
      <c r="I991" s="20"/>
      <c r="J991" s="20"/>
      <c r="K991" s="20"/>
      <c r="L991" s="20"/>
      <c r="M991" s="20"/>
      <c r="N991" s="20"/>
      <c r="O991" s="20"/>
      <c r="P991" s="20"/>
      <c r="Q991" s="20"/>
      <c r="R991" s="20"/>
      <c r="S991" s="20"/>
      <c r="T991" s="20"/>
      <c r="U991" s="20"/>
      <c r="V991" s="20"/>
      <c r="W991" s="20"/>
      <c r="X991" s="20"/>
      <c r="Y991" s="20"/>
      <c r="Z991" s="20"/>
    </row>
    <row r="992" spans="1:26" ht="11.25" customHeight="1">
      <c r="A992" s="20"/>
      <c r="B992" s="20"/>
      <c r="C992" s="213"/>
      <c r="D992" s="20"/>
      <c r="E992" s="213"/>
      <c r="F992" s="20"/>
      <c r="G992" s="20"/>
      <c r="H992" s="20"/>
      <c r="I992" s="20"/>
      <c r="J992" s="20"/>
      <c r="K992" s="20"/>
      <c r="L992" s="20"/>
      <c r="M992" s="20"/>
      <c r="N992" s="20"/>
      <c r="O992" s="20"/>
      <c r="P992" s="20"/>
      <c r="Q992" s="20"/>
      <c r="R992" s="20"/>
      <c r="S992" s="20"/>
      <c r="T992" s="20"/>
      <c r="U992" s="20"/>
      <c r="V992" s="20"/>
      <c r="W992" s="20"/>
      <c r="X992" s="20"/>
      <c r="Y992" s="20"/>
      <c r="Z992" s="20"/>
    </row>
    <row r="993" spans="1:26" ht="11.25" customHeight="1">
      <c r="A993" s="20"/>
      <c r="B993" s="20"/>
      <c r="C993" s="213"/>
      <c r="D993" s="20"/>
      <c r="E993" s="213"/>
      <c r="F993" s="20"/>
      <c r="G993" s="20"/>
      <c r="H993" s="20"/>
      <c r="I993" s="20"/>
      <c r="J993" s="20"/>
      <c r="K993" s="20"/>
      <c r="L993" s="20"/>
      <c r="M993" s="20"/>
      <c r="N993" s="20"/>
      <c r="O993" s="20"/>
      <c r="P993" s="20"/>
      <c r="Q993" s="20"/>
      <c r="R993" s="20"/>
      <c r="S993" s="20"/>
      <c r="T993" s="20"/>
      <c r="U993" s="20"/>
      <c r="V993" s="20"/>
      <c r="W993" s="20"/>
      <c r="X993" s="20"/>
      <c r="Y993" s="20"/>
      <c r="Z993" s="20"/>
    </row>
    <row r="994" spans="1:26" ht="11.25" customHeight="1">
      <c r="A994" s="20"/>
      <c r="B994" s="20"/>
      <c r="C994" s="213"/>
      <c r="D994" s="20"/>
      <c r="E994" s="213"/>
      <c r="F994" s="20"/>
      <c r="G994" s="20"/>
      <c r="H994" s="20"/>
      <c r="I994" s="20"/>
      <c r="J994" s="20"/>
      <c r="K994" s="20"/>
      <c r="L994" s="20"/>
      <c r="M994" s="20"/>
      <c r="N994" s="20"/>
      <c r="O994" s="20"/>
      <c r="P994" s="20"/>
      <c r="Q994" s="20"/>
      <c r="R994" s="20"/>
      <c r="S994" s="20"/>
      <c r="T994" s="20"/>
      <c r="U994" s="20"/>
      <c r="V994" s="20"/>
      <c r="W994" s="20"/>
      <c r="X994" s="20"/>
      <c r="Y994" s="20"/>
      <c r="Z994" s="20"/>
    </row>
    <row r="995" spans="1:26" ht="11.25" customHeight="1">
      <c r="A995" s="20"/>
      <c r="B995" s="20"/>
      <c r="C995" s="213"/>
      <c r="D995" s="20"/>
      <c r="E995" s="213"/>
      <c r="F995" s="20"/>
      <c r="G995" s="20"/>
      <c r="H995" s="20"/>
      <c r="I995" s="20"/>
      <c r="J995" s="20"/>
      <c r="K995" s="20"/>
      <c r="L995" s="20"/>
      <c r="M995" s="20"/>
      <c r="N995" s="20"/>
      <c r="O995" s="20"/>
      <c r="P995" s="20"/>
      <c r="Q995" s="20"/>
      <c r="R995" s="20"/>
      <c r="S995" s="20"/>
      <c r="T995" s="20"/>
      <c r="U995" s="20"/>
      <c r="V995" s="20"/>
      <c r="W995" s="20"/>
      <c r="X995" s="20"/>
      <c r="Y995" s="20"/>
      <c r="Z995" s="20"/>
    </row>
    <row r="996" spans="1:26" ht="11.25" customHeight="1">
      <c r="A996" s="20"/>
      <c r="B996" s="20"/>
      <c r="C996" s="213"/>
      <c r="D996" s="20"/>
      <c r="E996" s="213"/>
      <c r="F996" s="20"/>
      <c r="G996" s="20"/>
      <c r="H996" s="20"/>
      <c r="I996" s="20"/>
      <c r="J996" s="20"/>
      <c r="K996" s="20"/>
      <c r="L996" s="20"/>
      <c r="M996" s="20"/>
      <c r="N996" s="20"/>
      <c r="O996" s="20"/>
      <c r="P996" s="20"/>
      <c r="Q996" s="20"/>
      <c r="R996" s="20"/>
      <c r="S996" s="20"/>
      <c r="T996" s="20"/>
      <c r="U996" s="20"/>
      <c r="V996" s="20"/>
      <c r="W996" s="20"/>
      <c r="X996" s="20"/>
      <c r="Y996" s="20"/>
      <c r="Z996" s="20"/>
    </row>
    <row r="997" spans="1:26" ht="11.25" customHeight="1">
      <c r="A997" s="20"/>
      <c r="B997" s="20"/>
      <c r="C997" s="213"/>
      <c r="D997" s="20"/>
      <c r="E997" s="213"/>
      <c r="F997" s="20"/>
      <c r="G997" s="20"/>
      <c r="H997" s="20"/>
      <c r="I997" s="20"/>
      <c r="J997" s="20"/>
      <c r="K997" s="20"/>
      <c r="L997" s="20"/>
      <c r="M997" s="20"/>
      <c r="N997" s="20"/>
      <c r="O997" s="20"/>
      <c r="P997" s="20"/>
      <c r="Q997" s="20"/>
      <c r="R997" s="20"/>
      <c r="S997" s="20"/>
      <c r="T997" s="20"/>
      <c r="U997" s="20"/>
      <c r="V997" s="20"/>
      <c r="W997" s="20"/>
      <c r="X997" s="20"/>
      <c r="Y997" s="20"/>
      <c r="Z997" s="20"/>
    </row>
    <row r="998" spans="1:26" ht="11.25" customHeight="1">
      <c r="A998" s="20"/>
      <c r="B998" s="20"/>
      <c r="C998" s="213"/>
      <c r="D998" s="20"/>
      <c r="E998" s="213"/>
      <c r="F998" s="20"/>
      <c r="G998" s="20"/>
      <c r="H998" s="20"/>
      <c r="I998" s="20"/>
      <c r="J998" s="20"/>
      <c r="K998" s="20"/>
      <c r="L998" s="20"/>
      <c r="M998" s="20"/>
      <c r="N998" s="20"/>
      <c r="O998" s="20"/>
      <c r="P998" s="20"/>
      <c r="Q998" s="20"/>
      <c r="R998" s="20"/>
      <c r="S998" s="20"/>
      <c r="T998" s="20"/>
      <c r="U998" s="20"/>
      <c r="V998" s="20"/>
      <c r="W998" s="20"/>
      <c r="X998" s="20"/>
      <c r="Y998" s="20"/>
      <c r="Z998" s="20"/>
    </row>
    <row r="999" spans="1:26" ht="11.25" customHeight="1">
      <c r="A999" s="20"/>
      <c r="B999" s="20"/>
      <c r="C999" s="213"/>
      <c r="D999" s="20"/>
      <c r="E999" s="213"/>
      <c r="F999" s="20"/>
      <c r="G999" s="20"/>
      <c r="H999" s="20"/>
      <c r="I999" s="20"/>
      <c r="J999" s="20"/>
      <c r="K999" s="20"/>
      <c r="L999" s="20"/>
      <c r="M999" s="20"/>
      <c r="N999" s="20"/>
      <c r="O999" s="20"/>
      <c r="P999" s="20"/>
      <c r="Q999" s="20"/>
      <c r="R999" s="20"/>
      <c r="S999" s="20"/>
      <c r="T999" s="20"/>
      <c r="U999" s="20"/>
      <c r="V999" s="20"/>
      <c r="W999" s="20"/>
      <c r="X999" s="20"/>
      <c r="Y999" s="20"/>
      <c r="Z999" s="20"/>
    </row>
    <row r="1000" spans="1:26" ht="11.25" customHeight="1">
      <c r="A1000" s="20"/>
      <c r="B1000" s="20"/>
      <c r="C1000" s="213"/>
      <c r="D1000" s="20"/>
      <c r="E1000" s="213"/>
      <c r="F1000" s="20"/>
      <c r="G1000" s="20"/>
      <c r="H1000" s="20"/>
      <c r="I1000" s="20"/>
      <c r="J1000" s="20"/>
      <c r="K1000" s="20"/>
      <c r="L1000" s="20"/>
      <c r="M1000" s="20"/>
      <c r="N1000" s="20"/>
      <c r="O1000" s="20"/>
      <c r="P1000" s="20"/>
      <c r="Q1000" s="20"/>
      <c r="R1000" s="20"/>
      <c r="S1000" s="20"/>
      <c r="T1000" s="20"/>
      <c r="U1000" s="20"/>
      <c r="V1000" s="20"/>
      <c r="W1000" s="20"/>
      <c r="X1000" s="20"/>
      <c r="Y1000" s="20"/>
      <c r="Z1000" s="20"/>
    </row>
  </sheetData>
  <mergeCells count="5">
    <mergeCell ref="A6:F6"/>
    <mergeCell ref="A1:F1"/>
    <mergeCell ref="A80:F80"/>
    <mergeCell ref="A2:F2"/>
    <mergeCell ref="A5:F5"/>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8.140625" customWidth="1"/>
    <col min="2" max="2" width="46.85546875" customWidth="1"/>
    <col min="3" max="3" width="8" customWidth="1"/>
    <col min="4" max="6" width="16.7109375" customWidth="1"/>
    <col min="7" max="7" width="17.140625" customWidth="1"/>
    <col min="8" max="8" width="3.7109375" customWidth="1"/>
    <col min="9" max="9" width="3.28515625" customWidth="1"/>
    <col min="10" max="10" width="5.42578125" customWidth="1"/>
    <col min="11" max="14" width="4.5703125" customWidth="1"/>
    <col min="15" max="26" width="9.140625" customWidth="1"/>
  </cols>
  <sheetData>
    <row r="1" spans="1:26" ht="25.5" customHeight="1">
      <c r="A1" s="682" t="s">
        <v>1015</v>
      </c>
      <c r="B1" s="683"/>
      <c r="C1" s="684"/>
      <c r="D1" s="58"/>
      <c r="E1" s="58"/>
      <c r="F1" s="58"/>
      <c r="G1" s="58"/>
      <c r="H1" s="58"/>
      <c r="I1" s="58"/>
      <c r="J1" s="58"/>
      <c r="K1" s="58"/>
      <c r="L1" s="58"/>
      <c r="M1" s="58"/>
      <c r="N1" s="58"/>
      <c r="O1" s="58"/>
      <c r="P1" s="58"/>
      <c r="Q1" s="58"/>
      <c r="R1" s="58"/>
      <c r="S1" s="58"/>
      <c r="T1" s="58"/>
      <c r="U1" s="58"/>
      <c r="V1" s="58"/>
      <c r="W1" s="58"/>
      <c r="X1" s="58"/>
      <c r="Y1" s="58"/>
      <c r="Z1" s="58"/>
    </row>
    <row r="2" spans="1:26" ht="12.75" customHeight="1">
      <c r="A2" s="685" t="s">
        <v>1016</v>
      </c>
      <c r="B2" s="686"/>
      <c r="C2" s="686"/>
      <c r="D2" s="686"/>
      <c r="E2" s="687"/>
      <c r="F2" s="687"/>
      <c r="G2" s="688"/>
      <c r="H2" s="58"/>
      <c r="I2" s="58"/>
      <c r="J2" s="58"/>
      <c r="K2" s="58"/>
      <c r="L2" s="58"/>
      <c r="M2" s="58"/>
      <c r="N2" s="58"/>
      <c r="O2" s="58"/>
      <c r="P2" s="58"/>
      <c r="Q2" s="58"/>
      <c r="R2" s="58"/>
      <c r="S2" s="58"/>
      <c r="T2" s="58"/>
      <c r="U2" s="58"/>
      <c r="V2" s="58"/>
      <c r="W2" s="58"/>
      <c r="X2" s="58"/>
      <c r="Y2" s="58"/>
      <c r="Z2" s="58"/>
    </row>
    <row r="3" spans="1:26" ht="12" customHeight="1">
      <c r="A3" s="689" t="s">
        <v>1017</v>
      </c>
      <c r="B3" s="689"/>
      <c r="C3" s="689"/>
      <c r="D3" s="689"/>
      <c r="E3" s="690"/>
      <c r="F3" s="690"/>
      <c r="G3" s="691"/>
      <c r="H3" s="58"/>
      <c r="I3" s="58"/>
      <c r="J3" s="58"/>
      <c r="K3" s="58"/>
      <c r="L3" s="58"/>
      <c r="M3" s="58"/>
      <c r="N3" s="58"/>
      <c r="O3" s="58"/>
      <c r="P3" s="58"/>
      <c r="Q3" s="58"/>
      <c r="R3" s="58"/>
      <c r="S3" s="58"/>
      <c r="T3" s="58"/>
      <c r="U3" s="58"/>
      <c r="V3" s="58"/>
      <c r="W3" s="58"/>
      <c r="X3" s="58"/>
      <c r="Y3" s="58"/>
      <c r="Z3" s="58"/>
    </row>
    <row r="4" spans="1:26" ht="12.75" customHeight="1">
      <c r="A4" s="692" t="s">
        <v>1018</v>
      </c>
      <c r="B4" s="690"/>
      <c r="C4" s="690"/>
      <c r="D4" s="690"/>
      <c r="E4" s="693"/>
      <c r="F4" s="694"/>
      <c r="G4" s="695"/>
      <c r="H4" s="17"/>
      <c r="I4" s="17"/>
      <c r="J4" s="58"/>
      <c r="K4" s="58"/>
      <c r="L4" s="58"/>
      <c r="M4" s="58"/>
      <c r="N4" s="58"/>
      <c r="O4" s="58"/>
      <c r="P4" s="58"/>
      <c r="Q4" s="58"/>
      <c r="R4" s="58"/>
      <c r="S4" s="58"/>
      <c r="T4" s="58"/>
      <c r="U4" s="58"/>
      <c r="V4" s="58"/>
      <c r="W4" s="58"/>
      <c r="X4" s="58"/>
      <c r="Y4" s="58"/>
      <c r="Z4" s="58"/>
    </row>
    <row r="5" spans="1:26" ht="57" customHeight="1">
      <c r="A5" s="1467" t="s">
        <v>1019</v>
      </c>
      <c r="B5" s="1323"/>
      <c r="C5" s="1323"/>
      <c r="D5" s="1323"/>
      <c r="E5" s="1323"/>
      <c r="F5" s="1323"/>
      <c r="G5" s="1336"/>
      <c r="H5" s="17"/>
      <c r="I5" s="4"/>
      <c r="J5" s="4"/>
      <c r="K5" s="4"/>
      <c r="L5" s="4"/>
      <c r="M5" s="4"/>
      <c r="N5" s="4"/>
      <c r="O5" s="4"/>
      <c r="P5" s="4"/>
      <c r="Q5" s="4"/>
      <c r="R5" s="4"/>
      <c r="S5" s="4"/>
      <c r="T5" s="4"/>
      <c r="U5" s="4"/>
      <c r="V5" s="4"/>
      <c r="W5" s="4"/>
      <c r="X5" s="4"/>
      <c r="Y5" s="4"/>
      <c r="Z5" s="4"/>
    </row>
    <row r="6" spans="1:26" ht="12.75" customHeight="1">
      <c r="A6" s="696" t="s">
        <v>1020</v>
      </c>
      <c r="B6" s="697"/>
      <c r="C6" s="697"/>
      <c r="D6" s="698"/>
      <c r="E6" s="698"/>
      <c r="F6" s="28"/>
      <c r="G6" s="6"/>
      <c r="H6" s="50"/>
      <c r="I6" s="50"/>
      <c r="J6" s="50"/>
      <c r="K6" s="50"/>
      <c r="L6" s="50"/>
      <c r="M6" s="50"/>
      <c r="N6" s="50"/>
      <c r="O6" s="50"/>
      <c r="P6" s="50"/>
      <c r="Q6" s="50"/>
      <c r="R6" s="50"/>
      <c r="S6" s="50"/>
      <c r="T6" s="50"/>
      <c r="U6" s="50"/>
      <c r="V6" s="50"/>
      <c r="W6" s="50"/>
      <c r="X6" s="50"/>
      <c r="Y6" s="50"/>
      <c r="Z6" s="50"/>
    </row>
    <row r="7" spans="1:26" ht="12" customHeight="1">
      <c r="A7" s="438" t="s">
        <v>1021</v>
      </c>
      <c r="B7" s="699"/>
      <c r="C7" s="699"/>
      <c r="D7" s="700"/>
      <c r="E7" s="701">
        <v>26375</v>
      </c>
      <c r="F7" s="702"/>
      <c r="G7" s="703"/>
      <c r="H7" s="50"/>
      <c r="I7" s="50"/>
      <c r="J7" s="50"/>
      <c r="K7" s="50"/>
      <c r="L7" s="50"/>
      <c r="M7" s="50"/>
      <c r="N7" s="50"/>
      <c r="O7" s="50"/>
      <c r="P7" s="50"/>
      <c r="Q7" s="50"/>
      <c r="R7" s="50"/>
      <c r="S7" s="50"/>
      <c r="T7" s="50"/>
      <c r="U7" s="50"/>
      <c r="V7" s="50"/>
      <c r="W7" s="50"/>
      <c r="X7" s="50"/>
      <c r="Y7" s="50"/>
      <c r="Z7" s="50"/>
    </row>
    <row r="8" spans="1:26" ht="12" customHeight="1">
      <c r="A8" s="438" t="s">
        <v>1022</v>
      </c>
      <c r="B8" s="699"/>
      <c r="C8" s="699"/>
      <c r="D8" s="700"/>
      <c r="E8" s="701">
        <v>2400583</v>
      </c>
      <c r="F8" s="702"/>
      <c r="G8" s="703"/>
      <c r="H8" s="50"/>
      <c r="I8" s="50"/>
      <c r="J8" s="50"/>
      <c r="K8" s="50"/>
      <c r="L8" s="50"/>
      <c r="M8" s="50"/>
      <c r="N8" s="50"/>
      <c r="O8" s="50"/>
      <c r="P8" s="50"/>
      <c r="Q8" s="50"/>
      <c r="R8" s="50"/>
      <c r="S8" s="50"/>
      <c r="T8" s="50"/>
      <c r="U8" s="50"/>
      <c r="V8" s="50"/>
      <c r="W8" s="50"/>
      <c r="X8" s="50"/>
      <c r="Y8" s="50"/>
      <c r="Z8" s="50"/>
    </row>
    <row r="9" spans="1:26" ht="12" customHeight="1">
      <c r="A9" s="438" t="s">
        <v>1023</v>
      </c>
      <c r="B9" s="699"/>
      <c r="C9" s="699"/>
      <c r="D9" s="700"/>
      <c r="E9" s="701">
        <v>5995468</v>
      </c>
      <c r="F9" s="702"/>
      <c r="G9" s="703"/>
      <c r="H9" s="50"/>
      <c r="I9" s="50"/>
      <c r="J9" s="50"/>
      <c r="K9" s="50"/>
      <c r="L9" s="50"/>
      <c r="M9" s="50"/>
      <c r="N9" s="50"/>
      <c r="O9" s="50"/>
      <c r="P9" s="50"/>
      <c r="Q9" s="50"/>
      <c r="R9" s="50"/>
      <c r="S9" s="50"/>
      <c r="T9" s="50"/>
      <c r="U9" s="50"/>
      <c r="V9" s="50"/>
      <c r="W9" s="50"/>
      <c r="X9" s="50"/>
      <c r="Y9" s="50"/>
      <c r="Z9" s="50"/>
    </row>
    <row r="10" spans="1:26" ht="12" customHeight="1">
      <c r="A10" s="438" t="s">
        <v>1024</v>
      </c>
      <c r="B10" s="699"/>
      <c r="C10" s="704"/>
      <c r="D10" s="700"/>
      <c r="E10" s="701">
        <v>1862235</v>
      </c>
      <c r="F10" s="702"/>
      <c r="G10" s="703"/>
      <c r="H10" s="50"/>
      <c r="I10" s="50"/>
      <c r="J10" s="50"/>
      <c r="K10" s="50"/>
      <c r="L10" s="50"/>
      <c r="M10" s="50"/>
      <c r="N10" s="50"/>
      <c r="O10" s="50"/>
      <c r="P10" s="50"/>
      <c r="Q10" s="50"/>
      <c r="R10" s="50"/>
      <c r="S10" s="50"/>
      <c r="T10" s="50"/>
      <c r="U10" s="50"/>
      <c r="V10" s="50"/>
      <c r="W10" s="50"/>
      <c r="X10" s="50"/>
      <c r="Y10" s="50"/>
      <c r="Z10" s="50"/>
    </row>
    <row r="11" spans="1:26" ht="22.5" customHeight="1">
      <c r="A11" s="1469" t="s">
        <v>1025</v>
      </c>
      <c r="B11" s="1400"/>
      <c r="C11" s="1400"/>
      <c r="D11" s="1393"/>
      <c r="E11" s="705">
        <v>13673672</v>
      </c>
      <c r="F11" s="702"/>
      <c r="G11" s="706"/>
      <c r="H11" s="50"/>
      <c r="I11" s="50"/>
      <c r="J11" s="50"/>
      <c r="K11" s="50"/>
      <c r="L11" s="50"/>
      <c r="M11" s="50"/>
      <c r="N11" s="50"/>
      <c r="O11" s="50"/>
      <c r="P11" s="50"/>
      <c r="Q11" s="50"/>
      <c r="R11" s="50"/>
      <c r="S11" s="50"/>
      <c r="T11" s="50"/>
      <c r="U11" s="50"/>
      <c r="V11" s="50"/>
      <c r="W11" s="50"/>
      <c r="X11" s="50"/>
      <c r="Y11" s="50"/>
      <c r="Z11" s="50"/>
    </row>
    <row r="12" spans="1:26" ht="12" customHeight="1">
      <c r="A12" s="438" t="s">
        <v>1026</v>
      </c>
      <c r="B12" s="699"/>
      <c r="C12" s="699"/>
      <c r="D12" s="700"/>
      <c r="E12" s="701">
        <v>0</v>
      </c>
      <c r="F12" s="702"/>
      <c r="G12" s="703"/>
      <c r="H12" s="50"/>
      <c r="I12" s="50"/>
      <c r="J12" s="50"/>
      <c r="K12" s="50"/>
      <c r="L12" s="50"/>
      <c r="M12" s="50"/>
      <c r="N12" s="50"/>
      <c r="O12" s="50"/>
      <c r="P12" s="50"/>
      <c r="Q12" s="50"/>
      <c r="R12" s="50"/>
      <c r="S12" s="50"/>
      <c r="T12" s="50"/>
      <c r="U12" s="50"/>
      <c r="V12" s="50"/>
      <c r="W12" s="50"/>
      <c r="X12" s="50"/>
      <c r="Y12" s="50"/>
      <c r="Z12" s="50"/>
    </row>
    <row r="13" spans="1:26" ht="12" customHeight="1">
      <c r="A13" s="438" t="s">
        <v>1027</v>
      </c>
      <c r="B13" s="699"/>
      <c r="C13" s="699"/>
      <c r="D13" s="700"/>
      <c r="E13" s="701">
        <v>10101871</v>
      </c>
      <c r="F13" s="702"/>
      <c r="G13" s="703"/>
      <c r="H13" s="50"/>
      <c r="I13" s="50"/>
      <c r="J13" s="50"/>
      <c r="K13" s="50"/>
      <c r="L13" s="50"/>
      <c r="M13" s="50"/>
      <c r="N13" s="50"/>
      <c r="O13" s="50"/>
      <c r="P13" s="50"/>
      <c r="Q13" s="50"/>
      <c r="R13" s="50"/>
      <c r="S13" s="50"/>
      <c r="T13" s="50"/>
      <c r="U13" s="50"/>
      <c r="V13" s="50"/>
      <c r="W13" s="50"/>
      <c r="X13" s="50"/>
      <c r="Y13" s="50"/>
      <c r="Z13" s="50"/>
    </row>
    <row r="14" spans="1:26" ht="12" customHeight="1">
      <c r="A14" s="438" t="s">
        <v>1028</v>
      </c>
      <c r="B14" s="699"/>
      <c r="C14" s="699"/>
      <c r="D14" s="700"/>
      <c r="E14" s="701">
        <v>125417</v>
      </c>
      <c r="F14" s="707"/>
      <c r="G14" s="708"/>
      <c r="H14" s="50"/>
      <c r="I14" s="50"/>
      <c r="J14" s="50"/>
      <c r="K14" s="50"/>
      <c r="L14" s="50"/>
      <c r="M14" s="50"/>
      <c r="N14" s="50"/>
      <c r="O14" s="50"/>
      <c r="P14" s="50"/>
      <c r="Q14" s="50"/>
      <c r="R14" s="50"/>
      <c r="S14" s="50"/>
      <c r="T14" s="50"/>
      <c r="U14" s="50"/>
      <c r="V14" s="50"/>
      <c r="W14" s="50"/>
      <c r="X14" s="50"/>
      <c r="Y14" s="50"/>
      <c r="Z14" s="50"/>
    </row>
    <row r="15" spans="1:26" ht="12" customHeight="1">
      <c r="A15" s="696" t="s">
        <v>1029</v>
      </c>
      <c r="B15" s="698"/>
      <c r="C15" s="698"/>
      <c r="D15" s="698"/>
      <c r="E15" s="698"/>
      <c r="F15" s="698"/>
      <c r="G15" s="709"/>
      <c r="H15" s="50"/>
      <c r="I15" s="50"/>
      <c r="J15" s="50"/>
      <c r="K15" s="50"/>
      <c r="L15" s="50"/>
      <c r="M15" s="50"/>
      <c r="N15" s="50"/>
      <c r="O15" s="50"/>
      <c r="P15" s="50"/>
      <c r="Q15" s="50"/>
      <c r="R15" s="50"/>
      <c r="S15" s="50"/>
      <c r="T15" s="50"/>
      <c r="U15" s="50"/>
      <c r="V15" s="50"/>
      <c r="W15" s="50"/>
      <c r="X15" s="50"/>
      <c r="Y15" s="50"/>
      <c r="Z15" s="50"/>
    </row>
    <row r="16" spans="1:26" ht="12.75" customHeight="1">
      <c r="A16" s="710" t="s">
        <v>1030</v>
      </c>
      <c r="B16" s="711"/>
      <c r="C16" s="712"/>
      <c r="D16" s="712"/>
      <c r="E16" s="713"/>
      <c r="F16" s="713"/>
      <c r="G16" s="714"/>
      <c r="H16" s="50"/>
      <c r="I16" s="50"/>
      <c r="J16" s="50"/>
      <c r="K16" s="50"/>
      <c r="L16" s="50"/>
      <c r="M16" s="50"/>
      <c r="N16" s="50"/>
      <c r="O16" s="50"/>
      <c r="P16" s="50"/>
      <c r="Q16" s="50"/>
      <c r="R16" s="50"/>
      <c r="S16" s="50"/>
      <c r="T16" s="50"/>
      <c r="U16" s="50"/>
      <c r="V16" s="50"/>
      <c r="W16" s="50"/>
      <c r="X16" s="50"/>
      <c r="Y16" s="50"/>
      <c r="Z16" s="50"/>
    </row>
    <row r="17" spans="1:26" ht="12" customHeight="1">
      <c r="A17" s="715"/>
      <c r="B17" s="22"/>
      <c r="C17" s="58"/>
      <c r="D17" s="1470" t="s">
        <v>1031</v>
      </c>
      <c r="E17" s="1328"/>
      <c r="F17" s="1470" t="s">
        <v>1032</v>
      </c>
      <c r="G17" s="1328"/>
      <c r="H17" s="716"/>
      <c r="I17" s="50"/>
      <c r="J17" s="50"/>
      <c r="K17" s="50"/>
      <c r="L17" s="50"/>
      <c r="M17" s="50"/>
      <c r="N17" s="50"/>
      <c r="O17" s="50"/>
      <c r="P17" s="50"/>
      <c r="Q17" s="50"/>
      <c r="R17" s="50"/>
      <c r="S17" s="50"/>
      <c r="T17" s="50"/>
      <c r="U17" s="50"/>
      <c r="V17" s="50"/>
      <c r="W17" s="50"/>
      <c r="X17" s="50"/>
      <c r="Y17" s="50"/>
      <c r="Z17" s="50"/>
    </row>
    <row r="18" spans="1:26" ht="12.75" customHeight="1">
      <c r="A18" s="717"/>
      <c r="B18" s="99"/>
      <c r="C18" s="201" t="s">
        <v>1033</v>
      </c>
      <c r="D18" s="201" t="s">
        <v>1034</v>
      </c>
      <c r="E18" s="201" t="s">
        <v>1035</v>
      </c>
      <c r="F18" s="201" t="s">
        <v>1034</v>
      </c>
      <c r="G18" s="201" t="s">
        <v>1035</v>
      </c>
      <c r="H18" s="717"/>
      <c r="I18" s="99"/>
      <c r="J18" s="99"/>
      <c r="K18" s="99"/>
      <c r="L18" s="99"/>
      <c r="M18" s="99"/>
      <c r="N18" s="99"/>
      <c r="O18" s="99"/>
      <c r="P18" s="99"/>
      <c r="Q18" s="99"/>
      <c r="R18" s="99"/>
      <c r="S18" s="99"/>
      <c r="T18" s="99"/>
      <c r="U18" s="99"/>
      <c r="V18" s="99"/>
      <c r="W18" s="99"/>
      <c r="X18" s="99"/>
      <c r="Y18" s="99"/>
      <c r="Z18" s="99"/>
    </row>
    <row r="19" spans="1:26" ht="12" customHeight="1">
      <c r="A19" s="718" t="s">
        <v>511</v>
      </c>
      <c r="B19" s="719"/>
      <c r="C19" s="720" t="s">
        <v>688</v>
      </c>
      <c r="D19" s="721"/>
      <c r="E19" s="722">
        <f>'Expenditures 15-22'!K33-SUM('Expenditures 15-22'!G33,'Expenditures 15-22'!I33)+'Expenditures 15-22'!D223</f>
        <v>3596555709</v>
      </c>
      <c r="F19" s="721"/>
      <c r="G19" s="723">
        <f>'Expenditures 15-22'!K33-SUM('Expenditures 15-22'!G33,'Expenditures 15-22'!I33)+'Expenditures 15-22'!D223</f>
        <v>3596555709</v>
      </c>
      <c r="H19" s="716"/>
      <c r="I19" s="50"/>
      <c r="J19" s="50"/>
      <c r="K19" s="50"/>
      <c r="L19" s="50"/>
      <c r="M19" s="50"/>
      <c r="N19" s="50"/>
      <c r="O19" s="50"/>
      <c r="P19" s="50"/>
      <c r="Q19" s="50"/>
      <c r="R19" s="50"/>
      <c r="S19" s="50"/>
      <c r="T19" s="50"/>
      <c r="U19" s="50"/>
      <c r="V19" s="50"/>
      <c r="W19" s="50"/>
      <c r="X19" s="50"/>
      <c r="Y19" s="50"/>
      <c r="Z19" s="50"/>
    </row>
    <row r="20" spans="1:26" ht="12" customHeight="1">
      <c r="A20" s="718" t="s">
        <v>1036</v>
      </c>
      <c r="B20" s="719"/>
      <c r="C20" s="455"/>
      <c r="D20" s="721"/>
      <c r="E20" s="721"/>
      <c r="F20" s="721"/>
      <c r="G20" s="724"/>
      <c r="H20" s="716"/>
      <c r="I20" s="50"/>
      <c r="J20" s="50"/>
      <c r="K20" s="50"/>
      <c r="L20" s="50"/>
      <c r="M20" s="50"/>
      <c r="N20" s="50"/>
      <c r="O20" s="50"/>
      <c r="P20" s="50"/>
      <c r="Q20" s="50"/>
      <c r="R20" s="50"/>
      <c r="S20" s="50"/>
      <c r="T20" s="50"/>
      <c r="U20" s="50"/>
      <c r="V20" s="50"/>
      <c r="W20" s="50"/>
      <c r="X20" s="50"/>
      <c r="Y20" s="50"/>
      <c r="Z20" s="50"/>
    </row>
    <row r="21" spans="1:26" ht="12" customHeight="1">
      <c r="A21" s="725" t="s">
        <v>1037</v>
      </c>
      <c r="B21" s="726"/>
      <c r="C21" s="455">
        <v>2100</v>
      </c>
      <c r="D21" s="721"/>
      <c r="E21" s="722">
        <f>'Expenditures 15-22'!K42-SUM('Expenditures 15-22'!G42,'Expenditures 15-22'!I42)+'Expenditures 15-22'!K120-SUM('Expenditures 15-22'!G120,'Expenditures 15-22'!I120)+'Expenditures 15-22'!K174-SUM('Expenditures 15-22'!G174,'Expenditures 15-22'!I174)+'Expenditures 15-22'!D232</f>
        <v>271961135</v>
      </c>
      <c r="F21" s="721"/>
      <c r="G21" s="723">
        <f>'Expenditures 15-22'!K42-SUM('Expenditures 15-22'!G42,'Expenditures 15-22'!I42)+'Expenditures 15-22'!K120-SUM('Expenditures 15-22'!G120,'Expenditures 15-22'!I120)+'Expenditures 15-22'!K174-SUM('Expenditures 15-22'!G174,'Expenditures 15-22'!I174)+'Expenditures 15-22'!D232</f>
        <v>271961135</v>
      </c>
      <c r="H21" s="716"/>
      <c r="I21" s="50"/>
      <c r="J21" s="50"/>
      <c r="K21" s="50"/>
      <c r="L21" s="50"/>
      <c r="M21" s="50"/>
      <c r="N21" s="50"/>
      <c r="O21" s="50"/>
      <c r="P21" s="50"/>
      <c r="Q21" s="50"/>
      <c r="R21" s="50"/>
      <c r="S21" s="50"/>
      <c r="T21" s="50"/>
      <c r="U21" s="50"/>
      <c r="V21" s="50"/>
      <c r="W21" s="50"/>
      <c r="X21" s="50"/>
      <c r="Y21" s="50"/>
      <c r="Z21" s="50"/>
    </row>
    <row r="22" spans="1:26" ht="12" customHeight="1">
      <c r="A22" s="725" t="s">
        <v>1038</v>
      </c>
      <c r="B22" s="726"/>
      <c r="C22" s="455">
        <v>2200</v>
      </c>
      <c r="D22" s="721"/>
      <c r="E22" s="722">
        <f>'Expenditures 15-22'!K47-SUM('Expenditures 15-22'!G47,'Expenditures 15-22'!I47)+'Expenditures 15-22'!D237</f>
        <v>131539498</v>
      </c>
      <c r="F22" s="721"/>
      <c r="G22" s="723">
        <f>'Expenditures 15-22'!K47-SUM('Expenditures 15-22'!G47,'Expenditures 15-22'!I47)+'Expenditures 15-22'!D237</f>
        <v>131539498</v>
      </c>
      <c r="H22" s="716"/>
      <c r="I22" s="50"/>
      <c r="J22" s="50"/>
      <c r="K22" s="50"/>
      <c r="L22" s="50"/>
      <c r="M22" s="50"/>
      <c r="N22" s="50"/>
      <c r="O22" s="50"/>
      <c r="P22" s="50"/>
      <c r="Q22" s="50"/>
      <c r="R22" s="50"/>
      <c r="S22" s="50"/>
      <c r="T22" s="50"/>
      <c r="U22" s="50"/>
      <c r="V22" s="50"/>
      <c r="W22" s="50"/>
      <c r="X22" s="50"/>
      <c r="Y22" s="50"/>
      <c r="Z22" s="50"/>
    </row>
    <row r="23" spans="1:26" ht="12" customHeight="1">
      <c r="A23" s="725" t="s">
        <v>1039</v>
      </c>
      <c r="B23" s="726"/>
      <c r="C23" s="455">
        <v>2300</v>
      </c>
      <c r="D23" s="721"/>
      <c r="E23" s="722">
        <f>'Expenditures 15-22'!K53-SUM('Expenditures 15-22'!G53,'Expenditures 15-22'!I53)+'Expenditures 15-22'!D251+'Expenditures 15-22'!K323-SUM('Expenditures 15-22'!G323,'Expenditures 15-22'!I323)</f>
        <v>125513019</v>
      </c>
      <c r="F23" s="721"/>
      <c r="G23" s="722">
        <f>'Expenditures 15-22'!K53-SUM('Expenditures 15-22'!G53,'Expenditures 15-22'!I53)+'Expenditures 15-22'!D251+'Expenditures 15-22'!K323-SUM('Expenditures 15-22'!G323,'Expenditures 15-22'!I323)</f>
        <v>125513019</v>
      </c>
      <c r="H23" s="716"/>
      <c r="I23" s="50"/>
      <c r="J23" s="50"/>
      <c r="K23" s="50"/>
      <c r="L23" s="50"/>
      <c r="M23" s="50"/>
      <c r="N23" s="50"/>
      <c r="O23" s="50"/>
      <c r="P23" s="50"/>
      <c r="Q23" s="50"/>
      <c r="R23" s="50"/>
      <c r="S23" s="50"/>
      <c r="T23" s="50"/>
      <c r="U23" s="50"/>
      <c r="V23" s="50"/>
      <c r="W23" s="50"/>
      <c r="X23" s="50"/>
      <c r="Y23" s="50"/>
      <c r="Z23" s="50"/>
    </row>
    <row r="24" spans="1:26" ht="12" customHeight="1">
      <c r="A24" s="725" t="s">
        <v>1040</v>
      </c>
      <c r="B24" s="726"/>
      <c r="C24" s="455">
        <v>2400</v>
      </c>
      <c r="D24" s="721"/>
      <c r="E24" s="722">
        <f>'Expenditures 15-22'!K57-SUM('Expenditures 15-22'!G57,'Expenditures 15-22'!I57)+'Expenditures 15-22'!D255</f>
        <v>201785537</v>
      </c>
      <c r="F24" s="721"/>
      <c r="G24" s="723">
        <f>'Expenditures 15-22'!K57-SUM('Expenditures 15-22'!G57,'Expenditures 15-22'!I57)+'Expenditures 15-22'!D255</f>
        <v>201785537</v>
      </c>
      <c r="H24" s="716"/>
      <c r="I24" s="50"/>
      <c r="J24" s="50"/>
      <c r="K24" s="50"/>
      <c r="L24" s="50"/>
      <c r="M24" s="50"/>
      <c r="N24" s="50"/>
      <c r="O24" s="50"/>
      <c r="P24" s="50"/>
      <c r="Q24" s="50"/>
      <c r="R24" s="50"/>
      <c r="S24" s="50"/>
      <c r="T24" s="50"/>
      <c r="U24" s="50"/>
      <c r="V24" s="50"/>
      <c r="W24" s="50"/>
      <c r="X24" s="50"/>
      <c r="Y24" s="50"/>
      <c r="Z24" s="50"/>
    </row>
    <row r="25" spans="1:26" ht="12" customHeight="1">
      <c r="A25" s="718" t="s">
        <v>1041</v>
      </c>
      <c r="B25" s="719"/>
      <c r="C25" s="455"/>
      <c r="D25" s="721"/>
      <c r="E25" s="722"/>
      <c r="F25" s="721"/>
      <c r="G25" s="723"/>
      <c r="H25" s="716"/>
      <c r="I25" s="50"/>
      <c r="J25" s="50"/>
      <c r="K25" s="50"/>
      <c r="L25" s="50"/>
      <c r="M25" s="50"/>
      <c r="N25" s="50"/>
      <c r="O25" s="50"/>
      <c r="P25" s="50"/>
      <c r="Q25" s="50"/>
      <c r="R25" s="50"/>
      <c r="S25" s="50"/>
      <c r="T25" s="50"/>
      <c r="U25" s="50"/>
      <c r="V25" s="50"/>
      <c r="W25" s="50"/>
      <c r="X25" s="50"/>
      <c r="Y25" s="50"/>
      <c r="Z25" s="50"/>
    </row>
    <row r="26" spans="1:26" ht="12" customHeight="1">
      <c r="A26" s="725" t="s">
        <v>1042</v>
      </c>
      <c r="B26" s="726"/>
      <c r="C26" s="455">
        <v>2510</v>
      </c>
      <c r="D26" s="722">
        <f>'Expenditures 15-22'!K59-SUM('Expenditures 15-22'!G59,'Expenditures 15-22'!I59)+'Expenditures 15-22'!D257-E7</f>
        <v>25064133</v>
      </c>
      <c r="E26" s="722">
        <f>'Expenditures 15-22'!K122-SUM('Expenditures 15-22'!G122,'Expenditures 15-22'!I122)+E7</f>
        <v>985612</v>
      </c>
      <c r="F26" s="722">
        <f>'Expenditures 15-22'!K59-SUM('Expenditures 15-22'!G59,'Expenditures 15-22'!I59)+'Expenditures 15-22'!D257-E7</f>
        <v>25064133</v>
      </c>
      <c r="G26" s="723">
        <f>'Expenditures 15-22'!K122-SUM('Expenditures 15-22'!G122,'Expenditures 15-22'!I122)+E7</f>
        <v>985612</v>
      </c>
      <c r="H26" s="716"/>
      <c r="I26" s="50"/>
      <c r="J26" s="50"/>
      <c r="K26" s="50"/>
      <c r="L26" s="50"/>
      <c r="M26" s="50"/>
      <c r="N26" s="50"/>
      <c r="O26" s="50"/>
      <c r="P26" s="50"/>
      <c r="Q26" s="50"/>
      <c r="R26" s="50"/>
      <c r="S26" s="50"/>
      <c r="T26" s="50"/>
      <c r="U26" s="50"/>
      <c r="V26" s="50"/>
      <c r="W26" s="50"/>
      <c r="X26" s="50"/>
      <c r="Y26" s="50"/>
      <c r="Z26" s="50"/>
    </row>
    <row r="27" spans="1:26" ht="12" customHeight="1">
      <c r="A27" s="725" t="s">
        <v>1043</v>
      </c>
      <c r="B27" s="726"/>
      <c r="C27" s="455">
        <v>2520</v>
      </c>
      <c r="D27" s="722">
        <f>'Expenditures 15-22'!K60-SUM('Expenditures 15-22'!G60,'Expenditures 15-22'!I60)+'Expenditures 15-22'!D258-E8</f>
        <v>29441042</v>
      </c>
      <c r="E27" s="722">
        <f>E8</f>
        <v>2400583</v>
      </c>
      <c r="F27" s="722">
        <f>'Expenditures 15-22'!K60-SUM('Expenditures 15-22'!G60,'Expenditures 15-22'!I60)+'Expenditures 15-22'!D258-E8</f>
        <v>29441042</v>
      </c>
      <c r="G27" s="723">
        <f t="shared" ref="G27:G28" si="0">E8</f>
        <v>2400583</v>
      </c>
      <c r="H27" s="716"/>
      <c r="I27" s="50"/>
      <c r="J27" s="50"/>
      <c r="K27" s="50"/>
      <c r="L27" s="50"/>
      <c r="M27" s="50"/>
      <c r="N27" s="50"/>
      <c r="O27" s="50"/>
      <c r="P27" s="50"/>
      <c r="Q27" s="50"/>
      <c r="R27" s="50"/>
      <c r="S27" s="50"/>
      <c r="T27" s="50"/>
      <c r="U27" s="50"/>
      <c r="V27" s="50"/>
      <c r="W27" s="50"/>
      <c r="X27" s="50"/>
      <c r="Y27" s="50"/>
      <c r="Z27" s="50"/>
    </row>
    <row r="28" spans="1:26" ht="12" customHeight="1">
      <c r="A28" s="725" t="s">
        <v>1044</v>
      </c>
      <c r="B28" s="726"/>
      <c r="C28" s="455">
        <v>2540</v>
      </c>
      <c r="D28" s="727"/>
      <c r="E28" s="722">
        <f>'Expenditures 15-22'!K61-SUM('Expenditures 15-22'!G61,'Expenditures 15-22'!I61)+'Expenditures 15-22'!K124-SUM('Expenditures 15-22'!G124,'Expenditures 15-22'!I124)+'Expenditures 15-22'!D260</f>
        <v>330284180</v>
      </c>
      <c r="F28" s="727">
        <f>'Expenditures 15-22'!K61-SUM('Expenditures 15-22'!G61,'Expenditures 15-22'!I61)+'Expenditures 15-22'!K124-SUM('Expenditures 15-22'!G124,'Expenditures 15-22'!I124)+'Expenditures 15-22'!D260-E9</f>
        <v>324288712</v>
      </c>
      <c r="G28" s="723">
        <f t="shared" si="0"/>
        <v>5995468</v>
      </c>
      <c r="H28" s="716"/>
      <c r="I28" s="50"/>
      <c r="J28" s="50"/>
      <c r="K28" s="50"/>
      <c r="L28" s="50"/>
      <c r="M28" s="50"/>
      <c r="N28" s="50"/>
      <c r="O28" s="50"/>
      <c r="P28" s="50"/>
      <c r="Q28" s="50"/>
      <c r="R28" s="50"/>
      <c r="S28" s="50"/>
      <c r="T28" s="50"/>
      <c r="U28" s="50"/>
      <c r="V28" s="50"/>
      <c r="W28" s="50"/>
      <c r="X28" s="50"/>
      <c r="Y28" s="50"/>
      <c r="Z28" s="50"/>
    </row>
    <row r="29" spans="1:26" ht="12" customHeight="1">
      <c r="A29" s="725" t="s">
        <v>1045</v>
      </c>
      <c r="B29" s="726"/>
      <c r="C29" s="455">
        <v>2550</v>
      </c>
      <c r="D29" s="721"/>
      <c r="E29" s="722">
        <f>'Expenditures 15-22'!K62-SUM('Expenditures 15-22'!G62,'Expenditures 15-22'!I62)+'Expenditures 15-22'!K125-SUM('Expenditures 15-22'!G125,'Expenditures 15-22'!I125)+'Expenditures 15-22'!K176-SUM('Expenditures 15-22'!G176,'Expenditures 15-22'!I176)+'Expenditures 15-22'!D261</f>
        <v>113799945</v>
      </c>
      <c r="F29" s="721"/>
      <c r="G29" s="723">
        <f>'Expenditures 15-22'!K62-SUM('Expenditures 15-22'!G62,'Expenditures 15-22'!I62)+'Expenditures 15-22'!K125-SUM('Expenditures 15-22'!G125,'Expenditures 15-22'!I125)+'Expenditures 15-22'!K176-SUM('Expenditures 15-22'!G176,'Expenditures 15-22'!I176)+'Expenditures 15-22'!D261</f>
        <v>113799945</v>
      </c>
      <c r="H29" s="715"/>
      <c r="I29" s="58"/>
      <c r="J29" s="58"/>
      <c r="K29" s="58"/>
      <c r="L29" s="58"/>
      <c r="M29" s="58"/>
      <c r="N29" s="58"/>
      <c r="O29" s="58"/>
      <c r="P29" s="58"/>
      <c r="Q29" s="58"/>
      <c r="R29" s="58"/>
      <c r="S29" s="58"/>
      <c r="T29" s="58"/>
      <c r="U29" s="58"/>
      <c r="V29" s="58"/>
      <c r="W29" s="58"/>
      <c r="X29" s="58"/>
      <c r="Y29" s="58"/>
      <c r="Z29" s="58"/>
    </row>
    <row r="30" spans="1:26" ht="12" customHeight="1">
      <c r="A30" s="725" t="s">
        <v>1046</v>
      </c>
      <c r="B30" s="726"/>
      <c r="C30" s="455">
        <v>2560</v>
      </c>
      <c r="D30" s="721"/>
      <c r="E30" s="722">
        <f>'Expenditures 15-22'!K63-SUM('Expenditures 15-22'!G63,'Expenditures 15-22'!I63)+'Expenditures 15-22'!D262-E10</f>
        <v>190275226</v>
      </c>
      <c r="F30" s="721"/>
      <c r="G30" s="722">
        <f>'Expenditures 15-22'!K63-SUM('Expenditures 15-22'!G63,'Expenditures 15-22'!I63)+'Expenditures 15-22'!D262-E10</f>
        <v>190275226</v>
      </c>
      <c r="H30" s="58"/>
      <c r="I30" s="58"/>
      <c r="J30" s="58"/>
      <c r="K30" s="58"/>
      <c r="L30" s="58"/>
      <c r="M30" s="58"/>
      <c r="N30" s="58"/>
      <c r="O30" s="58"/>
      <c r="P30" s="58"/>
      <c r="Q30" s="58"/>
      <c r="R30" s="58"/>
      <c r="S30" s="58"/>
      <c r="T30" s="58"/>
      <c r="U30" s="58"/>
      <c r="V30" s="58"/>
      <c r="W30" s="58"/>
      <c r="X30" s="58"/>
      <c r="Y30" s="58"/>
      <c r="Z30" s="58"/>
    </row>
    <row r="31" spans="1:26" ht="12" customHeight="1">
      <c r="A31" s="725" t="s">
        <v>1047</v>
      </c>
      <c r="B31" s="726"/>
      <c r="C31" s="455">
        <v>2570</v>
      </c>
      <c r="D31" s="722">
        <f>'Expenditures 15-22'!K64-SUM('Expenditures 15-22'!G64,'Expenditures 15-22'!I64)+'Expenditures 15-22'!D263-E12</f>
        <v>2990199</v>
      </c>
      <c r="E31" s="722">
        <f>E12</f>
        <v>0</v>
      </c>
      <c r="F31" s="722">
        <f>'Expenditures 15-22'!K64-SUM('Expenditures 15-22'!G64,'Expenditures 15-22'!I64)+'Expenditures 15-22'!D263-E12</f>
        <v>2990199</v>
      </c>
      <c r="G31" s="722">
        <f>E12</f>
        <v>0</v>
      </c>
      <c r="H31" s="58"/>
      <c r="I31" s="58"/>
      <c r="J31" s="58"/>
      <c r="K31" s="58"/>
      <c r="L31" s="58"/>
      <c r="M31" s="58"/>
      <c r="N31" s="58"/>
      <c r="O31" s="58"/>
      <c r="P31" s="58"/>
      <c r="Q31" s="58"/>
      <c r="R31" s="58"/>
      <c r="S31" s="58"/>
      <c r="T31" s="58"/>
      <c r="U31" s="58"/>
      <c r="V31" s="58"/>
      <c r="W31" s="58"/>
      <c r="X31" s="58"/>
      <c r="Y31" s="58"/>
      <c r="Z31" s="58"/>
    </row>
    <row r="32" spans="1:26" ht="12" customHeight="1">
      <c r="A32" s="718" t="s">
        <v>1048</v>
      </c>
      <c r="B32" s="719"/>
      <c r="C32" s="455"/>
      <c r="D32" s="721"/>
      <c r="E32" s="721"/>
      <c r="F32" s="721"/>
      <c r="G32" s="721"/>
      <c r="H32" s="58"/>
      <c r="I32" s="58"/>
      <c r="J32" s="58"/>
      <c r="K32" s="58"/>
      <c r="L32" s="58"/>
      <c r="M32" s="58"/>
      <c r="N32" s="58"/>
      <c r="O32" s="58"/>
      <c r="P32" s="58"/>
      <c r="Q32" s="58"/>
      <c r="R32" s="58"/>
      <c r="S32" s="58"/>
      <c r="T32" s="58"/>
      <c r="U32" s="58"/>
      <c r="V32" s="58"/>
      <c r="W32" s="58"/>
      <c r="X32" s="58"/>
      <c r="Y32" s="58"/>
      <c r="Z32" s="58"/>
    </row>
    <row r="33" spans="1:26" ht="12" customHeight="1">
      <c r="A33" s="725" t="s">
        <v>1049</v>
      </c>
      <c r="B33" s="726"/>
      <c r="C33" s="455">
        <v>2610</v>
      </c>
      <c r="D33" s="721"/>
      <c r="E33" s="722">
        <f>'Expenditures 15-22'!K67-SUM('Expenditures 15-22'!G67,'Expenditures 15-22'!I67)+'Expenditures 15-22'!D266</f>
        <v>4615865</v>
      </c>
      <c r="F33" s="721"/>
      <c r="G33" s="722">
        <f>'Expenditures 15-22'!K67-SUM('Expenditures 15-22'!G67,'Expenditures 15-22'!I67)+'Expenditures 15-22'!D266</f>
        <v>4615865</v>
      </c>
      <c r="H33" s="58"/>
      <c r="I33" s="58"/>
      <c r="J33" s="58"/>
      <c r="K33" s="58"/>
      <c r="L33" s="58"/>
      <c r="M33" s="58"/>
      <c r="N33" s="58"/>
      <c r="O33" s="58"/>
      <c r="P33" s="58"/>
      <c r="Q33" s="58"/>
      <c r="R33" s="58"/>
      <c r="S33" s="58"/>
      <c r="T33" s="58"/>
      <c r="U33" s="58"/>
      <c r="V33" s="58"/>
      <c r="W33" s="58"/>
      <c r="X33" s="58"/>
      <c r="Y33" s="58"/>
      <c r="Z33" s="58"/>
    </row>
    <row r="34" spans="1:26" ht="12" customHeight="1">
      <c r="A34" s="725" t="s">
        <v>1050</v>
      </c>
      <c r="B34" s="726"/>
      <c r="C34" s="455">
        <v>2620</v>
      </c>
      <c r="D34" s="721"/>
      <c r="E34" s="722">
        <f>'Expenditures 15-22'!K68-SUM('Expenditures 15-22'!G68,'Expenditures 15-22'!I68)+'Expenditures 15-22'!D267</f>
        <v>7630077</v>
      </c>
      <c r="F34" s="721"/>
      <c r="G34" s="722">
        <f>'Expenditures 15-22'!K68-SUM('Expenditures 15-22'!G68,'Expenditures 15-22'!I68)+'Expenditures 15-22'!D267</f>
        <v>7630077</v>
      </c>
      <c r="H34" s="58"/>
      <c r="I34" s="58"/>
      <c r="J34" s="58"/>
      <c r="K34" s="58"/>
      <c r="L34" s="58"/>
      <c r="M34" s="58"/>
      <c r="N34" s="58"/>
      <c r="O34" s="58"/>
      <c r="P34" s="58"/>
      <c r="Q34" s="58"/>
      <c r="R34" s="58"/>
      <c r="S34" s="58"/>
      <c r="T34" s="58"/>
      <c r="U34" s="58"/>
      <c r="V34" s="58"/>
      <c r="W34" s="58"/>
      <c r="X34" s="58"/>
      <c r="Y34" s="58"/>
      <c r="Z34" s="58"/>
    </row>
    <row r="35" spans="1:26" ht="12" customHeight="1">
      <c r="A35" s="725" t="s">
        <v>1051</v>
      </c>
      <c r="B35" s="726"/>
      <c r="C35" s="455">
        <v>2630</v>
      </c>
      <c r="D35" s="721"/>
      <c r="E35" s="722">
        <f>'Expenditures 15-22'!K69-SUM('Expenditures 15-22'!G69,'Expenditures 15-22'!I69)+'Expenditures 15-22'!D268</f>
        <v>5921</v>
      </c>
      <c r="F35" s="721"/>
      <c r="G35" s="722">
        <f>'Expenditures 15-22'!K69-SUM('Expenditures 15-22'!G69,'Expenditures 15-22'!I69)+'Expenditures 15-22'!D268</f>
        <v>5921</v>
      </c>
      <c r="H35" s="58"/>
      <c r="I35" s="58"/>
      <c r="J35" s="58"/>
      <c r="K35" s="58"/>
      <c r="L35" s="58"/>
      <c r="M35" s="58"/>
      <c r="N35" s="58"/>
      <c r="O35" s="58"/>
      <c r="P35" s="58"/>
      <c r="Q35" s="58"/>
      <c r="R35" s="58"/>
      <c r="S35" s="58"/>
      <c r="T35" s="58"/>
      <c r="U35" s="58"/>
      <c r="V35" s="58"/>
      <c r="W35" s="58"/>
      <c r="X35" s="58"/>
      <c r="Y35" s="58"/>
      <c r="Z35" s="58"/>
    </row>
    <row r="36" spans="1:26" ht="12" customHeight="1">
      <c r="A36" s="725" t="s">
        <v>1052</v>
      </c>
      <c r="B36" s="726"/>
      <c r="C36" s="455">
        <v>2640</v>
      </c>
      <c r="D36" s="722">
        <f>'Expenditures 15-22'!K70-SUM('Expenditures 15-22'!G70,'Expenditures 15-22'!I70)+'Expenditures 15-22'!D269-E13</f>
        <v>16700555</v>
      </c>
      <c r="E36" s="722">
        <f t="shared" ref="E36:E37" si="1">E13</f>
        <v>10101871</v>
      </c>
      <c r="F36" s="722">
        <f>'Expenditures 15-22'!K70-SUM('Expenditures 15-22'!G70,'Expenditures 15-22'!I70)+'Expenditures 15-22'!D269-E13</f>
        <v>16700555</v>
      </c>
      <c r="G36" s="722">
        <f t="shared" ref="G36:G37" si="2">E13</f>
        <v>10101871</v>
      </c>
      <c r="H36" s="58"/>
      <c r="I36" s="58"/>
      <c r="J36" s="58"/>
      <c r="K36" s="58"/>
      <c r="L36" s="58"/>
      <c r="M36" s="58"/>
      <c r="N36" s="58"/>
      <c r="O36" s="58"/>
      <c r="P36" s="58"/>
      <c r="Q36" s="58"/>
      <c r="R36" s="58"/>
      <c r="S36" s="58"/>
      <c r="T36" s="58"/>
      <c r="U36" s="58"/>
      <c r="V36" s="58"/>
      <c r="W36" s="58"/>
      <c r="X36" s="58"/>
      <c r="Y36" s="58"/>
      <c r="Z36" s="58"/>
    </row>
    <row r="37" spans="1:26" ht="12" customHeight="1">
      <c r="A37" s="725" t="s">
        <v>1053</v>
      </c>
      <c r="B37" s="726"/>
      <c r="C37" s="455">
        <v>2660</v>
      </c>
      <c r="D37" s="722">
        <f>'Expenditures 15-22'!K71-SUM('Expenditures 15-22'!G71,'Expenditures 15-22'!I71)+'Expenditures 15-22'!D270-E14</f>
        <v>31617111</v>
      </c>
      <c r="E37" s="722">
        <f t="shared" si="1"/>
        <v>125417</v>
      </c>
      <c r="F37" s="722">
        <f>'Expenditures 15-22'!K71-SUM('Expenditures 15-22'!G71,'Expenditures 15-22'!I71)+'Expenditures 15-22'!D270-E14</f>
        <v>31617111</v>
      </c>
      <c r="G37" s="722">
        <f t="shared" si="2"/>
        <v>125417</v>
      </c>
      <c r="H37" s="58"/>
      <c r="I37" s="58"/>
      <c r="J37" s="58"/>
      <c r="K37" s="58"/>
      <c r="L37" s="58"/>
      <c r="M37" s="58"/>
      <c r="N37" s="58"/>
      <c r="O37" s="58"/>
      <c r="P37" s="58"/>
      <c r="Q37" s="58"/>
      <c r="R37" s="58"/>
      <c r="S37" s="58"/>
      <c r="T37" s="58"/>
      <c r="U37" s="58"/>
      <c r="V37" s="58"/>
      <c r="W37" s="58"/>
      <c r="X37" s="58"/>
      <c r="Y37" s="58"/>
      <c r="Z37" s="58"/>
    </row>
    <row r="38" spans="1:26" ht="12" customHeight="1">
      <c r="A38" s="718" t="s">
        <v>1054</v>
      </c>
      <c r="B38" s="719"/>
      <c r="C38" s="455">
        <v>2900</v>
      </c>
      <c r="D38" s="721"/>
      <c r="E38" s="722">
        <f>'Expenditures 15-22'!K73-SUM('Expenditures 15-22'!G73,'Expenditures 15-22'!I73)+'Expenditures 15-22'!K128-SUM('Expenditures 15-22'!G128,'Expenditures 15-22'!I128)+'Expenditures 15-22'!K177-SUM('Expenditures 15-22'!G177,'Expenditures 15-22'!I177)+'Expenditures 15-22'!D272</f>
        <v>13033668</v>
      </c>
      <c r="F38" s="721"/>
      <c r="G38" s="722">
        <f>'Expenditures 15-22'!K73-SUM('Expenditures 15-22'!G73,'Expenditures 15-22'!I73)+'Expenditures 15-22'!K128-SUM('Expenditures 15-22'!G128,'Expenditures 15-22'!I128)+'Expenditures 15-22'!K177-SUM('Expenditures 15-22'!G177,'Expenditures 15-22'!I177)+'Expenditures 15-22'!D272</f>
        <v>13033668</v>
      </c>
      <c r="H38" s="58"/>
      <c r="I38" s="58"/>
      <c r="J38" s="58"/>
      <c r="K38" s="58"/>
      <c r="L38" s="58"/>
      <c r="M38" s="58"/>
      <c r="N38" s="58"/>
      <c r="O38" s="58"/>
      <c r="P38" s="58"/>
      <c r="Q38" s="58"/>
      <c r="R38" s="58"/>
      <c r="S38" s="58"/>
      <c r="T38" s="58"/>
      <c r="U38" s="58"/>
      <c r="V38" s="58"/>
      <c r="W38" s="58"/>
      <c r="X38" s="58"/>
      <c r="Y38" s="58"/>
      <c r="Z38" s="58"/>
    </row>
    <row r="39" spans="1:26" ht="12" customHeight="1">
      <c r="A39" s="718" t="s">
        <v>513</v>
      </c>
      <c r="B39" s="719"/>
      <c r="C39" s="455">
        <v>3000</v>
      </c>
      <c r="D39" s="721"/>
      <c r="E39" s="722">
        <f>'Expenditures 15-22'!K75-SUM('Expenditures 15-22'!G75,'Expenditures 15-22'!I75)+'Expenditures 15-22'!K130-SUM('Expenditures 15-22'!G130,'Expenditures 15-22'!I130)+'Expenditures 15-22'!K179-SUM('Expenditures 15-22'!G179,'Expenditures 15-22'!I179)+'Expenditures 15-22'!D274</f>
        <v>57681099</v>
      </c>
      <c r="F39" s="721"/>
      <c r="G39" s="722">
        <f>'Expenditures 15-22'!K75-SUM('Expenditures 15-22'!G75,'Expenditures 15-22'!I75)+'Expenditures 15-22'!K130-SUM('Expenditures 15-22'!G130,'Expenditures 15-22'!I130)+'Expenditures 15-22'!K179-SUM('Expenditures 15-22'!G179,'Expenditures 15-22'!I179)+'Expenditures 15-22'!D274</f>
        <v>57681099</v>
      </c>
      <c r="H39" s="58"/>
      <c r="I39" s="58"/>
      <c r="J39" s="58"/>
      <c r="K39" s="58"/>
      <c r="L39" s="58"/>
      <c r="M39" s="58"/>
      <c r="N39" s="58"/>
      <c r="O39" s="58"/>
      <c r="P39" s="58"/>
      <c r="Q39" s="58"/>
      <c r="R39" s="58"/>
      <c r="S39" s="58"/>
      <c r="T39" s="58"/>
      <c r="U39" s="58"/>
      <c r="V39" s="58"/>
      <c r="W39" s="58"/>
      <c r="X39" s="58"/>
      <c r="Y39" s="58"/>
      <c r="Z39" s="58"/>
    </row>
    <row r="40" spans="1:26" ht="12" customHeight="1">
      <c r="A40" s="728" t="s">
        <v>248</v>
      </c>
      <c r="B40" s="729"/>
      <c r="C40" s="730"/>
      <c r="D40" s="727">
        <f t="shared" ref="D40:G40" si="3">SUM(D19:D39)</f>
        <v>105813040</v>
      </c>
      <c r="E40" s="727">
        <f t="shared" si="3"/>
        <v>5058294362</v>
      </c>
      <c r="F40" s="727">
        <f t="shared" si="3"/>
        <v>430101752</v>
      </c>
      <c r="G40" s="727">
        <f t="shared" si="3"/>
        <v>4734005650</v>
      </c>
      <c r="H40" s="58"/>
      <c r="I40" s="58"/>
      <c r="J40" s="58"/>
      <c r="K40" s="58"/>
      <c r="L40" s="58"/>
      <c r="M40" s="58"/>
      <c r="N40" s="58"/>
      <c r="O40" s="58"/>
      <c r="P40" s="58"/>
      <c r="Q40" s="58"/>
      <c r="R40" s="58"/>
      <c r="S40" s="58"/>
      <c r="T40" s="58"/>
      <c r="U40" s="58"/>
      <c r="V40" s="58"/>
      <c r="W40" s="58"/>
      <c r="X40" s="58"/>
      <c r="Y40" s="58"/>
      <c r="Z40" s="58"/>
    </row>
    <row r="41" spans="1:26" ht="12.75" customHeight="1">
      <c r="A41" s="716"/>
      <c r="B41" s="50"/>
      <c r="C41" s="51"/>
      <c r="D41" s="1468" t="s">
        <v>1055</v>
      </c>
      <c r="E41" s="1320"/>
      <c r="F41" s="1471" t="s">
        <v>1056</v>
      </c>
      <c r="G41" s="1320"/>
      <c r="H41" s="58"/>
      <c r="I41" s="58"/>
      <c r="J41" s="58"/>
      <c r="K41" s="58"/>
      <c r="L41" s="58"/>
      <c r="M41" s="58"/>
      <c r="N41" s="58"/>
      <c r="O41" s="58"/>
      <c r="P41" s="58"/>
      <c r="Q41" s="58"/>
      <c r="R41" s="58"/>
      <c r="S41" s="58"/>
      <c r="T41" s="58"/>
      <c r="U41" s="58"/>
      <c r="V41" s="58"/>
      <c r="W41" s="58"/>
      <c r="X41" s="58"/>
      <c r="Y41" s="58"/>
      <c r="Z41" s="58"/>
    </row>
    <row r="42" spans="1:26" ht="12" customHeight="1">
      <c r="A42" s="716"/>
      <c r="B42" s="50"/>
      <c r="C42" s="51"/>
      <c r="D42" s="236" t="s">
        <v>1057</v>
      </c>
      <c r="E42" s="706">
        <f>D40</f>
        <v>105813040</v>
      </c>
      <c r="F42" s="236" t="s">
        <v>1058</v>
      </c>
      <c r="G42" s="706">
        <f>F40</f>
        <v>430101752</v>
      </c>
      <c r="H42" s="58"/>
      <c r="I42" s="58"/>
      <c r="J42" s="58"/>
      <c r="K42" s="58"/>
      <c r="L42" s="58"/>
      <c r="M42" s="58"/>
      <c r="N42" s="58"/>
      <c r="O42" s="58"/>
      <c r="P42" s="58"/>
      <c r="Q42" s="58"/>
      <c r="R42" s="58"/>
      <c r="S42" s="58"/>
      <c r="T42" s="58"/>
      <c r="U42" s="58"/>
      <c r="V42" s="58"/>
      <c r="W42" s="58"/>
      <c r="X42" s="58"/>
      <c r="Y42" s="58"/>
      <c r="Z42" s="58"/>
    </row>
    <row r="43" spans="1:26" ht="12" customHeight="1">
      <c r="A43" s="716"/>
      <c r="B43" s="50"/>
      <c r="C43" s="51"/>
      <c r="D43" s="236" t="s">
        <v>1059</v>
      </c>
      <c r="E43" s="706">
        <f>E40</f>
        <v>5058294362</v>
      </c>
      <c r="F43" s="236" t="s">
        <v>1059</v>
      </c>
      <c r="G43" s="706">
        <f>G40</f>
        <v>4734005650</v>
      </c>
      <c r="H43" s="58"/>
      <c r="I43" s="58"/>
      <c r="J43" s="58"/>
      <c r="K43" s="58"/>
      <c r="L43" s="58"/>
      <c r="M43" s="58"/>
      <c r="N43" s="58"/>
      <c r="O43" s="58"/>
      <c r="P43" s="58"/>
      <c r="Q43" s="58"/>
      <c r="R43" s="58"/>
      <c r="S43" s="58"/>
      <c r="T43" s="58"/>
      <c r="U43" s="58"/>
      <c r="V43" s="58"/>
      <c r="W43" s="58"/>
      <c r="X43" s="58"/>
      <c r="Y43" s="58"/>
      <c r="Z43" s="58"/>
    </row>
    <row r="44" spans="1:26" ht="12" customHeight="1">
      <c r="A44" s="716"/>
      <c r="B44" s="50"/>
      <c r="C44" s="50"/>
      <c r="D44" s="731" t="s">
        <v>278</v>
      </c>
      <c r="E44" s="732">
        <f>(E42/E43)</f>
        <v>2.0918719320668907E-2</v>
      </c>
      <c r="F44" s="731" t="s">
        <v>278</v>
      </c>
      <c r="G44" s="732">
        <f>(G42/G43)</f>
        <v>9.0853662584876718E-2</v>
      </c>
      <c r="H44" s="58"/>
      <c r="I44" s="58"/>
      <c r="J44" s="58"/>
      <c r="K44" s="58"/>
      <c r="L44" s="58"/>
      <c r="M44" s="58"/>
      <c r="N44" s="58"/>
      <c r="O44" s="58"/>
      <c r="P44" s="58"/>
      <c r="Q44" s="58"/>
      <c r="R44" s="58"/>
      <c r="S44" s="58"/>
      <c r="T44" s="58"/>
      <c r="U44" s="58"/>
      <c r="V44" s="58"/>
      <c r="W44" s="58"/>
      <c r="X44" s="58"/>
      <c r="Y44" s="58"/>
      <c r="Z44" s="58"/>
    </row>
    <row r="45" spans="1:26" ht="12.75" customHeight="1">
      <c r="A45" s="61"/>
      <c r="B45" s="62"/>
      <c r="C45" s="62"/>
      <c r="D45" s="733"/>
      <c r="E45" s="734"/>
      <c r="F45" s="733"/>
      <c r="G45" s="734"/>
      <c r="H45" s="58"/>
      <c r="I45" s="58"/>
      <c r="J45" s="58"/>
      <c r="K45" s="58"/>
      <c r="L45" s="58"/>
      <c r="M45" s="58"/>
      <c r="N45" s="58"/>
      <c r="O45" s="58"/>
      <c r="P45" s="58"/>
      <c r="Q45" s="58"/>
      <c r="R45" s="58"/>
      <c r="S45" s="58"/>
      <c r="T45" s="58"/>
      <c r="U45" s="58"/>
      <c r="V45" s="58"/>
      <c r="W45" s="58"/>
      <c r="X45" s="58"/>
      <c r="Y45" s="58"/>
      <c r="Z45" s="58"/>
    </row>
    <row r="46" spans="1:26" ht="12.75" customHeight="1">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6">
    <mergeCell ref="A5:G5"/>
    <mergeCell ref="D41:E41"/>
    <mergeCell ref="A11:D11"/>
    <mergeCell ref="D17:E17"/>
    <mergeCell ref="F17:G17"/>
    <mergeCell ref="F41:G41"/>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ySplit="4" topLeftCell="A5" activePane="bottomLeft" state="frozen"/>
      <selection pane="bottomLeft" activeCell="D17" sqref="D17"/>
    </sheetView>
  </sheetViews>
  <sheetFormatPr defaultColWidth="14.42578125" defaultRowHeight="15" customHeight="1"/>
  <cols>
    <col min="1" max="1" width="52.85546875" customWidth="1"/>
    <col min="2" max="3" width="9.85546875" customWidth="1"/>
    <col min="4" max="4" width="12.5703125" customWidth="1"/>
    <col min="5" max="5" width="52.28515625" customWidth="1"/>
    <col min="6" max="6" width="9.140625" customWidth="1"/>
    <col min="7" max="7" width="5.85546875" customWidth="1"/>
    <col min="8" max="26" width="9.140625" customWidth="1"/>
  </cols>
  <sheetData>
    <row r="1" spans="1:26" ht="21" customHeight="1">
      <c r="A1" s="1475" t="s">
        <v>1288</v>
      </c>
      <c r="B1" s="1328"/>
      <c r="C1" s="1328"/>
      <c r="D1" s="1328"/>
      <c r="E1" s="1328"/>
      <c r="F1" s="793"/>
      <c r="G1" s="793"/>
      <c r="H1" s="793"/>
      <c r="I1" s="793"/>
      <c r="J1" s="793"/>
      <c r="K1" s="793"/>
      <c r="L1" s="793"/>
      <c r="M1" s="793"/>
      <c r="N1" s="793"/>
      <c r="O1" s="793"/>
      <c r="P1" s="793"/>
      <c r="Q1" s="793"/>
      <c r="R1" s="793"/>
      <c r="S1" s="793"/>
      <c r="T1" s="793"/>
      <c r="U1" s="793"/>
      <c r="V1" s="793"/>
      <c r="W1" s="793"/>
      <c r="X1" s="793"/>
      <c r="Y1" s="793"/>
      <c r="Z1" s="793"/>
    </row>
    <row r="2" spans="1:26" ht="14.25" customHeight="1">
      <c r="A2" s="1474" t="s">
        <v>1289</v>
      </c>
      <c r="B2" s="1328"/>
      <c r="C2" s="1328"/>
      <c r="D2" s="1328"/>
      <c r="E2" s="1328"/>
      <c r="F2" s="793"/>
      <c r="G2" s="793"/>
      <c r="H2" s="793"/>
      <c r="I2" s="793"/>
      <c r="J2" s="793"/>
      <c r="K2" s="793"/>
      <c r="L2" s="793"/>
      <c r="M2" s="793"/>
      <c r="N2" s="793"/>
      <c r="O2" s="793"/>
      <c r="P2" s="793"/>
      <c r="Q2" s="793"/>
      <c r="R2" s="793"/>
      <c r="S2" s="793"/>
      <c r="T2" s="793"/>
      <c r="U2" s="793"/>
      <c r="V2" s="793"/>
      <c r="W2" s="793"/>
      <c r="X2" s="793"/>
      <c r="Y2" s="793"/>
      <c r="Z2" s="793"/>
    </row>
    <row r="3" spans="1:26" ht="12.75">
      <c r="A3" s="1474" t="s">
        <v>1290</v>
      </c>
      <c r="B3" s="1328"/>
      <c r="C3" s="1328"/>
      <c r="D3" s="1328"/>
      <c r="E3" s="1328"/>
      <c r="F3" s="793"/>
      <c r="G3" s="793"/>
      <c r="H3" s="793"/>
      <c r="I3" s="793"/>
      <c r="J3" s="793"/>
      <c r="K3" s="793"/>
      <c r="L3" s="793"/>
      <c r="M3" s="793"/>
      <c r="N3" s="793"/>
      <c r="O3" s="793"/>
      <c r="P3" s="793"/>
      <c r="Q3" s="793"/>
      <c r="R3" s="793"/>
      <c r="S3" s="793"/>
      <c r="T3" s="793"/>
      <c r="U3" s="793"/>
      <c r="V3" s="793"/>
      <c r="W3" s="793"/>
      <c r="X3" s="793"/>
      <c r="Y3" s="793"/>
      <c r="Z3" s="793"/>
    </row>
    <row r="4" spans="1:26" ht="3.75" customHeight="1">
      <c r="A4" s="794"/>
      <c r="B4" s="794"/>
      <c r="C4" s="794"/>
      <c r="D4" s="794"/>
      <c r="E4" s="795"/>
      <c r="F4" s="793"/>
      <c r="G4" s="793"/>
      <c r="H4" s="793"/>
      <c r="I4" s="793"/>
      <c r="J4" s="793"/>
      <c r="K4" s="793"/>
      <c r="L4" s="793"/>
      <c r="M4" s="793"/>
      <c r="N4" s="793"/>
      <c r="O4" s="793"/>
      <c r="P4" s="793"/>
      <c r="Q4" s="793"/>
      <c r="R4" s="793"/>
      <c r="S4" s="793"/>
      <c r="T4" s="793"/>
      <c r="U4" s="793"/>
      <c r="V4" s="793"/>
      <c r="W4" s="793"/>
      <c r="X4" s="793"/>
      <c r="Y4" s="793"/>
      <c r="Z4" s="793"/>
    </row>
    <row r="5" spans="1:26" ht="12.75" customHeight="1">
      <c r="A5" s="1476" t="s">
        <v>1291</v>
      </c>
      <c r="B5" s="1328"/>
      <c r="C5" s="1328"/>
      <c r="D5" s="1328"/>
      <c r="E5" s="1328"/>
      <c r="F5" s="793"/>
      <c r="G5" s="793"/>
      <c r="H5" s="793"/>
      <c r="I5" s="793"/>
      <c r="J5" s="793"/>
      <c r="K5" s="793"/>
      <c r="L5" s="793"/>
      <c r="M5" s="793"/>
      <c r="N5" s="793"/>
      <c r="O5" s="793"/>
      <c r="P5" s="793"/>
      <c r="Q5" s="793"/>
      <c r="R5" s="793"/>
      <c r="S5" s="793"/>
      <c r="T5" s="793"/>
      <c r="U5" s="793"/>
      <c r="V5" s="793"/>
      <c r="W5" s="793"/>
      <c r="X5" s="793"/>
      <c r="Y5" s="793"/>
      <c r="Z5" s="793"/>
    </row>
    <row r="6" spans="1:26" ht="12" customHeight="1">
      <c r="A6" s="796"/>
      <c r="B6" s="1477" t="str">
        <f>COVER!A17</f>
        <v>City of Chicago SD 299</v>
      </c>
      <c r="C6" s="1328"/>
      <c r="D6" s="1328"/>
      <c r="E6" s="797"/>
      <c r="F6" s="793"/>
      <c r="G6" s="793"/>
      <c r="H6" s="793"/>
      <c r="I6" s="793"/>
      <c r="J6" s="793"/>
      <c r="K6" s="793"/>
      <c r="L6" s="793"/>
      <c r="M6" s="793"/>
      <c r="N6" s="793"/>
      <c r="O6" s="793"/>
      <c r="P6" s="793"/>
      <c r="Q6" s="793"/>
      <c r="R6" s="793"/>
      <c r="S6" s="793"/>
      <c r="T6" s="793"/>
      <c r="U6" s="793"/>
      <c r="V6" s="793"/>
      <c r="W6" s="793"/>
      <c r="X6" s="793"/>
      <c r="Y6" s="793"/>
      <c r="Z6" s="793"/>
    </row>
    <row r="7" spans="1:26" ht="11.25" customHeight="1">
      <c r="A7" s="796"/>
      <c r="B7" s="1478" t="str">
        <f>COVER!A13</f>
        <v>15-016-2990-25</v>
      </c>
      <c r="C7" s="1479"/>
      <c r="D7" s="1479"/>
      <c r="E7" s="797"/>
      <c r="F7" s="793"/>
      <c r="G7" s="793"/>
      <c r="H7" s="793"/>
      <c r="I7" s="793"/>
      <c r="J7" s="793"/>
      <c r="K7" s="793"/>
      <c r="L7" s="793"/>
      <c r="M7" s="793"/>
      <c r="N7" s="793"/>
      <c r="O7" s="793"/>
      <c r="P7" s="793"/>
      <c r="Q7" s="793"/>
      <c r="R7" s="793"/>
      <c r="S7" s="793"/>
      <c r="T7" s="793"/>
      <c r="U7" s="793"/>
      <c r="V7" s="793"/>
      <c r="W7" s="793"/>
      <c r="X7" s="793"/>
      <c r="Y7" s="793"/>
      <c r="Z7" s="793"/>
    </row>
    <row r="8" spans="1:26" ht="34.5" customHeight="1">
      <c r="A8" s="798" t="s">
        <v>2488</v>
      </c>
      <c r="B8" s="799" t="s">
        <v>1292</v>
      </c>
      <c r="C8" s="799" t="s">
        <v>1293</v>
      </c>
      <c r="D8" s="800" t="s">
        <v>1294</v>
      </c>
      <c r="E8" s="799" t="s">
        <v>1295</v>
      </c>
      <c r="F8" s="793"/>
      <c r="G8" s="801" t="b">
        <v>1</v>
      </c>
      <c r="H8" s="793"/>
      <c r="I8" s="793"/>
      <c r="J8" s="793"/>
      <c r="K8" s="793"/>
      <c r="L8" s="793"/>
      <c r="M8" s="793"/>
      <c r="N8" s="793"/>
      <c r="O8" s="793"/>
      <c r="P8" s="793"/>
      <c r="Q8" s="793"/>
      <c r="R8" s="793"/>
      <c r="S8" s="793"/>
      <c r="T8" s="793"/>
      <c r="U8" s="793"/>
      <c r="V8" s="793"/>
      <c r="W8" s="793"/>
      <c r="X8" s="793"/>
      <c r="Y8" s="793"/>
      <c r="Z8" s="793"/>
    </row>
    <row r="9" spans="1:26" ht="15.75" customHeight="1">
      <c r="A9" s="802" t="s">
        <v>1296</v>
      </c>
      <c r="B9" s="803" t="s">
        <v>7</v>
      </c>
      <c r="C9" s="803" t="s">
        <v>7</v>
      </c>
      <c r="D9" s="804"/>
      <c r="E9" s="805"/>
      <c r="F9" s="793"/>
      <c r="G9" s="793"/>
      <c r="H9" s="793"/>
      <c r="I9" s="793"/>
      <c r="J9" s="793"/>
      <c r="K9" s="793"/>
      <c r="L9" s="793"/>
      <c r="M9" s="793"/>
      <c r="N9" s="793"/>
      <c r="O9" s="793"/>
      <c r="P9" s="793"/>
      <c r="Q9" s="793"/>
      <c r="R9" s="793"/>
      <c r="S9" s="793"/>
      <c r="T9" s="793"/>
      <c r="U9" s="793"/>
      <c r="V9" s="793"/>
      <c r="W9" s="793"/>
      <c r="X9" s="793"/>
      <c r="Y9" s="793"/>
      <c r="Z9" s="793"/>
    </row>
    <row r="10" spans="1:26" ht="27.75" customHeight="1">
      <c r="A10" s="806" t="s">
        <v>1297</v>
      </c>
      <c r="B10" s="807"/>
      <c r="C10" s="807"/>
      <c r="D10" s="808" t="s">
        <v>1298</v>
      </c>
      <c r="E10" s="809" t="s">
        <v>1299</v>
      </c>
      <c r="F10" s="793"/>
      <c r="G10" s="793"/>
      <c r="H10" s="793"/>
      <c r="I10" s="793"/>
      <c r="J10" s="793"/>
      <c r="K10" s="793"/>
      <c r="L10" s="793"/>
      <c r="M10" s="793"/>
      <c r="N10" s="793"/>
      <c r="O10" s="793"/>
      <c r="P10" s="793"/>
      <c r="Q10" s="793"/>
      <c r="R10" s="793"/>
      <c r="S10" s="793"/>
      <c r="T10" s="793"/>
      <c r="U10" s="793"/>
      <c r="V10" s="793"/>
      <c r="W10" s="793"/>
      <c r="X10" s="793"/>
      <c r="Y10" s="793"/>
      <c r="Z10" s="793"/>
    </row>
    <row r="11" spans="1:26" ht="12" customHeight="1">
      <c r="A11" s="802" t="s">
        <v>1300</v>
      </c>
      <c r="B11" s="810"/>
      <c r="C11" s="810"/>
      <c r="D11" s="811"/>
      <c r="E11" s="812"/>
      <c r="F11" s="793"/>
      <c r="G11" s="793"/>
      <c r="H11" s="793"/>
      <c r="I11" s="793"/>
      <c r="J11" s="793"/>
      <c r="K11" s="793"/>
      <c r="L11" s="793"/>
      <c r="M11" s="793"/>
      <c r="N11" s="793"/>
      <c r="O11" s="793"/>
      <c r="P11" s="793"/>
      <c r="Q11" s="793"/>
      <c r="R11" s="793"/>
      <c r="S11" s="793"/>
      <c r="T11" s="793"/>
      <c r="U11" s="793"/>
      <c r="V11" s="793"/>
      <c r="W11" s="793"/>
      <c r="X11" s="793"/>
      <c r="Y11" s="793"/>
      <c r="Z11" s="793"/>
    </row>
    <row r="12" spans="1:26" ht="12" customHeight="1">
      <c r="A12" s="802" t="s">
        <v>1301</v>
      </c>
      <c r="B12" s="810"/>
      <c r="C12" s="810"/>
      <c r="D12" s="813"/>
      <c r="E12" s="812"/>
      <c r="F12" s="793"/>
      <c r="G12" s="793"/>
      <c r="H12" s="793"/>
      <c r="I12" s="793"/>
      <c r="J12" s="793"/>
      <c r="K12" s="793"/>
      <c r="L12" s="793"/>
      <c r="M12" s="793"/>
      <c r="N12" s="793"/>
      <c r="O12" s="793"/>
      <c r="P12" s="793"/>
      <c r="Q12" s="793"/>
      <c r="R12" s="793"/>
      <c r="S12" s="793"/>
      <c r="T12" s="793"/>
      <c r="U12" s="793"/>
      <c r="V12" s="793"/>
      <c r="W12" s="793"/>
      <c r="X12" s="793"/>
      <c r="Y12" s="793"/>
      <c r="Z12" s="793"/>
    </row>
    <row r="13" spans="1:26" ht="12" customHeight="1">
      <c r="A13" s="802" t="s">
        <v>1302</v>
      </c>
      <c r="B13" s="810"/>
      <c r="C13" s="810"/>
      <c r="D13" s="813"/>
      <c r="E13" s="812"/>
      <c r="F13" s="793"/>
      <c r="G13" s="793"/>
      <c r="H13" s="793"/>
      <c r="I13" s="793"/>
      <c r="J13" s="793"/>
      <c r="K13" s="793"/>
      <c r="L13" s="793"/>
      <c r="M13" s="793"/>
      <c r="N13" s="793"/>
      <c r="O13" s="793"/>
      <c r="P13" s="793"/>
      <c r="Q13" s="793"/>
      <c r="R13" s="793"/>
      <c r="S13" s="793"/>
      <c r="T13" s="793"/>
      <c r="U13" s="793"/>
      <c r="V13" s="793"/>
      <c r="W13" s="793"/>
      <c r="X13" s="793"/>
      <c r="Y13" s="793"/>
      <c r="Z13" s="793"/>
    </row>
    <row r="14" spans="1:26" ht="12" customHeight="1">
      <c r="A14" s="802" t="s">
        <v>1303</v>
      </c>
      <c r="B14" s="810"/>
      <c r="C14" s="810"/>
      <c r="D14" s="813"/>
      <c r="E14" s="812"/>
      <c r="F14" s="793"/>
      <c r="G14" s="793"/>
      <c r="H14" s="793"/>
      <c r="I14" s="793"/>
      <c r="J14" s="793"/>
      <c r="K14" s="793"/>
      <c r="L14" s="793"/>
      <c r="M14" s="793"/>
      <c r="N14" s="793"/>
      <c r="O14" s="793"/>
      <c r="P14" s="793"/>
      <c r="Q14" s="793"/>
      <c r="R14" s="793"/>
      <c r="S14" s="793"/>
      <c r="T14" s="793"/>
      <c r="U14" s="793"/>
      <c r="V14" s="793"/>
      <c r="W14" s="793"/>
      <c r="X14" s="793"/>
      <c r="Y14" s="793"/>
      <c r="Z14" s="793"/>
    </row>
    <row r="15" spans="1:26" ht="12" customHeight="1">
      <c r="A15" s="802" t="s">
        <v>1304</v>
      </c>
      <c r="B15" s="810"/>
      <c r="C15" s="810"/>
      <c r="D15" s="813"/>
      <c r="E15" s="812"/>
      <c r="F15" s="793"/>
      <c r="G15" s="793"/>
      <c r="H15" s="793"/>
      <c r="I15" s="793"/>
      <c r="J15" s="793"/>
      <c r="K15" s="793"/>
      <c r="L15" s="793"/>
      <c r="M15" s="793"/>
      <c r="N15" s="793"/>
      <c r="O15" s="793"/>
      <c r="P15" s="793"/>
      <c r="Q15" s="793"/>
      <c r="R15" s="793"/>
      <c r="S15" s="793"/>
      <c r="T15" s="793"/>
      <c r="U15" s="793"/>
      <c r="V15" s="793"/>
      <c r="W15" s="793"/>
      <c r="X15" s="793"/>
      <c r="Y15" s="793"/>
      <c r="Z15" s="793"/>
    </row>
    <row r="16" spans="1:26" ht="12" customHeight="1">
      <c r="A16" s="802" t="s">
        <v>1305</v>
      </c>
      <c r="B16" s="810"/>
      <c r="C16" s="810"/>
      <c r="D16" s="813"/>
      <c r="E16" s="812"/>
      <c r="F16" s="793"/>
      <c r="G16" s="793"/>
      <c r="H16" s="793"/>
      <c r="I16" s="793"/>
      <c r="J16" s="793"/>
      <c r="K16" s="793"/>
      <c r="L16" s="793"/>
      <c r="M16" s="793"/>
      <c r="N16" s="793"/>
      <c r="O16" s="793"/>
      <c r="P16" s="793"/>
      <c r="Q16" s="793"/>
      <c r="R16" s="793"/>
      <c r="S16" s="793"/>
      <c r="T16" s="793"/>
      <c r="U16" s="793"/>
      <c r="V16" s="793"/>
      <c r="W16" s="793"/>
      <c r="X16" s="793"/>
      <c r="Y16" s="793"/>
      <c r="Z16" s="793"/>
    </row>
    <row r="17" spans="1:26" ht="12" customHeight="1">
      <c r="A17" s="802" t="s">
        <v>1306</v>
      </c>
      <c r="B17" s="810"/>
      <c r="C17" s="810"/>
      <c r="D17" s="813"/>
      <c r="E17" s="812"/>
      <c r="F17" s="793"/>
      <c r="G17" s="793"/>
      <c r="H17" s="793"/>
      <c r="I17" s="793"/>
      <c r="J17" s="793"/>
      <c r="K17" s="793"/>
      <c r="L17" s="793"/>
      <c r="M17" s="793"/>
      <c r="N17" s="793"/>
      <c r="O17" s="793"/>
      <c r="P17" s="793"/>
      <c r="Q17" s="793"/>
      <c r="R17" s="793"/>
      <c r="S17" s="793"/>
      <c r="T17" s="793"/>
      <c r="U17" s="793"/>
      <c r="V17" s="793"/>
      <c r="W17" s="793"/>
      <c r="X17" s="793"/>
      <c r="Y17" s="793"/>
      <c r="Z17" s="793"/>
    </row>
    <row r="18" spans="1:26" ht="12" customHeight="1">
      <c r="A18" s="802" t="s">
        <v>1307</v>
      </c>
      <c r="B18" s="810"/>
      <c r="C18" s="810"/>
      <c r="D18" s="813"/>
      <c r="E18" s="812"/>
      <c r="F18" s="793"/>
      <c r="G18" s="793"/>
      <c r="H18" s="793"/>
      <c r="I18" s="793"/>
      <c r="J18" s="793"/>
      <c r="K18" s="793"/>
      <c r="L18" s="793"/>
      <c r="M18" s="793"/>
      <c r="N18" s="793"/>
      <c r="O18" s="793"/>
      <c r="P18" s="793"/>
      <c r="Q18" s="793"/>
      <c r="R18" s="793"/>
      <c r="S18" s="793"/>
      <c r="T18" s="793"/>
      <c r="U18" s="793"/>
      <c r="V18" s="793"/>
      <c r="W18" s="793"/>
      <c r="X18" s="793"/>
      <c r="Y18" s="793"/>
      <c r="Z18" s="793"/>
    </row>
    <row r="19" spans="1:26" ht="12" customHeight="1">
      <c r="A19" s="802" t="s">
        <v>1308</v>
      </c>
      <c r="B19" s="810"/>
      <c r="C19" s="810"/>
      <c r="D19" s="813"/>
      <c r="E19" s="812"/>
      <c r="F19" s="793"/>
      <c r="G19" s="793"/>
      <c r="H19" s="793"/>
      <c r="I19" s="793"/>
      <c r="J19" s="793"/>
      <c r="K19" s="793"/>
      <c r="L19" s="793"/>
      <c r="M19" s="793"/>
      <c r="N19" s="793"/>
      <c r="O19" s="793"/>
      <c r="P19" s="793"/>
      <c r="Q19" s="793"/>
      <c r="R19" s="793"/>
      <c r="S19" s="793"/>
      <c r="T19" s="793"/>
      <c r="U19" s="793"/>
      <c r="V19" s="793"/>
      <c r="W19" s="793"/>
      <c r="X19" s="793"/>
      <c r="Y19" s="793"/>
      <c r="Z19" s="793"/>
    </row>
    <row r="20" spans="1:26" ht="12" customHeight="1">
      <c r="A20" s="802" t="s">
        <v>1309</v>
      </c>
      <c r="B20" s="810"/>
      <c r="C20" s="810"/>
      <c r="D20" s="813"/>
      <c r="E20" s="812"/>
      <c r="F20" s="793"/>
      <c r="G20" s="793"/>
      <c r="H20" s="793"/>
      <c r="I20" s="793"/>
      <c r="J20" s="793"/>
      <c r="K20" s="793"/>
      <c r="L20" s="793"/>
      <c r="M20" s="793"/>
      <c r="N20" s="793"/>
      <c r="O20" s="793"/>
      <c r="P20" s="793"/>
      <c r="Q20" s="793"/>
      <c r="R20" s="793"/>
      <c r="S20" s="793"/>
      <c r="T20" s="793"/>
      <c r="U20" s="793"/>
      <c r="V20" s="793"/>
      <c r="W20" s="793"/>
      <c r="X20" s="793"/>
      <c r="Y20" s="793"/>
      <c r="Z20" s="793"/>
    </row>
    <row r="21" spans="1:26" ht="12" customHeight="1">
      <c r="A21" s="802" t="s">
        <v>1310</v>
      </c>
      <c r="B21" s="810"/>
      <c r="C21" s="810"/>
      <c r="D21" s="813"/>
      <c r="E21" s="812"/>
      <c r="F21" s="793"/>
      <c r="G21" s="793"/>
      <c r="H21" s="793"/>
      <c r="I21" s="793"/>
      <c r="J21" s="793"/>
      <c r="K21" s="793"/>
      <c r="L21" s="793"/>
      <c r="M21" s="793"/>
      <c r="N21" s="793"/>
      <c r="O21" s="793"/>
      <c r="P21" s="793"/>
      <c r="Q21" s="793"/>
      <c r="R21" s="793"/>
      <c r="S21" s="793"/>
      <c r="T21" s="793"/>
      <c r="U21" s="793"/>
      <c r="V21" s="793"/>
      <c r="W21" s="793"/>
      <c r="X21" s="793"/>
      <c r="Y21" s="793"/>
      <c r="Z21" s="793"/>
    </row>
    <row r="22" spans="1:26" ht="12" customHeight="1">
      <c r="A22" s="802" t="s">
        <v>1311</v>
      </c>
      <c r="B22" s="810"/>
      <c r="C22" s="810"/>
      <c r="D22" s="813"/>
      <c r="E22" s="812"/>
      <c r="F22" s="793"/>
      <c r="G22" s="793"/>
      <c r="H22" s="793"/>
      <c r="I22" s="793"/>
      <c r="J22" s="793"/>
      <c r="K22" s="793"/>
      <c r="L22" s="793"/>
      <c r="M22" s="793"/>
      <c r="N22" s="793"/>
      <c r="O22" s="793"/>
      <c r="P22" s="793"/>
      <c r="Q22" s="793"/>
      <c r="R22" s="793"/>
      <c r="S22" s="793"/>
      <c r="T22" s="793"/>
      <c r="U22" s="793"/>
      <c r="V22" s="793"/>
      <c r="W22" s="793"/>
      <c r="X22" s="793"/>
      <c r="Y22" s="793"/>
      <c r="Z22" s="793"/>
    </row>
    <row r="23" spans="1:26" ht="12" customHeight="1">
      <c r="A23" s="802" t="s">
        <v>1312</v>
      </c>
      <c r="B23" s="810"/>
      <c r="C23" s="810"/>
      <c r="D23" s="813"/>
      <c r="E23" s="812"/>
      <c r="F23" s="793"/>
      <c r="G23" s="793"/>
      <c r="H23" s="793"/>
      <c r="I23" s="793"/>
      <c r="J23" s="793"/>
      <c r="K23" s="793"/>
      <c r="L23" s="793"/>
      <c r="M23" s="793"/>
      <c r="N23" s="793"/>
      <c r="O23" s="793"/>
      <c r="P23" s="793"/>
      <c r="Q23" s="793"/>
      <c r="R23" s="793"/>
      <c r="S23" s="793"/>
      <c r="T23" s="793"/>
      <c r="U23" s="793"/>
      <c r="V23" s="793"/>
      <c r="W23" s="793"/>
      <c r="X23" s="793"/>
      <c r="Y23" s="793"/>
      <c r="Z23" s="793"/>
    </row>
    <row r="24" spans="1:26" ht="12" customHeight="1">
      <c r="A24" s="802" t="s">
        <v>1313</v>
      </c>
      <c r="B24" s="810"/>
      <c r="C24" s="810"/>
      <c r="D24" s="813"/>
      <c r="E24" s="812"/>
      <c r="F24" s="793"/>
      <c r="G24" s="793"/>
      <c r="H24" s="793"/>
      <c r="I24" s="793"/>
      <c r="J24" s="793"/>
      <c r="K24" s="793"/>
      <c r="L24" s="793"/>
      <c r="M24" s="793"/>
      <c r="N24" s="793"/>
      <c r="O24" s="793"/>
      <c r="P24" s="793"/>
      <c r="Q24" s="793"/>
      <c r="R24" s="793"/>
      <c r="S24" s="793"/>
      <c r="T24" s="793"/>
      <c r="U24" s="793"/>
      <c r="V24" s="793"/>
      <c r="W24" s="793"/>
      <c r="X24" s="793"/>
      <c r="Y24" s="793"/>
      <c r="Z24" s="793"/>
    </row>
    <row r="25" spans="1:26" ht="12" customHeight="1">
      <c r="A25" s="802" t="s">
        <v>1314</v>
      </c>
      <c r="B25" s="810"/>
      <c r="C25" s="810"/>
      <c r="D25" s="813"/>
      <c r="E25" s="812"/>
      <c r="F25" s="793"/>
      <c r="G25" s="793"/>
      <c r="H25" s="793"/>
      <c r="I25" s="793"/>
      <c r="J25" s="793"/>
      <c r="K25" s="793"/>
      <c r="L25" s="793"/>
      <c r="M25" s="793"/>
      <c r="N25" s="793"/>
      <c r="O25" s="793"/>
      <c r="P25" s="793"/>
      <c r="Q25" s="793"/>
      <c r="R25" s="793"/>
      <c r="S25" s="793"/>
      <c r="T25" s="793"/>
      <c r="U25" s="793"/>
      <c r="V25" s="793"/>
      <c r="W25" s="793"/>
      <c r="X25" s="793"/>
      <c r="Y25" s="793"/>
      <c r="Z25" s="793"/>
    </row>
    <row r="26" spans="1:26" ht="12" customHeight="1">
      <c r="A26" s="802" t="s">
        <v>1315</v>
      </c>
      <c r="B26" s="810"/>
      <c r="C26" s="810"/>
      <c r="D26" s="813"/>
      <c r="E26" s="812"/>
      <c r="F26" s="793"/>
      <c r="G26" s="793"/>
      <c r="H26" s="793"/>
      <c r="I26" s="793"/>
      <c r="J26" s="793"/>
      <c r="K26" s="793"/>
      <c r="L26" s="793"/>
      <c r="M26" s="793"/>
      <c r="N26" s="793"/>
      <c r="O26" s="793"/>
      <c r="P26" s="793"/>
      <c r="Q26" s="793"/>
      <c r="R26" s="793"/>
      <c r="S26" s="793"/>
      <c r="T26" s="793"/>
      <c r="U26" s="793"/>
      <c r="V26" s="793"/>
      <c r="W26" s="793"/>
      <c r="X26" s="793"/>
      <c r="Y26" s="793"/>
      <c r="Z26" s="793"/>
    </row>
    <row r="27" spans="1:26" ht="12.75" customHeight="1">
      <c r="A27" s="802" t="s">
        <v>1316</v>
      </c>
      <c r="B27" s="810"/>
      <c r="C27" s="810"/>
      <c r="D27" s="813"/>
      <c r="E27" s="812"/>
      <c r="F27" s="793"/>
      <c r="G27" s="793"/>
      <c r="H27" s="793"/>
      <c r="I27" s="793"/>
      <c r="J27" s="793"/>
      <c r="K27" s="793"/>
      <c r="L27" s="793"/>
      <c r="M27" s="793"/>
      <c r="N27" s="793"/>
      <c r="O27" s="793"/>
      <c r="P27" s="793"/>
      <c r="Q27" s="793"/>
      <c r="R27" s="793"/>
      <c r="S27" s="793"/>
      <c r="T27" s="793"/>
      <c r="U27" s="793"/>
      <c r="V27" s="793"/>
      <c r="W27" s="793"/>
      <c r="X27" s="793"/>
      <c r="Y27" s="793"/>
      <c r="Z27" s="793"/>
    </row>
    <row r="28" spans="1:26" ht="12" customHeight="1">
      <c r="A28" s="802" t="s">
        <v>1317</v>
      </c>
      <c r="B28" s="810"/>
      <c r="C28" s="810"/>
      <c r="D28" s="813"/>
      <c r="E28" s="812"/>
      <c r="F28" s="793"/>
      <c r="G28" s="793"/>
      <c r="H28" s="793"/>
      <c r="I28" s="793"/>
      <c r="J28" s="793"/>
      <c r="K28" s="793"/>
      <c r="L28" s="793"/>
      <c r="M28" s="793"/>
      <c r="N28" s="793"/>
      <c r="O28" s="793"/>
      <c r="P28" s="793"/>
      <c r="Q28" s="793"/>
      <c r="R28" s="793"/>
      <c r="S28" s="793"/>
      <c r="T28" s="793"/>
      <c r="U28" s="793"/>
      <c r="V28" s="793"/>
      <c r="W28" s="793"/>
      <c r="X28" s="793"/>
      <c r="Y28" s="793"/>
      <c r="Z28" s="793"/>
    </row>
    <row r="29" spans="1:26" ht="12" customHeight="1">
      <c r="A29" s="802" t="s">
        <v>1318</v>
      </c>
      <c r="B29" s="810"/>
      <c r="C29" s="810"/>
      <c r="D29" s="813"/>
      <c r="E29" s="812"/>
      <c r="F29" s="793"/>
      <c r="G29" s="793"/>
      <c r="H29" s="793"/>
      <c r="I29" s="793"/>
      <c r="J29" s="793"/>
      <c r="K29" s="793"/>
      <c r="L29" s="793"/>
      <c r="M29" s="793"/>
      <c r="N29" s="793"/>
      <c r="O29" s="793"/>
      <c r="P29" s="793"/>
      <c r="Q29" s="793"/>
      <c r="R29" s="793"/>
      <c r="S29" s="793"/>
      <c r="T29" s="793"/>
      <c r="U29" s="793"/>
      <c r="V29" s="793"/>
      <c r="W29" s="793"/>
      <c r="X29" s="793"/>
      <c r="Y29" s="793"/>
      <c r="Z29" s="793"/>
    </row>
    <row r="30" spans="1:26" ht="12" customHeight="1">
      <c r="A30" s="802" t="s">
        <v>1319</v>
      </c>
      <c r="B30" s="810"/>
      <c r="C30" s="810"/>
      <c r="D30" s="813"/>
      <c r="E30" s="812"/>
      <c r="F30" s="793"/>
      <c r="G30" s="793"/>
      <c r="H30" s="793"/>
      <c r="I30" s="793"/>
      <c r="J30" s="793"/>
      <c r="K30" s="793"/>
      <c r="L30" s="793"/>
      <c r="M30" s="793"/>
      <c r="N30" s="793"/>
      <c r="O30" s="793"/>
      <c r="P30" s="793"/>
      <c r="Q30" s="793"/>
      <c r="R30" s="793"/>
      <c r="S30" s="793"/>
      <c r="T30" s="793"/>
      <c r="U30" s="793"/>
      <c r="V30" s="793"/>
      <c r="W30" s="793"/>
      <c r="X30" s="793"/>
      <c r="Y30" s="793"/>
      <c r="Z30" s="793"/>
    </row>
    <row r="31" spans="1:26" ht="12" customHeight="1">
      <c r="A31" s="802" t="s">
        <v>1320</v>
      </c>
      <c r="B31" s="810"/>
      <c r="C31" s="810"/>
      <c r="D31" s="813"/>
      <c r="E31" s="812"/>
      <c r="F31" s="793"/>
      <c r="G31" s="793"/>
      <c r="H31" s="793"/>
      <c r="I31" s="793"/>
      <c r="J31" s="793"/>
      <c r="K31" s="793"/>
      <c r="L31" s="793"/>
      <c r="M31" s="793"/>
      <c r="N31" s="793"/>
      <c r="O31" s="793"/>
      <c r="P31" s="793"/>
      <c r="Q31" s="793"/>
      <c r="R31" s="793"/>
      <c r="S31" s="793"/>
      <c r="T31" s="793"/>
      <c r="U31" s="793"/>
      <c r="V31" s="793"/>
      <c r="W31" s="793"/>
      <c r="X31" s="793"/>
      <c r="Y31" s="793"/>
      <c r="Z31" s="793"/>
    </row>
    <row r="32" spans="1:26" ht="12" customHeight="1">
      <c r="A32" s="802" t="s">
        <v>1321</v>
      </c>
      <c r="B32" s="810"/>
      <c r="C32" s="810"/>
      <c r="D32" s="813"/>
      <c r="E32" s="812"/>
      <c r="F32" s="793"/>
      <c r="G32" s="793"/>
      <c r="H32" s="793"/>
      <c r="I32" s="793"/>
      <c r="J32" s="793"/>
      <c r="K32" s="793"/>
      <c r="L32" s="793"/>
      <c r="M32" s="793"/>
      <c r="N32" s="793"/>
      <c r="O32" s="793"/>
      <c r="P32" s="793"/>
      <c r="Q32" s="793"/>
      <c r="R32" s="793"/>
      <c r="S32" s="793"/>
      <c r="T32" s="793"/>
      <c r="U32" s="793"/>
      <c r="V32" s="793"/>
      <c r="W32" s="793"/>
      <c r="X32" s="793"/>
      <c r="Y32" s="793"/>
      <c r="Z32" s="793"/>
    </row>
    <row r="33" spans="1:26" ht="12" customHeight="1">
      <c r="A33" s="802" t="s">
        <v>1322</v>
      </c>
      <c r="B33" s="810"/>
      <c r="C33" s="810"/>
      <c r="D33" s="813"/>
      <c r="E33" s="812"/>
      <c r="F33" s="793"/>
      <c r="G33" s="793"/>
      <c r="H33" s="793"/>
      <c r="I33" s="793"/>
      <c r="J33" s="793"/>
      <c r="K33" s="793"/>
      <c r="L33" s="793"/>
      <c r="M33" s="793"/>
      <c r="N33" s="793"/>
      <c r="O33" s="793"/>
      <c r="P33" s="793"/>
      <c r="Q33" s="793"/>
      <c r="R33" s="793"/>
      <c r="S33" s="793"/>
      <c r="T33" s="793"/>
      <c r="U33" s="793"/>
      <c r="V33" s="793"/>
      <c r="W33" s="793"/>
      <c r="X33" s="793"/>
      <c r="Y33" s="793"/>
      <c r="Z33" s="793"/>
    </row>
    <row r="34" spans="1:26" ht="12" customHeight="1">
      <c r="A34" s="814"/>
      <c r="B34" s="814"/>
      <c r="C34" s="814"/>
      <c r="D34" s="814"/>
      <c r="E34" s="814"/>
      <c r="F34" s="793"/>
      <c r="G34" s="793"/>
      <c r="H34" s="793"/>
      <c r="I34" s="793"/>
      <c r="J34" s="793"/>
      <c r="K34" s="793"/>
      <c r="L34" s="793"/>
      <c r="M34" s="793"/>
      <c r="N34" s="793"/>
      <c r="O34" s="793"/>
      <c r="P34" s="793"/>
      <c r="Q34" s="793"/>
      <c r="R34" s="793"/>
      <c r="S34" s="793"/>
      <c r="T34" s="793"/>
      <c r="U34" s="793"/>
      <c r="V34" s="793"/>
      <c r="W34" s="793"/>
      <c r="X34" s="793"/>
      <c r="Y34" s="793"/>
      <c r="Z34" s="793"/>
    </row>
    <row r="35" spans="1:26" ht="12" customHeight="1">
      <c r="A35" s="815" t="s">
        <v>1323</v>
      </c>
      <c r="B35" s="1480"/>
      <c r="C35" s="1481"/>
      <c r="D35" s="1481"/>
      <c r="E35" s="1482"/>
      <c r="F35" s="793"/>
      <c r="G35" s="793"/>
      <c r="H35" s="793"/>
      <c r="I35" s="793"/>
      <c r="J35" s="793"/>
      <c r="K35" s="793"/>
      <c r="L35" s="793"/>
      <c r="M35" s="793"/>
      <c r="N35" s="793"/>
      <c r="O35" s="793"/>
      <c r="P35" s="793"/>
      <c r="Q35" s="793"/>
      <c r="R35" s="793"/>
      <c r="S35" s="793"/>
      <c r="T35" s="793"/>
      <c r="U35" s="793"/>
      <c r="V35" s="793"/>
      <c r="W35" s="793"/>
      <c r="X35" s="793"/>
      <c r="Y35" s="793"/>
      <c r="Z35" s="793"/>
    </row>
    <row r="36" spans="1:26" ht="12" customHeight="1">
      <c r="A36" s="1472"/>
      <c r="B36" s="1328"/>
      <c r="C36" s="1328"/>
      <c r="D36" s="1328"/>
      <c r="E36" s="1473"/>
      <c r="F36" s="793"/>
      <c r="G36" s="793"/>
      <c r="H36" s="793"/>
      <c r="I36" s="793"/>
      <c r="J36" s="793"/>
      <c r="K36" s="793"/>
      <c r="L36" s="793"/>
      <c r="M36" s="793"/>
      <c r="N36" s="793"/>
      <c r="O36" s="793"/>
      <c r="P36" s="793"/>
      <c r="Q36" s="793"/>
      <c r="R36" s="793"/>
      <c r="S36" s="793"/>
      <c r="T36" s="793"/>
      <c r="U36" s="793"/>
      <c r="V36" s="793"/>
      <c r="W36" s="793"/>
      <c r="X36" s="793"/>
      <c r="Y36" s="793"/>
      <c r="Z36" s="793"/>
    </row>
    <row r="37" spans="1:26" ht="12" customHeight="1">
      <c r="A37" s="1472"/>
      <c r="B37" s="1328"/>
      <c r="C37" s="1328"/>
      <c r="D37" s="1328"/>
      <c r="E37" s="1473"/>
      <c r="F37" s="793"/>
      <c r="G37" s="793"/>
      <c r="H37" s="793"/>
      <c r="I37" s="793"/>
      <c r="J37" s="793"/>
      <c r="K37" s="793"/>
      <c r="L37" s="793"/>
      <c r="M37" s="793"/>
      <c r="N37" s="793"/>
      <c r="O37" s="793"/>
      <c r="P37" s="793"/>
      <c r="Q37" s="793"/>
      <c r="R37" s="793"/>
      <c r="S37" s="793"/>
      <c r="T37" s="793"/>
      <c r="U37" s="793"/>
      <c r="V37" s="793"/>
      <c r="W37" s="793"/>
      <c r="X37" s="793"/>
      <c r="Y37" s="793"/>
      <c r="Z37" s="793"/>
    </row>
    <row r="38" spans="1:26" ht="12" customHeight="1">
      <c r="A38" s="1485"/>
      <c r="B38" s="1479"/>
      <c r="C38" s="1479"/>
      <c r="D38" s="1479"/>
      <c r="E38" s="1484"/>
      <c r="F38" s="793"/>
      <c r="G38" s="793"/>
      <c r="H38" s="793"/>
      <c r="I38" s="793"/>
      <c r="J38" s="793"/>
      <c r="K38" s="793"/>
      <c r="L38" s="793"/>
      <c r="M38" s="793"/>
      <c r="N38" s="793"/>
      <c r="O38" s="793"/>
      <c r="P38" s="793"/>
      <c r="Q38" s="793"/>
      <c r="R38" s="793"/>
      <c r="S38" s="793"/>
      <c r="T38" s="793"/>
      <c r="U38" s="793"/>
      <c r="V38" s="793"/>
      <c r="W38" s="793"/>
      <c r="X38" s="793"/>
      <c r="Y38" s="793"/>
      <c r="Z38" s="793"/>
    </row>
    <row r="39" spans="1:26" ht="4.5" hidden="1" customHeight="1">
      <c r="A39" s="816"/>
      <c r="B39" s="816"/>
      <c r="C39" s="816"/>
      <c r="D39" s="816"/>
      <c r="E39" s="816"/>
      <c r="F39" s="793"/>
      <c r="G39" s="793"/>
      <c r="H39" s="793"/>
      <c r="I39" s="793"/>
      <c r="J39" s="793"/>
      <c r="K39" s="793"/>
      <c r="L39" s="793"/>
      <c r="M39" s="793"/>
      <c r="N39" s="793"/>
      <c r="O39" s="793"/>
      <c r="P39" s="793"/>
      <c r="Q39" s="793"/>
      <c r="R39" s="793"/>
      <c r="S39" s="793"/>
      <c r="T39" s="793"/>
      <c r="U39" s="793"/>
      <c r="V39" s="793"/>
      <c r="W39" s="793"/>
      <c r="X39" s="793"/>
      <c r="Y39" s="793"/>
      <c r="Z39" s="793"/>
    </row>
    <row r="40" spans="1:26" ht="12" customHeight="1">
      <c r="A40" s="817" t="s">
        <v>1324</v>
      </c>
      <c r="B40" s="1486"/>
      <c r="C40" s="1481"/>
      <c r="D40" s="1481"/>
      <c r="E40" s="1482"/>
      <c r="F40" s="814"/>
      <c r="G40" s="814"/>
      <c r="H40" s="814"/>
      <c r="I40" s="814"/>
      <c r="J40" s="814"/>
      <c r="K40" s="814"/>
      <c r="L40" s="814"/>
      <c r="M40" s="814"/>
      <c r="N40" s="814"/>
      <c r="O40" s="814"/>
      <c r="P40" s="814"/>
      <c r="Q40" s="814"/>
      <c r="R40" s="814"/>
      <c r="S40" s="814"/>
      <c r="T40" s="814"/>
      <c r="U40" s="814"/>
      <c r="V40" s="814"/>
      <c r="W40" s="814"/>
      <c r="X40" s="814"/>
      <c r="Y40" s="814"/>
      <c r="Z40" s="814"/>
    </row>
    <row r="41" spans="1:26" ht="12" customHeight="1">
      <c r="A41" s="1487"/>
      <c r="B41" s="1328"/>
      <c r="C41" s="1328"/>
      <c r="D41" s="1328"/>
      <c r="E41" s="1473"/>
      <c r="F41" s="814"/>
      <c r="G41" s="814"/>
      <c r="H41" s="814"/>
      <c r="I41" s="814"/>
      <c r="J41" s="814"/>
      <c r="K41" s="814"/>
      <c r="L41" s="814"/>
      <c r="M41" s="814"/>
      <c r="N41" s="814"/>
      <c r="O41" s="814"/>
      <c r="P41" s="814"/>
      <c r="Q41" s="814"/>
      <c r="R41" s="814"/>
      <c r="S41" s="814"/>
      <c r="T41" s="814"/>
      <c r="U41" s="814"/>
      <c r="V41" s="814"/>
      <c r="W41" s="814"/>
      <c r="X41" s="814"/>
      <c r="Y41" s="814"/>
      <c r="Z41" s="814"/>
    </row>
    <row r="42" spans="1:26" ht="12" customHeight="1">
      <c r="A42" s="1487"/>
      <c r="B42" s="1328"/>
      <c r="C42" s="1328"/>
      <c r="D42" s="1328"/>
      <c r="E42" s="1473"/>
      <c r="F42" s="814"/>
      <c r="G42" s="814"/>
      <c r="H42" s="814"/>
      <c r="I42" s="814"/>
      <c r="J42" s="814"/>
      <c r="K42" s="814"/>
      <c r="L42" s="814"/>
      <c r="M42" s="814"/>
      <c r="N42" s="814"/>
      <c r="O42" s="814"/>
      <c r="P42" s="814"/>
      <c r="Q42" s="814"/>
      <c r="R42" s="814"/>
      <c r="S42" s="814"/>
      <c r="T42" s="814"/>
      <c r="U42" s="814"/>
      <c r="V42" s="814"/>
      <c r="W42" s="814"/>
      <c r="X42" s="814"/>
      <c r="Y42" s="814"/>
      <c r="Z42" s="814"/>
    </row>
    <row r="43" spans="1:26" ht="12.75" customHeight="1">
      <c r="A43" s="1483"/>
      <c r="B43" s="1479"/>
      <c r="C43" s="1479"/>
      <c r="D43" s="1479"/>
      <c r="E43" s="1484"/>
      <c r="F43" s="814"/>
      <c r="G43" s="814"/>
      <c r="H43" s="814"/>
      <c r="I43" s="814"/>
      <c r="J43" s="814"/>
      <c r="K43" s="814"/>
      <c r="L43" s="814"/>
      <c r="M43" s="814"/>
      <c r="N43" s="814"/>
      <c r="O43" s="814"/>
      <c r="P43" s="814"/>
      <c r="Q43" s="814"/>
      <c r="R43" s="814"/>
      <c r="S43" s="814"/>
      <c r="T43" s="814"/>
      <c r="U43" s="814"/>
      <c r="V43" s="814"/>
      <c r="W43" s="814"/>
      <c r="X43" s="814"/>
      <c r="Y43" s="814"/>
      <c r="Z43" s="814"/>
    </row>
    <row r="44" spans="1:26" ht="12" hidden="1" customHeight="1">
      <c r="A44" s="1483"/>
      <c r="B44" s="1479"/>
      <c r="C44" s="1479"/>
      <c r="D44" s="1479"/>
      <c r="E44" s="1484"/>
      <c r="F44" s="814"/>
      <c r="G44" s="814"/>
      <c r="H44" s="814"/>
      <c r="I44" s="814"/>
      <c r="J44" s="814"/>
      <c r="K44" s="814"/>
      <c r="L44" s="814"/>
      <c r="M44" s="814"/>
      <c r="N44" s="814"/>
      <c r="O44" s="814"/>
      <c r="P44" s="814"/>
      <c r="Q44" s="814"/>
      <c r="R44" s="814"/>
      <c r="S44" s="814"/>
      <c r="T44" s="814"/>
      <c r="U44" s="814"/>
      <c r="V44" s="814"/>
      <c r="W44" s="814"/>
      <c r="X44" s="814"/>
      <c r="Y44" s="814"/>
      <c r="Z44" s="814"/>
    </row>
    <row r="45" spans="1:26" ht="12" customHeight="1">
      <c r="A45" s="814"/>
      <c r="B45" s="814"/>
      <c r="C45" s="814"/>
      <c r="D45" s="814"/>
      <c r="E45" s="814"/>
      <c r="F45" s="814"/>
      <c r="G45" s="814"/>
      <c r="H45" s="814"/>
      <c r="I45" s="814"/>
      <c r="J45" s="814"/>
      <c r="K45" s="814"/>
      <c r="L45" s="814"/>
      <c r="M45" s="814"/>
      <c r="N45" s="814"/>
      <c r="O45" s="814"/>
      <c r="P45" s="814"/>
      <c r="Q45" s="814"/>
      <c r="R45" s="814"/>
      <c r="S45" s="814"/>
      <c r="T45" s="814"/>
      <c r="U45" s="814"/>
      <c r="V45" s="814"/>
      <c r="W45" s="814"/>
      <c r="X45" s="814"/>
      <c r="Y45" s="814"/>
      <c r="Z45" s="814"/>
    </row>
    <row r="46" spans="1:26" ht="9.75" customHeight="1">
      <c r="A46" s="814"/>
      <c r="B46" s="814"/>
      <c r="C46" s="814"/>
      <c r="D46" s="814"/>
      <c r="E46" s="814"/>
      <c r="F46" s="814"/>
      <c r="G46" s="814"/>
      <c r="H46" s="814"/>
      <c r="I46" s="814"/>
      <c r="J46" s="814"/>
      <c r="K46" s="814"/>
      <c r="L46" s="814"/>
      <c r="M46" s="814"/>
      <c r="N46" s="814"/>
      <c r="O46" s="814"/>
      <c r="P46" s="814"/>
      <c r="Q46" s="814"/>
      <c r="R46" s="814"/>
      <c r="S46" s="814"/>
      <c r="T46" s="814"/>
      <c r="U46" s="814"/>
      <c r="V46" s="814"/>
      <c r="W46" s="814"/>
      <c r="X46" s="814"/>
      <c r="Y46" s="814"/>
      <c r="Z46" s="814"/>
    </row>
    <row r="47" spans="1:26" ht="13.5" customHeight="1">
      <c r="A47" s="814"/>
      <c r="B47" s="814"/>
      <c r="C47" s="814"/>
      <c r="D47" s="814"/>
      <c r="E47" s="814"/>
      <c r="F47" s="814"/>
      <c r="G47" s="814"/>
      <c r="H47" s="814"/>
      <c r="I47" s="814"/>
      <c r="J47" s="814"/>
      <c r="K47" s="814"/>
      <c r="L47" s="814"/>
      <c r="M47" s="814"/>
      <c r="N47" s="814"/>
      <c r="O47" s="814"/>
      <c r="P47" s="814"/>
      <c r="Q47" s="814"/>
      <c r="R47" s="814"/>
      <c r="S47" s="814"/>
      <c r="T47" s="814"/>
      <c r="U47" s="814"/>
      <c r="V47" s="814"/>
      <c r="W47" s="814"/>
      <c r="X47" s="814"/>
      <c r="Y47" s="814"/>
      <c r="Z47" s="814"/>
    </row>
    <row r="48" spans="1:26" ht="12.75" customHeight="1">
      <c r="A48" s="814"/>
      <c r="B48" s="814"/>
      <c r="C48" s="814"/>
      <c r="D48" s="814"/>
      <c r="E48" s="814"/>
      <c r="F48" s="814"/>
      <c r="G48" s="814"/>
      <c r="H48" s="814"/>
      <c r="I48" s="814"/>
      <c r="J48" s="814"/>
      <c r="K48" s="814"/>
      <c r="L48" s="814"/>
      <c r="M48" s="814"/>
      <c r="N48" s="814"/>
      <c r="O48" s="814"/>
      <c r="P48" s="814"/>
      <c r="Q48" s="814"/>
      <c r="R48" s="814"/>
      <c r="S48" s="814"/>
      <c r="T48" s="814"/>
      <c r="U48" s="814"/>
      <c r="V48" s="814"/>
      <c r="W48" s="814"/>
      <c r="X48" s="814"/>
      <c r="Y48" s="814"/>
      <c r="Z48" s="814"/>
    </row>
    <row r="49" spans="1:26" ht="12.75" hidden="1" customHeight="1">
      <c r="A49" s="814" t="b">
        <v>0</v>
      </c>
      <c r="B49" s="814"/>
      <c r="C49" s="814"/>
      <c r="D49" s="814"/>
      <c r="E49" s="814"/>
      <c r="F49" s="814"/>
      <c r="G49" s="814"/>
      <c r="H49" s="814"/>
      <c r="I49" s="814"/>
      <c r="J49" s="814"/>
      <c r="K49" s="814"/>
      <c r="L49" s="814"/>
      <c r="M49" s="814"/>
      <c r="N49" s="814"/>
      <c r="O49" s="814"/>
      <c r="P49" s="814"/>
      <c r="Q49" s="814"/>
      <c r="R49" s="814"/>
      <c r="S49" s="814"/>
      <c r="T49" s="814"/>
      <c r="U49" s="814"/>
      <c r="V49" s="814"/>
      <c r="W49" s="814"/>
      <c r="X49" s="814"/>
      <c r="Y49" s="814"/>
      <c r="Z49" s="814"/>
    </row>
    <row r="50" spans="1:26" ht="12.75" customHeight="1">
      <c r="A50" s="814"/>
      <c r="B50" s="814"/>
      <c r="C50" s="814"/>
      <c r="D50" s="814"/>
      <c r="E50" s="814"/>
      <c r="F50" s="814"/>
      <c r="G50" s="814"/>
      <c r="H50" s="814"/>
      <c r="I50" s="814"/>
      <c r="J50" s="814"/>
      <c r="K50" s="814"/>
      <c r="L50" s="814"/>
      <c r="M50" s="814"/>
      <c r="N50" s="814"/>
      <c r="O50" s="814"/>
      <c r="P50" s="814"/>
      <c r="Q50" s="814"/>
      <c r="R50" s="814"/>
      <c r="S50" s="814"/>
      <c r="T50" s="814"/>
      <c r="U50" s="814"/>
      <c r="V50" s="814"/>
      <c r="W50" s="814"/>
      <c r="X50" s="814"/>
      <c r="Y50" s="814"/>
      <c r="Z50" s="814"/>
    </row>
    <row r="51" spans="1:26" ht="12.75" customHeight="1">
      <c r="A51" s="814"/>
      <c r="B51" s="814"/>
      <c r="C51" s="814"/>
      <c r="D51" s="814"/>
      <c r="E51" s="814"/>
      <c r="F51" s="814"/>
      <c r="G51" s="814"/>
      <c r="H51" s="814"/>
      <c r="I51" s="814"/>
      <c r="J51" s="814"/>
      <c r="K51" s="814"/>
      <c r="L51" s="814"/>
      <c r="M51" s="814"/>
      <c r="N51" s="814"/>
      <c r="O51" s="814"/>
      <c r="P51" s="814"/>
      <c r="Q51" s="814"/>
      <c r="R51" s="814"/>
      <c r="S51" s="814"/>
      <c r="T51" s="814"/>
      <c r="U51" s="814"/>
      <c r="V51" s="814"/>
      <c r="W51" s="814"/>
      <c r="X51" s="814"/>
      <c r="Y51" s="814"/>
      <c r="Z51" s="814"/>
    </row>
    <row r="52" spans="1:26" ht="12.75" customHeight="1">
      <c r="A52" s="814"/>
      <c r="B52" s="814"/>
      <c r="C52" s="814"/>
      <c r="D52" s="814"/>
      <c r="E52" s="814"/>
      <c r="F52" s="814"/>
      <c r="G52" s="814"/>
      <c r="H52" s="814"/>
      <c r="I52" s="814"/>
      <c r="J52" s="814"/>
      <c r="K52" s="814"/>
      <c r="L52" s="814"/>
      <c r="M52" s="814"/>
      <c r="N52" s="814"/>
      <c r="O52" s="814"/>
      <c r="P52" s="814"/>
      <c r="Q52" s="814"/>
      <c r="R52" s="814"/>
      <c r="S52" s="814"/>
      <c r="T52" s="814"/>
      <c r="U52" s="814"/>
      <c r="V52" s="814"/>
      <c r="W52" s="814"/>
      <c r="X52" s="814"/>
      <c r="Y52" s="814"/>
      <c r="Z52" s="814"/>
    </row>
    <row r="53" spans="1:26" ht="12.75" customHeight="1">
      <c r="A53" s="814"/>
      <c r="B53" s="814"/>
      <c r="C53" s="814"/>
      <c r="D53" s="814"/>
      <c r="E53" s="814"/>
      <c r="F53" s="814"/>
      <c r="G53" s="814"/>
      <c r="H53" s="814"/>
      <c r="I53" s="814"/>
      <c r="J53" s="814"/>
      <c r="K53" s="814"/>
      <c r="L53" s="814"/>
      <c r="M53" s="814"/>
      <c r="N53" s="814"/>
      <c r="O53" s="814"/>
      <c r="P53" s="814"/>
      <c r="Q53" s="814"/>
      <c r="R53" s="814"/>
      <c r="S53" s="814"/>
      <c r="T53" s="814"/>
      <c r="U53" s="814"/>
      <c r="V53" s="814"/>
      <c r="W53" s="814"/>
      <c r="X53" s="814"/>
      <c r="Y53" s="814"/>
      <c r="Z53" s="814"/>
    </row>
    <row r="54" spans="1:26" ht="12.75" customHeight="1">
      <c r="A54" s="814"/>
      <c r="B54" s="814"/>
      <c r="C54" s="814"/>
      <c r="D54" s="814"/>
      <c r="E54" s="814"/>
      <c r="F54" s="814"/>
      <c r="G54" s="814"/>
      <c r="H54" s="814"/>
      <c r="I54" s="814"/>
      <c r="J54" s="814"/>
      <c r="K54" s="814"/>
      <c r="L54" s="814"/>
      <c r="M54" s="814"/>
      <c r="N54" s="814"/>
      <c r="O54" s="814"/>
      <c r="P54" s="814"/>
      <c r="Q54" s="814"/>
      <c r="R54" s="814"/>
      <c r="S54" s="814"/>
      <c r="T54" s="814"/>
      <c r="U54" s="814"/>
      <c r="V54" s="814"/>
      <c r="W54" s="814"/>
      <c r="X54" s="814"/>
      <c r="Y54" s="814"/>
      <c r="Z54" s="814"/>
    </row>
    <row r="55" spans="1:26" ht="12.75" customHeight="1">
      <c r="A55" s="814"/>
      <c r="B55" s="814"/>
      <c r="C55" s="814"/>
      <c r="D55" s="814"/>
      <c r="E55" s="814"/>
      <c r="F55" s="814"/>
      <c r="G55" s="814"/>
      <c r="H55" s="814"/>
      <c r="I55" s="814"/>
      <c r="J55" s="814"/>
      <c r="K55" s="814"/>
      <c r="L55" s="814"/>
      <c r="M55" s="814"/>
      <c r="N55" s="814"/>
      <c r="O55" s="814"/>
      <c r="P55" s="814"/>
      <c r="Q55" s="814"/>
      <c r="R55" s="814"/>
      <c r="S55" s="814"/>
      <c r="T55" s="814"/>
      <c r="U55" s="814"/>
      <c r="V55" s="814"/>
      <c r="W55" s="814"/>
      <c r="X55" s="814"/>
      <c r="Y55" s="814"/>
      <c r="Z55" s="814"/>
    </row>
    <row r="56" spans="1:26" ht="12.75" customHeight="1">
      <c r="A56" s="814"/>
      <c r="B56" s="814"/>
      <c r="C56" s="814"/>
      <c r="D56" s="814"/>
      <c r="E56" s="814"/>
      <c r="F56" s="814"/>
      <c r="G56" s="814"/>
      <c r="H56" s="814"/>
      <c r="I56" s="814"/>
      <c r="J56" s="814"/>
      <c r="K56" s="814"/>
      <c r="L56" s="814"/>
      <c r="M56" s="814"/>
      <c r="N56" s="814"/>
      <c r="O56" s="814"/>
      <c r="P56" s="814"/>
      <c r="Q56" s="814"/>
      <c r="R56" s="814"/>
      <c r="S56" s="814"/>
      <c r="T56" s="814"/>
      <c r="U56" s="814"/>
      <c r="V56" s="814"/>
      <c r="W56" s="814"/>
      <c r="X56" s="814"/>
      <c r="Y56" s="814"/>
      <c r="Z56" s="814"/>
    </row>
    <row r="57" spans="1:26" ht="12.75" customHeight="1">
      <c r="A57" s="814"/>
      <c r="B57" s="814"/>
      <c r="C57" s="814"/>
      <c r="D57" s="814"/>
      <c r="E57" s="814"/>
      <c r="F57" s="814"/>
      <c r="G57" s="814"/>
      <c r="H57" s="814"/>
      <c r="I57" s="814"/>
      <c r="J57" s="814"/>
      <c r="K57" s="814"/>
      <c r="L57" s="814"/>
      <c r="M57" s="814"/>
      <c r="N57" s="814"/>
      <c r="O57" s="814"/>
      <c r="P57" s="814"/>
      <c r="Q57" s="814"/>
      <c r="R57" s="814"/>
      <c r="S57" s="814"/>
      <c r="T57" s="814"/>
      <c r="U57" s="814"/>
      <c r="V57" s="814"/>
      <c r="W57" s="814"/>
      <c r="X57" s="814"/>
      <c r="Y57" s="814"/>
      <c r="Z57" s="814"/>
    </row>
    <row r="58" spans="1:26" ht="12.75" customHeight="1">
      <c r="A58" s="814"/>
      <c r="B58" s="814"/>
      <c r="C58" s="814"/>
      <c r="D58" s="814"/>
      <c r="E58" s="814"/>
      <c r="F58" s="814"/>
      <c r="G58" s="814"/>
      <c r="H58" s="814"/>
      <c r="I58" s="814"/>
      <c r="J58" s="814"/>
      <c r="K58" s="814"/>
      <c r="L58" s="814"/>
      <c r="M58" s="814"/>
      <c r="N58" s="814"/>
      <c r="O58" s="814"/>
      <c r="P58" s="814"/>
      <c r="Q58" s="814"/>
      <c r="R58" s="814"/>
      <c r="S58" s="814"/>
      <c r="T58" s="814"/>
      <c r="U58" s="814"/>
      <c r="V58" s="814"/>
      <c r="W58" s="814"/>
      <c r="X58" s="814"/>
      <c r="Y58" s="814"/>
      <c r="Z58" s="814"/>
    </row>
    <row r="59" spans="1:26" ht="12.75" customHeight="1">
      <c r="A59" s="814"/>
      <c r="B59" s="814"/>
      <c r="C59" s="814"/>
      <c r="D59" s="814"/>
      <c r="E59" s="814"/>
      <c r="F59" s="814"/>
      <c r="G59" s="814"/>
      <c r="H59" s="814"/>
      <c r="I59" s="814"/>
      <c r="J59" s="814"/>
      <c r="K59" s="814"/>
      <c r="L59" s="814"/>
      <c r="M59" s="814"/>
      <c r="N59" s="814"/>
      <c r="O59" s="814"/>
      <c r="P59" s="814"/>
      <c r="Q59" s="814"/>
      <c r="R59" s="814"/>
      <c r="S59" s="814"/>
      <c r="T59" s="814"/>
      <c r="U59" s="814"/>
      <c r="V59" s="814"/>
      <c r="W59" s="814"/>
      <c r="X59" s="814"/>
      <c r="Y59" s="814"/>
      <c r="Z59" s="814"/>
    </row>
    <row r="60" spans="1:26" ht="12.75" customHeight="1">
      <c r="A60" s="814"/>
      <c r="B60" s="814"/>
      <c r="C60" s="814"/>
      <c r="D60" s="814"/>
      <c r="E60" s="814"/>
      <c r="F60" s="814"/>
      <c r="G60" s="814"/>
      <c r="H60" s="814"/>
      <c r="I60" s="814"/>
      <c r="J60" s="814"/>
      <c r="K60" s="814"/>
      <c r="L60" s="814"/>
      <c r="M60" s="814"/>
      <c r="N60" s="814"/>
      <c r="O60" s="814"/>
      <c r="P60" s="814"/>
      <c r="Q60" s="814"/>
      <c r="R60" s="814"/>
      <c r="S60" s="814"/>
      <c r="T60" s="814"/>
      <c r="U60" s="814"/>
      <c r="V60" s="814"/>
      <c r="W60" s="814"/>
      <c r="X60" s="814"/>
      <c r="Y60" s="814"/>
      <c r="Z60" s="814"/>
    </row>
    <row r="61" spans="1:26" ht="12.75" customHeight="1">
      <c r="A61" s="814"/>
      <c r="B61" s="814"/>
      <c r="C61" s="814"/>
      <c r="D61" s="814"/>
      <c r="E61" s="814"/>
      <c r="F61" s="814"/>
      <c r="G61" s="814"/>
      <c r="H61" s="814"/>
      <c r="I61" s="814"/>
      <c r="J61" s="814"/>
      <c r="K61" s="814"/>
      <c r="L61" s="814"/>
      <c r="M61" s="814"/>
      <c r="N61" s="814"/>
      <c r="O61" s="814"/>
      <c r="P61" s="814"/>
      <c r="Q61" s="814"/>
      <c r="R61" s="814"/>
      <c r="S61" s="814"/>
      <c r="T61" s="814"/>
      <c r="U61" s="814"/>
      <c r="V61" s="814"/>
      <c r="W61" s="814"/>
      <c r="X61" s="814"/>
      <c r="Y61" s="814"/>
      <c r="Z61" s="814"/>
    </row>
    <row r="62" spans="1:26" ht="12.75" customHeight="1">
      <c r="A62" s="814"/>
      <c r="B62" s="814"/>
      <c r="C62" s="814"/>
      <c r="D62" s="814"/>
      <c r="E62" s="814"/>
      <c r="F62" s="814"/>
      <c r="G62" s="814"/>
      <c r="H62" s="814"/>
      <c r="I62" s="814"/>
      <c r="J62" s="814"/>
      <c r="K62" s="814"/>
      <c r="L62" s="814"/>
      <c r="M62" s="814"/>
      <c r="N62" s="814"/>
      <c r="O62" s="814"/>
      <c r="P62" s="814"/>
      <c r="Q62" s="814"/>
      <c r="R62" s="814"/>
      <c r="S62" s="814"/>
      <c r="T62" s="814"/>
      <c r="U62" s="814"/>
      <c r="V62" s="814"/>
      <c r="W62" s="814"/>
      <c r="X62" s="814"/>
      <c r="Y62" s="814"/>
      <c r="Z62" s="814"/>
    </row>
    <row r="63" spans="1:26" ht="12.75" customHeight="1">
      <c r="A63" s="814"/>
      <c r="B63" s="814"/>
      <c r="C63" s="814"/>
      <c r="D63" s="814"/>
      <c r="E63" s="814"/>
      <c r="F63" s="814"/>
      <c r="G63" s="814"/>
      <c r="H63" s="814"/>
      <c r="I63" s="814"/>
      <c r="J63" s="814"/>
      <c r="K63" s="814"/>
      <c r="L63" s="814"/>
      <c r="M63" s="814"/>
      <c r="N63" s="814"/>
      <c r="O63" s="814"/>
      <c r="P63" s="814"/>
      <c r="Q63" s="814"/>
      <c r="R63" s="814"/>
      <c r="S63" s="814"/>
      <c r="T63" s="814"/>
      <c r="U63" s="814"/>
      <c r="V63" s="814"/>
      <c r="W63" s="814"/>
      <c r="X63" s="814"/>
      <c r="Y63" s="814"/>
      <c r="Z63" s="814"/>
    </row>
    <row r="64" spans="1:26" ht="12.75" customHeight="1">
      <c r="A64" s="814"/>
      <c r="B64" s="814"/>
      <c r="C64" s="814"/>
      <c r="D64" s="814"/>
      <c r="E64" s="814"/>
      <c r="F64" s="814"/>
      <c r="G64" s="814"/>
      <c r="H64" s="814"/>
      <c r="I64" s="814"/>
      <c r="J64" s="814"/>
      <c r="K64" s="814"/>
      <c r="L64" s="814"/>
      <c r="M64" s="814"/>
      <c r="N64" s="814"/>
      <c r="O64" s="814"/>
      <c r="P64" s="814"/>
      <c r="Q64" s="814"/>
      <c r="R64" s="814"/>
      <c r="S64" s="814"/>
      <c r="T64" s="814"/>
      <c r="U64" s="814"/>
      <c r="V64" s="814"/>
      <c r="W64" s="814"/>
      <c r="X64" s="814"/>
      <c r="Y64" s="814"/>
      <c r="Z64" s="814"/>
    </row>
    <row r="65" spans="1:26" ht="12.75" customHeight="1">
      <c r="A65" s="814"/>
      <c r="B65" s="814"/>
      <c r="C65" s="814"/>
      <c r="D65" s="814"/>
      <c r="E65" s="814"/>
      <c r="F65" s="814"/>
      <c r="G65" s="814"/>
      <c r="H65" s="814"/>
      <c r="I65" s="814"/>
      <c r="J65" s="814"/>
      <c r="K65" s="814"/>
      <c r="L65" s="814"/>
      <c r="M65" s="814"/>
      <c r="N65" s="814"/>
      <c r="O65" s="814"/>
      <c r="P65" s="814"/>
      <c r="Q65" s="814"/>
      <c r="R65" s="814"/>
      <c r="S65" s="814"/>
      <c r="T65" s="814"/>
      <c r="U65" s="814"/>
      <c r="V65" s="814"/>
      <c r="W65" s="814"/>
      <c r="X65" s="814"/>
      <c r="Y65" s="814"/>
      <c r="Z65" s="814"/>
    </row>
    <row r="66" spans="1:26" ht="12.75" customHeight="1">
      <c r="A66" s="814"/>
      <c r="B66" s="814"/>
      <c r="C66" s="814"/>
      <c r="D66" s="814"/>
      <c r="E66" s="814"/>
      <c r="F66" s="814"/>
      <c r="G66" s="814"/>
      <c r="H66" s="814"/>
      <c r="I66" s="814"/>
      <c r="J66" s="814"/>
      <c r="K66" s="814"/>
      <c r="L66" s="814"/>
      <c r="M66" s="814"/>
      <c r="N66" s="814"/>
      <c r="O66" s="814"/>
      <c r="P66" s="814"/>
      <c r="Q66" s="814"/>
      <c r="R66" s="814"/>
      <c r="S66" s="814"/>
      <c r="T66" s="814"/>
      <c r="U66" s="814"/>
      <c r="V66" s="814"/>
      <c r="W66" s="814"/>
      <c r="X66" s="814"/>
      <c r="Y66" s="814"/>
      <c r="Z66" s="814"/>
    </row>
    <row r="67" spans="1:26" ht="12.75" customHeight="1">
      <c r="A67" s="814"/>
      <c r="B67" s="814"/>
      <c r="C67" s="814"/>
      <c r="D67" s="814"/>
      <c r="E67" s="814"/>
      <c r="F67" s="814"/>
      <c r="G67" s="814"/>
      <c r="H67" s="814"/>
      <c r="I67" s="814"/>
      <c r="J67" s="814"/>
      <c r="K67" s="814"/>
      <c r="L67" s="814"/>
      <c r="M67" s="814"/>
      <c r="N67" s="814"/>
      <c r="O67" s="814"/>
      <c r="P67" s="814"/>
      <c r="Q67" s="814"/>
      <c r="R67" s="814"/>
      <c r="S67" s="814"/>
      <c r="T67" s="814"/>
      <c r="U67" s="814"/>
      <c r="V67" s="814"/>
      <c r="W67" s="814"/>
      <c r="X67" s="814"/>
      <c r="Y67" s="814"/>
      <c r="Z67" s="814"/>
    </row>
    <row r="68" spans="1:26" ht="12.75" customHeight="1">
      <c r="A68" s="814"/>
      <c r="B68" s="814"/>
      <c r="C68" s="814"/>
      <c r="D68" s="814"/>
      <c r="E68" s="814"/>
      <c r="F68" s="814"/>
      <c r="G68" s="814"/>
      <c r="H68" s="814"/>
      <c r="I68" s="814"/>
      <c r="J68" s="814"/>
      <c r="K68" s="814"/>
      <c r="L68" s="814"/>
      <c r="M68" s="814"/>
      <c r="N68" s="814"/>
      <c r="O68" s="814"/>
      <c r="P68" s="814"/>
      <c r="Q68" s="814"/>
      <c r="R68" s="814"/>
      <c r="S68" s="814"/>
      <c r="T68" s="814"/>
      <c r="U68" s="814"/>
      <c r="V68" s="814"/>
      <c r="W68" s="814"/>
      <c r="X68" s="814"/>
      <c r="Y68" s="814"/>
      <c r="Z68" s="814"/>
    </row>
    <row r="69" spans="1:26" ht="12.75" customHeight="1">
      <c r="A69" s="814"/>
      <c r="B69" s="814"/>
      <c r="C69" s="814"/>
      <c r="D69" s="814"/>
      <c r="E69" s="814"/>
      <c r="F69" s="814"/>
      <c r="G69" s="814"/>
      <c r="H69" s="814"/>
      <c r="I69" s="814"/>
      <c r="J69" s="814"/>
      <c r="K69" s="814"/>
      <c r="L69" s="814"/>
      <c r="M69" s="814"/>
      <c r="N69" s="814"/>
      <c r="O69" s="814"/>
      <c r="P69" s="814"/>
      <c r="Q69" s="814"/>
      <c r="R69" s="814"/>
      <c r="S69" s="814"/>
      <c r="T69" s="814"/>
      <c r="U69" s="814"/>
      <c r="V69" s="814"/>
      <c r="W69" s="814"/>
      <c r="X69" s="814"/>
      <c r="Y69" s="814"/>
      <c r="Z69" s="814"/>
    </row>
    <row r="70" spans="1:26" ht="12.75" customHeight="1">
      <c r="A70" s="814"/>
      <c r="B70" s="814"/>
      <c r="C70" s="814"/>
      <c r="D70" s="814"/>
      <c r="E70" s="814"/>
      <c r="F70" s="814"/>
      <c r="G70" s="814"/>
      <c r="H70" s="814"/>
      <c r="I70" s="814"/>
      <c r="J70" s="814"/>
      <c r="K70" s="814"/>
      <c r="L70" s="814"/>
      <c r="M70" s="814"/>
      <c r="N70" s="814"/>
      <c r="O70" s="814"/>
      <c r="P70" s="814"/>
      <c r="Q70" s="814"/>
      <c r="R70" s="814"/>
      <c r="S70" s="814"/>
      <c r="T70" s="814"/>
      <c r="U70" s="814"/>
      <c r="V70" s="814"/>
      <c r="W70" s="814"/>
      <c r="X70" s="814"/>
      <c r="Y70" s="814"/>
      <c r="Z70" s="814"/>
    </row>
    <row r="71" spans="1:26" ht="12.75" customHeight="1">
      <c r="A71" s="814"/>
      <c r="B71" s="814"/>
      <c r="C71" s="814"/>
      <c r="D71" s="814"/>
      <c r="E71" s="814"/>
      <c r="F71" s="814"/>
      <c r="G71" s="814"/>
      <c r="H71" s="814"/>
      <c r="I71" s="814"/>
      <c r="J71" s="814"/>
      <c r="K71" s="814"/>
      <c r="L71" s="814"/>
      <c r="M71" s="814"/>
      <c r="N71" s="814"/>
      <c r="O71" s="814"/>
      <c r="P71" s="814"/>
      <c r="Q71" s="814"/>
      <c r="R71" s="814"/>
      <c r="S71" s="814"/>
      <c r="T71" s="814"/>
      <c r="U71" s="814"/>
      <c r="V71" s="814"/>
      <c r="W71" s="814"/>
      <c r="X71" s="814"/>
      <c r="Y71" s="814"/>
      <c r="Z71" s="814"/>
    </row>
    <row r="72" spans="1:26" ht="12.75" customHeight="1">
      <c r="A72" s="814"/>
      <c r="B72" s="814"/>
      <c r="C72" s="814"/>
      <c r="D72" s="814"/>
      <c r="E72" s="814"/>
      <c r="F72" s="814"/>
      <c r="G72" s="814"/>
      <c r="H72" s="814"/>
      <c r="I72" s="814"/>
      <c r="J72" s="814"/>
      <c r="K72" s="814"/>
      <c r="L72" s="814"/>
      <c r="M72" s="814"/>
      <c r="N72" s="814"/>
      <c r="O72" s="814"/>
      <c r="P72" s="814"/>
      <c r="Q72" s="814"/>
      <c r="R72" s="814"/>
      <c r="S72" s="814"/>
      <c r="T72" s="814"/>
      <c r="U72" s="814"/>
      <c r="V72" s="814"/>
      <c r="W72" s="814"/>
      <c r="X72" s="814"/>
      <c r="Y72" s="814"/>
      <c r="Z72" s="814"/>
    </row>
    <row r="73" spans="1:26" ht="12.75" customHeight="1">
      <c r="A73" s="814"/>
      <c r="B73" s="814"/>
      <c r="C73" s="814"/>
      <c r="D73" s="814"/>
      <c r="E73" s="814"/>
      <c r="F73" s="814"/>
      <c r="G73" s="814"/>
      <c r="H73" s="814"/>
      <c r="I73" s="814"/>
      <c r="J73" s="814"/>
      <c r="K73" s="814"/>
      <c r="L73" s="814"/>
      <c r="M73" s="814"/>
      <c r="N73" s="814"/>
      <c r="O73" s="814"/>
      <c r="P73" s="814"/>
      <c r="Q73" s="814"/>
      <c r="R73" s="814"/>
      <c r="S73" s="814"/>
      <c r="T73" s="814"/>
      <c r="U73" s="814"/>
      <c r="V73" s="814"/>
      <c r="W73" s="814"/>
      <c r="X73" s="814"/>
      <c r="Y73" s="814"/>
      <c r="Z73" s="814"/>
    </row>
    <row r="74" spans="1:26" ht="12.75" customHeight="1">
      <c r="A74" s="814"/>
      <c r="B74" s="814"/>
      <c r="C74" s="814"/>
      <c r="D74" s="814"/>
      <c r="E74" s="814"/>
      <c r="F74" s="814"/>
      <c r="G74" s="814"/>
      <c r="H74" s="814"/>
      <c r="I74" s="814"/>
      <c r="J74" s="814"/>
      <c r="K74" s="814"/>
      <c r="L74" s="814"/>
      <c r="M74" s="814"/>
      <c r="N74" s="814"/>
      <c r="O74" s="814"/>
      <c r="P74" s="814"/>
      <c r="Q74" s="814"/>
      <c r="R74" s="814"/>
      <c r="S74" s="814"/>
      <c r="T74" s="814"/>
      <c r="U74" s="814"/>
      <c r="V74" s="814"/>
      <c r="W74" s="814"/>
      <c r="X74" s="814"/>
      <c r="Y74" s="814"/>
      <c r="Z74" s="814"/>
    </row>
    <row r="75" spans="1:26" ht="12.75" customHeight="1">
      <c r="A75" s="814"/>
      <c r="B75" s="814"/>
      <c r="C75" s="814"/>
      <c r="D75" s="814"/>
      <c r="E75" s="814"/>
      <c r="F75" s="814"/>
      <c r="G75" s="814"/>
      <c r="H75" s="814"/>
      <c r="I75" s="814"/>
      <c r="J75" s="814"/>
      <c r="K75" s="814"/>
      <c r="L75" s="814"/>
      <c r="M75" s="814"/>
      <c r="N75" s="814"/>
      <c r="O75" s="814"/>
      <c r="P75" s="814"/>
      <c r="Q75" s="814"/>
      <c r="R75" s="814"/>
      <c r="S75" s="814"/>
      <c r="T75" s="814"/>
      <c r="U75" s="814"/>
      <c r="V75" s="814"/>
      <c r="W75" s="814"/>
      <c r="X75" s="814"/>
      <c r="Y75" s="814"/>
      <c r="Z75" s="814"/>
    </row>
    <row r="76" spans="1:26" ht="12.75" customHeight="1">
      <c r="A76" s="814"/>
      <c r="B76" s="814"/>
      <c r="C76" s="814"/>
      <c r="D76" s="814"/>
      <c r="E76" s="814"/>
      <c r="F76" s="814"/>
      <c r="G76" s="814"/>
      <c r="H76" s="814"/>
      <c r="I76" s="814"/>
      <c r="J76" s="814"/>
      <c r="K76" s="814"/>
      <c r="L76" s="814"/>
      <c r="M76" s="814"/>
      <c r="N76" s="814"/>
      <c r="O76" s="814"/>
      <c r="P76" s="814"/>
      <c r="Q76" s="814"/>
      <c r="R76" s="814"/>
      <c r="S76" s="814"/>
      <c r="T76" s="814"/>
      <c r="U76" s="814"/>
      <c r="V76" s="814"/>
      <c r="W76" s="814"/>
      <c r="X76" s="814"/>
      <c r="Y76" s="814"/>
      <c r="Z76" s="814"/>
    </row>
    <row r="77" spans="1:26" ht="12.75" customHeight="1">
      <c r="A77" s="814"/>
      <c r="B77" s="814"/>
      <c r="C77" s="814"/>
      <c r="D77" s="814"/>
      <c r="E77" s="814"/>
      <c r="F77" s="814"/>
      <c r="G77" s="814"/>
      <c r="H77" s="814"/>
      <c r="I77" s="814"/>
      <c r="J77" s="814"/>
      <c r="K77" s="814"/>
      <c r="L77" s="814"/>
      <c r="M77" s="814"/>
      <c r="N77" s="814"/>
      <c r="O77" s="814"/>
      <c r="P77" s="814"/>
      <c r="Q77" s="814"/>
      <c r="R77" s="814"/>
      <c r="S77" s="814"/>
      <c r="T77" s="814"/>
      <c r="U77" s="814"/>
      <c r="V77" s="814"/>
      <c r="W77" s="814"/>
      <c r="X77" s="814"/>
      <c r="Y77" s="814"/>
      <c r="Z77" s="814"/>
    </row>
    <row r="78" spans="1:26" ht="12.75" customHeight="1">
      <c r="A78" s="814"/>
      <c r="B78" s="814"/>
      <c r="C78" s="814"/>
      <c r="D78" s="814"/>
      <c r="E78" s="814"/>
      <c r="F78" s="814"/>
      <c r="G78" s="814"/>
      <c r="H78" s="814"/>
      <c r="I78" s="814"/>
      <c r="J78" s="814"/>
      <c r="K78" s="814"/>
      <c r="L78" s="814"/>
      <c r="M78" s="814"/>
      <c r="N78" s="814"/>
      <c r="O78" s="814"/>
      <c r="P78" s="814"/>
      <c r="Q78" s="814"/>
      <c r="R78" s="814"/>
      <c r="S78" s="814"/>
      <c r="T78" s="814"/>
      <c r="U78" s="814"/>
      <c r="V78" s="814"/>
      <c r="W78" s="814"/>
      <c r="X78" s="814"/>
      <c r="Y78" s="814"/>
      <c r="Z78" s="814"/>
    </row>
    <row r="79" spans="1:26" ht="12.75" customHeight="1">
      <c r="A79" s="814"/>
      <c r="B79" s="814"/>
      <c r="C79" s="814"/>
      <c r="D79" s="814"/>
      <c r="E79" s="814"/>
      <c r="F79" s="814"/>
      <c r="G79" s="814"/>
      <c r="H79" s="814"/>
      <c r="I79" s="814"/>
      <c r="J79" s="814"/>
      <c r="K79" s="814"/>
      <c r="L79" s="814"/>
      <c r="M79" s="814"/>
      <c r="N79" s="814"/>
      <c r="O79" s="814"/>
      <c r="P79" s="814"/>
      <c r="Q79" s="814"/>
      <c r="R79" s="814"/>
      <c r="S79" s="814"/>
      <c r="T79" s="814"/>
      <c r="U79" s="814"/>
      <c r="V79" s="814"/>
      <c r="W79" s="814"/>
      <c r="X79" s="814"/>
      <c r="Y79" s="814"/>
      <c r="Z79" s="814"/>
    </row>
    <row r="80" spans="1:26" ht="12.75" customHeight="1">
      <c r="A80" s="814"/>
      <c r="B80" s="814"/>
      <c r="C80" s="814"/>
      <c r="D80" s="814"/>
      <c r="E80" s="814"/>
      <c r="F80" s="814"/>
      <c r="G80" s="814"/>
      <c r="H80" s="814"/>
      <c r="I80" s="814"/>
      <c r="J80" s="814"/>
      <c r="K80" s="814"/>
      <c r="L80" s="814"/>
      <c r="M80" s="814"/>
      <c r="N80" s="814"/>
      <c r="O80" s="814"/>
      <c r="P80" s="814"/>
      <c r="Q80" s="814"/>
      <c r="R80" s="814"/>
      <c r="S80" s="814"/>
      <c r="T80" s="814"/>
      <c r="U80" s="814"/>
      <c r="V80" s="814"/>
      <c r="W80" s="814"/>
      <c r="X80" s="814"/>
      <c r="Y80" s="814"/>
      <c r="Z80" s="814"/>
    </row>
    <row r="81" spans="1:26" ht="12.75" customHeight="1">
      <c r="A81" s="814"/>
      <c r="B81" s="814"/>
      <c r="C81" s="814"/>
      <c r="D81" s="814"/>
      <c r="E81" s="814"/>
      <c r="F81" s="814"/>
      <c r="G81" s="814"/>
      <c r="H81" s="814"/>
      <c r="I81" s="814"/>
      <c r="J81" s="814"/>
      <c r="K81" s="814"/>
      <c r="L81" s="814"/>
      <c r="M81" s="814"/>
      <c r="N81" s="814"/>
      <c r="O81" s="814"/>
      <c r="P81" s="814"/>
      <c r="Q81" s="814"/>
      <c r="R81" s="814"/>
      <c r="S81" s="814"/>
      <c r="T81" s="814"/>
      <c r="U81" s="814"/>
      <c r="V81" s="814"/>
      <c r="W81" s="814"/>
      <c r="X81" s="814"/>
      <c r="Y81" s="814"/>
      <c r="Z81" s="814"/>
    </row>
    <row r="82" spans="1:26" ht="12.75" customHeight="1">
      <c r="A82" s="814"/>
      <c r="B82" s="814"/>
      <c r="C82" s="814"/>
      <c r="D82" s="814"/>
      <c r="E82" s="814"/>
      <c r="F82" s="814"/>
      <c r="G82" s="814"/>
      <c r="H82" s="814"/>
      <c r="I82" s="814"/>
      <c r="J82" s="814"/>
      <c r="K82" s="814"/>
      <c r="L82" s="814"/>
      <c r="M82" s="814"/>
      <c r="N82" s="814"/>
      <c r="O82" s="814"/>
      <c r="P82" s="814"/>
      <c r="Q82" s="814"/>
      <c r="R82" s="814"/>
      <c r="S82" s="814"/>
      <c r="T82" s="814"/>
      <c r="U82" s="814"/>
      <c r="V82" s="814"/>
      <c r="W82" s="814"/>
      <c r="X82" s="814"/>
      <c r="Y82" s="814"/>
      <c r="Z82" s="814"/>
    </row>
    <row r="83" spans="1:26" ht="12.75" customHeight="1">
      <c r="A83" s="814"/>
      <c r="B83" s="814"/>
      <c r="C83" s="814"/>
      <c r="D83" s="814"/>
      <c r="E83" s="814"/>
      <c r="F83" s="814"/>
      <c r="G83" s="814"/>
      <c r="H83" s="814"/>
      <c r="I83" s="814"/>
      <c r="J83" s="814"/>
      <c r="K83" s="814"/>
      <c r="L83" s="814"/>
      <c r="M83" s="814"/>
      <c r="N83" s="814"/>
      <c r="O83" s="814"/>
      <c r="P83" s="814"/>
      <c r="Q83" s="814"/>
      <c r="R83" s="814"/>
      <c r="S83" s="814"/>
      <c r="T83" s="814"/>
      <c r="U83" s="814"/>
      <c r="V83" s="814"/>
      <c r="W83" s="814"/>
      <c r="X83" s="814"/>
      <c r="Y83" s="814"/>
      <c r="Z83" s="814"/>
    </row>
    <row r="84" spans="1:26" ht="12.75" customHeight="1">
      <c r="A84" s="814"/>
      <c r="B84" s="814"/>
      <c r="C84" s="814"/>
      <c r="D84" s="814"/>
      <c r="E84" s="814"/>
      <c r="F84" s="814"/>
      <c r="G84" s="814"/>
      <c r="H84" s="814"/>
      <c r="I84" s="814"/>
      <c r="J84" s="814"/>
      <c r="K84" s="814"/>
      <c r="L84" s="814"/>
      <c r="M84" s="814"/>
      <c r="N84" s="814"/>
      <c r="O84" s="814"/>
      <c r="P84" s="814"/>
      <c r="Q84" s="814"/>
      <c r="R84" s="814"/>
      <c r="S84" s="814"/>
      <c r="T84" s="814"/>
      <c r="U84" s="814"/>
      <c r="V84" s="814"/>
      <c r="W84" s="814"/>
      <c r="X84" s="814"/>
      <c r="Y84" s="814"/>
      <c r="Z84" s="814"/>
    </row>
    <row r="85" spans="1:26" ht="12.75" customHeight="1">
      <c r="A85" s="814"/>
      <c r="B85" s="814"/>
      <c r="C85" s="814"/>
      <c r="D85" s="814"/>
      <c r="E85" s="814"/>
      <c r="F85" s="814"/>
      <c r="G85" s="814"/>
      <c r="H85" s="814"/>
      <c r="I85" s="814"/>
      <c r="J85" s="814"/>
      <c r="K85" s="814"/>
      <c r="L85" s="814"/>
      <c r="M85" s="814"/>
      <c r="N85" s="814"/>
      <c r="O85" s="814"/>
      <c r="P85" s="814"/>
      <c r="Q85" s="814"/>
      <c r="R85" s="814"/>
      <c r="S85" s="814"/>
      <c r="T85" s="814"/>
      <c r="U85" s="814"/>
      <c r="V85" s="814"/>
      <c r="W85" s="814"/>
      <c r="X85" s="814"/>
      <c r="Y85" s="814"/>
      <c r="Z85" s="814"/>
    </row>
    <row r="86" spans="1:26" ht="12.75" customHeight="1">
      <c r="A86" s="814"/>
      <c r="B86" s="814"/>
      <c r="C86" s="814"/>
      <c r="D86" s="814"/>
      <c r="E86" s="814"/>
      <c r="F86" s="814"/>
      <c r="G86" s="814"/>
      <c r="H86" s="814"/>
      <c r="I86" s="814"/>
      <c r="J86" s="814"/>
      <c r="K86" s="814"/>
      <c r="L86" s="814"/>
      <c r="M86" s="814"/>
      <c r="N86" s="814"/>
      <c r="O86" s="814"/>
      <c r="P86" s="814"/>
      <c r="Q86" s="814"/>
      <c r="R86" s="814"/>
      <c r="S86" s="814"/>
      <c r="T86" s="814"/>
      <c r="U86" s="814"/>
      <c r="V86" s="814"/>
      <c r="W86" s="814"/>
      <c r="X86" s="814"/>
      <c r="Y86" s="814"/>
      <c r="Z86" s="814"/>
    </row>
    <row r="87" spans="1:26" ht="12.75" customHeight="1">
      <c r="A87" s="814"/>
      <c r="B87" s="814"/>
      <c r="C87" s="814"/>
      <c r="D87" s="814"/>
      <c r="E87" s="814"/>
      <c r="F87" s="814"/>
      <c r="G87" s="814"/>
      <c r="H87" s="814"/>
      <c r="I87" s="814"/>
      <c r="J87" s="814"/>
      <c r="K87" s="814"/>
      <c r="L87" s="814"/>
      <c r="M87" s="814"/>
      <c r="N87" s="814"/>
      <c r="O87" s="814"/>
      <c r="P87" s="814"/>
      <c r="Q87" s="814"/>
      <c r="R87" s="814"/>
      <c r="S87" s="814"/>
      <c r="T87" s="814"/>
      <c r="U87" s="814"/>
      <c r="V87" s="814"/>
      <c r="W87" s="814"/>
      <c r="X87" s="814"/>
      <c r="Y87" s="814"/>
      <c r="Z87" s="814"/>
    </row>
    <row r="88" spans="1:26" ht="12.75" customHeight="1">
      <c r="A88" s="814"/>
      <c r="B88" s="814"/>
      <c r="C88" s="814"/>
      <c r="D88" s="814"/>
      <c r="E88" s="814"/>
      <c r="F88" s="814"/>
      <c r="G88" s="814"/>
      <c r="H88" s="814"/>
      <c r="I88" s="814"/>
      <c r="J88" s="814"/>
      <c r="K88" s="814"/>
      <c r="L88" s="814"/>
      <c r="M88" s="814"/>
      <c r="N88" s="814"/>
      <c r="O88" s="814"/>
      <c r="P88" s="814"/>
      <c r="Q88" s="814"/>
      <c r="R88" s="814"/>
      <c r="S88" s="814"/>
      <c r="T88" s="814"/>
      <c r="U88" s="814"/>
      <c r="V88" s="814"/>
      <c r="W88" s="814"/>
      <c r="X88" s="814"/>
      <c r="Y88" s="814"/>
      <c r="Z88" s="814"/>
    </row>
    <row r="89" spans="1:26" ht="12.75" customHeight="1">
      <c r="A89" s="814"/>
      <c r="B89" s="814"/>
      <c r="C89" s="814"/>
      <c r="D89" s="814"/>
      <c r="E89" s="814"/>
      <c r="F89" s="814"/>
      <c r="G89" s="814"/>
      <c r="H89" s="814"/>
      <c r="I89" s="814"/>
      <c r="J89" s="814"/>
      <c r="K89" s="814"/>
      <c r="L89" s="814"/>
      <c r="M89" s="814"/>
      <c r="N89" s="814"/>
      <c r="O89" s="814"/>
      <c r="P89" s="814"/>
      <c r="Q89" s="814"/>
      <c r="R89" s="814"/>
      <c r="S89" s="814"/>
      <c r="T89" s="814"/>
      <c r="U89" s="814"/>
      <c r="V89" s="814"/>
      <c r="W89" s="814"/>
      <c r="X89" s="814"/>
      <c r="Y89" s="814"/>
      <c r="Z89" s="814"/>
    </row>
    <row r="90" spans="1:26" ht="12.75" customHeight="1">
      <c r="A90" s="814"/>
      <c r="B90" s="814"/>
      <c r="C90" s="814"/>
      <c r="D90" s="814"/>
      <c r="E90" s="814"/>
      <c r="F90" s="814"/>
      <c r="G90" s="814"/>
      <c r="H90" s="814"/>
      <c r="I90" s="814"/>
      <c r="J90" s="814"/>
      <c r="K90" s="814"/>
      <c r="L90" s="814"/>
      <c r="M90" s="814"/>
      <c r="N90" s="814"/>
      <c r="O90" s="814"/>
      <c r="P90" s="814"/>
      <c r="Q90" s="814"/>
      <c r="R90" s="814"/>
      <c r="S90" s="814"/>
      <c r="T90" s="814"/>
      <c r="U90" s="814"/>
      <c r="V90" s="814"/>
      <c r="W90" s="814"/>
      <c r="X90" s="814"/>
      <c r="Y90" s="814"/>
      <c r="Z90" s="814"/>
    </row>
    <row r="91" spans="1:26" ht="12.75" customHeight="1">
      <c r="A91" s="814"/>
      <c r="B91" s="814"/>
      <c r="C91" s="814"/>
      <c r="D91" s="814"/>
      <c r="E91" s="814"/>
      <c r="F91" s="814"/>
      <c r="G91" s="814"/>
      <c r="H91" s="814"/>
      <c r="I91" s="814"/>
      <c r="J91" s="814"/>
      <c r="K91" s="814"/>
      <c r="L91" s="814"/>
      <c r="M91" s="814"/>
      <c r="N91" s="814"/>
      <c r="O91" s="814"/>
      <c r="P91" s="814"/>
      <c r="Q91" s="814"/>
      <c r="R91" s="814"/>
      <c r="S91" s="814"/>
      <c r="T91" s="814"/>
      <c r="U91" s="814"/>
      <c r="V91" s="814"/>
      <c r="W91" s="814"/>
      <c r="X91" s="814"/>
      <c r="Y91" s="814"/>
      <c r="Z91" s="814"/>
    </row>
    <row r="92" spans="1:26" ht="12.75" customHeight="1">
      <c r="A92" s="814"/>
      <c r="B92" s="814"/>
      <c r="C92" s="814"/>
      <c r="D92" s="814"/>
      <c r="E92" s="814"/>
      <c r="F92" s="814"/>
      <c r="G92" s="814"/>
      <c r="H92" s="814"/>
      <c r="I92" s="814"/>
      <c r="J92" s="814"/>
      <c r="K92" s="814"/>
      <c r="L92" s="814"/>
      <c r="M92" s="814"/>
      <c r="N92" s="814"/>
      <c r="O92" s="814"/>
      <c r="P92" s="814"/>
      <c r="Q92" s="814"/>
      <c r="R92" s="814"/>
      <c r="S92" s="814"/>
      <c r="T92" s="814"/>
      <c r="U92" s="814"/>
      <c r="V92" s="814"/>
      <c r="W92" s="814"/>
      <c r="X92" s="814"/>
      <c r="Y92" s="814"/>
      <c r="Z92" s="814"/>
    </row>
    <row r="93" spans="1:26" ht="12.75" customHeight="1">
      <c r="A93" s="814"/>
      <c r="B93" s="814"/>
      <c r="C93" s="814"/>
      <c r="D93" s="814"/>
      <c r="E93" s="814"/>
      <c r="F93" s="814"/>
      <c r="G93" s="814"/>
      <c r="H93" s="814"/>
      <c r="I93" s="814"/>
      <c r="J93" s="814"/>
      <c r="K93" s="814"/>
      <c r="L93" s="814"/>
      <c r="M93" s="814"/>
      <c r="N93" s="814"/>
      <c r="O93" s="814"/>
      <c r="P93" s="814"/>
      <c r="Q93" s="814"/>
      <c r="R93" s="814"/>
      <c r="S93" s="814"/>
      <c r="T93" s="814"/>
      <c r="U93" s="814"/>
      <c r="V93" s="814"/>
      <c r="W93" s="814"/>
      <c r="X93" s="814"/>
      <c r="Y93" s="814"/>
      <c r="Z93" s="814"/>
    </row>
    <row r="94" spans="1:26" ht="12.75" customHeight="1">
      <c r="A94" s="814"/>
      <c r="B94" s="814"/>
      <c r="C94" s="814"/>
      <c r="D94" s="814"/>
      <c r="E94" s="814"/>
      <c r="F94" s="814"/>
      <c r="G94" s="814"/>
      <c r="H94" s="814"/>
      <c r="I94" s="814"/>
      <c r="J94" s="814"/>
      <c r="K94" s="814"/>
      <c r="L94" s="814"/>
      <c r="M94" s="814"/>
      <c r="N94" s="814"/>
      <c r="O94" s="814"/>
      <c r="P94" s="814"/>
      <c r="Q94" s="814"/>
      <c r="R94" s="814"/>
      <c r="S94" s="814"/>
      <c r="T94" s="814"/>
      <c r="U94" s="814"/>
      <c r="V94" s="814"/>
      <c r="W94" s="814"/>
      <c r="X94" s="814"/>
      <c r="Y94" s="814"/>
      <c r="Z94" s="814"/>
    </row>
    <row r="95" spans="1:26" ht="12.75" customHeight="1">
      <c r="A95" s="814"/>
      <c r="B95" s="814"/>
      <c r="C95" s="814"/>
      <c r="D95" s="814"/>
      <c r="E95" s="814"/>
      <c r="F95" s="814"/>
      <c r="G95" s="814"/>
      <c r="H95" s="814"/>
      <c r="I95" s="814"/>
      <c r="J95" s="814"/>
      <c r="K95" s="814"/>
      <c r="L95" s="814"/>
      <c r="M95" s="814"/>
      <c r="N95" s="814"/>
      <c r="O95" s="814"/>
      <c r="P95" s="814"/>
      <c r="Q95" s="814"/>
      <c r="R95" s="814"/>
      <c r="S95" s="814"/>
      <c r="T95" s="814"/>
      <c r="U95" s="814"/>
      <c r="V95" s="814"/>
      <c r="W95" s="814"/>
      <c r="X95" s="814"/>
      <c r="Y95" s="814"/>
      <c r="Z95" s="814"/>
    </row>
    <row r="96" spans="1:26" ht="12.75" customHeight="1">
      <c r="A96" s="814"/>
      <c r="B96" s="814"/>
      <c r="C96" s="814"/>
      <c r="D96" s="814"/>
      <c r="E96" s="814"/>
      <c r="F96" s="814"/>
      <c r="G96" s="814"/>
      <c r="H96" s="814"/>
      <c r="I96" s="814"/>
      <c r="J96" s="814"/>
      <c r="K96" s="814"/>
      <c r="L96" s="814"/>
      <c r="M96" s="814"/>
      <c r="N96" s="814"/>
      <c r="O96" s="814"/>
      <c r="P96" s="814"/>
      <c r="Q96" s="814"/>
      <c r="R96" s="814"/>
      <c r="S96" s="814"/>
      <c r="T96" s="814"/>
      <c r="U96" s="814"/>
      <c r="V96" s="814"/>
      <c r="W96" s="814"/>
      <c r="X96" s="814"/>
      <c r="Y96" s="814"/>
      <c r="Z96" s="814"/>
    </row>
    <row r="97" spans="1:26" ht="12.75" customHeight="1">
      <c r="A97" s="814"/>
      <c r="B97" s="814"/>
      <c r="C97" s="814"/>
      <c r="D97" s="814"/>
      <c r="E97" s="814"/>
      <c r="F97" s="814"/>
      <c r="G97" s="814"/>
      <c r="H97" s="814"/>
      <c r="I97" s="814"/>
      <c r="J97" s="814"/>
      <c r="K97" s="814"/>
      <c r="L97" s="814"/>
      <c r="M97" s="814"/>
      <c r="N97" s="814"/>
      <c r="O97" s="814"/>
      <c r="P97" s="814"/>
      <c r="Q97" s="814"/>
      <c r="R97" s="814"/>
      <c r="S97" s="814"/>
      <c r="T97" s="814"/>
      <c r="U97" s="814"/>
      <c r="V97" s="814"/>
      <c r="W97" s="814"/>
      <c r="X97" s="814"/>
      <c r="Y97" s="814"/>
      <c r="Z97" s="814"/>
    </row>
    <row r="98" spans="1:26" ht="12.75" customHeight="1">
      <c r="A98" s="818"/>
      <c r="B98" s="793"/>
      <c r="C98" s="793"/>
      <c r="D98" s="793"/>
      <c r="E98" s="793"/>
      <c r="F98" s="793"/>
      <c r="G98" s="793"/>
      <c r="H98" s="793"/>
      <c r="I98" s="793"/>
      <c r="J98" s="793"/>
      <c r="K98" s="793"/>
      <c r="L98" s="793"/>
      <c r="M98" s="793"/>
      <c r="N98" s="793"/>
      <c r="O98" s="793"/>
      <c r="P98" s="793"/>
      <c r="Q98" s="793"/>
      <c r="R98" s="793"/>
      <c r="S98" s="793"/>
      <c r="T98" s="793"/>
      <c r="U98" s="793"/>
      <c r="V98" s="793"/>
      <c r="W98" s="793"/>
      <c r="X98" s="793"/>
      <c r="Y98" s="793"/>
      <c r="Z98" s="793"/>
    </row>
    <row r="99" spans="1:26" ht="12.75" customHeight="1">
      <c r="A99" s="818"/>
      <c r="B99" s="793"/>
      <c r="C99" s="793"/>
      <c r="D99" s="793"/>
      <c r="E99" s="793"/>
      <c r="F99" s="793"/>
      <c r="G99" s="793"/>
      <c r="H99" s="793"/>
      <c r="I99" s="793"/>
      <c r="J99" s="793"/>
      <c r="K99" s="793"/>
      <c r="L99" s="793"/>
      <c r="M99" s="793"/>
      <c r="N99" s="793"/>
      <c r="O99" s="793"/>
      <c r="P99" s="793"/>
      <c r="Q99" s="793"/>
      <c r="R99" s="793"/>
      <c r="S99" s="793"/>
      <c r="T99" s="793"/>
      <c r="U99" s="793"/>
      <c r="V99" s="793"/>
      <c r="W99" s="793"/>
      <c r="X99" s="793"/>
      <c r="Y99" s="793"/>
      <c r="Z99" s="793"/>
    </row>
    <row r="100" spans="1:26" ht="12.75" customHeight="1">
      <c r="A100" s="818"/>
      <c r="B100" s="793"/>
      <c r="C100" s="793"/>
      <c r="D100" s="793"/>
      <c r="E100" s="793"/>
      <c r="F100" s="793"/>
      <c r="G100" s="793"/>
      <c r="H100" s="793"/>
      <c r="I100" s="793"/>
      <c r="J100" s="793"/>
      <c r="K100" s="793"/>
      <c r="L100" s="793"/>
      <c r="M100" s="793"/>
      <c r="N100" s="793"/>
      <c r="O100" s="793"/>
      <c r="P100" s="793"/>
      <c r="Q100" s="793"/>
      <c r="R100" s="793"/>
      <c r="S100" s="793"/>
      <c r="T100" s="793"/>
      <c r="U100" s="793"/>
      <c r="V100" s="793"/>
      <c r="W100" s="793"/>
      <c r="X100" s="793"/>
      <c r="Y100" s="793"/>
      <c r="Z100" s="793"/>
    </row>
    <row r="101" spans="1:26" ht="12.75" customHeight="1">
      <c r="A101" s="818"/>
      <c r="B101" s="793"/>
      <c r="C101" s="793"/>
      <c r="D101" s="793"/>
      <c r="E101" s="793"/>
      <c r="F101" s="793"/>
      <c r="G101" s="793"/>
      <c r="H101" s="793"/>
      <c r="I101" s="793"/>
      <c r="J101" s="793"/>
      <c r="K101" s="793"/>
      <c r="L101" s="793"/>
      <c r="M101" s="793"/>
      <c r="N101" s="793"/>
      <c r="O101" s="793"/>
      <c r="P101" s="793"/>
      <c r="Q101" s="793"/>
      <c r="R101" s="793"/>
      <c r="S101" s="793"/>
      <c r="T101" s="793"/>
      <c r="U101" s="793"/>
      <c r="V101" s="793"/>
      <c r="W101" s="793"/>
      <c r="X101" s="793"/>
      <c r="Y101" s="793"/>
      <c r="Z101" s="793"/>
    </row>
    <row r="102" spans="1:26" ht="12.75" customHeight="1">
      <c r="A102" s="818"/>
      <c r="B102" s="793"/>
      <c r="C102" s="793"/>
      <c r="D102" s="793"/>
      <c r="E102" s="793"/>
      <c r="F102" s="793"/>
      <c r="G102" s="793"/>
      <c r="H102" s="793"/>
      <c r="I102" s="793"/>
      <c r="J102" s="793"/>
      <c r="K102" s="793"/>
      <c r="L102" s="793"/>
      <c r="M102" s="793"/>
      <c r="N102" s="793"/>
      <c r="O102" s="793"/>
      <c r="P102" s="793"/>
      <c r="Q102" s="793"/>
      <c r="R102" s="793"/>
      <c r="S102" s="793"/>
      <c r="T102" s="793"/>
      <c r="U102" s="793"/>
      <c r="V102" s="793"/>
      <c r="W102" s="793"/>
      <c r="X102" s="793"/>
      <c r="Y102" s="793"/>
      <c r="Z102" s="793"/>
    </row>
    <row r="103" spans="1:26" ht="12.75" customHeight="1">
      <c r="A103" s="818"/>
      <c r="B103" s="793"/>
      <c r="C103" s="793"/>
      <c r="D103" s="793"/>
      <c r="E103" s="793"/>
      <c r="F103" s="793"/>
      <c r="G103" s="793"/>
      <c r="H103" s="793"/>
      <c r="I103" s="793"/>
      <c r="J103" s="793"/>
      <c r="K103" s="793"/>
      <c r="L103" s="793"/>
      <c r="M103" s="793"/>
      <c r="N103" s="793"/>
      <c r="O103" s="793"/>
      <c r="P103" s="793"/>
      <c r="Q103" s="793"/>
      <c r="R103" s="793"/>
      <c r="S103" s="793"/>
      <c r="T103" s="793"/>
      <c r="U103" s="793"/>
      <c r="V103" s="793"/>
      <c r="W103" s="793"/>
      <c r="X103" s="793"/>
      <c r="Y103" s="793"/>
      <c r="Z103" s="793"/>
    </row>
    <row r="104" spans="1:26" ht="12.75" customHeight="1">
      <c r="A104" s="818"/>
      <c r="B104" s="793"/>
      <c r="C104" s="793"/>
      <c r="D104" s="793"/>
      <c r="E104" s="793"/>
      <c r="F104" s="793"/>
      <c r="G104" s="793"/>
      <c r="H104" s="793"/>
      <c r="I104" s="793"/>
      <c r="J104" s="793"/>
      <c r="K104" s="793"/>
      <c r="L104" s="793"/>
      <c r="M104" s="793"/>
      <c r="N104" s="793"/>
      <c r="O104" s="793"/>
      <c r="P104" s="793"/>
      <c r="Q104" s="793"/>
      <c r="R104" s="793"/>
      <c r="S104" s="793"/>
      <c r="T104" s="793"/>
      <c r="U104" s="793"/>
      <c r="V104" s="793"/>
      <c r="W104" s="793"/>
      <c r="X104" s="793"/>
      <c r="Y104" s="793"/>
      <c r="Z104" s="793"/>
    </row>
    <row r="105" spans="1:26" ht="12.75" customHeight="1">
      <c r="A105" s="818"/>
      <c r="B105" s="793"/>
      <c r="C105" s="793"/>
      <c r="D105" s="793"/>
      <c r="E105" s="793"/>
      <c r="F105" s="793"/>
      <c r="G105" s="793"/>
      <c r="H105" s="793"/>
      <c r="I105" s="793"/>
      <c r="J105" s="793"/>
      <c r="K105" s="793"/>
      <c r="L105" s="793"/>
      <c r="M105" s="793"/>
      <c r="N105" s="793"/>
      <c r="O105" s="793"/>
      <c r="P105" s="793"/>
      <c r="Q105" s="793"/>
      <c r="R105" s="793"/>
      <c r="S105" s="793"/>
      <c r="T105" s="793"/>
      <c r="U105" s="793"/>
      <c r="V105" s="793"/>
      <c r="W105" s="793"/>
      <c r="X105" s="793"/>
      <c r="Y105" s="793"/>
      <c r="Z105" s="793"/>
    </row>
    <row r="106" spans="1:26" ht="12.75" customHeight="1">
      <c r="A106" s="818"/>
      <c r="B106" s="793"/>
      <c r="C106" s="793"/>
      <c r="D106" s="793"/>
      <c r="E106" s="793"/>
      <c r="F106" s="793"/>
      <c r="G106" s="793"/>
      <c r="H106" s="793"/>
      <c r="I106" s="793"/>
      <c r="J106" s="793"/>
      <c r="K106" s="793"/>
      <c r="L106" s="793"/>
      <c r="M106" s="793"/>
      <c r="N106" s="793"/>
      <c r="O106" s="793"/>
      <c r="P106" s="793"/>
      <c r="Q106" s="793"/>
      <c r="R106" s="793"/>
      <c r="S106" s="793"/>
      <c r="T106" s="793"/>
      <c r="U106" s="793"/>
      <c r="V106" s="793"/>
      <c r="W106" s="793"/>
      <c r="X106" s="793"/>
      <c r="Y106" s="793"/>
      <c r="Z106" s="793"/>
    </row>
    <row r="107" spans="1:26" ht="12.75" customHeight="1">
      <c r="A107" s="818"/>
      <c r="B107" s="793"/>
      <c r="C107" s="793"/>
      <c r="D107" s="793"/>
      <c r="E107" s="793"/>
      <c r="F107" s="793"/>
      <c r="G107" s="793"/>
      <c r="H107" s="793"/>
      <c r="I107" s="793"/>
      <c r="J107" s="793"/>
      <c r="K107" s="793"/>
      <c r="L107" s="793"/>
      <c r="M107" s="793"/>
      <c r="N107" s="793"/>
      <c r="O107" s="793"/>
      <c r="P107" s="793"/>
      <c r="Q107" s="793"/>
      <c r="R107" s="793"/>
      <c r="S107" s="793"/>
      <c r="T107" s="793"/>
      <c r="U107" s="793"/>
      <c r="V107" s="793"/>
      <c r="W107" s="793"/>
      <c r="X107" s="793"/>
      <c r="Y107" s="793"/>
      <c r="Z107" s="793"/>
    </row>
    <row r="108" spans="1:26" ht="12.75" customHeight="1">
      <c r="A108" s="818"/>
      <c r="B108" s="793"/>
      <c r="C108" s="793"/>
      <c r="D108" s="793"/>
      <c r="E108" s="793"/>
      <c r="F108" s="793"/>
      <c r="G108" s="793"/>
      <c r="H108" s="793"/>
      <c r="I108" s="793"/>
      <c r="J108" s="793"/>
      <c r="K108" s="793"/>
      <c r="L108" s="793"/>
      <c r="M108" s="793"/>
      <c r="N108" s="793"/>
      <c r="O108" s="793"/>
      <c r="P108" s="793"/>
      <c r="Q108" s="793"/>
      <c r="R108" s="793"/>
      <c r="S108" s="793"/>
      <c r="T108" s="793"/>
      <c r="U108" s="793"/>
      <c r="V108" s="793"/>
      <c r="W108" s="793"/>
      <c r="X108" s="793"/>
      <c r="Y108" s="793"/>
      <c r="Z108" s="793"/>
    </row>
    <row r="109" spans="1:26" ht="12.75" customHeight="1">
      <c r="A109" s="818"/>
      <c r="B109" s="793"/>
      <c r="C109" s="793"/>
      <c r="D109" s="793"/>
      <c r="E109" s="793"/>
      <c r="F109" s="793"/>
      <c r="G109" s="793"/>
      <c r="H109" s="793"/>
      <c r="I109" s="793"/>
      <c r="J109" s="793"/>
      <c r="K109" s="793"/>
      <c r="L109" s="793"/>
      <c r="M109" s="793"/>
      <c r="N109" s="793"/>
      <c r="O109" s="793"/>
      <c r="P109" s="793"/>
      <c r="Q109" s="793"/>
      <c r="R109" s="793"/>
      <c r="S109" s="793"/>
      <c r="T109" s="793"/>
      <c r="U109" s="793"/>
      <c r="V109" s="793"/>
      <c r="W109" s="793"/>
      <c r="X109" s="793"/>
      <c r="Y109" s="793"/>
      <c r="Z109" s="793"/>
    </row>
    <row r="110" spans="1:26" ht="12.75" customHeight="1">
      <c r="A110" s="818"/>
      <c r="B110" s="793"/>
      <c r="C110" s="793"/>
      <c r="D110" s="793"/>
      <c r="E110" s="793"/>
      <c r="F110" s="793"/>
      <c r="G110" s="793"/>
      <c r="H110" s="793"/>
      <c r="I110" s="793"/>
      <c r="J110" s="793"/>
      <c r="K110" s="793"/>
      <c r="L110" s="793"/>
      <c r="M110" s="793"/>
      <c r="N110" s="793"/>
      <c r="O110" s="793"/>
      <c r="P110" s="793"/>
      <c r="Q110" s="793"/>
      <c r="R110" s="793"/>
      <c r="S110" s="793"/>
      <c r="T110" s="793"/>
      <c r="U110" s="793"/>
      <c r="V110" s="793"/>
      <c r="W110" s="793"/>
      <c r="X110" s="793"/>
      <c r="Y110" s="793"/>
      <c r="Z110" s="793"/>
    </row>
    <row r="111" spans="1:26" ht="12.75" customHeight="1">
      <c r="A111" s="818"/>
      <c r="B111" s="793"/>
      <c r="C111" s="793"/>
      <c r="D111" s="793"/>
      <c r="E111" s="793"/>
      <c r="F111" s="793"/>
      <c r="G111" s="793"/>
      <c r="H111" s="793"/>
      <c r="I111" s="793"/>
      <c r="J111" s="793"/>
      <c r="K111" s="793"/>
      <c r="L111" s="793"/>
      <c r="M111" s="793"/>
      <c r="N111" s="793"/>
      <c r="O111" s="793"/>
      <c r="P111" s="793"/>
      <c r="Q111" s="793"/>
      <c r="R111" s="793"/>
      <c r="S111" s="793"/>
      <c r="T111" s="793"/>
      <c r="U111" s="793"/>
      <c r="V111" s="793"/>
      <c r="W111" s="793"/>
      <c r="X111" s="793"/>
      <c r="Y111" s="793"/>
      <c r="Z111" s="793"/>
    </row>
    <row r="112" spans="1:26" ht="12.75" customHeight="1">
      <c r="A112" s="818"/>
      <c r="B112" s="793"/>
      <c r="C112" s="793"/>
      <c r="D112" s="793"/>
      <c r="E112" s="793"/>
      <c r="F112" s="793"/>
      <c r="G112" s="793"/>
      <c r="H112" s="793"/>
      <c r="I112" s="793"/>
      <c r="J112" s="793"/>
      <c r="K112" s="793"/>
      <c r="L112" s="793"/>
      <c r="M112" s="793"/>
      <c r="N112" s="793"/>
      <c r="O112" s="793"/>
      <c r="P112" s="793"/>
      <c r="Q112" s="793"/>
      <c r="R112" s="793"/>
      <c r="S112" s="793"/>
      <c r="T112" s="793"/>
      <c r="U112" s="793"/>
      <c r="V112" s="793"/>
      <c r="W112" s="793"/>
      <c r="X112" s="793"/>
      <c r="Y112" s="793"/>
      <c r="Z112" s="793"/>
    </row>
    <row r="113" spans="1:26" ht="12.75" customHeight="1">
      <c r="A113" s="818"/>
      <c r="B113" s="793"/>
      <c r="C113" s="793"/>
      <c r="D113" s="793"/>
      <c r="E113" s="793"/>
      <c r="F113" s="793"/>
      <c r="G113" s="793"/>
      <c r="H113" s="793"/>
      <c r="I113" s="793"/>
      <c r="J113" s="793"/>
      <c r="K113" s="793"/>
      <c r="L113" s="793"/>
      <c r="M113" s="793"/>
      <c r="N113" s="793"/>
      <c r="O113" s="793"/>
      <c r="P113" s="793"/>
      <c r="Q113" s="793"/>
      <c r="R113" s="793"/>
      <c r="S113" s="793"/>
      <c r="T113" s="793"/>
      <c r="U113" s="793"/>
      <c r="V113" s="793"/>
      <c r="W113" s="793"/>
      <c r="X113" s="793"/>
      <c r="Y113" s="793"/>
      <c r="Z113" s="793"/>
    </row>
    <row r="114" spans="1:26" ht="12.75" customHeight="1">
      <c r="A114" s="818"/>
      <c r="B114" s="793"/>
      <c r="C114" s="793"/>
      <c r="D114" s="793"/>
      <c r="E114" s="793"/>
      <c r="F114" s="793"/>
      <c r="G114" s="793"/>
      <c r="H114" s="793"/>
      <c r="I114" s="793"/>
      <c r="J114" s="793"/>
      <c r="K114" s="793"/>
      <c r="L114" s="793"/>
      <c r="M114" s="793"/>
      <c r="N114" s="793"/>
      <c r="O114" s="793"/>
      <c r="P114" s="793"/>
      <c r="Q114" s="793"/>
      <c r="R114" s="793"/>
      <c r="S114" s="793"/>
      <c r="T114" s="793"/>
      <c r="U114" s="793"/>
      <c r="V114" s="793"/>
      <c r="W114" s="793"/>
      <c r="X114" s="793"/>
      <c r="Y114" s="793"/>
      <c r="Z114" s="793"/>
    </row>
    <row r="115" spans="1:26" ht="12.75" customHeight="1">
      <c r="A115" s="818"/>
      <c r="B115" s="793"/>
      <c r="C115" s="793"/>
      <c r="D115" s="793"/>
      <c r="E115" s="793"/>
      <c r="F115" s="793"/>
      <c r="G115" s="793"/>
      <c r="H115" s="793"/>
      <c r="I115" s="793"/>
      <c r="J115" s="793"/>
      <c r="K115" s="793"/>
      <c r="L115" s="793"/>
      <c r="M115" s="793"/>
      <c r="N115" s="793"/>
      <c r="O115" s="793"/>
      <c r="P115" s="793"/>
      <c r="Q115" s="793"/>
      <c r="R115" s="793"/>
      <c r="S115" s="793"/>
      <c r="T115" s="793"/>
      <c r="U115" s="793"/>
      <c r="V115" s="793"/>
      <c r="W115" s="793"/>
      <c r="X115" s="793"/>
      <c r="Y115" s="793"/>
      <c r="Z115" s="793"/>
    </row>
    <row r="116" spans="1:26" ht="12.75" customHeight="1">
      <c r="A116" s="818"/>
      <c r="B116" s="793"/>
      <c r="C116" s="793"/>
      <c r="D116" s="793"/>
      <c r="E116" s="793"/>
      <c r="F116" s="793"/>
      <c r="G116" s="793"/>
      <c r="H116" s="793"/>
      <c r="I116" s="793"/>
      <c r="J116" s="793"/>
      <c r="K116" s="793"/>
      <c r="L116" s="793"/>
      <c r="M116" s="793"/>
      <c r="N116" s="793"/>
      <c r="O116" s="793"/>
      <c r="P116" s="793"/>
      <c r="Q116" s="793"/>
      <c r="R116" s="793"/>
      <c r="S116" s="793"/>
      <c r="T116" s="793"/>
      <c r="U116" s="793"/>
      <c r="V116" s="793"/>
      <c r="W116" s="793"/>
      <c r="X116" s="793"/>
      <c r="Y116" s="793"/>
      <c r="Z116" s="793"/>
    </row>
    <row r="117" spans="1:26" ht="12.75" customHeight="1">
      <c r="A117" s="818"/>
      <c r="B117" s="793"/>
      <c r="C117" s="793"/>
      <c r="D117" s="793"/>
      <c r="E117" s="793"/>
      <c r="F117" s="793"/>
      <c r="G117" s="793"/>
      <c r="H117" s="793"/>
      <c r="I117" s="793"/>
      <c r="J117" s="793"/>
      <c r="K117" s="793"/>
      <c r="L117" s="793"/>
      <c r="M117" s="793"/>
      <c r="N117" s="793"/>
      <c r="O117" s="793"/>
      <c r="P117" s="793"/>
      <c r="Q117" s="793"/>
      <c r="R117" s="793"/>
      <c r="S117" s="793"/>
      <c r="T117" s="793"/>
      <c r="U117" s="793"/>
      <c r="V117" s="793"/>
      <c r="W117" s="793"/>
      <c r="X117" s="793"/>
      <c r="Y117" s="793"/>
      <c r="Z117" s="793"/>
    </row>
    <row r="118" spans="1:26" ht="12.75" customHeight="1">
      <c r="A118" s="818"/>
      <c r="B118" s="793"/>
      <c r="C118" s="793"/>
      <c r="D118" s="793"/>
      <c r="E118" s="793"/>
      <c r="F118" s="793"/>
      <c r="G118" s="793"/>
      <c r="H118" s="793"/>
      <c r="I118" s="793"/>
      <c r="J118" s="793"/>
      <c r="K118" s="793"/>
      <c r="L118" s="793"/>
      <c r="M118" s="793"/>
      <c r="N118" s="793"/>
      <c r="O118" s="793"/>
      <c r="P118" s="793"/>
      <c r="Q118" s="793"/>
      <c r="R118" s="793"/>
      <c r="S118" s="793"/>
      <c r="T118" s="793"/>
      <c r="U118" s="793"/>
      <c r="V118" s="793"/>
      <c r="W118" s="793"/>
      <c r="X118" s="793"/>
      <c r="Y118" s="793"/>
      <c r="Z118" s="793"/>
    </row>
    <row r="119" spans="1:26" ht="12.75" customHeight="1">
      <c r="A119" s="818"/>
      <c r="B119" s="793"/>
      <c r="C119" s="793"/>
      <c r="D119" s="793"/>
      <c r="E119" s="793"/>
      <c r="F119" s="793"/>
      <c r="G119" s="793"/>
      <c r="H119" s="793"/>
      <c r="I119" s="793"/>
      <c r="J119" s="793"/>
      <c r="K119" s="793"/>
      <c r="L119" s="793"/>
      <c r="M119" s="793"/>
      <c r="N119" s="793"/>
      <c r="O119" s="793"/>
      <c r="P119" s="793"/>
      <c r="Q119" s="793"/>
      <c r="R119" s="793"/>
      <c r="S119" s="793"/>
      <c r="T119" s="793"/>
      <c r="U119" s="793"/>
      <c r="V119" s="793"/>
      <c r="W119" s="793"/>
      <c r="X119" s="793"/>
      <c r="Y119" s="793"/>
      <c r="Z119" s="793"/>
    </row>
    <row r="120" spans="1:26" ht="12.75" customHeight="1">
      <c r="A120" s="818"/>
      <c r="B120" s="793"/>
      <c r="C120" s="793"/>
      <c r="D120" s="793"/>
      <c r="E120" s="793"/>
      <c r="F120" s="793"/>
      <c r="G120" s="793"/>
      <c r="H120" s="793"/>
      <c r="I120" s="793"/>
      <c r="J120" s="793"/>
      <c r="K120" s="793"/>
      <c r="L120" s="793"/>
      <c r="M120" s="793"/>
      <c r="N120" s="793"/>
      <c r="O120" s="793"/>
      <c r="P120" s="793"/>
      <c r="Q120" s="793"/>
      <c r="R120" s="793"/>
      <c r="S120" s="793"/>
      <c r="T120" s="793"/>
      <c r="U120" s="793"/>
      <c r="V120" s="793"/>
      <c r="W120" s="793"/>
      <c r="X120" s="793"/>
      <c r="Y120" s="793"/>
      <c r="Z120" s="793"/>
    </row>
    <row r="121" spans="1:26" ht="12.75" customHeight="1">
      <c r="A121" s="818"/>
      <c r="B121" s="793"/>
      <c r="C121" s="793"/>
      <c r="D121" s="793"/>
      <c r="E121" s="793"/>
      <c r="F121" s="793"/>
      <c r="G121" s="793"/>
      <c r="H121" s="793"/>
      <c r="I121" s="793"/>
      <c r="J121" s="793"/>
      <c r="K121" s="793"/>
      <c r="L121" s="793"/>
      <c r="M121" s="793"/>
      <c r="N121" s="793"/>
      <c r="O121" s="793"/>
      <c r="P121" s="793"/>
      <c r="Q121" s="793"/>
      <c r="R121" s="793"/>
      <c r="S121" s="793"/>
      <c r="T121" s="793"/>
      <c r="U121" s="793"/>
      <c r="V121" s="793"/>
      <c r="W121" s="793"/>
      <c r="X121" s="793"/>
      <c r="Y121" s="793"/>
      <c r="Z121" s="793"/>
    </row>
    <row r="122" spans="1:26" ht="12.75" customHeight="1">
      <c r="A122" s="818"/>
      <c r="B122" s="793"/>
      <c r="C122" s="793"/>
      <c r="D122" s="793"/>
      <c r="E122" s="793"/>
      <c r="F122" s="793"/>
      <c r="G122" s="793"/>
      <c r="H122" s="793"/>
      <c r="I122" s="793"/>
      <c r="J122" s="793"/>
      <c r="K122" s="793"/>
      <c r="L122" s="793"/>
      <c r="M122" s="793"/>
      <c r="N122" s="793"/>
      <c r="O122" s="793"/>
      <c r="P122" s="793"/>
      <c r="Q122" s="793"/>
      <c r="R122" s="793"/>
      <c r="S122" s="793"/>
      <c r="T122" s="793"/>
      <c r="U122" s="793"/>
      <c r="V122" s="793"/>
      <c r="W122" s="793"/>
      <c r="X122" s="793"/>
      <c r="Y122" s="793"/>
      <c r="Z122" s="793"/>
    </row>
    <row r="123" spans="1:26" ht="12.75" customHeight="1">
      <c r="A123" s="818"/>
      <c r="B123" s="793"/>
      <c r="C123" s="793"/>
      <c r="D123" s="793"/>
      <c r="E123" s="793"/>
      <c r="F123" s="793"/>
      <c r="G123" s="793"/>
      <c r="H123" s="793"/>
      <c r="I123" s="793"/>
      <c r="J123" s="793"/>
      <c r="K123" s="793"/>
      <c r="L123" s="793"/>
      <c r="M123" s="793"/>
      <c r="N123" s="793"/>
      <c r="O123" s="793"/>
      <c r="P123" s="793"/>
      <c r="Q123" s="793"/>
      <c r="R123" s="793"/>
      <c r="S123" s="793"/>
      <c r="T123" s="793"/>
      <c r="U123" s="793"/>
      <c r="V123" s="793"/>
      <c r="W123" s="793"/>
      <c r="X123" s="793"/>
      <c r="Y123" s="793"/>
      <c r="Z123" s="793"/>
    </row>
    <row r="124" spans="1:26" ht="12.75" customHeight="1">
      <c r="A124" s="818"/>
      <c r="B124" s="793"/>
      <c r="C124" s="793"/>
      <c r="D124" s="793"/>
      <c r="E124" s="793"/>
      <c r="F124" s="793"/>
      <c r="G124" s="793"/>
      <c r="H124" s="793"/>
      <c r="I124" s="793"/>
      <c r="J124" s="793"/>
      <c r="K124" s="793"/>
      <c r="L124" s="793"/>
      <c r="M124" s="793"/>
      <c r="N124" s="793"/>
      <c r="O124" s="793"/>
      <c r="P124" s="793"/>
      <c r="Q124" s="793"/>
      <c r="R124" s="793"/>
      <c r="S124" s="793"/>
      <c r="T124" s="793"/>
      <c r="U124" s="793"/>
      <c r="V124" s="793"/>
      <c r="W124" s="793"/>
      <c r="X124" s="793"/>
      <c r="Y124" s="793"/>
      <c r="Z124" s="793"/>
    </row>
    <row r="125" spans="1:26" ht="12.75" customHeight="1">
      <c r="A125" s="818"/>
      <c r="B125" s="793"/>
      <c r="C125" s="793"/>
      <c r="D125" s="793"/>
      <c r="E125" s="793"/>
      <c r="F125" s="793"/>
      <c r="G125" s="793"/>
      <c r="H125" s="793"/>
      <c r="I125" s="793"/>
      <c r="J125" s="793"/>
      <c r="K125" s="793"/>
      <c r="L125" s="793"/>
      <c r="M125" s="793"/>
      <c r="N125" s="793"/>
      <c r="O125" s="793"/>
      <c r="P125" s="793"/>
      <c r="Q125" s="793"/>
      <c r="R125" s="793"/>
      <c r="S125" s="793"/>
      <c r="T125" s="793"/>
      <c r="U125" s="793"/>
      <c r="V125" s="793"/>
      <c r="W125" s="793"/>
      <c r="X125" s="793"/>
      <c r="Y125" s="793"/>
      <c r="Z125" s="793"/>
    </row>
    <row r="126" spans="1:26" ht="12.75" customHeight="1">
      <c r="A126" s="818"/>
      <c r="B126" s="793"/>
      <c r="C126" s="793"/>
      <c r="D126" s="793"/>
      <c r="E126" s="793"/>
      <c r="F126" s="793"/>
      <c r="G126" s="793"/>
      <c r="H126" s="793"/>
      <c r="I126" s="793"/>
      <c r="J126" s="793"/>
      <c r="K126" s="793"/>
      <c r="L126" s="793"/>
      <c r="M126" s="793"/>
      <c r="N126" s="793"/>
      <c r="O126" s="793"/>
      <c r="P126" s="793"/>
      <c r="Q126" s="793"/>
      <c r="R126" s="793"/>
      <c r="S126" s="793"/>
      <c r="T126" s="793"/>
      <c r="U126" s="793"/>
      <c r="V126" s="793"/>
      <c r="W126" s="793"/>
      <c r="X126" s="793"/>
      <c r="Y126" s="793"/>
      <c r="Z126" s="793"/>
    </row>
    <row r="127" spans="1:26" ht="12.75" customHeight="1">
      <c r="A127" s="818"/>
      <c r="B127" s="793"/>
      <c r="C127" s="793"/>
      <c r="D127" s="793"/>
      <c r="E127" s="793"/>
      <c r="F127" s="793"/>
      <c r="G127" s="793"/>
      <c r="H127" s="793"/>
      <c r="I127" s="793"/>
      <c r="J127" s="793"/>
      <c r="K127" s="793"/>
      <c r="L127" s="793"/>
      <c r="M127" s="793"/>
      <c r="N127" s="793"/>
      <c r="O127" s="793"/>
      <c r="P127" s="793"/>
      <c r="Q127" s="793"/>
      <c r="R127" s="793"/>
      <c r="S127" s="793"/>
      <c r="T127" s="793"/>
      <c r="U127" s="793"/>
      <c r="V127" s="793"/>
      <c r="W127" s="793"/>
      <c r="X127" s="793"/>
      <c r="Y127" s="793"/>
      <c r="Z127" s="793"/>
    </row>
    <row r="128" spans="1:26" ht="12.75" customHeight="1">
      <c r="A128" s="818"/>
      <c r="B128" s="793"/>
      <c r="C128" s="793"/>
      <c r="D128" s="793"/>
      <c r="E128" s="793"/>
      <c r="F128" s="793"/>
      <c r="G128" s="793"/>
      <c r="H128" s="793"/>
      <c r="I128" s="793"/>
      <c r="J128" s="793"/>
      <c r="K128" s="793"/>
      <c r="L128" s="793"/>
      <c r="M128" s="793"/>
      <c r="N128" s="793"/>
      <c r="O128" s="793"/>
      <c r="P128" s="793"/>
      <c r="Q128" s="793"/>
      <c r="R128" s="793"/>
      <c r="S128" s="793"/>
      <c r="T128" s="793"/>
      <c r="U128" s="793"/>
      <c r="V128" s="793"/>
      <c r="W128" s="793"/>
      <c r="X128" s="793"/>
      <c r="Y128" s="793"/>
      <c r="Z128" s="793"/>
    </row>
    <row r="129" spans="1:26" ht="12.75" customHeight="1">
      <c r="A129" s="818"/>
      <c r="B129" s="793"/>
      <c r="C129" s="793"/>
      <c r="D129" s="793"/>
      <c r="E129" s="793"/>
      <c r="F129" s="793"/>
      <c r="G129" s="793"/>
      <c r="H129" s="793"/>
      <c r="I129" s="793"/>
      <c r="J129" s="793"/>
      <c r="K129" s="793"/>
      <c r="L129" s="793"/>
      <c r="M129" s="793"/>
      <c r="N129" s="793"/>
      <c r="O129" s="793"/>
      <c r="P129" s="793"/>
      <c r="Q129" s="793"/>
      <c r="R129" s="793"/>
      <c r="S129" s="793"/>
      <c r="T129" s="793"/>
      <c r="U129" s="793"/>
      <c r="V129" s="793"/>
      <c r="W129" s="793"/>
      <c r="X129" s="793"/>
      <c r="Y129" s="793"/>
      <c r="Z129" s="793"/>
    </row>
    <row r="130" spans="1:26" ht="12.75" customHeight="1">
      <c r="A130" s="818"/>
      <c r="B130" s="793"/>
      <c r="C130" s="793"/>
      <c r="D130" s="793"/>
      <c r="E130" s="793"/>
      <c r="F130" s="793"/>
      <c r="G130" s="793"/>
      <c r="H130" s="793"/>
      <c r="I130" s="793"/>
      <c r="J130" s="793"/>
      <c r="K130" s="793"/>
      <c r="L130" s="793"/>
      <c r="M130" s="793"/>
      <c r="N130" s="793"/>
      <c r="O130" s="793"/>
      <c r="P130" s="793"/>
      <c r="Q130" s="793"/>
      <c r="R130" s="793"/>
      <c r="S130" s="793"/>
      <c r="T130" s="793"/>
      <c r="U130" s="793"/>
      <c r="V130" s="793"/>
      <c r="W130" s="793"/>
      <c r="X130" s="793"/>
      <c r="Y130" s="793"/>
      <c r="Z130" s="793"/>
    </row>
    <row r="131" spans="1:26" ht="12.75" customHeight="1">
      <c r="A131" s="818"/>
      <c r="B131" s="793"/>
      <c r="C131" s="793"/>
      <c r="D131" s="793"/>
      <c r="E131" s="793"/>
      <c r="F131" s="793"/>
      <c r="G131" s="793"/>
      <c r="H131" s="793"/>
      <c r="I131" s="793"/>
      <c r="J131" s="793"/>
      <c r="K131" s="793"/>
      <c r="L131" s="793"/>
      <c r="M131" s="793"/>
      <c r="N131" s="793"/>
      <c r="O131" s="793"/>
      <c r="P131" s="793"/>
      <c r="Q131" s="793"/>
      <c r="R131" s="793"/>
      <c r="S131" s="793"/>
      <c r="T131" s="793"/>
      <c r="U131" s="793"/>
      <c r="V131" s="793"/>
      <c r="W131" s="793"/>
      <c r="X131" s="793"/>
      <c r="Y131" s="793"/>
      <c r="Z131" s="793"/>
    </row>
    <row r="132" spans="1:26" ht="12.75" customHeight="1">
      <c r="A132" s="818"/>
      <c r="B132" s="793"/>
      <c r="C132" s="793"/>
      <c r="D132" s="793"/>
      <c r="E132" s="793"/>
      <c r="F132" s="793"/>
      <c r="G132" s="793"/>
      <c r="H132" s="793"/>
      <c r="I132" s="793"/>
      <c r="J132" s="793"/>
      <c r="K132" s="793"/>
      <c r="L132" s="793"/>
      <c r="M132" s="793"/>
      <c r="N132" s="793"/>
      <c r="O132" s="793"/>
      <c r="P132" s="793"/>
      <c r="Q132" s="793"/>
      <c r="R132" s="793"/>
      <c r="S132" s="793"/>
      <c r="T132" s="793"/>
      <c r="U132" s="793"/>
      <c r="V132" s="793"/>
      <c r="W132" s="793"/>
      <c r="X132" s="793"/>
      <c r="Y132" s="793"/>
      <c r="Z132" s="793"/>
    </row>
    <row r="133" spans="1:26" ht="12.75" customHeight="1">
      <c r="A133" s="818"/>
      <c r="B133" s="793"/>
      <c r="C133" s="793"/>
      <c r="D133" s="793"/>
      <c r="E133" s="793"/>
      <c r="F133" s="793"/>
      <c r="G133" s="793"/>
      <c r="H133" s="793"/>
      <c r="I133" s="793"/>
      <c r="J133" s="793"/>
      <c r="K133" s="793"/>
      <c r="L133" s="793"/>
      <c r="M133" s="793"/>
      <c r="N133" s="793"/>
      <c r="O133" s="793"/>
      <c r="P133" s="793"/>
      <c r="Q133" s="793"/>
      <c r="R133" s="793"/>
      <c r="S133" s="793"/>
      <c r="T133" s="793"/>
      <c r="U133" s="793"/>
      <c r="V133" s="793"/>
      <c r="W133" s="793"/>
      <c r="X133" s="793"/>
      <c r="Y133" s="793"/>
      <c r="Z133" s="793"/>
    </row>
    <row r="134" spans="1:26" ht="12.75" customHeight="1">
      <c r="A134" s="818"/>
      <c r="B134" s="793"/>
      <c r="C134" s="793"/>
      <c r="D134" s="793"/>
      <c r="E134" s="793"/>
      <c r="F134" s="793"/>
      <c r="G134" s="793"/>
      <c r="H134" s="793"/>
      <c r="I134" s="793"/>
      <c r="J134" s="793"/>
      <c r="K134" s="793"/>
      <c r="L134" s="793"/>
      <c r="M134" s="793"/>
      <c r="N134" s="793"/>
      <c r="O134" s="793"/>
      <c r="P134" s="793"/>
      <c r="Q134" s="793"/>
      <c r="R134" s="793"/>
      <c r="S134" s="793"/>
      <c r="T134" s="793"/>
      <c r="U134" s="793"/>
      <c r="V134" s="793"/>
      <c r="W134" s="793"/>
      <c r="X134" s="793"/>
      <c r="Y134" s="793"/>
      <c r="Z134" s="793"/>
    </row>
    <row r="135" spans="1:26" ht="12.75" customHeight="1">
      <c r="A135" s="818"/>
      <c r="B135" s="793"/>
      <c r="C135" s="793"/>
      <c r="D135" s="793"/>
      <c r="E135" s="793"/>
      <c r="F135" s="793"/>
      <c r="G135" s="793"/>
      <c r="H135" s="793"/>
      <c r="I135" s="793"/>
      <c r="J135" s="793"/>
      <c r="K135" s="793"/>
      <c r="L135" s="793"/>
      <c r="M135" s="793"/>
      <c r="N135" s="793"/>
      <c r="O135" s="793"/>
      <c r="P135" s="793"/>
      <c r="Q135" s="793"/>
      <c r="R135" s="793"/>
      <c r="S135" s="793"/>
      <c r="T135" s="793"/>
      <c r="U135" s="793"/>
      <c r="V135" s="793"/>
      <c r="W135" s="793"/>
      <c r="X135" s="793"/>
      <c r="Y135" s="793"/>
      <c r="Z135" s="793"/>
    </row>
    <row r="136" spans="1:26" ht="12.75" customHeight="1">
      <c r="A136" s="818"/>
      <c r="B136" s="793"/>
      <c r="C136" s="793"/>
      <c r="D136" s="793"/>
      <c r="E136" s="793"/>
      <c r="F136" s="793"/>
      <c r="G136" s="793"/>
      <c r="H136" s="793"/>
      <c r="I136" s="793"/>
      <c r="J136" s="793"/>
      <c r="K136" s="793"/>
      <c r="L136" s="793"/>
      <c r="M136" s="793"/>
      <c r="N136" s="793"/>
      <c r="O136" s="793"/>
      <c r="P136" s="793"/>
      <c r="Q136" s="793"/>
      <c r="R136" s="793"/>
      <c r="S136" s="793"/>
      <c r="T136" s="793"/>
      <c r="U136" s="793"/>
      <c r="V136" s="793"/>
      <c r="W136" s="793"/>
      <c r="X136" s="793"/>
      <c r="Y136" s="793"/>
      <c r="Z136" s="793"/>
    </row>
    <row r="137" spans="1:26" ht="12.75" customHeight="1">
      <c r="A137" s="818"/>
      <c r="B137" s="793"/>
      <c r="C137" s="793"/>
      <c r="D137" s="793"/>
      <c r="E137" s="793"/>
      <c r="F137" s="793"/>
      <c r="G137" s="793"/>
      <c r="H137" s="793"/>
      <c r="I137" s="793"/>
      <c r="J137" s="793"/>
      <c r="K137" s="793"/>
      <c r="L137" s="793"/>
      <c r="M137" s="793"/>
      <c r="N137" s="793"/>
      <c r="O137" s="793"/>
      <c r="P137" s="793"/>
      <c r="Q137" s="793"/>
      <c r="R137" s="793"/>
      <c r="S137" s="793"/>
      <c r="T137" s="793"/>
      <c r="U137" s="793"/>
      <c r="V137" s="793"/>
      <c r="W137" s="793"/>
      <c r="X137" s="793"/>
      <c r="Y137" s="793"/>
      <c r="Z137" s="793"/>
    </row>
    <row r="138" spans="1:26" ht="12.75" customHeight="1">
      <c r="A138" s="818"/>
      <c r="B138" s="793"/>
      <c r="C138" s="793"/>
      <c r="D138" s="793"/>
      <c r="E138" s="793"/>
      <c r="F138" s="793"/>
      <c r="G138" s="793"/>
      <c r="H138" s="793"/>
      <c r="I138" s="793"/>
      <c r="J138" s="793"/>
      <c r="K138" s="793"/>
      <c r="L138" s="793"/>
      <c r="M138" s="793"/>
      <c r="N138" s="793"/>
      <c r="O138" s="793"/>
      <c r="P138" s="793"/>
      <c r="Q138" s="793"/>
      <c r="R138" s="793"/>
      <c r="S138" s="793"/>
      <c r="T138" s="793"/>
      <c r="U138" s="793"/>
      <c r="V138" s="793"/>
      <c r="W138" s="793"/>
      <c r="X138" s="793"/>
      <c r="Y138" s="793"/>
      <c r="Z138" s="793"/>
    </row>
    <row r="139" spans="1:26" ht="12.75" customHeight="1">
      <c r="A139" s="818"/>
      <c r="B139" s="793"/>
      <c r="C139" s="793"/>
      <c r="D139" s="793"/>
      <c r="E139" s="793"/>
      <c r="F139" s="793"/>
      <c r="G139" s="793"/>
      <c r="H139" s="793"/>
      <c r="I139" s="793"/>
      <c r="J139" s="793"/>
      <c r="K139" s="793"/>
      <c r="L139" s="793"/>
      <c r="M139" s="793"/>
      <c r="N139" s="793"/>
      <c r="O139" s="793"/>
      <c r="P139" s="793"/>
      <c r="Q139" s="793"/>
      <c r="R139" s="793"/>
      <c r="S139" s="793"/>
      <c r="T139" s="793"/>
      <c r="U139" s="793"/>
      <c r="V139" s="793"/>
      <c r="W139" s="793"/>
      <c r="X139" s="793"/>
      <c r="Y139" s="793"/>
      <c r="Z139" s="793"/>
    </row>
    <row r="140" spans="1:26" ht="12.75" customHeight="1">
      <c r="A140" s="818"/>
      <c r="B140" s="793"/>
      <c r="C140" s="793"/>
      <c r="D140" s="793"/>
      <c r="E140" s="793"/>
      <c r="F140" s="793"/>
      <c r="G140" s="793"/>
      <c r="H140" s="793"/>
      <c r="I140" s="793"/>
      <c r="J140" s="793"/>
      <c r="K140" s="793"/>
      <c r="L140" s="793"/>
      <c r="M140" s="793"/>
      <c r="N140" s="793"/>
      <c r="O140" s="793"/>
      <c r="P140" s="793"/>
      <c r="Q140" s="793"/>
      <c r="R140" s="793"/>
      <c r="S140" s="793"/>
      <c r="T140" s="793"/>
      <c r="U140" s="793"/>
      <c r="V140" s="793"/>
      <c r="W140" s="793"/>
      <c r="X140" s="793"/>
      <c r="Y140" s="793"/>
      <c r="Z140" s="793"/>
    </row>
    <row r="141" spans="1:26" ht="12.75" customHeight="1">
      <c r="A141" s="818"/>
      <c r="B141" s="793"/>
      <c r="C141" s="793"/>
      <c r="D141" s="793"/>
      <c r="E141" s="793"/>
      <c r="F141" s="793"/>
      <c r="G141" s="793"/>
      <c r="H141" s="793"/>
      <c r="I141" s="793"/>
      <c r="J141" s="793"/>
      <c r="K141" s="793"/>
      <c r="L141" s="793"/>
      <c r="M141" s="793"/>
      <c r="N141" s="793"/>
      <c r="O141" s="793"/>
      <c r="P141" s="793"/>
      <c r="Q141" s="793"/>
      <c r="R141" s="793"/>
      <c r="S141" s="793"/>
      <c r="T141" s="793"/>
      <c r="U141" s="793"/>
      <c r="V141" s="793"/>
      <c r="W141" s="793"/>
      <c r="X141" s="793"/>
      <c r="Y141" s="793"/>
      <c r="Z141" s="793"/>
    </row>
    <row r="142" spans="1:26" ht="12.75" customHeight="1">
      <c r="A142" s="818"/>
      <c r="B142" s="793"/>
      <c r="C142" s="793"/>
      <c r="D142" s="793"/>
      <c r="E142" s="793"/>
      <c r="F142" s="793"/>
      <c r="G142" s="793"/>
      <c r="H142" s="793"/>
      <c r="I142" s="793"/>
      <c r="J142" s="793"/>
      <c r="K142" s="793"/>
      <c r="L142" s="793"/>
      <c r="M142" s="793"/>
      <c r="N142" s="793"/>
      <c r="O142" s="793"/>
      <c r="P142" s="793"/>
      <c r="Q142" s="793"/>
      <c r="R142" s="793"/>
      <c r="S142" s="793"/>
      <c r="T142" s="793"/>
      <c r="U142" s="793"/>
      <c r="V142" s="793"/>
      <c r="W142" s="793"/>
      <c r="X142" s="793"/>
      <c r="Y142" s="793"/>
      <c r="Z142" s="793"/>
    </row>
    <row r="143" spans="1:26" ht="12.75" customHeight="1">
      <c r="A143" s="818"/>
      <c r="B143" s="793"/>
      <c r="C143" s="793"/>
      <c r="D143" s="793"/>
      <c r="E143" s="793"/>
      <c r="F143" s="793"/>
      <c r="G143" s="793"/>
      <c r="H143" s="793"/>
      <c r="I143" s="793"/>
      <c r="J143" s="793"/>
      <c r="K143" s="793"/>
      <c r="L143" s="793"/>
      <c r="M143" s="793"/>
      <c r="N143" s="793"/>
      <c r="O143" s="793"/>
      <c r="P143" s="793"/>
      <c r="Q143" s="793"/>
      <c r="R143" s="793"/>
      <c r="S143" s="793"/>
      <c r="T143" s="793"/>
      <c r="U143" s="793"/>
      <c r="V143" s="793"/>
      <c r="W143" s="793"/>
      <c r="X143" s="793"/>
      <c r="Y143" s="793"/>
      <c r="Z143" s="793"/>
    </row>
    <row r="144" spans="1:26" ht="12.75" customHeight="1">
      <c r="A144" s="818"/>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row>
    <row r="145" spans="1:26" ht="12.75" customHeight="1">
      <c r="A145" s="818"/>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row>
    <row r="146" spans="1:26" ht="12.75" customHeight="1">
      <c r="A146" s="818"/>
      <c r="B146" s="793"/>
      <c r="C146" s="793"/>
      <c r="D146" s="793"/>
      <c r="E146" s="793"/>
      <c r="F146" s="793"/>
      <c r="G146" s="793"/>
      <c r="H146" s="793"/>
      <c r="I146" s="793"/>
      <c r="J146" s="793"/>
      <c r="K146" s="793"/>
      <c r="L146" s="793"/>
      <c r="M146" s="793"/>
      <c r="N146" s="793"/>
      <c r="O146" s="793"/>
      <c r="P146" s="793"/>
      <c r="Q146" s="793"/>
      <c r="R146" s="793"/>
      <c r="S146" s="793"/>
      <c r="T146" s="793"/>
      <c r="U146" s="793"/>
      <c r="V146" s="793"/>
      <c r="W146" s="793"/>
      <c r="X146" s="793"/>
      <c r="Y146" s="793"/>
      <c r="Z146" s="793"/>
    </row>
    <row r="147" spans="1:26" ht="12.75" customHeight="1">
      <c r="A147" s="818"/>
      <c r="B147" s="793"/>
      <c r="C147" s="793"/>
      <c r="D147" s="793"/>
      <c r="E147" s="793"/>
      <c r="F147" s="793"/>
      <c r="G147" s="793"/>
      <c r="H147" s="793"/>
      <c r="I147" s="793"/>
      <c r="J147" s="793"/>
      <c r="K147" s="793"/>
      <c r="L147" s="793"/>
      <c r="M147" s="793"/>
      <c r="N147" s="793"/>
      <c r="O147" s="793"/>
      <c r="P147" s="793"/>
      <c r="Q147" s="793"/>
      <c r="R147" s="793"/>
      <c r="S147" s="793"/>
      <c r="T147" s="793"/>
      <c r="U147" s="793"/>
      <c r="V147" s="793"/>
      <c r="W147" s="793"/>
      <c r="X147" s="793"/>
      <c r="Y147" s="793"/>
      <c r="Z147" s="793"/>
    </row>
    <row r="148" spans="1:26" ht="12.75" customHeight="1">
      <c r="A148" s="818"/>
      <c r="B148" s="793"/>
      <c r="C148" s="793"/>
      <c r="D148" s="793"/>
      <c r="E148" s="793"/>
      <c r="F148" s="793"/>
      <c r="G148" s="793"/>
      <c r="H148" s="793"/>
      <c r="I148" s="793"/>
      <c r="J148" s="793"/>
      <c r="K148" s="793"/>
      <c r="L148" s="793"/>
      <c r="M148" s="793"/>
      <c r="N148" s="793"/>
      <c r="O148" s="793"/>
      <c r="P148" s="793"/>
      <c r="Q148" s="793"/>
      <c r="R148" s="793"/>
      <c r="S148" s="793"/>
      <c r="T148" s="793"/>
      <c r="U148" s="793"/>
      <c r="V148" s="793"/>
      <c r="W148" s="793"/>
      <c r="X148" s="793"/>
      <c r="Y148" s="793"/>
      <c r="Z148" s="793"/>
    </row>
    <row r="149" spans="1:26" ht="12.75" customHeight="1">
      <c r="A149" s="818"/>
      <c r="B149" s="793"/>
      <c r="C149" s="793"/>
      <c r="D149" s="793"/>
      <c r="E149" s="793"/>
      <c r="F149" s="793"/>
      <c r="G149" s="793"/>
      <c r="H149" s="793"/>
      <c r="I149" s="793"/>
      <c r="J149" s="793"/>
      <c r="K149" s="793"/>
      <c r="L149" s="793"/>
      <c r="M149" s="793"/>
      <c r="N149" s="793"/>
      <c r="O149" s="793"/>
      <c r="P149" s="793"/>
      <c r="Q149" s="793"/>
      <c r="R149" s="793"/>
      <c r="S149" s="793"/>
      <c r="T149" s="793"/>
      <c r="U149" s="793"/>
      <c r="V149" s="793"/>
      <c r="W149" s="793"/>
      <c r="X149" s="793"/>
      <c r="Y149" s="793"/>
      <c r="Z149" s="793"/>
    </row>
    <row r="150" spans="1:26" ht="12.75" customHeight="1">
      <c r="A150" s="818"/>
      <c r="B150" s="793"/>
      <c r="C150" s="793"/>
      <c r="D150" s="793"/>
      <c r="E150" s="793"/>
      <c r="F150" s="793"/>
      <c r="G150" s="793"/>
      <c r="H150" s="793"/>
      <c r="I150" s="793"/>
      <c r="J150" s="793"/>
      <c r="K150" s="793"/>
      <c r="L150" s="793"/>
      <c r="M150" s="793"/>
      <c r="N150" s="793"/>
      <c r="O150" s="793"/>
      <c r="P150" s="793"/>
      <c r="Q150" s="793"/>
      <c r="R150" s="793"/>
      <c r="S150" s="793"/>
      <c r="T150" s="793"/>
      <c r="U150" s="793"/>
      <c r="V150" s="793"/>
      <c r="W150" s="793"/>
      <c r="X150" s="793"/>
      <c r="Y150" s="793"/>
      <c r="Z150" s="793"/>
    </row>
    <row r="151" spans="1:26" ht="12.75" customHeight="1">
      <c r="A151" s="818"/>
      <c r="B151" s="793"/>
      <c r="C151" s="793"/>
      <c r="D151" s="793"/>
      <c r="E151" s="793"/>
      <c r="F151" s="793"/>
      <c r="G151" s="793"/>
      <c r="H151" s="793"/>
      <c r="I151" s="793"/>
      <c r="J151" s="793"/>
      <c r="K151" s="793"/>
      <c r="L151" s="793"/>
      <c r="M151" s="793"/>
      <c r="N151" s="793"/>
      <c r="O151" s="793"/>
      <c r="P151" s="793"/>
      <c r="Q151" s="793"/>
      <c r="R151" s="793"/>
      <c r="S151" s="793"/>
      <c r="T151" s="793"/>
      <c r="U151" s="793"/>
      <c r="V151" s="793"/>
      <c r="W151" s="793"/>
      <c r="X151" s="793"/>
      <c r="Y151" s="793"/>
      <c r="Z151" s="793"/>
    </row>
    <row r="152" spans="1:26" ht="12.75" customHeight="1">
      <c r="A152" s="818"/>
      <c r="B152" s="793"/>
      <c r="C152" s="793"/>
      <c r="D152" s="793"/>
      <c r="E152" s="793"/>
      <c r="F152" s="793"/>
      <c r="G152" s="793"/>
      <c r="H152" s="793"/>
      <c r="I152" s="793"/>
      <c r="J152" s="793"/>
      <c r="K152" s="793"/>
      <c r="L152" s="793"/>
      <c r="M152" s="793"/>
      <c r="N152" s="793"/>
      <c r="O152" s="793"/>
      <c r="P152" s="793"/>
      <c r="Q152" s="793"/>
      <c r="R152" s="793"/>
      <c r="S152" s="793"/>
      <c r="T152" s="793"/>
      <c r="U152" s="793"/>
      <c r="V152" s="793"/>
      <c r="W152" s="793"/>
      <c r="X152" s="793"/>
      <c r="Y152" s="793"/>
      <c r="Z152" s="793"/>
    </row>
    <row r="153" spans="1:26" ht="12.75" customHeight="1">
      <c r="A153" s="818"/>
      <c r="B153" s="793"/>
      <c r="C153" s="793"/>
      <c r="D153" s="793"/>
      <c r="E153" s="793"/>
      <c r="F153" s="793"/>
      <c r="G153" s="793"/>
      <c r="H153" s="793"/>
      <c r="I153" s="793"/>
      <c r="J153" s="793"/>
      <c r="K153" s="793"/>
      <c r="L153" s="793"/>
      <c r="M153" s="793"/>
      <c r="N153" s="793"/>
      <c r="O153" s="793"/>
      <c r="P153" s="793"/>
      <c r="Q153" s="793"/>
      <c r="R153" s="793"/>
      <c r="S153" s="793"/>
      <c r="T153" s="793"/>
      <c r="U153" s="793"/>
      <c r="V153" s="793"/>
      <c r="W153" s="793"/>
      <c r="X153" s="793"/>
      <c r="Y153" s="793"/>
      <c r="Z153" s="793"/>
    </row>
    <row r="154" spans="1:26" ht="12.75" customHeight="1">
      <c r="A154" s="818"/>
      <c r="B154" s="793"/>
      <c r="C154" s="793"/>
      <c r="D154" s="793"/>
      <c r="E154" s="793"/>
      <c r="F154" s="793"/>
      <c r="G154" s="793"/>
      <c r="H154" s="793"/>
      <c r="I154" s="793"/>
      <c r="J154" s="793"/>
      <c r="K154" s="793"/>
      <c r="L154" s="793"/>
      <c r="M154" s="793"/>
      <c r="N154" s="793"/>
      <c r="O154" s="793"/>
      <c r="P154" s="793"/>
      <c r="Q154" s="793"/>
      <c r="R154" s="793"/>
      <c r="S154" s="793"/>
      <c r="T154" s="793"/>
      <c r="U154" s="793"/>
      <c r="V154" s="793"/>
      <c r="W154" s="793"/>
      <c r="X154" s="793"/>
      <c r="Y154" s="793"/>
      <c r="Z154" s="793"/>
    </row>
    <row r="155" spans="1:26" ht="12.75" customHeight="1">
      <c r="A155" s="818"/>
      <c r="B155" s="793"/>
      <c r="C155" s="793"/>
      <c r="D155" s="793"/>
      <c r="E155" s="793"/>
      <c r="F155" s="793"/>
      <c r="G155" s="793"/>
      <c r="H155" s="793"/>
      <c r="I155" s="793"/>
      <c r="J155" s="793"/>
      <c r="K155" s="793"/>
      <c r="L155" s="793"/>
      <c r="M155" s="793"/>
      <c r="N155" s="793"/>
      <c r="O155" s="793"/>
      <c r="P155" s="793"/>
      <c r="Q155" s="793"/>
      <c r="R155" s="793"/>
      <c r="S155" s="793"/>
      <c r="T155" s="793"/>
      <c r="U155" s="793"/>
      <c r="V155" s="793"/>
      <c r="W155" s="793"/>
      <c r="X155" s="793"/>
      <c r="Y155" s="793"/>
      <c r="Z155" s="793"/>
    </row>
    <row r="156" spans="1:26" ht="12.75" customHeight="1">
      <c r="A156" s="818"/>
      <c r="B156" s="793"/>
      <c r="C156" s="793"/>
      <c r="D156" s="793"/>
      <c r="E156" s="793"/>
      <c r="F156" s="793"/>
      <c r="G156" s="793"/>
      <c r="H156" s="793"/>
      <c r="I156" s="793"/>
      <c r="J156" s="793"/>
      <c r="K156" s="793"/>
      <c r="L156" s="793"/>
      <c r="M156" s="793"/>
      <c r="N156" s="793"/>
      <c r="O156" s="793"/>
      <c r="P156" s="793"/>
      <c r="Q156" s="793"/>
      <c r="R156" s="793"/>
      <c r="S156" s="793"/>
      <c r="T156" s="793"/>
      <c r="U156" s="793"/>
      <c r="V156" s="793"/>
      <c r="W156" s="793"/>
      <c r="X156" s="793"/>
      <c r="Y156" s="793"/>
      <c r="Z156" s="793"/>
    </row>
    <row r="157" spans="1:26" ht="12.75" customHeight="1">
      <c r="A157" s="818"/>
      <c r="B157" s="793"/>
      <c r="C157" s="793"/>
      <c r="D157" s="793"/>
      <c r="E157" s="793"/>
      <c r="F157" s="793"/>
      <c r="G157" s="793"/>
      <c r="H157" s="793"/>
      <c r="I157" s="793"/>
      <c r="J157" s="793"/>
      <c r="K157" s="793"/>
      <c r="L157" s="793"/>
      <c r="M157" s="793"/>
      <c r="N157" s="793"/>
      <c r="O157" s="793"/>
      <c r="P157" s="793"/>
      <c r="Q157" s="793"/>
      <c r="R157" s="793"/>
      <c r="S157" s="793"/>
      <c r="T157" s="793"/>
      <c r="U157" s="793"/>
      <c r="V157" s="793"/>
      <c r="W157" s="793"/>
      <c r="X157" s="793"/>
      <c r="Y157" s="793"/>
      <c r="Z157" s="793"/>
    </row>
    <row r="158" spans="1:26" ht="12.75" customHeight="1">
      <c r="A158" s="818"/>
      <c r="B158" s="793"/>
      <c r="C158" s="793"/>
      <c r="D158" s="793"/>
      <c r="E158" s="793"/>
      <c r="F158" s="793"/>
      <c r="G158" s="793"/>
      <c r="H158" s="793"/>
      <c r="I158" s="793"/>
      <c r="J158" s="793"/>
      <c r="K158" s="793"/>
      <c r="L158" s="793"/>
      <c r="M158" s="793"/>
      <c r="N158" s="793"/>
      <c r="O158" s="793"/>
      <c r="P158" s="793"/>
      <c r="Q158" s="793"/>
      <c r="R158" s="793"/>
      <c r="S158" s="793"/>
      <c r="T158" s="793"/>
      <c r="U158" s="793"/>
      <c r="V158" s="793"/>
      <c r="W158" s="793"/>
      <c r="X158" s="793"/>
      <c r="Y158" s="793"/>
      <c r="Z158" s="793"/>
    </row>
    <row r="159" spans="1:26" ht="12.75" customHeight="1">
      <c r="A159" s="818"/>
      <c r="B159" s="793"/>
      <c r="C159" s="793"/>
      <c r="D159" s="793"/>
      <c r="E159" s="793"/>
      <c r="F159" s="793"/>
      <c r="G159" s="793"/>
      <c r="H159" s="793"/>
      <c r="I159" s="793"/>
      <c r="J159" s="793"/>
      <c r="K159" s="793"/>
      <c r="L159" s="793"/>
      <c r="M159" s="793"/>
      <c r="N159" s="793"/>
      <c r="O159" s="793"/>
      <c r="P159" s="793"/>
      <c r="Q159" s="793"/>
      <c r="R159" s="793"/>
      <c r="S159" s="793"/>
      <c r="T159" s="793"/>
      <c r="U159" s="793"/>
      <c r="V159" s="793"/>
      <c r="W159" s="793"/>
      <c r="X159" s="793"/>
      <c r="Y159" s="793"/>
      <c r="Z159" s="793"/>
    </row>
    <row r="160" spans="1:26" ht="12.75" customHeight="1">
      <c r="A160" s="818"/>
      <c r="B160" s="793"/>
      <c r="C160" s="793"/>
      <c r="D160" s="793"/>
      <c r="E160" s="793"/>
      <c r="F160" s="793"/>
      <c r="G160" s="793"/>
      <c r="H160" s="793"/>
      <c r="I160" s="793"/>
      <c r="J160" s="793"/>
      <c r="K160" s="793"/>
      <c r="L160" s="793"/>
      <c r="M160" s="793"/>
      <c r="N160" s="793"/>
      <c r="O160" s="793"/>
      <c r="P160" s="793"/>
      <c r="Q160" s="793"/>
      <c r="R160" s="793"/>
      <c r="S160" s="793"/>
      <c r="T160" s="793"/>
      <c r="U160" s="793"/>
      <c r="V160" s="793"/>
      <c r="W160" s="793"/>
      <c r="X160" s="793"/>
      <c r="Y160" s="793"/>
      <c r="Z160" s="793"/>
    </row>
    <row r="161" spans="1:26" ht="12.75" customHeight="1">
      <c r="A161" s="818"/>
      <c r="B161" s="793"/>
      <c r="C161" s="793"/>
      <c r="D161" s="793"/>
      <c r="E161" s="793"/>
      <c r="F161" s="793"/>
      <c r="G161" s="793"/>
      <c r="H161" s="793"/>
      <c r="I161" s="793"/>
      <c r="J161" s="793"/>
      <c r="K161" s="793"/>
      <c r="L161" s="793"/>
      <c r="M161" s="793"/>
      <c r="N161" s="793"/>
      <c r="O161" s="793"/>
      <c r="P161" s="793"/>
      <c r="Q161" s="793"/>
      <c r="R161" s="793"/>
      <c r="S161" s="793"/>
      <c r="T161" s="793"/>
      <c r="U161" s="793"/>
      <c r="V161" s="793"/>
      <c r="W161" s="793"/>
      <c r="X161" s="793"/>
      <c r="Y161" s="793"/>
      <c r="Z161" s="793"/>
    </row>
    <row r="162" spans="1:26" ht="12.75" customHeight="1">
      <c r="A162" s="818"/>
      <c r="B162" s="793"/>
      <c r="C162" s="793"/>
      <c r="D162" s="793"/>
      <c r="E162" s="793"/>
      <c r="F162" s="793"/>
      <c r="G162" s="793"/>
      <c r="H162" s="793"/>
      <c r="I162" s="793"/>
      <c r="J162" s="793"/>
      <c r="K162" s="793"/>
      <c r="L162" s="793"/>
      <c r="M162" s="793"/>
      <c r="N162" s="793"/>
      <c r="O162" s="793"/>
      <c r="P162" s="793"/>
      <c r="Q162" s="793"/>
      <c r="R162" s="793"/>
      <c r="S162" s="793"/>
      <c r="T162" s="793"/>
      <c r="U162" s="793"/>
      <c r="V162" s="793"/>
      <c r="W162" s="793"/>
      <c r="X162" s="793"/>
      <c r="Y162" s="793"/>
      <c r="Z162" s="793"/>
    </row>
    <row r="163" spans="1:26" ht="12.75" customHeight="1">
      <c r="A163" s="818"/>
      <c r="B163" s="793"/>
      <c r="C163" s="793"/>
      <c r="D163" s="793"/>
      <c r="E163" s="793"/>
      <c r="F163" s="793"/>
      <c r="G163" s="793"/>
      <c r="H163" s="793"/>
      <c r="I163" s="793"/>
      <c r="J163" s="793"/>
      <c r="K163" s="793"/>
      <c r="L163" s="793"/>
      <c r="M163" s="793"/>
      <c r="N163" s="793"/>
      <c r="O163" s="793"/>
      <c r="P163" s="793"/>
      <c r="Q163" s="793"/>
      <c r="R163" s="793"/>
      <c r="S163" s="793"/>
      <c r="T163" s="793"/>
      <c r="U163" s="793"/>
      <c r="V163" s="793"/>
      <c r="W163" s="793"/>
      <c r="X163" s="793"/>
      <c r="Y163" s="793"/>
      <c r="Z163" s="793"/>
    </row>
    <row r="164" spans="1:26" ht="12.75" customHeight="1">
      <c r="A164" s="818"/>
      <c r="B164" s="793"/>
      <c r="C164" s="793"/>
      <c r="D164" s="793"/>
      <c r="E164" s="793"/>
      <c r="F164" s="793"/>
      <c r="G164" s="793"/>
      <c r="H164" s="793"/>
      <c r="I164" s="793"/>
      <c r="J164" s="793"/>
      <c r="K164" s="793"/>
      <c r="L164" s="793"/>
      <c r="M164" s="793"/>
      <c r="N164" s="793"/>
      <c r="O164" s="793"/>
      <c r="P164" s="793"/>
      <c r="Q164" s="793"/>
      <c r="R164" s="793"/>
      <c r="S164" s="793"/>
      <c r="T164" s="793"/>
      <c r="U164" s="793"/>
      <c r="V164" s="793"/>
      <c r="W164" s="793"/>
      <c r="X164" s="793"/>
      <c r="Y164" s="793"/>
      <c r="Z164" s="793"/>
    </row>
    <row r="165" spans="1:26" ht="12.75" customHeight="1">
      <c r="A165" s="818"/>
      <c r="B165" s="793"/>
      <c r="C165" s="793"/>
      <c r="D165" s="793"/>
      <c r="E165" s="793"/>
      <c r="F165" s="793"/>
      <c r="G165" s="793"/>
      <c r="H165" s="793"/>
      <c r="I165" s="793"/>
      <c r="J165" s="793"/>
      <c r="K165" s="793"/>
      <c r="L165" s="793"/>
      <c r="M165" s="793"/>
      <c r="N165" s="793"/>
      <c r="O165" s="793"/>
      <c r="P165" s="793"/>
      <c r="Q165" s="793"/>
      <c r="R165" s="793"/>
      <c r="S165" s="793"/>
      <c r="T165" s="793"/>
      <c r="U165" s="793"/>
      <c r="V165" s="793"/>
      <c r="W165" s="793"/>
      <c r="X165" s="793"/>
      <c r="Y165" s="793"/>
      <c r="Z165" s="793"/>
    </row>
    <row r="166" spans="1:26" ht="12.75" customHeight="1">
      <c r="A166" s="818"/>
      <c r="B166" s="793"/>
      <c r="C166" s="793"/>
      <c r="D166" s="793"/>
      <c r="E166" s="793"/>
      <c r="F166" s="793"/>
      <c r="G166" s="793"/>
      <c r="H166" s="793"/>
      <c r="I166" s="793"/>
      <c r="J166" s="793"/>
      <c r="K166" s="793"/>
      <c r="L166" s="793"/>
      <c r="M166" s="793"/>
      <c r="N166" s="793"/>
      <c r="O166" s="793"/>
      <c r="P166" s="793"/>
      <c r="Q166" s="793"/>
      <c r="R166" s="793"/>
      <c r="S166" s="793"/>
      <c r="T166" s="793"/>
      <c r="U166" s="793"/>
      <c r="V166" s="793"/>
      <c r="W166" s="793"/>
      <c r="X166" s="793"/>
      <c r="Y166" s="793"/>
      <c r="Z166" s="793"/>
    </row>
    <row r="167" spans="1:26" ht="12.75" customHeight="1">
      <c r="A167" s="818"/>
      <c r="B167" s="793"/>
      <c r="C167" s="793"/>
      <c r="D167" s="793"/>
      <c r="E167" s="793"/>
      <c r="F167" s="793"/>
      <c r="G167" s="793"/>
      <c r="H167" s="793"/>
      <c r="I167" s="793"/>
      <c r="J167" s="793"/>
      <c r="K167" s="793"/>
      <c r="L167" s="793"/>
      <c r="M167" s="793"/>
      <c r="N167" s="793"/>
      <c r="O167" s="793"/>
      <c r="P167" s="793"/>
      <c r="Q167" s="793"/>
      <c r="R167" s="793"/>
      <c r="S167" s="793"/>
      <c r="T167" s="793"/>
      <c r="U167" s="793"/>
      <c r="V167" s="793"/>
      <c r="W167" s="793"/>
      <c r="X167" s="793"/>
      <c r="Y167" s="793"/>
      <c r="Z167" s="793"/>
    </row>
    <row r="168" spans="1:26" ht="12.75" customHeight="1">
      <c r="A168" s="818"/>
      <c r="B168" s="793"/>
      <c r="C168" s="793"/>
      <c r="D168" s="793"/>
      <c r="E168" s="793"/>
      <c r="F168" s="793"/>
      <c r="G168" s="793"/>
      <c r="H168" s="793"/>
      <c r="I168" s="793"/>
      <c r="J168" s="793"/>
      <c r="K168" s="793"/>
      <c r="L168" s="793"/>
      <c r="M168" s="793"/>
      <c r="N168" s="793"/>
      <c r="O168" s="793"/>
      <c r="P168" s="793"/>
      <c r="Q168" s="793"/>
      <c r="R168" s="793"/>
      <c r="S168" s="793"/>
      <c r="T168" s="793"/>
      <c r="U168" s="793"/>
      <c r="V168" s="793"/>
      <c r="W168" s="793"/>
      <c r="X168" s="793"/>
      <c r="Y168" s="793"/>
      <c r="Z168" s="793"/>
    </row>
    <row r="169" spans="1:26" ht="12.75" customHeight="1">
      <c r="A169" s="818"/>
      <c r="B169" s="793"/>
      <c r="C169" s="793"/>
      <c r="D169" s="793"/>
      <c r="E169" s="793"/>
      <c r="F169" s="793"/>
      <c r="G169" s="793"/>
      <c r="H169" s="793"/>
      <c r="I169" s="793"/>
      <c r="J169" s="793"/>
      <c r="K169" s="793"/>
      <c r="L169" s="793"/>
      <c r="M169" s="793"/>
      <c r="N169" s="793"/>
      <c r="O169" s="793"/>
      <c r="P169" s="793"/>
      <c r="Q169" s="793"/>
      <c r="R169" s="793"/>
      <c r="S169" s="793"/>
      <c r="T169" s="793"/>
      <c r="U169" s="793"/>
      <c r="V169" s="793"/>
      <c r="W169" s="793"/>
      <c r="X169" s="793"/>
      <c r="Y169" s="793"/>
      <c r="Z169" s="793"/>
    </row>
    <row r="170" spans="1:26" ht="12.75" customHeight="1">
      <c r="A170" s="818"/>
      <c r="B170" s="793"/>
      <c r="C170" s="793"/>
      <c r="D170" s="793"/>
      <c r="E170" s="793"/>
      <c r="F170" s="793"/>
      <c r="G170" s="793"/>
      <c r="H170" s="793"/>
      <c r="I170" s="793"/>
      <c r="J170" s="793"/>
      <c r="K170" s="793"/>
      <c r="L170" s="793"/>
      <c r="M170" s="793"/>
      <c r="N170" s="793"/>
      <c r="O170" s="793"/>
      <c r="P170" s="793"/>
      <c r="Q170" s="793"/>
      <c r="R170" s="793"/>
      <c r="S170" s="793"/>
      <c r="T170" s="793"/>
      <c r="U170" s="793"/>
      <c r="V170" s="793"/>
      <c r="W170" s="793"/>
      <c r="X170" s="793"/>
      <c r="Y170" s="793"/>
      <c r="Z170" s="793"/>
    </row>
    <row r="171" spans="1:26" ht="12.75" customHeight="1">
      <c r="A171" s="818"/>
      <c r="B171" s="793"/>
      <c r="C171" s="793"/>
      <c r="D171" s="793"/>
      <c r="E171" s="793"/>
      <c r="F171" s="793"/>
      <c r="G171" s="793"/>
      <c r="H171" s="793"/>
      <c r="I171" s="793"/>
      <c r="J171" s="793"/>
      <c r="K171" s="793"/>
      <c r="L171" s="793"/>
      <c r="M171" s="793"/>
      <c r="N171" s="793"/>
      <c r="O171" s="793"/>
      <c r="P171" s="793"/>
      <c r="Q171" s="793"/>
      <c r="R171" s="793"/>
      <c r="S171" s="793"/>
      <c r="T171" s="793"/>
      <c r="U171" s="793"/>
      <c r="V171" s="793"/>
      <c r="W171" s="793"/>
      <c r="X171" s="793"/>
      <c r="Y171" s="793"/>
      <c r="Z171" s="793"/>
    </row>
    <row r="172" spans="1:26" ht="12.75" customHeight="1">
      <c r="A172" s="818"/>
      <c r="B172" s="793"/>
      <c r="C172" s="793"/>
      <c r="D172" s="793"/>
      <c r="E172" s="793"/>
      <c r="F172" s="793"/>
      <c r="G172" s="793"/>
      <c r="H172" s="793"/>
      <c r="I172" s="793"/>
      <c r="J172" s="793"/>
      <c r="K172" s="793"/>
      <c r="L172" s="793"/>
      <c r="M172" s="793"/>
      <c r="N172" s="793"/>
      <c r="O172" s="793"/>
      <c r="P172" s="793"/>
      <c r="Q172" s="793"/>
      <c r="R172" s="793"/>
      <c r="S172" s="793"/>
      <c r="T172" s="793"/>
      <c r="U172" s="793"/>
      <c r="V172" s="793"/>
      <c r="W172" s="793"/>
      <c r="X172" s="793"/>
      <c r="Y172" s="793"/>
      <c r="Z172" s="793"/>
    </row>
    <row r="173" spans="1:26" ht="12.75" customHeight="1">
      <c r="A173" s="818"/>
      <c r="B173" s="793"/>
      <c r="C173" s="793"/>
      <c r="D173" s="793"/>
      <c r="E173" s="793"/>
      <c r="F173" s="793"/>
      <c r="G173" s="793"/>
      <c r="H173" s="793"/>
      <c r="I173" s="793"/>
      <c r="J173" s="793"/>
      <c r="K173" s="793"/>
      <c r="L173" s="793"/>
      <c r="M173" s="793"/>
      <c r="N173" s="793"/>
      <c r="O173" s="793"/>
      <c r="P173" s="793"/>
      <c r="Q173" s="793"/>
      <c r="R173" s="793"/>
      <c r="S173" s="793"/>
      <c r="T173" s="793"/>
      <c r="U173" s="793"/>
      <c r="V173" s="793"/>
      <c r="W173" s="793"/>
      <c r="X173" s="793"/>
      <c r="Y173" s="793"/>
      <c r="Z173" s="793"/>
    </row>
    <row r="174" spans="1:26" ht="12.75" customHeight="1">
      <c r="A174" s="818"/>
      <c r="B174" s="793"/>
      <c r="C174" s="793"/>
      <c r="D174" s="793"/>
      <c r="E174" s="793"/>
      <c r="F174" s="793"/>
      <c r="G174" s="793"/>
      <c r="H174" s="793"/>
      <c r="I174" s="793"/>
      <c r="J174" s="793"/>
      <c r="K174" s="793"/>
      <c r="L174" s="793"/>
      <c r="M174" s="793"/>
      <c r="N174" s="793"/>
      <c r="O174" s="793"/>
      <c r="P174" s="793"/>
      <c r="Q174" s="793"/>
      <c r="R174" s="793"/>
      <c r="S174" s="793"/>
      <c r="T174" s="793"/>
      <c r="U174" s="793"/>
      <c r="V174" s="793"/>
      <c r="W174" s="793"/>
      <c r="X174" s="793"/>
      <c r="Y174" s="793"/>
      <c r="Z174" s="793"/>
    </row>
    <row r="175" spans="1:26" ht="12.75" customHeight="1">
      <c r="A175" s="818"/>
      <c r="B175" s="793"/>
      <c r="C175" s="793"/>
      <c r="D175" s="793"/>
      <c r="E175" s="793"/>
      <c r="F175" s="793"/>
      <c r="G175" s="793"/>
      <c r="H175" s="793"/>
      <c r="I175" s="793"/>
      <c r="J175" s="793"/>
      <c r="K175" s="793"/>
      <c r="L175" s="793"/>
      <c r="M175" s="793"/>
      <c r="N175" s="793"/>
      <c r="O175" s="793"/>
      <c r="P175" s="793"/>
      <c r="Q175" s="793"/>
      <c r="R175" s="793"/>
      <c r="S175" s="793"/>
      <c r="T175" s="793"/>
      <c r="U175" s="793"/>
      <c r="V175" s="793"/>
      <c r="W175" s="793"/>
      <c r="X175" s="793"/>
      <c r="Y175" s="793"/>
      <c r="Z175" s="793"/>
    </row>
    <row r="176" spans="1:26" ht="12.75" customHeight="1">
      <c r="A176" s="818"/>
      <c r="B176" s="793"/>
      <c r="C176" s="793"/>
      <c r="D176" s="793"/>
      <c r="E176" s="793"/>
      <c r="F176" s="793"/>
      <c r="G176" s="793"/>
      <c r="H176" s="793"/>
      <c r="I176" s="793"/>
      <c r="J176" s="793"/>
      <c r="K176" s="793"/>
      <c r="L176" s="793"/>
      <c r="M176" s="793"/>
      <c r="N176" s="793"/>
      <c r="O176" s="793"/>
      <c r="P176" s="793"/>
      <c r="Q176" s="793"/>
      <c r="R176" s="793"/>
      <c r="S176" s="793"/>
      <c r="T176" s="793"/>
      <c r="U176" s="793"/>
      <c r="V176" s="793"/>
      <c r="W176" s="793"/>
      <c r="X176" s="793"/>
      <c r="Y176" s="793"/>
      <c r="Z176" s="793"/>
    </row>
    <row r="177" spans="1:26" ht="12.75" customHeight="1">
      <c r="A177" s="818"/>
      <c r="B177" s="793"/>
      <c r="C177" s="793"/>
      <c r="D177" s="793"/>
      <c r="E177" s="793"/>
      <c r="F177" s="793"/>
      <c r="G177" s="793"/>
      <c r="H177" s="793"/>
      <c r="I177" s="793"/>
      <c r="J177" s="793"/>
      <c r="K177" s="793"/>
      <c r="L177" s="793"/>
      <c r="M177" s="793"/>
      <c r="N177" s="793"/>
      <c r="O177" s="793"/>
      <c r="P177" s="793"/>
      <c r="Q177" s="793"/>
      <c r="R177" s="793"/>
      <c r="S177" s="793"/>
      <c r="T177" s="793"/>
      <c r="U177" s="793"/>
      <c r="V177" s="793"/>
      <c r="W177" s="793"/>
      <c r="X177" s="793"/>
      <c r="Y177" s="793"/>
      <c r="Z177" s="793"/>
    </row>
    <row r="178" spans="1:26" ht="12.75" customHeight="1">
      <c r="A178" s="818"/>
      <c r="B178" s="793"/>
      <c r="C178" s="793"/>
      <c r="D178" s="793"/>
      <c r="E178" s="793"/>
      <c r="F178" s="793"/>
      <c r="G178" s="793"/>
      <c r="H178" s="793"/>
      <c r="I178" s="793"/>
      <c r="J178" s="793"/>
      <c r="K178" s="793"/>
      <c r="L178" s="793"/>
      <c r="M178" s="793"/>
      <c r="N178" s="793"/>
      <c r="O178" s="793"/>
      <c r="P178" s="793"/>
      <c r="Q178" s="793"/>
      <c r="R178" s="793"/>
      <c r="S178" s="793"/>
      <c r="T178" s="793"/>
      <c r="U178" s="793"/>
      <c r="V178" s="793"/>
      <c r="W178" s="793"/>
      <c r="X178" s="793"/>
      <c r="Y178" s="793"/>
      <c r="Z178" s="793"/>
    </row>
    <row r="179" spans="1:26" ht="12.75" customHeight="1">
      <c r="A179" s="818"/>
      <c r="B179" s="793"/>
      <c r="C179" s="793"/>
      <c r="D179" s="793"/>
      <c r="E179" s="793"/>
      <c r="F179" s="793"/>
      <c r="G179" s="793"/>
      <c r="H179" s="793"/>
      <c r="I179" s="793"/>
      <c r="J179" s="793"/>
      <c r="K179" s="793"/>
      <c r="L179" s="793"/>
      <c r="M179" s="793"/>
      <c r="N179" s="793"/>
      <c r="O179" s="793"/>
      <c r="P179" s="793"/>
      <c r="Q179" s="793"/>
      <c r="R179" s="793"/>
      <c r="S179" s="793"/>
      <c r="T179" s="793"/>
      <c r="U179" s="793"/>
      <c r="V179" s="793"/>
      <c r="W179" s="793"/>
      <c r="X179" s="793"/>
      <c r="Y179" s="793"/>
      <c r="Z179" s="793"/>
    </row>
    <row r="180" spans="1:26" ht="12.75" customHeight="1">
      <c r="A180" s="818"/>
      <c r="B180" s="793"/>
      <c r="C180" s="793"/>
      <c r="D180" s="793"/>
      <c r="E180" s="793"/>
      <c r="F180" s="793"/>
      <c r="G180" s="793"/>
      <c r="H180" s="793"/>
      <c r="I180" s="793"/>
      <c r="J180" s="793"/>
      <c r="K180" s="793"/>
      <c r="L180" s="793"/>
      <c r="M180" s="793"/>
      <c r="N180" s="793"/>
      <c r="O180" s="793"/>
      <c r="P180" s="793"/>
      <c r="Q180" s="793"/>
      <c r="R180" s="793"/>
      <c r="S180" s="793"/>
      <c r="T180" s="793"/>
      <c r="U180" s="793"/>
      <c r="V180" s="793"/>
      <c r="W180" s="793"/>
      <c r="X180" s="793"/>
      <c r="Y180" s="793"/>
      <c r="Z180" s="793"/>
    </row>
    <row r="181" spans="1:26" ht="12.75" customHeight="1">
      <c r="A181" s="818"/>
      <c r="B181" s="793"/>
      <c r="C181" s="793"/>
      <c r="D181" s="793"/>
      <c r="E181" s="793"/>
      <c r="F181" s="793"/>
      <c r="G181" s="793"/>
      <c r="H181" s="793"/>
      <c r="I181" s="793"/>
      <c r="J181" s="793"/>
      <c r="K181" s="793"/>
      <c r="L181" s="793"/>
      <c r="M181" s="793"/>
      <c r="N181" s="793"/>
      <c r="O181" s="793"/>
      <c r="P181" s="793"/>
      <c r="Q181" s="793"/>
      <c r="R181" s="793"/>
      <c r="S181" s="793"/>
      <c r="T181" s="793"/>
      <c r="U181" s="793"/>
      <c r="V181" s="793"/>
      <c r="W181" s="793"/>
      <c r="X181" s="793"/>
      <c r="Y181" s="793"/>
      <c r="Z181" s="793"/>
    </row>
    <row r="182" spans="1:26" ht="12.75" customHeight="1">
      <c r="A182" s="818"/>
      <c r="B182" s="793"/>
      <c r="C182" s="793"/>
      <c r="D182" s="793"/>
      <c r="E182" s="793"/>
      <c r="F182" s="793"/>
      <c r="G182" s="793"/>
      <c r="H182" s="793"/>
      <c r="I182" s="793"/>
      <c r="J182" s="793"/>
      <c r="K182" s="793"/>
      <c r="L182" s="793"/>
      <c r="M182" s="793"/>
      <c r="N182" s="793"/>
      <c r="O182" s="793"/>
      <c r="P182" s="793"/>
      <c r="Q182" s="793"/>
      <c r="R182" s="793"/>
      <c r="S182" s="793"/>
      <c r="T182" s="793"/>
      <c r="U182" s="793"/>
      <c r="V182" s="793"/>
      <c r="W182" s="793"/>
      <c r="X182" s="793"/>
      <c r="Y182" s="793"/>
      <c r="Z182" s="793"/>
    </row>
    <row r="183" spans="1:26" ht="12.75" customHeight="1">
      <c r="A183" s="818"/>
      <c r="B183" s="793"/>
      <c r="C183" s="793"/>
      <c r="D183" s="793"/>
      <c r="E183" s="793"/>
      <c r="F183" s="793"/>
      <c r="G183" s="793"/>
      <c r="H183" s="793"/>
      <c r="I183" s="793"/>
      <c r="J183" s="793"/>
      <c r="K183" s="793"/>
      <c r="L183" s="793"/>
      <c r="M183" s="793"/>
      <c r="N183" s="793"/>
      <c r="O183" s="793"/>
      <c r="P183" s="793"/>
      <c r="Q183" s="793"/>
      <c r="R183" s="793"/>
      <c r="S183" s="793"/>
      <c r="T183" s="793"/>
      <c r="U183" s="793"/>
      <c r="V183" s="793"/>
      <c r="W183" s="793"/>
      <c r="X183" s="793"/>
      <c r="Y183" s="793"/>
      <c r="Z183" s="793"/>
    </row>
    <row r="184" spans="1:26" ht="12.75" customHeight="1">
      <c r="A184" s="818"/>
      <c r="B184" s="793"/>
      <c r="C184" s="793"/>
      <c r="D184" s="793"/>
      <c r="E184" s="793"/>
      <c r="F184" s="793"/>
      <c r="G184" s="793"/>
      <c r="H184" s="793"/>
      <c r="I184" s="793"/>
      <c r="J184" s="793"/>
      <c r="K184" s="793"/>
      <c r="L184" s="793"/>
      <c r="M184" s="793"/>
      <c r="N184" s="793"/>
      <c r="O184" s="793"/>
      <c r="P184" s="793"/>
      <c r="Q184" s="793"/>
      <c r="R184" s="793"/>
      <c r="S184" s="793"/>
      <c r="T184" s="793"/>
      <c r="U184" s="793"/>
      <c r="V184" s="793"/>
      <c r="W184" s="793"/>
      <c r="X184" s="793"/>
      <c r="Y184" s="793"/>
      <c r="Z184" s="793"/>
    </row>
    <row r="185" spans="1:26" ht="12.75" customHeight="1">
      <c r="A185" s="818"/>
      <c r="B185" s="793"/>
      <c r="C185" s="793"/>
      <c r="D185" s="793"/>
      <c r="E185" s="793"/>
      <c r="F185" s="793"/>
      <c r="G185" s="793"/>
      <c r="H185" s="793"/>
      <c r="I185" s="793"/>
      <c r="J185" s="793"/>
      <c r="K185" s="793"/>
      <c r="L185" s="793"/>
      <c r="M185" s="793"/>
      <c r="N185" s="793"/>
      <c r="O185" s="793"/>
      <c r="P185" s="793"/>
      <c r="Q185" s="793"/>
      <c r="R185" s="793"/>
      <c r="S185" s="793"/>
      <c r="T185" s="793"/>
      <c r="U185" s="793"/>
      <c r="V185" s="793"/>
      <c r="W185" s="793"/>
      <c r="X185" s="793"/>
      <c r="Y185" s="793"/>
      <c r="Z185" s="793"/>
    </row>
    <row r="186" spans="1:26" ht="12.75" customHeight="1">
      <c r="A186" s="818"/>
      <c r="B186" s="793"/>
      <c r="C186" s="793"/>
      <c r="D186" s="793"/>
      <c r="E186" s="793"/>
      <c r="F186" s="793"/>
      <c r="G186" s="793"/>
      <c r="H186" s="793"/>
      <c r="I186" s="793"/>
      <c r="J186" s="793"/>
      <c r="K186" s="793"/>
      <c r="L186" s="793"/>
      <c r="M186" s="793"/>
      <c r="N186" s="793"/>
      <c r="O186" s="793"/>
      <c r="P186" s="793"/>
      <c r="Q186" s="793"/>
      <c r="R186" s="793"/>
      <c r="S186" s="793"/>
      <c r="T186" s="793"/>
      <c r="U186" s="793"/>
      <c r="V186" s="793"/>
      <c r="W186" s="793"/>
      <c r="X186" s="793"/>
      <c r="Y186" s="793"/>
      <c r="Z186" s="793"/>
    </row>
    <row r="187" spans="1:26" ht="12.75" customHeight="1">
      <c r="A187" s="818"/>
      <c r="B187" s="793"/>
      <c r="C187" s="793"/>
      <c r="D187" s="793"/>
      <c r="E187" s="793"/>
      <c r="F187" s="793"/>
      <c r="G187" s="793"/>
      <c r="H187" s="793"/>
      <c r="I187" s="793"/>
      <c r="J187" s="793"/>
      <c r="K187" s="793"/>
      <c r="L187" s="793"/>
      <c r="M187" s="793"/>
      <c r="N187" s="793"/>
      <c r="O187" s="793"/>
      <c r="P187" s="793"/>
      <c r="Q187" s="793"/>
      <c r="R187" s="793"/>
      <c r="S187" s="793"/>
      <c r="T187" s="793"/>
      <c r="U187" s="793"/>
      <c r="V187" s="793"/>
      <c r="W187" s="793"/>
      <c r="X187" s="793"/>
      <c r="Y187" s="793"/>
      <c r="Z187" s="793"/>
    </row>
    <row r="188" spans="1:26" ht="12.75" customHeight="1">
      <c r="A188" s="818"/>
      <c r="B188" s="793"/>
      <c r="C188" s="793"/>
      <c r="D188" s="793"/>
      <c r="E188" s="793"/>
      <c r="F188" s="793"/>
      <c r="G188" s="793"/>
      <c r="H188" s="793"/>
      <c r="I188" s="793"/>
      <c r="J188" s="793"/>
      <c r="K188" s="793"/>
      <c r="L188" s="793"/>
      <c r="M188" s="793"/>
      <c r="N188" s="793"/>
      <c r="O188" s="793"/>
      <c r="P188" s="793"/>
      <c r="Q188" s="793"/>
      <c r="R188" s="793"/>
      <c r="S188" s="793"/>
      <c r="T188" s="793"/>
      <c r="U188" s="793"/>
      <c r="V188" s="793"/>
      <c r="W188" s="793"/>
      <c r="X188" s="793"/>
      <c r="Y188" s="793"/>
      <c r="Z188" s="793"/>
    </row>
    <row r="189" spans="1:26" ht="12.75" customHeight="1">
      <c r="A189" s="818"/>
      <c r="B189" s="793"/>
      <c r="C189" s="793"/>
      <c r="D189" s="793"/>
      <c r="E189" s="793"/>
      <c r="F189" s="793"/>
      <c r="G189" s="793"/>
      <c r="H189" s="793"/>
      <c r="I189" s="793"/>
      <c r="J189" s="793"/>
      <c r="K189" s="793"/>
      <c r="L189" s="793"/>
      <c r="M189" s="793"/>
      <c r="N189" s="793"/>
      <c r="O189" s="793"/>
      <c r="P189" s="793"/>
      <c r="Q189" s="793"/>
      <c r="R189" s="793"/>
      <c r="S189" s="793"/>
      <c r="T189" s="793"/>
      <c r="U189" s="793"/>
      <c r="V189" s="793"/>
      <c r="W189" s="793"/>
      <c r="X189" s="793"/>
      <c r="Y189" s="793"/>
      <c r="Z189" s="793"/>
    </row>
    <row r="190" spans="1:26" ht="12.75" customHeight="1">
      <c r="A190" s="818"/>
      <c r="B190" s="793"/>
      <c r="C190" s="793"/>
      <c r="D190" s="793"/>
      <c r="E190" s="793"/>
      <c r="F190" s="793"/>
      <c r="G190" s="793"/>
      <c r="H190" s="793"/>
      <c r="I190" s="793"/>
      <c r="J190" s="793"/>
      <c r="K190" s="793"/>
      <c r="L190" s="793"/>
      <c r="M190" s="793"/>
      <c r="N190" s="793"/>
      <c r="O190" s="793"/>
      <c r="P190" s="793"/>
      <c r="Q190" s="793"/>
      <c r="R190" s="793"/>
      <c r="S190" s="793"/>
      <c r="T190" s="793"/>
      <c r="U190" s="793"/>
      <c r="V190" s="793"/>
      <c r="W190" s="793"/>
      <c r="X190" s="793"/>
      <c r="Y190" s="793"/>
      <c r="Z190" s="793"/>
    </row>
    <row r="191" spans="1:26" ht="12.75" customHeight="1">
      <c r="A191" s="818"/>
      <c r="B191" s="793"/>
      <c r="C191" s="793"/>
      <c r="D191" s="793"/>
      <c r="E191" s="793"/>
      <c r="F191" s="793"/>
      <c r="G191" s="793"/>
      <c r="H191" s="793"/>
      <c r="I191" s="793"/>
      <c r="J191" s="793"/>
      <c r="K191" s="793"/>
      <c r="L191" s="793"/>
      <c r="M191" s="793"/>
      <c r="N191" s="793"/>
      <c r="O191" s="793"/>
      <c r="P191" s="793"/>
      <c r="Q191" s="793"/>
      <c r="R191" s="793"/>
      <c r="S191" s="793"/>
      <c r="T191" s="793"/>
      <c r="U191" s="793"/>
      <c r="V191" s="793"/>
      <c r="W191" s="793"/>
      <c r="X191" s="793"/>
      <c r="Y191" s="793"/>
      <c r="Z191" s="793"/>
    </row>
    <row r="192" spans="1:26" ht="12.75" customHeight="1">
      <c r="A192" s="818"/>
      <c r="B192" s="793"/>
      <c r="C192" s="793"/>
      <c r="D192" s="793"/>
      <c r="E192" s="793"/>
      <c r="F192" s="793"/>
      <c r="G192" s="793"/>
      <c r="H192" s="793"/>
      <c r="I192" s="793"/>
      <c r="J192" s="793"/>
      <c r="K192" s="793"/>
      <c r="L192" s="793"/>
      <c r="M192" s="793"/>
      <c r="N192" s="793"/>
      <c r="O192" s="793"/>
      <c r="P192" s="793"/>
      <c r="Q192" s="793"/>
      <c r="R192" s="793"/>
      <c r="S192" s="793"/>
      <c r="T192" s="793"/>
      <c r="U192" s="793"/>
      <c r="V192" s="793"/>
      <c r="W192" s="793"/>
      <c r="X192" s="793"/>
      <c r="Y192" s="793"/>
      <c r="Z192" s="793"/>
    </row>
    <row r="193" spans="1:26" ht="12.75" customHeight="1">
      <c r="A193" s="818"/>
      <c r="B193" s="793"/>
      <c r="C193" s="793"/>
      <c r="D193" s="793"/>
      <c r="E193" s="793"/>
      <c r="F193" s="793"/>
      <c r="G193" s="793"/>
      <c r="H193" s="793"/>
      <c r="I193" s="793"/>
      <c r="J193" s="793"/>
      <c r="K193" s="793"/>
      <c r="L193" s="793"/>
      <c r="M193" s="793"/>
      <c r="N193" s="793"/>
      <c r="O193" s="793"/>
      <c r="P193" s="793"/>
      <c r="Q193" s="793"/>
      <c r="R193" s="793"/>
      <c r="S193" s="793"/>
      <c r="T193" s="793"/>
      <c r="U193" s="793"/>
      <c r="V193" s="793"/>
      <c r="W193" s="793"/>
      <c r="X193" s="793"/>
      <c r="Y193" s="793"/>
      <c r="Z193" s="793"/>
    </row>
    <row r="194" spans="1:26" ht="12.75" customHeight="1">
      <c r="A194" s="818"/>
      <c r="B194" s="793"/>
      <c r="C194" s="793"/>
      <c r="D194" s="793"/>
      <c r="E194" s="793"/>
      <c r="F194" s="793"/>
      <c r="G194" s="793"/>
      <c r="H194" s="793"/>
      <c r="I194" s="793"/>
      <c r="J194" s="793"/>
      <c r="K194" s="793"/>
      <c r="L194" s="793"/>
      <c r="M194" s="793"/>
      <c r="N194" s="793"/>
      <c r="O194" s="793"/>
      <c r="P194" s="793"/>
      <c r="Q194" s="793"/>
      <c r="R194" s="793"/>
      <c r="S194" s="793"/>
      <c r="T194" s="793"/>
      <c r="U194" s="793"/>
      <c r="V194" s="793"/>
      <c r="W194" s="793"/>
      <c r="X194" s="793"/>
      <c r="Y194" s="793"/>
      <c r="Z194" s="793"/>
    </row>
    <row r="195" spans="1:26" ht="12.75" customHeight="1">
      <c r="A195" s="818"/>
      <c r="B195" s="793"/>
      <c r="C195" s="793"/>
      <c r="D195" s="793"/>
      <c r="E195" s="793"/>
      <c r="F195" s="793"/>
      <c r="G195" s="793"/>
      <c r="H195" s="793"/>
      <c r="I195" s="793"/>
      <c r="J195" s="793"/>
      <c r="K195" s="793"/>
      <c r="L195" s="793"/>
      <c r="M195" s="793"/>
      <c r="N195" s="793"/>
      <c r="O195" s="793"/>
      <c r="P195" s="793"/>
      <c r="Q195" s="793"/>
      <c r="R195" s="793"/>
      <c r="S195" s="793"/>
      <c r="T195" s="793"/>
      <c r="U195" s="793"/>
      <c r="V195" s="793"/>
      <c r="W195" s="793"/>
      <c r="X195" s="793"/>
      <c r="Y195" s="793"/>
      <c r="Z195" s="793"/>
    </row>
    <row r="196" spans="1:26" ht="12.75" customHeight="1">
      <c r="A196" s="818"/>
      <c r="B196" s="793"/>
      <c r="C196" s="793"/>
      <c r="D196" s="793"/>
      <c r="E196" s="793"/>
      <c r="F196" s="793"/>
      <c r="G196" s="793"/>
      <c r="H196" s="793"/>
      <c r="I196" s="793"/>
      <c r="J196" s="793"/>
      <c r="K196" s="793"/>
      <c r="L196" s="793"/>
      <c r="M196" s="793"/>
      <c r="N196" s="793"/>
      <c r="O196" s="793"/>
      <c r="P196" s="793"/>
      <c r="Q196" s="793"/>
      <c r="R196" s="793"/>
      <c r="S196" s="793"/>
      <c r="T196" s="793"/>
      <c r="U196" s="793"/>
      <c r="V196" s="793"/>
      <c r="W196" s="793"/>
      <c r="X196" s="793"/>
      <c r="Y196" s="793"/>
      <c r="Z196" s="793"/>
    </row>
    <row r="197" spans="1:26" ht="12.75" customHeight="1">
      <c r="A197" s="818"/>
      <c r="B197" s="793"/>
      <c r="C197" s="793"/>
      <c r="D197" s="793"/>
      <c r="E197" s="793"/>
      <c r="F197" s="793"/>
      <c r="G197" s="793"/>
      <c r="H197" s="793"/>
      <c r="I197" s="793"/>
      <c r="J197" s="793"/>
      <c r="K197" s="793"/>
      <c r="L197" s="793"/>
      <c r="M197" s="793"/>
      <c r="N197" s="793"/>
      <c r="O197" s="793"/>
      <c r="P197" s="793"/>
      <c r="Q197" s="793"/>
      <c r="R197" s="793"/>
      <c r="S197" s="793"/>
      <c r="T197" s="793"/>
      <c r="U197" s="793"/>
      <c r="V197" s="793"/>
      <c r="W197" s="793"/>
      <c r="X197" s="793"/>
      <c r="Y197" s="793"/>
      <c r="Z197" s="793"/>
    </row>
    <row r="198" spans="1:26" ht="12.75" customHeight="1">
      <c r="A198" s="818"/>
      <c r="B198" s="793"/>
      <c r="C198" s="793"/>
      <c r="D198" s="793"/>
      <c r="E198" s="793"/>
      <c r="F198" s="793"/>
      <c r="G198" s="793"/>
      <c r="H198" s="793"/>
      <c r="I198" s="793"/>
      <c r="J198" s="793"/>
      <c r="K198" s="793"/>
      <c r="L198" s="793"/>
      <c r="M198" s="793"/>
      <c r="N198" s="793"/>
      <c r="O198" s="793"/>
      <c r="P198" s="793"/>
      <c r="Q198" s="793"/>
      <c r="R198" s="793"/>
      <c r="S198" s="793"/>
      <c r="T198" s="793"/>
      <c r="U198" s="793"/>
      <c r="V198" s="793"/>
      <c r="W198" s="793"/>
      <c r="X198" s="793"/>
      <c r="Y198" s="793"/>
      <c r="Z198" s="793"/>
    </row>
    <row r="199" spans="1:26" ht="12.75" customHeight="1">
      <c r="A199" s="818"/>
      <c r="B199" s="793"/>
      <c r="C199" s="793"/>
      <c r="D199" s="793"/>
      <c r="E199" s="793"/>
      <c r="F199" s="793"/>
      <c r="G199" s="793"/>
      <c r="H199" s="793"/>
      <c r="I199" s="793"/>
      <c r="J199" s="793"/>
      <c r="K199" s="793"/>
      <c r="L199" s="793"/>
      <c r="M199" s="793"/>
      <c r="N199" s="793"/>
      <c r="O199" s="793"/>
      <c r="P199" s="793"/>
      <c r="Q199" s="793"/>
      <c r="R199" s="793"/>
      <c r="S199" s="793"/>
      <c r="T199" s="793"/>
      <c r="U199" s="793"/>
      <c r="V199" s="793"/>
      <c r="W199" s="793"/>
      <c r="X199" s="793"/>
      <c r="Y199" s="793"/>
      <c r="Z199" s="793"/>
    </row>
    <row r="200" spans="1:26" ht="12.75" customHeight="1">
      <c r="A200" s="818"/>
      <c r="B200" s="793"/>
      <c r="C200" s="793"/>
      <c r="D200" s="793"/>
      <c r="E200" s="793"/>
      <c r="F200" s="793"/>
      <c r="G200" s="793"/>
      <c r="H200" s="793"/>
      <c r="I200" s="793"/>
      <c r="J200" s="793"/>
      <c r="K200" s="793"/>
      <c r="L200" s="793"/>
      <c r="M200" s="793"/>
      <c r="N200" s="793"/>
      <c r="O200" s="793"/>
      <c r="P200" s="793"/>
      <c r="Q200" s="793"/>
      <c r="R200" s="793"/>
      <c r="S200" s="793"/>
      <c r="T200" s="793"/>
      <c r="U200" s="793"/>
      <c r="V200" s="793"/>
      <c r="W200" s="793"/>
      <c r="X200" s="793"/>
      <c r="Y200" s="793"/>
      <c r="Z200" s="793"/>
    </row>
    <row r="201" spans="1:26" ht="12.75" customHeight="1">
      <c r="A201" s="818"/>
      <c r="B201" s="793"/>
      <c r="C201" s="793"/>
      <c r="D201" s="793"/>
      <c r="E201" s="793"/>
      <c r="F201" s="793"/>
      <c r="G201" s="793"/>
      <c r="H201" s="793"/>
      <c r="I201" s="793"/>
      <c r="J201" s="793"/>
      <c r="K201" s="793"/>
      <c r="L201" s="793"/>
      <c r="M201" s="793"/>
      <c r="N201" s="793"/>
      <c r="O201" s="793"/>
      <c r="P201" s="793"/>
      <c r="Q201" s="793"/>
      <c r="R201" s="793"/>
      <c r="S201" s="793"/>
      <c r="T201" s="793"/>
      <c r="U201" s="793"/>
      <c r="V201" s="793"/>
      <c r="W201" s="793"/>
      <c r="X201" s="793"/>
      <c r="Y201" s="793"/>
      <c r="Z201" s="793"/>
    </row>
    <row r="202" spans="1:26" ht="12.75" customHeight="1">
      <c r="A202" s="818"/>
      <c r="B202" s="793"/>
      <c r="C202" s="793"/>
      <c r="D202" s="793"/>
      <c r="E202" s="793"/>
      <c r="F202" s="793"/>
      <c r="G202" s="793"/>
      <c r="H202" s="793"/>
      <c r="I202" s="793"/>
      <c r="J202" s="793"/>
      <c r="K202" s="793"/>
      <c r="L202" s="793"/>
      <c r="M202" s="793"/>
      <c r="N202" s="793"/>
      <c r="O202" s="793"/>
      <c r="P202" s="793"/>
      <c r="Q202" s="793"/>
      <c r="R202" s="793"/>
      <c r="S202" s="793"/>
      <c r="T202" s="793"/>
      <c r="U202" s="793"/>
      <c r="V202" s="793"/>
      <c r="W202" s="793"/>
      <c r="X202" s="793"/>
      <c r="Y202" s="793"/>
      <c r="Z202" s="793"/>
    </row>
    <row r="203" spans="1:26" ht="12.75" customHeight="1">
      <c r="A203" s="818"/>
      <c r="B203" s="793"/>
      <c r="C203" s="793"/>
      <c r="D203" s="793"/>
      <c r="E203" s="793"/>
      <c r="F203" s="793"/>
      <c r="G203" s="793"/>
      <c r="H203" s="793"/>
      <c r="I203" s="793"/>
      <c r="J203" s="793"/>
      <c r="K203" s="793"/>
      <c r="L203" s="793"/>
      <c r="M203" s="793"/>
      <c r="N203" s="793"/>
      <c r="O203" s="793"/>
      <c r="P203" s="793"/>
      <c r="Q203" s="793"/>
      <c r="R203" s="793"/>
      <c r="S203" s="793"/>
      <c r="T203" s="793"/>
      <c r="U203" s="793"/>
      <c r="V203" s="793"/>
      <c r="W203" s="793"/>
      <c r="X203" s="793"/>
      <c r="Y203" s="793"/>
      <c r="Z203" s="793"/>
    </row>
    <row r="204" spans="1:26" ht="12.75" customHeight="1">
      <c r="A204" s="818"/>
      <c r="B204" s="793"/>
      <c r="C204" s="793"/>
      <c r="D204" s="793"/>
      <c r="E204" s="793"/>
      <c r="F204" s="793"/>
      <c r="G204" s="793"/>
      <c r="H204" s="793"/>
      <c r="I204" s="793"/>
      <c r="J204" s="793"/>
      <c r="K204" s="793"/>
      <c r="L204" s="793"/>
      <c r="M204" s="793"/>
      <c r="N204" s="793"/>
      <c r="O204" s="793"/>
      <c r="P204" s="793"/>
      <c r="Q204" s="793"/>
      <c r="R204" s="793"/>
      <c r="S204" s="793"/>
      <c r="T204" s="793"/>
      <c r="U204" s="793"/>
      <c r="V204" s="793"/>
      <c r="W204" s="793"/>
      <c r="X204" s="793"/>
      <c r="Y204" s="793"/>
      <c r="Z204" s="793"/>
    </row>
    <row r="205" spans="1:26" ht="12.75" customHeight="1">
      <c r="A205" s="818"/>
      <c r="B205" s="793"/>
      <c r="C205" s="793"/>
      <c r="D205" s="793"/>
      <c r="E205" s="793"/>
      <c r="F205" s="793"/>
      <c r="G205" s="793"/>
      <c r="H205" s="793"/>
      <c r="I205" s="793"/>
      <c r="J205" s="793"/>
      <c r="K205" s="793"/>
      <c r="L205" s="793"/>
      <c r="M205" s="793"/>
      <c r="N205" s="793"/>
      <c r="O205" s="793"/>
      <c r="P205" s="793"/>
      <c r="Q205" s="793"/>
      <c r="R205" s="793"/>
      <c r="S205" s="793"/>
      <c r="T205" s="793"/>
      <c r="U205" s="793"/>
      <c r="V205" s="793"/>
      <c r="W205" s="793"/>
      <c r="X205" s="793"/>
      <c r="Y205" s="793"/>
      <c r="Z205" s="793"/>
    </row>
    <row r="206" spans="1:26" ht="12.75" customHeight="1">
      <c r="A206" s="818"/>
      <c r="B206" s="793"/>
      <c r="C206" s="793"/>
      <c r="D206" s="793"/>
      <c r="E206" s="793"/>
      <c r="F206" s="793"/>
      <c r="G206" s="793"/>
      <c r="H206" s="793"/>
      <c r="I206" s="793"/>
      <c r="J206" s="793"/>
      <c r="K206" s="793"/>
      <c r="L206" s="793"/>
      <c r="M206" s="793"/>
      <c r="N206" s="793"/>
      <c r="O206" s="793"/>
      <c r="P206" s="793"/>
      <c r="Q206" s="793"/>
      <c r="R206" s="793"/>
      <c r="S206" s="793"/>
      <c r="T206" s="793"/>
      <c r="U206" s="793"/>
      <c r="V206" s="793"/>
      <c r="W206" s="793"/>
      <c r="X206" s="793"/>
      <c r="Y206" s="793"/>
      <c r="Z206" s="793"/>
    </row>
    <row r="207" spans="1:26" ht="12.75" customHeight="1">
      <c r="A207" s="818"/>
      <c r="B207" s="793"/>
      <c r="C207" s="793"/>
      <c r="D207" s="793"/>
      <c r="E207" s="793"/>
      <c r="F207" s="793"/>
      <c r="G207" s="793"/>
      <c r="H207" s="793"/>
      <c r="I207" s="793"/>
      <c r="J207" s="793"/>
      <c r="K207" s="793"/>
      <c r="L207" s="793"/>
      <c r="M207" s="793"/>
      <c r="N207" s="793"/>
      <c r="O207" s="793"/>
      <c r="P207" s="793"/>
      <c r="Q207" s="793"/>
      <c r="R207" s="793"/>
      <c r="S207" s="793"/>
      <c r="T207" s="793"/>
      <c r="U207" s="793"/>
      <c r="V207" s="793"/>
      <c r="W207" s="793"/>
      <c r="X207" s="793"/>
      <c r="Y207" s="793"/>
      <c r="Z207" s="793"/>
    </row>
    <row r="208" spans="1:26" ht="12.75" customHeight="1">
      <c r="A208" s="818"/>
      <c r="B208" s="793"/>
      <c r="C208" s="793"/>
      <c r="D208" s="793"/>
      <c r="E208" s="793"/>
      <c r="F208" s="793"/>
      <c r="G208" s="793"/>
      <c r="H208" s="793"/>
      <c r="I208" s="793"/>
      <c r="J208" s="793"/>
      <c r="K208" s="793"/>
      <c r="L208" s="793"/>
      <c r="M208" s="793"/>
      <c r="N208" s="793"/>
      <c r="O208" s="793"/>
      <c r="P208" s="793"/>
      <c r="Q208" s="793"/>
      <c r="R208" s="793"/>
      <c r="S208" s="793"/>
      <c r="T208" s="793"/>
      <c r="U208" s="793"/>
      <c r="V208" s="793"/>
      <c r="W208" s="793"/>
      <c r="X208" s="793"/>
      <c r="Y208" s="793"/>
      <c r="Z208" s="793"/>
    </row>
    <row r="209" spans="1:26" ht="12.75" customHeight="1">
      <c r="A209" s="818"/>
      <c r="B209" s="793"/>
      <c r="C209" s="793"/>
      <c r="D209" s="793"/>
      <c r="E209" s="793"/>
      <c r="F209" s="793"/>
      <c r="G209" s="793"/>
      <c r="H209" s="793"/>
      <c r="I209" s="793"/>
      <c r="J209" s="793"/>
      <c r="K209" s="793"/>
      <c r="L209" s="793"/>
      <c r="M209" s="793"/>
      <c r="N209" s="793"/>
      <c r="O209" s="793"/>
      <c r="P209" s="793"/>
      <c r="Q209" s="793"/>
      <c r="R209" s="793"/>
      <c r="S209" s="793"/>
      <c r="T209" s="793"/>
      <c r="U209" s="793"/>
      <c r="V209" s="793"/>
      <c r="W209" s="793"/>
      <c r="X209" s="793"/>
      <c r="Y209" s="793"/>
      <c r="Z209" s="793"/>
    </row>
    <row r="210" spans="1:26" ht="12.75" customHeight="1">
      <c r="A210" s="818"/>
      <c r="B210" s="793"/>
      <c r="C210" s="793"/>
      <c r="D210" s="793"/>
      <c r="E210" s="793"/>
      <c r="F210" s="793"/>
      <c r="G210" s="793"/>
      <c r="H210" s="793"/>
      <c r="I210" s="793"/>
      <c r="J210" s="793"/>
      <c r="K210" s="793"/>
      <c r="L210" s="793"/>
      <c r="M210" s="793"/>
      <c r="N210" s="793"/>
      <c r="O210" s="793"/>
      <c r="P210" s="793"/>
      <c r="Q210" s="793"/>
      <c r="R210" s="793"/>
      <c r="S210" s="793"/>
      <c r="T210" s="793"/>
      <c r="U210" s="793"/>
      <c r="V210" s="793"/>
      <c r="W210" s="793"/>
      <c r="X210" s="793"/>
      <c r="Y210" s="793"/>
      <c r="Z210" s="793"/>
    </row>
    <row r="211" spans="1:26" ht="12.75" customHeight="1">
      <c r="A211" s="818"/>
      <c r="B211" s="793"/>
      <c r="C211" s="793"/>
      <c r="D211" s="793"/>
      <c r="E211" s="793"/>
      <c r="F211" s="793"/>
      <c r="G211" s="793"/>
      <c r="H211" s="793"/>
      <c r="I211" s="793"/>
      <c r="J211" s="793"/>
      <c r="K211" s="793"/>
      <c r="L211" s="793"/>
      <c r="M211" s="793"/>
      <c r="N211" s="793"/>
      <c r="O211" s="793"/>
      <c r="P211" s="793"/>
      <c r="Q211" s="793"/>
      <c r="R211" s="793"/>
      <c r="S211" s="793"/>
      <c r="T211" s="793"/>
      <c r="U211" s="793"/>
      <c r="V211" s="793"/>
      <c r="W211" s="793"/>
      <c r="X211" s="793"/>
      <c r="Y211" s="793"/>
      <c r="Z211" s="793"/>
    </row>
    <row r="212" spans="1:26" ht="12.75" customHeight="1">
      <c r="A212" s="818"/>
      <c r="B212" s="793"/>
      <c r="C212" s="793"/>
      <c r="D212" s="793"/>
      <c r="E212" s="793"/>
      <c r="F212" s="793"/>
      <c r="G212" s="793"/>
      <c r="H212" s="793"/>
      <c r="I212" s="793"/>
      <c r="J212" s="793"/>
      <c r="K212" s="793"/>
      <c r="L212" s="793"/>
      <c r="M212" s="793"/>
      <c r="N212" s="793"/>
      <c r="O212" s="793"/>
      <c r="P212" s="793"/>
      <c r="Q212" s="793"/>
      <c r="R212" s="793"/>
      <c r="S212" s="793"/>
      <c r="T212" s="793"/>
      <c r="U212" s="793"/>
      <c r="V212" s="793"/>
      <c r="W212" s="793"/>
      <c r="X212" s="793"/>
      <c r="Y212" s="793"/>
      <c r="Z212" s="793"/>
    </row>
    <row r="213" spans="1:26" ht="12.75" customHeight="1">
      <c r="A213" s="818"/>
      <c r="B213" s="793"/>
      <c r="C213" s="793"/>
      <c r="D213" s="793"/>
      <c r="E213" s="793"/>
      <c r="F213" s="793"/>
      <c r="G213" s="793"/>
      <c r="H213" s="793"/>
      <c r="I213" s="793"/>
      <c r="J213" s="793"/>
      <c r="K213" s="793"/>
      <c r="L213" s="793"/>
      <c r="M213" s="793"/>
      <c r="N213" s="793"/>
      <c r="O213" s="793"/>
      <c r="P213" s="793"/>
      <c r="Q213" s="793"/>
      <c r="R213" s="793"/>
      <c r="S213" s="793"/>
      <c r="T213" s="793"/>
      <c r="U213" s="793"/>
      <c r="V213" s="793"/>
      <c r="W213" s="793"/>
      <c r="X213" s="793"/>
      <c r="Y213" s="793"/>
      <c r="Z213" s="793"/>
    </row>
    <row r="214" spans="1:26" ht="12.75" customHeight="1">
      <c r="A214" s="818"/>
      <c r="B214" s="793"/>
      <c r="C214" s="793"/>
      <c r="D214" s="793"/>
      <c r="E214" s="793"/>
      <c r="F214" s="793"/>
      <c r="G214" s="793"/>
      <c r="H214" s="793"/>
      <c r="I214" s="793"/>
      <c r="J214" s="793"/>
      <c r="K214" s="793"/>
      <c r="L214" s="793"/>
      <c r="M214" s="793"/>
      <c r="N214" s="793"/>
      <c r="O214" s="793"/>
      <c r="P214" s="793"/>
      <c r="Q214" s="793"/>
      <c r="R214" s="793"/>
      <c r="S214" s="793"/>
      <c r="T214" s="793"/>
      <c r="U214" s="793"/>
      <c r="V214" s="793"/>
      <c r="W214" s="793"/>
      <c r="X214" s="793"/>
      <c r="Y214" s="793"/>
      <c r="Z214" s="793"/>
    </row>
    <row r="215" spans="1:26" ht="12.75" customHeight="1">
      <c r="A215" s="818"/>
      <c r="B215" s="793"/>
      <c r="C215" s="793"/>
      <c r="D215" s="793"/>
      <c r="E215" s="793"/>
      <c r="F215" s="793"/>
      <c r="G215" s="793"/>
      <c r="H215" s="793"/>
      <c r="I215" s="793"/>
      <c r="J215" s="793"/>
      <c r="K215" s="793"/>
      <c r="L215" s="793"/>
      <c r="M215" s="793"/>
      <c r="N215" s="793"/>
      <c r="O215" s="793"/>
      <c r="P215" s="793"/>
      <c r="Q215" s="793"/>
      <c r="R215" s="793"/>
      <c r="S215" s="793"/>
      <c r="T215" s="793"/>
      <c r="U215" s="793"/>
      <c r="V215" s="793"/>
      <c r="W215" s="793"/>
      <c r="X215" s="793"/>
      <c r="Y215" s="793"/>
      <c r="Z215" s="793"/>
    </row>
    <row r="216" spans="1:26" ht="12.75" customHeight="1">
      <c r="A216" s="818"/>
      <c r="B216" s="793"/>
      <c r="C216" s="793"/>
      <c r="D216" s="793"/>
      <c r="E216" s="793"/>
      <c r="F216" s="793"/>
      <c r="G216" s="793"/>
      <c r="H216" s="793"/>
      <c r="I216" s="793"/>
      <c r="J216" s="793"/>
      <c r="K216" s="793"/>
      <c r="L216" s="793"/>
      <c r="M216" s="793"/>
      <c r="N216" s="793"/>
      <c r="O216" s="793"/>
      <c r="P216" s="793"/>
      <c r="Q216" s="793"/>
      <c r="R216" s="793"/>
      <c r="S216" s="793"/>
      <c r="T216" s="793"/>
      <c r="U216" s="793"/>
      <c r="V216" s="793"/>
      <c r="W216" s="793"/>
      <c r="X216" s="793"/>
      <c r="Y216" s="793"/>
      <c r="Z216" s="793"/>
    </row>
    <row r="217" spans="1:26" ht="12.75" customHeight="1">
      <c r="A217" s="818"/>
      <c r="B217" s="793"/>
      <c r="C217" s="793"/>
      <c r="D217" s="793"/>
      <c r="E217" s="793"/>
      <c r="F217" s="793"/>
      <c r="G217" s="793"/>
      <c r="H217" s="793"/>
      <c r="I217" s="793"/>
      <c r="J217" s="793"/>
      <c r="K217" s="793"/>
      <c r="L217" s="793"/>
      <c r="M217" s="793"/>
      <c r="N217" s="793"/>
      <c r="O217" s="793"/>
      <c r="P217" s="793"/>
      <c r="Q217" s="793"/>
      <c r="R217" s="793"/>
      <c r="S217" s="793"/>
      <c r="T217" s="793"/>
      <c r="U217" s="793"/>
      <c r="V217" s="793"/>
      <c r="W217" s="793"/>
      <c r="X217" s="793"/>
      <c r="Y217" s="793"/>
      <c r="Z217" s="793"/>
    </row>
    <row r="218" spans="1:26" ht="12.75" customHeight="1">
      <c r="A218" s="818"/>
      <c r="B218" s="793"/>
      <c r="C218" s="793"/>
      <c r="D218" s="793"/>
      <c r="E218" s="793"/>
      <c r="F218" s="793"/>
      <c r="G218" s="793"/>
      <c r="H218" s="793"/>
      <c r="I218" s="793"/>
      <c r="J218" s="793"/>
      <c r="K218" s="793"/>
      <c r="L218" s="793"/>
      <c r="M218" s="793"/>
      <c r="N218" s="793"/>
      <c r="O218" s="793"/>
      <c r="P218" s="793"/>
      <c r="Q218" s="793"/>
      <c r="R218" s="793"/>
      <c r="S218" s="793"/>
      <c r="T218" s="793"/>
      <c r="U218" s="793"/>
      <c r="V218" s="793"/>
      <c r="W218" s="793"/>
      <c r="X218" s="793"/>
      <c r="Y218" s="793"/>
      <c r="Z218" s="793"/>
    </row>
    <row r="219" spans="1:26" ht="12.75" customHeight="1">
      <c r="A219" s="818"/>
      <c r="B219" s="793"/>
      <c r="C219" s="793"/>
      <c r="D219" s="793"/>
      <c r="E219" s="793"/>
      <c r="F219" s="793"/>
      <c r="G219" s="793"/>
      <c r="H219" s="793"/>
      <c r="I219" s="793"/>
      <c r="J219" s="793"/>
      <c r="K219" s="793"/>
      <c r="L219" s="793"/>
      <c r="M219" s="793"/>
      <c r="N219" s="793"/>
      <c r="O219" s="793"/>
      <c r="P219" s="793"/>
      <c r="Q219" s="793"/>
      <c r="R219" s="793"/>
      <c r="S219" s="793"/>
      <c r="T219" s="793"/>
      <c r="U219" s="793"/>
      <c r="V219" s="793"/>
      <c r="W219" s="793"/>
      <c r="X219" s="793"/>
      <c r="Y219" s="793"/>
      <c r="Z219" s="793"/>
    </row>
    <row r="220" spans="1:26" ht="12.75" customHeight="1">
      <c r="A220" s="818"/>
      <c r="B220" s="793"/>
      <c r="C220" s="793"/>
      <c r="D220" s="793"/>
      <c r="E220" s="793"/>
      <c r="F220" s="793"/>
      <c r="G220" s="793"/>
      <c r="H220" s="793"/>
      <c r="I220" s="793"/>
      <c r="J220" s="793"/>
      <c r="K220" s="793"/>
      <c r="L220" s="793"/>
      <c r="M220" s="793"/>
      <c r="N220" s="793"/>
      <c r="O220" s="793"/>
      <c r="P220" s="793"/>
      <c r="Q220" s="793"/>
      <c r="R220" s="793"/>
      <c r="S220" s="793"/>
      <c r="T220" s="793"/>
      <c r="U220" s="793"/>
      <c r="V220" s="793"/>
      <c r="W220" s="793"/>
      <c r="X220" s="793"/>
      <c r="Y220" s="793"/>
      <c r="Z220" s="793"/>
    </row>
    <row r="221" spans="1:26" ht="12.75" customHeight="1">
      <c r="A221" s="818"/>
      <c r="B221" s="793"/>
      <c r="C221" s="793"/>
      <c r="D221" s="793"/>
      <c r="E221" s="793"/>
      <c r="F221" s="793"/>
      <c r="G221" s="793"/>
      <c r="H221" s="793"/>
      <c r="I221" s="793"/>
      <c r="J221" s="793"/>
      <c r="K221" s="793"/>
      <c r="L221" s="793"/>
      <c r="M221" s="793"/>
      <c r="N221" s="793"/>
      <c r="O221" s="793"/>
      <c r="P221" s="793"/>
      <c r="Q221" s="793"/>
      <c r="R221" s="793"/>
      <c r="S221" s="793"/>
      <c r="T221" s="793"/>
      <c r="U221" s="793"/>
      <c r="V221" s="793"/>
      <c r="W221" s="793"/>
      <c r="X221" s="793"/>
      <c r="Y221" s="793"/>
      <c r="Z221" s="793"/>
    </row>
    <row r="222" spans="1:26" ht="12.75" customHeight="1">
      <c r="A222" s="818"/>
      <c r="B222" s="793"/>
      <c r="C222" s="793"/>
      <c r="D222" s="793"/>
      <c r="E222" s="793"/>
      <c r="F222" s="793"/>
      <c r="G222" s="793"/>
      <c r="H222" s="793"/>
      <c r="I222" s="793"/>
      <c r="J222" s="793"/>
      <c r="K222" s="793"/>
      <c r="L222" s="793"/>
      <c r="M222" s="793"/>
      <c r="N222" s="793"/>
      <c r="O222" s="793"/>
      <c r="P222" s="793"/>
      <c r="Q222" s="793"/>
      <c r="R222" s="793"/>
      <c r="S222" s="793"/>
      <c r="T222" s="793"/>
      <c r="U222" s="793"/>
      <c r="V222" s="793"/>
      <c r="W222" s="793"/>
      <c r="X222" s="793"/>
      <c r="Y222" s="793"/>
      <c r="Z222" s="793"/>
    </row>
    <row r="223" spans="1:26" ht="12.75" customHeight="1">
      <c r="A223" s="818"/>
      <c r="B223" s="793"/>
      <c r="C223" s="793"/>
      <c r="D223" s="793"/>
      <c r="E223" s="793"/>
      <c r="F223" s="793"/>
      <c r="G223" s="793"/>
      <c r="H223" s="793"/>
      <c r="I223" s="793"/>
      <c r="J223" s="793"/>
      <c r="K223" s="793"/>
      <c r="L223" s="793"/>
      <c r="M223" s="793"/>
      <c r="N223" s="793"/>
      <c r="O223" s="793"/>
      <c r="P223" s="793"/>
      <c r="Q223" s="793"/>
      <c r="R223" s="793"/>
      <c r="S223" s="793"/>
      <c r="T223" s="793"/>
      <c r="U223" s="793"/>
      <c r="V223" s="793"/>
      <c r="W223" s="793"/>
      <c r="X223" s="793"/>
      <c r="Y223" s="793"/>
      <c r="Z223" s="793"/>
    </row>
    <row r="224" spans="1:26" ht="12.75" customHeight="1">
      <c r="A224" s="818"/>
      <c r="B224" s="793"/>
      <c r="C224" s="793"/>
      <c r="D224" s="793"/>
      <c r="E224" s="793"/>
      <c r="F224" s="793"/>
      <c r="G224" s="793"/>
      <c r="H224" s="793"/>
      <c r="I224" s="793"/>
      <c r="J224" s="793"/>
      <c r="K224" s="793"/>
      <c r="L224" s="793"/>
      <c r="M224" s="793"/>
      <c r="N224" s="793"/>
      <c r="O224" s="793"/>
      <c r="P224" s="793"/>
      <c r="Q224" s="793"/>
      <c r="R224" s="793"/>
      <c r="S224" s="793"/>
      <c r="T224" s="793"/>
      <c r="U224" s="793"/>
      <c r="V224" s="793"/>
      <c r="W224" s="793"/>
      <c r="X224" s="793"/>
      <c r="Y224" s="793"/>
      <c r="Z224" s="793"/>
    </row>
    <row r="225" spans="1:26" ht="12.75" customHeight="1">
      <c r="A225" s="818"/>
      <c r="B225" s="793"/>
      <c r="C225" s="793"/>
      <c r="D225" s="793"/>
      <c r="E225" s="793"/>
      <c r="F225" s="793"/>
      <c r="G225" s="793"/>
      <c r="H225" s="793"/>
      <c r="I225" s="793"/>
      <c r="J225" s="793"/>
      <c r="K225" s="793"/>
      <c r="L225" s="793"/>
      <c r="M225" s="793"/>
      <c r="N225" s="793"/>
      <c r="O225" s="793"/>
      <c r="P225" s="793"/>
      <c r="Q225" s="793"/>
      <c r="R225" s="793"/>
      <c r="S225" s="793"/>
      <c r="T225" s="793"/>
      <c r="U225" s="793"/>
      <c r="V225" s="793"/>
      <c r="W225" s="793"/>
      <c r="X225" s="793"/>
      <c r="Y225" s="793"/>
      <c r="Z225" s="793"/>
    </row>
    <row r="226" spans="1:26" ht="12.75" customHeight="1">
      <c r="A226" s="818"/>
      <c r="B226" s="793"/>
      <c r="C226" s="793"/>
      <c r="D226" s="793"/>
      <c r="E226" s="793"/>
      <c r="F226" s="793"/>
      <c r="G226" s="793"/>
      <c r="H226" s="793"/>
      <c r="I226" s="793"/>
      <c r="J226" s="793"/>
      <c r="K226" s="793"/>
      <c r="L226" s="793"/>
      <c r="M226" s="793"/>
      <c r="N226" s="793"/>
      <c r="O226" s="793"/>
      <c r="P226" s="793"/>
      <c r="Q226" s="793"/>
      <c r="R226" s="793"/>
      <c r="S226" s="793"/>
      <c r="T226" s="793"/>
      <c r="U226" s="793"/>
      <c r="V226" s="793"/>
      <c r="W226" s="793"/>
      <c r="X226" s="793"/>
      <c r="Y226" s="793"/>
      <c r="Z226" s="793"/>
    </row>
    <row r="227" spans="1:26" ht="12.75" customHeight="1">
      <c r="A227" s="818"/>
      <c r="B227" s="793"/>
      <c r="C227" s="793"/>
      <c r="D227" s="793"/>
      <c r="E227" s="793"/>
      <c r="F227" s="793"/>
      <c r="G227" s="793"/>
      <c r="H227" s="793"/>
      <c r="I227" s="793"/>
      <c r="J227" s="793"/>
      <c r="K227" s="793"/>
      <c r="L227" s="793"/>
      <c r="M227" s="793"/>
      <c r="N227" s="793"/>
      <c r="O227" s="793"/>
      <c r="P227" s="793"/>
      <c r="Q227" s="793"/>
      <c r="R227" s="793"/>
      <c r="S227" s="793"/>
      <c r="T227" s="793"/>
      <c r="U227" s="793"/>
      <c r="V227" s="793"/>
      <c r="W227" s="793"/>
      <c r="X227" s="793"/>
      <c r="Y227" s="793"/>
      <c r="Z227" s="793"/>
    </row>
    <row r="228" spans="1:26" ht="12.75" customHeight="1">
      <c r="A228" s="818"/>
      <c r="B228" s="793"/>
      <c r="C228" s="793"/>
      <c r="D228" s="793"/>
      <c r="E228" s="793"/>
      <c r="F228" s="793"/>
      <c r="G228" s="793"/>
      <c r="H228" s="793"/>
      <c r="I228" s="793"/>
      <c r="J228" s="793"/>
      <c r="K228" s="793"/>
      <c r="L228" s="793"/>
      <c r="M228" s="793"/>
      <c r="N228" s="793"/>
      <c r="O228" s="793"/>
      <c r="P228" s="793"/>
      <c r="Q228" s="793"/>
      <c r="R228" s="793"/>
      <c r="S228" s="793"/>
      <c r="T228" s="793"/>
      <c r="U228" s="793"/>
      <c r="V228" s="793"/>
      <c r="W228" s="793"/>
      <c r="X228" s="793"/>
      <c r="Y228" s="793"/>
      <c r="Z228" s="793"/>
    </row>
    <row r="229" spans="1:26" ht="12.75" customHeight="1">
      <c r="A229" s="818"/>
      <c r="B229" s="793"/>
      <c r="C229" s="793"/>
      <c r="D229" s="793"/>
      <c r="E229" s="793"/>
      <c r="F229" s="793"/>
      <c r="G229" s="793"/>
      <c r="H229" s="793"/>
      <c r="I229" s="793"/>
      <c r="J229" s="793"/>
      <c r="K229" s="793"/>
      <c r="L229" s="793"/>
      <c r="M229" s="793"/>
      <c r="N229" s="793"/>
      <c r="O229" s="793"/>
      <c r="P229" s="793"/>
      <c r="Q229" s="793"/>
      <c r="R229" s="793"/>
      <c r="S229" s="793"/>
      <c r="T229" s="793"/>
      <c r="U229" s="793"/>
      <c r="V229" s="793"/>
      <c r="W229" s="793"/>
      <c r="X229" s="793"/>
      <c r="Y229" s="793"/>
      <c r="Z229" s="793"/>
    </row>
    <row r="230" spans="1:26" ht="12.75" customHeight="1">
      <c r="A230" s="818"/>
      <c r="B230" s="793"/>
      <c r="C230" s="793"/>
      <c r="D230" s="793"/>
      <c r="E230" s="793"/>
      <c r="F230" s="793"/>
      <c r="G230" s="793"/>
      <c r="H230" s="793"/>
      <c r="I230" s="793"/>
      <c r="J230" s="793"/>
      <c r="K230" s="793"/>
      <c r="L230" s="793"/>
      <c r="M230" s="793"/>
      <c r="N230" s="793"/>
      <c r="O230" s="793"/>
      <c r="P230" s="793"/>
      <c r="Q230" s="793"/>
      <c r="R230" s="793"/>
      <c r="S230" s="793"/>
      <c r="T230" s="793"/>
      <c r="U230" s="793"/>
      <c r="V230" s="793"/>
      <c r="W230" s="793"/>
      <c r="X230" s="793"/>
      <c r="Y230" s="793"/>
      <c r="Z230" s="793"/>
    </row>
    <row r="231" spans="1:26" ht="12.75" customHeight="1">
      <c r="A231" s="818"/>
      <c r="B231" s="793"/>
      <c r="C231" s="793"/>
      <c r="D231" s="793"/>
      <c r="E231" s="793"/>
      <c r="F231" s="793"/>
      <c r="G231" s="793"/>
      <c r="H231" s="793"/>
      <c r="I231" s="793"/>
      <c r="J231" s="793"/>
      <c r="K231" s="793"/>
      <c r="L231" s="793"/>
      <c r="M231" s="793"/>
      <c r="N231" s="793"/>
      <c r="O231" s="793"/>
      <c r="P231" s="793"/>
      <c r="Q231" s="793"/>
      <c r="R231" s="793"/>
      <c r="S231" s="793"/>
      <c r="T231" s="793"/>
      <c r="U231" s="793"/>
      <c r="V231" s="793"/>
      <c r="W231" s="793"/>
      <c r="X231" s="793"/>
      <c r="Y231" s="793"/>
      <c r="Z231" s="793"/>
    </row>
    <row r="232" spans="1:26" ht="12.75" customHeight="1">
      <c r="A232" s="818"/>
      <c r="B232" s="793"/>
      <c r="C232" s="793"/>
      <c r="D232" s="793"/>
      <c r="E232" s="793"/>
      <c r="F232" s="793"/>
      <c r="G232" s="793"/>
      <c r="H232" s="793"/>
      <c r="I232" s="793"/>
      <c r="J232" s="793"/>
      <c r="K232" s="793"/>
      <c r="L232" s="793"/>
      <c r="M232" s="793"/>
      <c r="N232" s="793"/>
      <c r="O232" s="793"/>
      <c r="P232" s="793"/>
      <c r="Q232" s="793"/>
      <c r="R232" s="793"/>
      <c r="S232" s="793"/>
      <c r="T232" s="793"/>
      <c r="U232" s="793"/>
      <c r="V232" s="793"/>
      <c r="W232" s="793"/>
      <c r="X232" s="793"/>
      <c r="Y232" s="793"/>
      <c r="Z232" s="793"/>
    </row>
    <row r="233" spans="1:26" ht="12.75" customHeight="1">
      <c r="A233" s="818"/>
      <c r="B233" s="793"/>
      <c r="C233" s="793"/>
      <c r="D233" s="793"/>
      <c r="E233" s="793"/>
      <c r="F233" s="793"/>
      <c r="G233" s="793"/>
      <c r="H233" s="793"/>
      <c r="I233" s="793"/>
      <c r="J233" s="793"/>
      <c r="K233" s="793"/>
      <c r="L233" s="793"/>
      <c r="M233" s="793"/>
      <c r="N233" s="793"/>
      <c r="O233" s="793"/>
      <c r="P233" s="793"/>
      <c r="Q233" s="793"/>
      <c r="R233" s="793"/>
      <c r="S233" s="793"/>
      <c r="T233" s="793"/>
      <c r="U233" s="793"/>
      <c r="V233" s="793"/>
      <c r="W233" s="793"/>
      <c r="X233" s="793"/>
      <c r="Y233" s="793"/>
      <c r="Z233" s="793"/>
    </row>
    <row r="234" spans="1:26" ht="12.75" customHeight="1">
      <c r="A234" s="818"/>
      <c r="B234" s="793"/>
      <c r="C234" s="793"/>
      <c r="D234" s="793"/>
      <c r="E234" s="793"/>
      <c r="F234" s="793"/>
      <c r="G234" s="793"/>
      <c r="H234" s="793"/>
      <c r="I234" s="793"/>
      <c r="J234" s="793"/>
      <c r="K234" s="793"/>
      <c r="L234" s="793"/>
      <c r="M234" s="793"/>
      <c r="N234" s="793"/>
      <c r="O234" s="793"/>
      <c r="P234" s="793"/>
      <c r="Q234" s="793"/>
      <c r="R234" s="793"/>
      <c r="S234" s="793"/>
      <c r="T234" s="793"/>
      <c r="U234" s="793"/>
      <c r="V234" s="793"/>
      <c r="W234" s="793"/>
      <c r="X234" s="793"/>
      <c r="Y234" s="793"/>
      <c r="Z234" s="793"/>
    </row>
    <row r="235" spans="1:26" ht="12.75" customHeight="1">
      <c r="A235" s="818"/>
      <c r="B235" s="793"/>
      <c r="C235" s="793"/>
      <c r="D235" s="793"/>
      <c r="E235" s="793"/>
      <c r="F235" s="793"/>
      <c r="G235" s="793"/>
      <c r="H235" s="793"/>
      <c r="I235" s="793"/>
      <c r="J235" s="793"/>
      <c r="K235" s="793"/>
      <c r="L235" s="793"/>
      <c r="M235" s="793"/>
      <c r="N235" s="793"/>
      <c r="O235" s="793"/>
      <c r="P235" s="793"/>
      <c r="Q235" s="793"/>
      <c r="R235" s="793"/>
      <c r="S235" s="793"/>
      <c r="T235" s="793"/>
      <c r="U235" s="793"/>
      <c r="V235" s="793"/>
      <c r="W235" s="793"/>
      <c r="X235" s="793"/>
      <c r="Y235" s="793"/>
      <c r="Z235" s="793"/>
    </row>
    <row r="236" spans="1:26" ht="12.75" customHeight="1">
      <c r="A236" s="818"/>
      <c r="B236" s="793"/>
      <c r="C236" s="793"/>
      <c r="D236" s="793"/>
      <c r="E236" s="793"/>
      <c r="F236" s="793"/>
      <c r="G236" s="793"/>
      <c r="H236" s="793"/>
      <c r="I236" s="793"/>
      <c r="J236" s="793"/>
      <c r="K236" s="793"/>
      <c r="L236" s="793"/>
      <c r="M236" s="793"/>
      <c r="N236" s="793"/>
      <c r="O236" s="793"/>
      <c r="P236" s="793"/>
      <c r="Q236" s="793"/>
      <c r="R236" s="793"/>
      <c r="S236" s="793"/>
      <c r="T236" s="793"/>
      <c r="U236" s="793"/>
      <c r="V236" s="793"/>
      <c r="W236" s="793"/>
      <c r="X236" s="793"/>
      <c r="Y236" s="793"/>
      <c r="Z236" s="793"/>
    </row>
    <row r="237" spans="1:26" ht="12.75" customHeight="1">
      <c r="A237" s="818"/>
      <c r="B237" s="793"/>
      <c r="C237" s="793"/>
      <c r="D237" s="793"/>
      <c r="E237" s="793"/>
      <c r="F237" s="793"/>
      <c r="G237" s="793"/>
      <c r="H237" s="793"/>
      <c r="I237" s="793"/>
      <c r="J237" s="793"/>
      <c r="K237" s="793"/>
      <c r="L237" s="793"/>
      <c r="M237" s="793"/>
      <c r="N237" s="793"/>
      <c r="O237" s="793"/>
      <c r="P237" s="793"/>
      <c r="Q237" s="793"/>
      <c r="R237" s="793"/>
      <c r="S237" s="793"/>
      <c r="T237" s="793"/>
      <c r="U237" s="793"/>
      <c r="V237" s="793"/>
      <c r="W237" s="793"/>
      <c r="X237" s="793"/>
      <c r="Y237" s="793"/>
      <c r="Z237" s="793"/>
    </row>
    <row r="238" spans="1:26" ht="12.75" customHeight="1">
      <c r="A238" s="818"/>
      <c r="B238" s="793"/>
      <c r="C238" s="793"/>
      <c r="D238" s="793"/>
      <c r="E238" s="793"/>
      <c r="F238" s="793"/>
      <c r="G238" s="793"/>
      <c r="H238" s="793"/>
      <c r="I238" s="793"/>
      <c r="J238" s="793"/>
      <c r="K238" s="793"/>
      <c r="L238" s="793"/>
      <c r="M238" s="793"/>
      <c r="N238" s="793"/>
      <c r="O238" s="793"/>
      <c r="P238" s="793"/>
      <c r="Q238" s="793"/>
      <c r="R238" s="793"/>
      <c r="S238" s="793"/>
      <c r="T238" s="793"/>
      <c r="U238" s="793"/>
      <c r="V238" s="793"/>
      <c r="W238" s="793"/>
      <c r="X238" s="793"/>
      <c r="Y238" s="793"/>
      <c r="Z238" s="793"/>
    </row>
    <row r="239" spans="1:26" ht="12.75" customHeight="1">
      <c r="A239" s="818"/>
      <c r="B239" s="793"/>
      <c r="C239" s="793"/>
      <c r="D239" s="793"/>
      <c r="E239" s="793"/>
      <c r="F239" s="793"/>
      <c r="G239" s="793"/>
      <c r="H239" s="793"/>
      <c r="I239" s="793"/>
      <c r="J239" s="793"/>
      <c r="K239" s="793"/>
      <c r="L239" s="793"/>
      <c r="M239" s="793"/>
      <c r="N239" s="793"/>
      <c r="O239" s="793"/>
      <c r="P239" s="793"/>
      <c r="Q239" s="793"/>
      <c r="R239" s="793"/>
      <c r="S239" s="793"/>
      <c r="T239" s="793"/>
      <c r="U239" s="793"/>
      <c r="V239" s="793"/>
      <c r="W239" s="793"/>
      <c r="X239" s="793"/>
      <c r="Y239" s="793"/>
      <c r="Z239" s="793"/>
    </row>
    <row r="240" spans="1:26" ht="12.75" customHeight="1">
      <c r="A240" s="818"/>
      <c r="B240" s="793"/>
      <c r="C240" s="793"/>
      <c r="D240" s="793"/>
      <c r="E240" s="793"/>
      <c r="F240" s="793"/>
      <c r="G240" s="793"/>
      <c r="H240" s="793"/>
      <c r="I240" s="793"/>
      <c r="J240" s="793"/>
      <c r="K240" s="793"/>
      <c r="L240" s="793"/>
      <c r="M240" s="793"/>
      <c r="N240" s="793"/>
      <c r="O240" s="793"/>
      <c r="P240" s="793"/>
      <c r="Q240" s="793"/>
      <c r="R240" s="793"/>
      <c r="S240" s="793"/>
      <c r="T240" s="793"/>
      <c r="U240" s="793"/>
      <c r="V240" s="793"/>
      <c r="W240" s="793"/>
      <c r="X240" s="793"/>
      <c r="Y240" s="793"/>
      <c r="Z240" s="793"/>
    </row>
    <row r="241" spans="1:26" ht="12.75" customHeight="1">
      <c r="A241" s="818"/>
      <c r="B241" s="793"/>
      <c r="C241" s="793"/>
      <c r="D241" s="793"/>
      <c r="E241" s="793"/>
      <c r="F241" s="793"/>
      <c r="G241" s="793"/>
      <c r="H241" s="793"/>
      <c r="I241" s="793"/>
      <c r="J241" s="793"/>
      <c r="K241" s="793"/>
      <c r="L241" s="793"/>
      <c r="M241" s="793"/>
      <c r="N241" s="793"/>
      <c r="O241" s="793"/>
      <c r="P241" s="793"/>
      <c r="Q241" s="793"/>
      <c r="R241" s="793"/>
      <c r="S241" s="793"/>
      <c r="T241" s="793"/>
      <c r="U241" s="793"/>
      <c r="V241" s="793"/>
      <c r="W241" s="793"/>
      <c r="X241" s="793"/>
      <c r="Y241" s="793"/>
      <c r="Z241" s="793"/>
    </row>
    <row r="242" spans="1:26" ht="12.75" customHeight="1">
      <c r="A242" s="818"/>
      <c r="B242" s="793"/>
      <c r="C242" s="793"/>
      <c r="D242" s="793"/>
      <c r="E242" s="793"/>
      <c r="F242" s="793"/>
      <c r="G242" s="793"/>
      <c r="H242" s="793"/>
      <c r="I242" s="793"/>
      <c r="J242" s="793"/>
      <c r="K242" s="793"/>
      <c r="L242" s="793"/>
      <c r="M242" s="793"/>
      <c r="N242" s="793"/>
      <c r="O242" s="793"/>
      <c r="P242" s="793"/>
      <c r="Q242" s="793"/>
      <c r="R242" s="793"/>
      <c r="S242" s="793"/>
      <c r="T242" s="793"/>
      <c r="U242" s="793"/>
      <c r="V242" s="793"/>
      <c r="W242" s="793"/>
      <c r="X242" s="793"/>
      <c r="Y242" s="793"/>
      <c r="Z242" s="793"/>
    </row>
    <row r="243" spans="1:26" ht="12.75" customHeight="1">
      <c r="A243" s="818"/>
      <c r="B243" s="793"/>
      <c r="C243" s="793"/>
      <c r="D243" s="793"/>
      <c r="E243" s="793"/>
      <c r="F243" s="793"/>
      <c r="G243" s="793"/>
      <c r="H243" s="793"/>
      <c r="I243" s="793"/>
      <c r="J243" s="793"/>
      <c r="K243" s="793"/>
      <c r="L243" s="793"/>
      <c r="M243" s="793"/>
      <c r="N243" s="793"/>
      <c r="O243" s="793"/>
      <c r="P243" s="793"/>
      <c r="Q243" s="793"/>
      <c r="R243" s="793"/>
      <c r="S243" s="793"/>
      <c r="T243" s="793"/>
      <c r="U243" s="793"/>
      <c r="V243" s="793"/>
      <c r="W243" s="793"/>
      <c r="X243" s="793"/>
      <c r="Y243" s="793"/>
      <c r="Z243" s="793"/>
    </row>
    <row r="244" spans="1:26" ht="12.75" customHeight="1">
      <c r="A244" s="818"/>
      <c r="B244" s="793"/>
      <c r="C244" s="793"/>
      <c r="D244" s="793"/>
      <c r="E244" s="793"/>
      <c r="F244" s="793"/>
      <c r="G244" s="793"/>
      <c r="H244" s="793"/>
      <c r="I244" s="793"/>
      <c r="J244" s="793"/>
      <c r="K244" s="793"/>
      <c r="L244" s="793"/>
      <c r="M244" s="793"/>
      <c r="N244" s="793"/>
      <c r="O244" s="793"/>
      <c r="P244" s="793"/>
      <c r="Q244" s="793"/>
      <c r="R244" s="793"/>
      <c r="S244" s="793"/>
      <c r="T244" s="793"/>
      <c r="U244" s="793"/>
      <c r="V244" s="793"/>
      <c r="W244" s="793"/>
      <c r="X244" s="793"/>
      <c r="Y244" s="793"/>
      <c r="Z244" s="793"/>
    </row>
    <row r="245" spans="1:26" ht="12.75" customHeight="1">
      <c r="A245" s="818"/>
      <c r="B245" s="793"/>
      <c r="C245" s="793"/>
      <c r="D245" s="793"/>
      <c r="E245" s="793"/>
      <c r="F245" s="793"/>
      <c r="G245" s="793"/>
      <c r="H245" s="793"/>
      <c r="I245" s="793"/>
      <c r="J245" s="793"/>
      <c r="K245" s="793"/>
      <c r="L245" s="793"/>
      <c r="M245" s="793"/>
      <c r="N245" s="793"/>
      <c r="O245" s="793"/>
      <c r="P245" s="793"/>
      <c r="Q245" s="793"/>
      <c r="R245" s="793"/>
      <c r="S245" s="793"/>
      <c r="T245" s="793"/>
      <c r="U245" s="793"/>
      <c r="V245" s="793"/>
      <c r="W245" s="793"/>
      <c r="X245" s="793"/>
      <c r="Y245" s="793"/>
      <c r="Z245" s="793"/>
    </row>
    <row r="246" spans="1:26" ht="12.75" customHeight="1">
      <c r="A246" s="818"/>
      <c r="B246" s="793"/>
      <c r="C246" s="793"/>
      <c r="D246" s="793"/>
      <c r="E246" s="793"/>
      <c r="F246" s="793"/>
      <c r="G246" s="793"/>
      <c r="H246" s="793"/>
      <c r="I246" s="793"/>
      <c r="J246" s="793"/>
      <c r="K246" s="793"/>
      <c r="L246" s="793"/>
      <c r="M246" s="793"/>
      <c r="N246" s="793"/>
      <c r="O246" s="793"/>
      <c r="P246" s="793"/>
      <c r="Q246" s="793"/>
      <c r="R246" s="793"/>
      <c r="S246" s="793"/>
      <c r="T246" s="793"/>
      <c r="U246" s="793"/>
      <c r="V246" s="793"/>
      <c r="W246" s="793"/>
      <c r="X246" s="793"/>
      <c r="Y246" s="793"/>
      <c r="Z246" s="793"/>
    </row>
    <row r="247" spans="1:26" ht="12.75" customHeight="1">
      <c r="A247" s="818"/>
      <c r="B247" s="793"/>
      <c r="C247" s="793"/>
      <c r="D247" s="793"/>
      <c r="E247" s="793"/>
      <c r="F247" s="793"/>
      <c r="G247" s="793"/>
      <c r="H247" s="793"/>
      <c r="I247" s="793"/>
      <c r="J247" s="793"/>
      <c r="K247" s="793"/>
      <c r="L247" s="793"/>
      <c r="M247" s="793"/>
      <c r="N247" s="793"/>
      <c r="O247" s="793"/>
      <c r="P247" s="793"/>
      <c r="Q247" s="793"/>
      <c r="R247" s="793"/>
      <c r="S247" s="793"/>
      <c r="T247" s="793"/>
      <c r="U247" s="793"/>
      <c r="V247" s="793"/>
      <c r="W247" s="793"/>
      <c r="X247" s="793"/>
      <c r="Y247" s="793"/>
      <c r="Z247" s="793"/>
    </row>
    <row r="248" spans="1:26" ht="12.75" customHeight="1">
      <c r="A248" s="818"/>
      <c r="B248" s="793"/>
      <c r="C248" s="793"/>
      <c r="D248" s="793"/>
      <c r="E248" s="793"/>
      <c r="F248" s="793"/>
      <c r="G248" s="793"/>
      <c r="H248" s="793"/>
      <c r="I248" s="793"/>
      <c r="J248" s="793"/>
      <c r="K248" s="793"/>
      <c r="L248" s="793"/>
      <c r="M248" s="793"/>
      <c r="N248" s="793"/>
      <c r="O248" s="793"/>
      <c r="P248" s="793"/>
      <c r="Q248" s="793"/>
      <c r="R248" s="793"/>
      <c r="S248" s="793"/>
      <c r="T248" s="793"/>
      <c r="U248" s="793"/>
      <c r="V248" s="793"/>
      <c r="W248" s="793"/>
      <c r="X248" s="793"/>
      <c r="Y248" s="793"/>
      <c r="Z248" s="793"/>
    </row>
    <row r="249" spans="1:26" ht="12.75" customHeight="1">
      <c r="A249" s="818"/>
      <c r="B249" s="793"/>
      <c r="C249" s="793"/>
      <c r="D249" s="793"/>
      <c r="E249" s="793"/>
      <c r="F249" s="793"/>
      <c r="G249" s="793"/>
      <c r="H249" s="793"/>
      <c r="I249" s="793"/>
      <c r="J249" s="793"/>
      <c r="K249" s="793"/>
      <c r="L249" s="793"/>
      <c r="M249" s="793"/>
      <c r="N249" s="793"/>
      <c r="O249" s="793"/>
      <c r="P249" s="793"/>
      <c r="Q249" s="793"/>
      <c r="R249" s="793"/>
      <c r="S249" s="793"/>
      <c r="T249" s="793"/>
      <c r="U249" s="793"/>
      <c r="V249" s="793"/>
      <c r="W249" s="793"/>
      <c r="X249" s="793"/>
      <c r="Y249" s="793"/>
      <c r="Z249" s="793"/>
    </row>
    <row r="250" spans="1:26" ht="12.75" customHeight="1">
      <c r="A250" s="818"/>
      <c r="B250" s="793"/>
      <c r="C250" s="793"/>
      <c r="D250" s="793"/>
      <c r="E250" s="793"/>
      <c r="F250" s="793"/>
      <c r="G250" s="793"/>
      <c r="H250" s="793"/>
      <c r="I250" s="793"/>
      <c r="J250" s="793"/>
      <c r="K250" s="793"/>
      <c r="L250" s="793"/>
      <c r="M250" s="793"/>
      <c r="N250" s="793"/>
      <c r="O250" s="793"/>
      <c r="P250" s="793"/>
      <c r="Q250" s="793"/>
      <c r="R250" s="793"/>
      <c r="S250" s="793"/>
      <c r="T250" s="793"/>
      <c r="U250" s="793"/>
      <c r="V250" s="793"/>
      <c r="W250" s="793"/>
      <c r="X250" s="793"/>
      <c r="Y250" s="793"/>
      <c r="Z250" s="793"/>
    </row>
    <row r="251" spans="1:26" ht="12.75" customHeight="1">
      <c r="A251" s="818"/>
      <c r="B251" s="793"/>
      <c r="C251" s="793"/>
      <c r="D251" s="793"/>
      <c r="E251" s="793"/>
      <c r="F251" s="793"/>
      <c r="G251" s="793"/>
      <c r="H251" s="793"/>
      <c r="I251" s="793"/>
      <c r="J251" s="793"/>
      <c r="K251" s="793"/>
      <c r="L251" s="793"/>
      <c r="M251" s="793"/>
      <c r="N251" s="793"/>
      <c r="O251" s="793"/>
      <c r="P251" s="793"/>
      <c r="Q251" s="793"/>
      <c r="R251" s="793"/>
      <c r="S251" s="793"/>
      <c r="T251" s="793"/>
      <c r="U251" s="793"/>
      <c r="V251" s="793"/>
      <c r="W251" s="793"/>
      <c r="X251" s="793"/>
      <c r="Y251" s="793"/>
      <c r="Z251" s="793"/>
    </row>
    <row r="252" spans="1:26" ht="12.75" customHeight="1">
      <c r="A252" s="818"/>
      <c r="B252" s="793"/>
      <c r="C252" s="793"/>
      <c r="D252" s="793"/>
      <c r="E252" s="793"/>
      <c r="F252" s="793"/>
      <c r="G252" s="793"/>
      <c r="H252" s="793"/>
      <c r="I252" s="793"/>
      <c r="J252" s="793"/>
      <c r="K252" s="793"/>
      <c r="L252" s="793"/>
      <c r="M252" s="793"/>
      <c r="N252" s="793"/>
      <c r="O252" s="793"/>
      <c r="P252" s="793"/>
      <c r="Q252" s="793"/>
      <c r="R252" s="793"/>
      <c r="S252" s="793"/>
      <c r="T252" s="793"/>
      <c r="U252" s="793"/>
      <c r="V252" s="793"/>
      <c r="W252" s="793"/>
      <c r="X252" s="793"/>
      <c r="Y252" s="793"/>
      <c r="Z252" s="793"/>
    </row>
    <row r="253" spans="1:26" ht="12.75" customHeight="1">
      <c r="A253" s="818"/>
      <c r="B253" s="793"/>
      <c r="C253" s="793"/>
      <c r="D253" s="793"/>
      <c r="E253" s="793"/>
      <c r="F253" s="793"/>
      <c r="G253" s="793"/>
      <c r="H253" s="793"/>
      <c r="I253" s="793"/>
      <c r="J253" s="793"/>
      <c r="K253" s="793"/>
      <c r="L253" s="793"/>
      <c r="M253" s="793"/>
      <c r="N253" s="793"/>
      <c r="O253" s="793"/>
      <c r="P253" s="793"/>
      <c r="Q253" s="793"/>
      <c r="R253" s="793"/>
      <c r="S253" s="793"/>
      <c r="T253" s="793"/>
      <c r="U253" s="793"/>
      <c r="V253" s="793"/>
      <c r="W253" s="793"/>
      <c r="X253" s="793"/>
      <c r="Y253" s="793"/>
      <c r="Z253" s="793"/>
    </row>
    <row r="254" spans="1:26" ht="12.75" customHeight="1">
      <c r="A254" s="818"/>
      <c r="B254" s="793"/>
      <c r="C254" s="793"/>
      <c r="D254" s="793"/>
      <c r="E254" s="793"/>
      <c r="F254" s="793"/>
      <c r="G254" s="793"/>
      <c r="H254" s="793"/>
      <c r="I254" s="793"/>
      <c r="J254" s="793"/>
      <c r="K254" s="793"/>
      <c r="L254" s="793"/>
      <c r="M254" s="793"/>
      <c r="N254" s="793"/>
      <c r="O254" s="793"/>
      <c r="P254" s="793"/>
      <c r="Q254" s="793"/>
      <c r="R254" s="793"/>
      <c r="S254" s="793"/>
      <c r="T254" s="793"/>
      <c r="U254" s="793"/>
      <c r="V254" s="793"/>
      <c r="W254" s="793"/>
      <c r="X254" s="793"/>
      <c r="Y254" s="793"/>
      <c r="Z254" s="793"/>
    </row>
    <row r="255" spans="1:26" ht="12.75" customHeight="1">
      <c r="A255" s="818"/>
      <c r="B255" s="793"/>
      <c r="C255" s="793"/>
      <c r="D255" s="793"/>
      <c r="E255" s="793"/>
      <c r="F255" s="793"/>
      <c r="G255" s="793"/>
      <c r="H255" s="793"/>
      <c r="I255" s="793"/>
      <c r="J255" s="793"/>
      <c r="K255" s="793"/>
      <c r="L255" s="793"/>
      <c r="M255" s="793"/>
      <c r="N255" s="793"/>
      <c r="O255" s="793"/>
      <c r="P255" s="793"/>
      <c r="Q255" s="793"/>
      <c r="R255" s="793"/>
      <c r="S255" s="793"/>
      <c r="T255" s="793"/>
      <c r="U255" s="793"/>
      <c r="V255" s="793"/>
      <c r="W255" s="793"/>
      <c r="X255" s="793"/>
      <c r="Y255" s="793"/>
      <c r="Z255" s="793"/>
    </row>
    <row r="256" spans="1:26" ht="12.75" customHeight="1">
      <c r="A256" s="818"/>
      <c r="B256" s="793"/>
      <c r="C256" s="793"/>
      <c r="D256" s="793"/>
      <c r="E256" s="793"/>
      <c r="F256" s="793"/>
      <c r="G256" s="793"/>
      <c r="H256" s="793"/>
      <c r="I256" s="793"/>
      <c r="J256" s="793"/>
      <c r="K256" s="793"/>
      <c r="L256" s="793"/>
      <c r="M256" s="793"/>
      <c r="N256" s="793"/>
      <c r="O256" s="793"/>
      <c r="P256" s="793"/>
      <c r="Q256" s="793"/>
      <c r="R256" s="793"/>
      <c r="S256" s="793"/>
      <c r="T256" s="793"/>
      <c r="U256" s="793"/>
      <c r="V256" s="793"/>
      <c r="W256" s="793"/>
      <c r="X256" s="793"/>
      <c r="Y256" s="793"/>
      <c r="Z256" s="793"/>
    </row>
    <row r="257" spans="1:26" ht="12.75" customHeight="1">
      <c r="A257" s="818"/>
      <c r="B257" s="793"/>
      <c r="C257" s="793"/>
      <c r="D257" s="793"/>
      <c r="E257" s="793"/>
      <c r="F257" s="793"/>
      <c r="G257" s="793"/>
      <c r="H257" s="793"/>
      <c r="I257" s="793"/>
      <c r="J257" s="793"/>
      <c r="K257" s="793"/>
      <c r="L257" s="793"/>
      <c r="M257" s="793"/>
      <c r="N257" s="793"/>
      <c r="O257" s="793"/>
      <c r="P257" s="793"/>
      <c r="Q257" s="793"/>
      <c r="R257" s="793"/>
      <c r="S257" s="793"/>
      <c r="T257" s="793"/>
      <c r="U257" s="793"/>
      <c r="V257" s="793"/>
      <c r="W257" s="793"/>
      <c r="X257" s="793"/>
      <c r="Y257" s="793"/>
      <c r="Z257" s="793"/>
    </row>
    <row r="258" spans="1:26" ht="12.75" customHeight="1">
      <c r="A258" s="818"/>
      <c r="B258" s="793"/>
      <c r="C258" s="793"/>
      <c r="D258" s="793"/>
      <c r="E258" s="793"/>
      <c r="F258" s="793"/>
      <c r="G258" s="793"/>
      <c r="H258" s="793"/>
      <c r="I258" s="793"/>
      <c r="J258" s="793"/>
      <c r="K258" s="793"/>
      <c r="L258" s="793"/>
      <c r="M258" s="793"/>
      <c r="N258" s="793"/>
      <c r="O258" s="793"/>
      <c r="P258" s="793"/>
      <c r="Q258" s="793"/>
      <c r="R258" s="793"/>
      <c r="S258" s="793"/>
      <c r="T258" s="793"/>
      <c r="U258" s="793"/>
      <c r="V258" s="793"/>
      <c r="W258" s="793"/>
      <c r="X258" s="793"/>
      <c r="Y258" s="793"/>
      <c r="Z258" s="793"/>
    </row>
    <row r="259" spans="1:26" ht="12.75" customHeight="1">
      <c r="A259" s="818"/>
      <c r="B259" s="793"/>
      <c r="C259" s="793"/>
      <c r="D259" s="793"/>
      <c r="E259" s="793"/>
      <c r="F259" s="793"/>
      <c r="G259" s="793"/>
      <c r="H259" s="793"/>
      <c r="I259" s="793"/>
      <c r="J259" s="793"/>
      <c r="K259" s="793"/>
      <c r="L259" s="793"/>
      <c r="M259" s="793"/>
      <c r="N259" s="793"/>
      <c r="O259" s="793"/>
      <c r="P259" s="793"/>
      <c r="Q259" s="793"/>
      <c r="R259" s="793"/>
      <c r="S259" s="793"/>
      <c r="T259" s="793"/>
      <c r="U259" s="793"/>
      <c r="V259" s="793"/>
      <c r="W259" s="793"/>
      <c r="X259" s="793"/>
      <c r="Y259" s="793"/>
      <c r="Z259" s="793"/>
    </row>
    <row r="260" spans="1:26" ht="12.75" customHeight="1">
      <c r="A260" s="818"/>
      <c r="B260" s="793"/>
      <c r="C260" s="793"/>
      <c r="D260" s="793"/>
      <c r="E260" s="793"/>
      <c r="F260" s="793"/>
      <c r="G260" s="793"/>
      <c r="H260" s="793"/>
      <c r="I260" s="793"/>
      <c r="J260" s="793"/>
      <c r="K260" s="793"/>
      <c r="L260" s="793"/>
      <c r="M260" s="793"/>
      <c r="N260" s="793"/>
      <c r="O260" s="793"/>
      <c r="P260" s="793"/>
      <c r="Q260" s="793"/>
      <c r="R260" s="793"/>
      <c r="S260" s="793"/>
      <c r="T260" s="793"/>
      <c r="U260" s="793"/>
      <c r="V260" s="793"/>
      <c r="W260" s="793"/>
      <c r="X260" s="793"/>
      <c r="Y260" s="793"/>
      <c r="Z260" s="793"/>
    </row>
    <row r="261" spans="1:26" ht="12.75" customHeight="1">
      <c r="A261" s="818"/>
      <c r="B261" s="793"/>
      <c r="C261" s="793"/>
      <c r="D261" s="793"/>
      <c r="E261" s="793"/>
      <c r="F261" s="793"/>
      <c r="G261" s="793"/>
      <c r="H261" s="793"/>
      <c r="I261" s="793"/>
      <c r="J261" s="793"/>
      <c r="K261" s="793"/>
      <c r="L261" s="793"/>
      <c r="M261" s="793"/>
      <c r="N261" s="793"/>
      <c r="O261" s="793"/>
      <c r="P261" s="793"/>
      <c r="Q261" s="793"/>
      <c r="R261" s="793"/>
      <c r="S261" s="793"/>
      <c r="T261" s="793"/>
      <c r="U261" s="793"/>
      <c r="V261" s="793"/>
      <c r="W261" s="793"/>
      <c r="X261" s="793"/>
      <c r="Y261" s="793"/>
      <c r="Z261" s="793"/>
    </row>
    <row r="262" spans="1:26" ht="12.75" customHeight="1">
      <c r="A262" s="818"/>
      <c r="B262" s="793"/>
      <c r="C262" s="793"/>
      <c r="D262" s="793"/>
      <c r="E262" s="793"/>
      <c r="F262" s="793"/>
      <c r="G262" s="793"/>
      <c r="H262" s="793"/>
      <c r="I262" s="793"/>
      <c r="J262" s="793"/>
      <c r="K262" s="793"/>
      <c r="L262" s="793"/>
      <c r="M262" s="793"/>
      <c r="N262" s="793"/>
      <c r="O262" s="793"/>
      <c r="P262" s="793"/>
      <c r="Q262" s="793"/>
      <c r="R262" s="793"/>
      <c r="S262" s="793"/>
      <c r="T262" s="793"/>
      <c r="U262" s="793"/>
      <c r="V262" s="793"/>
      <c r="W262" s="793"/>
      <c r="X262" s="793"/>
      <c r="Y262" s="793"/>
      <c r="Z262" s="793"/>
    </row>
    <row r="263" spans="1:26" ht="12.75" customHeight="1">
      <c r="A263" s="818"/>
      <c r="B263" s="793"/>
      <c r="C263" s="793"/>
      <c r="D263" s="793"/>
      <c r="E263" s="793"/>
      <c r="F263" s="793"/>
      <c r="G263" s="793"/>
      <c r="H263" s="793"/>
      <c r="I263" s="793"/>
      <c r="J263" s="793"/>
      <c r="K263" s="793"/>
      <c r="L263" s="793"/>
      <c r="M263" s="793"/>
      <c r="N263" s="793"/>
      <c r="O263" s="793"/>
      <c r="P263" s="793"/>
      <c r="Q263" s="793"/>
      <c r="R263" s="793"/>
      <c r="S263" s="793"/>
      <c r="T263" s="793"/>
      <c r="U263" s="793"/>
      <c r="V263" s="793"/>
      <c r="W263" s="793"/>
      <c r="X263" s="793"/>
      <c r="Y263" s="793"/>
      <c r="Z263" s="793"/>
    </row>
    <row r="264" spans="1:26" ht="12.75" customHeight="1">
      <c r="A264" s="818"/>
      <c r="B264" s="793"/>
      <c r="C264" s="793"/>
      <c r="D264" s="793"/>
      <c r="E264" s="793"/>
      <c r="F264" s="793"/>
      <c r="G264" s="793"/>
      <c r="H264" s="793"/>
      <c r="I264" s="793"/>
      <c r="J264" s="793"/>
      <c r="K264" s="793"/>
      <c r="L264" s="793"/>
      <c r="M264" s="793"/>
      <c r="N264" s="793"/>
      <c r="O264" s="793"/>
      <c r="P264" s="793"/>
      <c r="Q264" s="793"/>
      <c r="R264" s="793"/>
      <c r="S264" s="793"/>
      <c r="T264" s="793"/>
      <c r="U264" s="793"/>
      <c r="V264" s="793"/>
      <c r="W264" s="793"/>
      <c r="X264" s="793"/>
      <c r="Y264" s="793"/>
      <c r="Z264" s="793"/>
    </row>
    <row r="265" spans="1:26" ht="12.75" customHeight="1">
      <c r="A265" s="818"/>
      <c r="B265" s="793"/>
      <c r="C265" s="793"/>
      <c r="D265" s="793"/>
      <c r="E265" s="793"/>
      <c r="F265" s="793"/>
      <c r="G265" s="793"/>
      <c r="H265" s="793"/>
      <c r="I265" s="793"/>
      <c r="J265" s="793"/>
      <c r="K265" s="793"/>
      <c r="L265" s="793"/>
      <c r="M265" s="793"/>
      <c r="N265" s="793"/>
      <c r="O265" s="793"/>
      <c r="P265" s="793"/>
      <c r="Q265" s="793"/>
      <c r="R265" s="793"/>
      <c r="S265" s="793"/>
      <c r="T265" s="793"/>
      <c r="U265" s="793"/>
      <c r="V265" s="793"/>
      <c r="W265" s="793"/>
      <c r="X265" s="793"/>
      <c r="Y265" s="793"/>
      <c r="Z265" s="793"/>
    </row>
    <row r="266" spans="1:26" ht="12.75" customHeight="1">
      <c r="A266" s="818"/>
      <c r="B266" s="793"/>
      <c r="C266" s="793"/>
      <c r="D266" s="793"/>
      <c r="E266" s="793"/>
      <c r="F266" s="793"/>
      <c r="G266" s="793"/>
      <c r="H266" s="793"/>
      <c r="I266" s="793"/>
      <c r="J266" s="793"/>
      <c r="K266" s="793"/>
      <c r="L266" s="793"/>
      <c r="M266" s="793"/>
      <c r="N266" s="793"/>
      <c r="O266" s="793"/>
      <c r="P266" s="793"/>
      <c r="Q266" s="793"/>
      <c r="R266" s="793"/>
      <c r="S266" s="793"/>
      <c r="T266" s="793"/>
      <c r="U266" s="793"/>
      <c r="V266" s="793"/>
      <c r="W266" s="793"/>
      <c r="X266" s="793"/>
      <c r="Y266" s="793"/>
      <c r="Z266" s="793"/>
    </row>
    <row r="267" spans="1:26" ht="12.75" customHeight="1">
      <c r="A267" s="818"/>
      <c r="B267" s="793"/>
      <c r="C267" s="793"/>
      <c r="D267" s="793"/>
      <c r="E267" s="793"/>
      <c r="F267" s="793"/>
      <c r="G267" s="793"/>
      <c r="H267" s="793"/>
      <c r="I267" s="793"/>
      <c r="J267" s="793"/>
      <c r="K267" s="793"/>
      <c r="L267" s="793"/>
      <c r="M267" s="793"/>
      <c r="N267" s="793"/>
      <c r="O267" s="793"/>
      <c r="P267" s="793"/>
      <c r="Q267" s="793"/>
      <c r="R267" s="793"/>
      <c r="S267" s="793"/>
      <c r="T267" s="793"/>
      <c r="U267" s="793"/>
      <c r="V267" s="793"/>
      <c r="W267" s="793"/>
      <c r="X267" s="793"/>
      <c r="Y267" s="793"/>
      <c r="Z267" s="793"/>
    </row>
    <row r="268" spans="1:26" ht="12.75" customHeight="1">
      <c r="A268" s="818"/>
      <c r="B268" s="793"/>
      <c r="C268" s="793"/>
      <c r="D268" s="793"/>
      <c r="E268" s="793"/>
      <c r="F268" s="793"/>
      <c r="G268" s="793"/>
      <c r="H268" s="793"/>
      <c r="I268" s="793"/>
      <c r="J268" s="793"/>
      <c r="K268" s="793"/>
      <c r="L268" s="793"/>
      <c r="M268" s="793"/>
      <c r="N268" s="793"/>
      <c r="O268" s="793"/>
      <c r="P268" s="793"/>
      <c r="Q268" s="793"/>
      <c r="R268" s="793"/>
      <c r="S268" s="793"/>
      <c r="T268" s="793"/>
      <c r="U268" s="793"/>
      <c r="V268" s="793"/>
      <c r="W268" s="793"/>
      <c r="X268" s="793"/>
      <c r="Y268" s="793"/>
      <c r="Z268" s="793"/>
    </row>
    <row r="269" spans="1:26" ht="12.75" customHeight="1">
      <c r="A269" s="818"/>
      <c r="B269" s="793"/>
      <c r="C269" s="793"/>
      <c r="D269" s="793"/>
      <c r="E269" s="793"/>
      <c r="F269" s="793"/>
      <c r="G269" s="793"/>
      <c r="H269" s="793"/>
      <c r="I269" s="793"/>
      <c r="J269" s="793"/>
      <c r="K269" s="793"/>
      <c r="L269" s="793"/>
      <c r="M269" s="793"/>
      <c r="N269" s="793"/>
      <c r="O269" s="793"/>
      <c r="P269" s="793"/>
      <c r="Q269" s="793"/>
      <c r="R269" s="793"/>
      <c r="S269" s="793"/>
      <c r="T269" s="793"/>
      <c r="U269" s="793"/>
      <c r="V269" s="793"/>
      <c r="W269" s="793"/>
      <c r="X269" s="793"/>
      <c r="Y269" s="793"/>
      <c r="Z269" s="793"/>
    </row>
    <row r="270" spans="1:26" ht="12.75" customHeight="1">
      <c r="A270" s="818"/>
      <c r="B270" s="793"/>
      <c r="C270" s="793"/>
      <c r="D270" s="793"/>
      <c r="E270" s="793"/>
      <c r="F270" s="793"/>
      <c r="G270" s="793"/>
      <c r="H270" s="793"/>
      <c r="I270" s="793"/>
      <c r="J270" s="793"/>
      <c r="K270" s="793"/>
      <c r="L270" s="793"/>
      <c r="M270" s="793"/>
      <c r="N270" s="793"/>
      <c r="O270" s="793"/>
      <c r="P270" s="793"/>
      <c r="Q270" s="793"/>
      <c r="R270" s="793"/>
      <c r="S270" s="793"/>
      <c r="T270" s="793"/>
      <c r="U270" s="793"/>
      <c r="V270" s="793"/>
      <c r="W270" s="793"/>
      <c r="X270" s="793"/>
      <c r="Y270" s="793"/>
      <c r="Z270" s="793"/>
    </row>
    <row r="271" spans="1:26" ht="12.75" customHeight="1">
      <c r="A271" s="818"/>
      <c r="B271" s="793"/>
      <c r="C271" s="793"/>
      <c r="D271" s="793"/>
      <c r="E271" s="793"/>
      <c r="F271" s="793"/>
      <c r="G271" s="793"/>
      <c r="H271" s="793"/>
      <c r="I271" s="793"/>
      <c r="J271" s="793"/>
      <c r="K271" s="793"/>
      <c r="L271" s="793"/>
      <c r="M271" s="793"/>
      <c r="N271" s="793"/>
      <c r="O271" s="793"/>
      <c r="P271" s="793"/>
      <c r="Q271" s="793"/>
      <c r="R271" s="793"/>
      <c r="S271" s="793"/>
      <c r="T271" s="793"/>
      <c r="U271" s="793"/>
      <c r="V271" s="793"/>
      <c r="W271" s="793"/>
      <c r="X271" s="793"/>
      <c r="Y271" s="793"/>
      <c r="Z271" s="793"/>
    </row>
    <row r="272" spans="1:26" ht="12.75" customHeight="1">
      <c r="A272" s="818"/>
      <c r="B272" s="793"/>
      <c r="C272" s="793"/>
      <c r="D272" s="793"/>
      <c r="E272" s="793"/>
      <c r="F272" s="793"/>
      <c r="G272" s="793"/>
      <c r="H272" s="793"/>
      <c r="I272" s="793"/>
      <c r="J272" s="793"/>
      <c r="K272" s="793"/>
      <c r="L272" s="793"/>
      <c r="M272" s="793"/>
      <c r="N272" s="793"/>
      <c r="O272" s="793"/>
      <c r="P272" s="793"/>
      <c r="Q272" s="793"/>
      <c r="R272" s="793"/>
      <c r="S272" s="793"/>
      <c r="T272" s="793"/>
      <c r="U272" s="793"/>
      <c r="V272" s="793"/>
      <c r="W272" s="793"/>
      <c r="X272" s="793"/>
      <c r="Y272" s="793"/>
      <c r="Z272" s="793"/>
    </row>
    <row r="273" spans="1:26" ht="12.75" customHeight="1">
      <c r="A273" s="818"/>
      <c r="B273" s="793"/>
      <c r="C273" s="793"/>
      <c r="D273" s="793"/>
      <c r="E273" s="793"/>
      <c r="F273" s="793"/>
      <c r="G273" s="793"/>
      <c r="H273" s="793"/>
      <c r="I273" s="793"/>
      <c r="J273" s="793"/>
      <c r="K273" s="793"/>
      <c r="L273" s="793"/>
      <c r="M273" s="793"/>
      <c r="N273" s="793"/>
      <c r="O273" s="793"/>
      <c r="P273" s="793"/>
      <c r="Q273" s="793"/>
      <c r="R273" s="793"/>
      <c r="S273" s="793"/>
      <c r="T273" s="793"/>
      <c r="U273" s="793"/>
      <c r="V273" s="793"/>
      <c r="W273" s="793"/>
      <c r="X273" s="793"/>
      <c r="Y273" s="793"/>
      <c r="Z273" s="793"/>
    </row>
    <row r="274" spans="1:26" ht="12.75" customHeight="1">
      <c r="A274" s="818"/>
      <c r="B274" s="793"/>
      <c r="C274" s="793"/>
      <c r="D274" s="793"/>
      <c r="E274" s="793"/>
      <c r="F274" s="793"/>
      <c r="G274" s="793"/>
      <c r="H274" s="793"/>
      <c r="I274" s="793"/>
      <c r="J274" s="793"/>
      <c r="K274" s="793"/>
      <c r="L274" s="793"/>
      <c r="M274" s="793"/>
      <c r="N274" s="793"/>
      <c r="O274" s="793"/>
      <c r="P274" s="793"/>
      <c r="Q274" s="793"/>
      <c r="R274" s="793"/>
      <c r="S274" s="793"/>
      <c r="T274" s="793"/>
      <c r="U274" s="793"/>
      <c r="V274" s="793"/>
      <c r="W274" s="793"/>
      <c r="X274" s="793"/>
      <c r="Y274" s="793"/>
      <c r="Z274" s="793"/>
    </row>
    <row r="275" spans="1:26" ht="12.75" customHeight="1">
      <c r="A275" s="818"/>
      <c r="B275" s="793"/>
      <c r="C275" s="793"/>
      <c r="D275" s="793"/>
      <c r="E275" s="793"/>
      <c r="F275" s="793"/>
      <c r="G275" s="793"/>
      <c r="H275" s="793"/>
      <c r="I275" s="793"/>
      <c r="J275" s="793"/>
      <c r="K275" s="793"/>
      <c r="L275" s="793"/>
      <c r="M275" s="793"/>
      <c r="N275" s="793"/>
      <c r="O275" s="793"/>
      <c r="P275" s="793"/>
      <c r="Q275" s="793"/>
      <c r="R275" s="793"/>
      <c r="S275" s="793"/>
      <c r="T275" s="793"/>
      <c r="U275" s="793"/>
      <c r="V275" s="793"/>
      <c r="W275" s="793"/>
      <c r="X275" s="793"/>
      <c r="Y275" s="793"/>
      <c r="Z275" s="793"/>
    </row>
    <row r="276" spans="1:26" ht="12.75" customHeight="1">
      <c r="A276" s="818"/>
      <c r="B276" s="793"/>
      <c r="C276" s="793"/>
      <c r="D276" s="793"/>
      <c r="E276" s="793"/>
      <c r="F276" s="793"/>
      <c r="G276" s="793"/>
      <c r="H276" s="793"/>
      <c r="I276" s="793"/>
      <c r="J276" s="793"/>
      <c r="K276" s="793"/>
      <c r="L276" s="793"/>
      <c r="M276" s="793"/>
      <c r="N276" s="793"/>
      <c r="O276" s="793"/>
      <c r="P276" s="793"/>
      <c r="Q276" s="793"/>
      <c r="R276" s="793"/>
      <c r="S276" s="793"/>
      <c r="T276" s="793"/>
      <c r="U276" s="793"/>
      <c r="V276" s="793"/>
      <c r="W276" s="793"/>
      <c r="X276" s="793"/>
      <c r="Y276" s="793"/>
      <c r="Z276" s="793"/>
    </row>
    <row r="277" spans="1:26" ht="12.75" customHeight="1">
      <c r="A277" s="818"/>
      <c r="B277" s="793"/>
      <c r="C277" s="793"/>
      <c r="D277" s="793"/>
      <c r="E277" s="793"/>
      <c r="F277" s="793"/>
      <c r="G277" s="793"/>
      <c r="H277" s="793"/>
      <c r="I277" s="793"/>
      <c r="J277" s="793"/>
      <c r="K277" s="793"/>
      <c r="L277" s="793"/>
      <c r="M277" s="793"/>
      <c r="N277" s="793"/>
      <c r="O277" s="793"/>
      <c r="P277" s="793"/>
      <c r="Q277" s="793"/>
      <c r="R277" s="793"/>
      <c r="S277" s="793"/>
      <c r="T277" s="793"/>
      <c r="U277" s="793"/>
      <c r="V277" s="793"/>
      <c r="W277" s="793"/>
      <c r="X277" s="793"/>
      <c r="Y277" s="793"/>
      <c r="Z277" s="793"/>
    </row>
    <row r="278" spans="1:26" ht="12.75" customHeight="1">
      <c r="A278" s="818"/>
      <c r="B278" s="793"/>
      <c r="C278" s="793"/>
      <c r="D278" s="793"/>
      <c r="E278" s="793"/>
      <c r="F278" s="793"/>
      <c r="G278" s="793"/>
      <c r="H278" s="793"/>
      <c r="I278" s="793"/>
      <c r="J278" s="793"/>
      <c r="K278" s="793"/>
      <c r="L278" s="793"/>
      <c r="M278" s="793"/>
      <c r="N278" s="793"/>
      <c r="O278" s="793"/>
      <c r="P278" s="793"/>
      <c r="Q278" s="793"/>
      <c r="R278" s="793"/>
      <c r="S278" s="793"/>
      <c r="T278" s="793"/>
      <c r="U278" s="793"/>
      <c r="V278" s="793"/>
      <c r="W278" s="793"/>
      <c r="X278" s="793"/>
      <c r="Y278" s="793"/>
      <c r="Z278" s="793"/>
    </row>
    <row r="279" spans="1:26" ht="12.75" customHeight="1">
      <c r="A279" s="818"/>
      <c r="B279" s="793"/>
      <c r="C279" s="793"/>
      <c r="D279" s="793"/>
      <c r="E279" s="793"/>
      <c r="F279" s="793"/>
      <c r="G279" s="793"/>
      <c r="H279" s="793"/>
      <c r="I279" s="793"/>
      <c r="J279" s="793"/>
      <c r="K279" s="793"/>
      <c r="L279" s="793"/>
      <c r="M279" s="793"/>
      <c r="N279" s="793"/>
      <c r="O279" s="793"/>
      <c r="P279" s="793"/>
      <c r="Q279" s="793"/>
      <c r="R279" s="793"/>
      <c r="S279" s="793"/>
      <c r="T279" s="793"/>
      <c r="U279" s="793"/>
      <c r="V279" s="793"/>
      <c r="W279" s="793"/>
      <c r="X279" s="793"/>
      <c r="Y279" s="793"/>
      <c r="Z279" s="793"/>
    </row>
    <row r="280" spans="1:26" ht="12.75" customHeight="1">
      <c r="A280" s="818"/>
      <c r="B280" s="793"/>
      <c r="C280" s="793"/>
      <c r="D280" s="793"/>
      <c r="E280" s="793"/>
      <c r="F280" s="793"/>
      <c r="G280" s="793"/>
      <c r="H280" s="793"/>
      <c r="I280" s="793"/>
      <c r="J280" s="793"/>
      <c r="K280" s="793"/>
      <c r="L280" s="793"/>
      <c r="M280" s="793"/>
      <c r="N280" s="793"/>
      <c r="O280" s="793"/>
      <c r="P280" s="793"/>
      <c r="Q280" s="793"/>
      <c r="R280" s="793"/>
      <c r="S280" s="793"/>
      <c r="T280" s="793"/>
      <c r="U280" s="793"/>
      <c r="V280" s="793"/>
      <c r="W280" s="793"/>
      <c r="X280" s="793"/>
      <c r="Y280" s="793"/>
      <c r="Z280" s="793"/>
    </row>
    <row r="281" spans="1:26" ht="12.75" customHeight="1">
      <c r="A281" s="818"/>
      <c r="B281" s="793"/>
      <c r="C281" s="793"/>
      <c r="D281" s="793"/>
      <c r="E281" s="793"/>
      <c r="F281" s="793"/>
      <c r="G281" s="793"/>
      <c r="H281" s="793"/>
      <c r="I281" s="793"/>
      <c r="J281" s="793"/>
      <c r="K281" s="793"/>
      <c r="L281" s="793"/>
      <c r="M281" s="793"/>
      <c r="N281" s="793"/>
      <c r="O281" s="793"/>
      <c r="P281" s="793"/>
      <c r="Q281" s="793"/>
      <c r="R281" s="793"/>
      <c r="S281" s="793"/>
      <c r="T281" s="793"/>
      <c r="U281" s="793"/>
      <c r="V281" s="793"/>
      <c r="W281" s="793"/>
      <c r="X281" s="793"/>
      <c r="Y281" s="793"/>
      <c r="Z281" s="793"/>
    </row>
    <row r="282" spans="1:26" ht="12.75" customHeight="1">
      <c r="A282" s="818"/>
      <c r="B282" s="793"/>
      <c r="C282" s="793"/>
      <c r="D282" s="793"/>
      <c r="E282" s="793"/>
      <c r="F282" s="793"/>
      <c r="G282" s="793"/>
      <c r="H282" s="793"/>
      <c r="I282" s="793"/>
      <c r="J282" s="793"/>
      <c r="K282" s="793"/>
      <c r="L282" s="793"/>
      <c r="M282" s="793"/>
      <c r="N282" s="793"/>
      <c r="O282" s="793"/>
      <c r="P282" s="793"/>
      <c r="Q282" s="793"/>
      <c r="R282" s="793"/>
      <c r="S282" s="793"/>
      <c r="T282" s="793"/>
      <c r="U282" s="793"/>
      <c r="V282" s="793"/>
      <c r="W282" s="793"/>
      <c r="X282" s="793"/>
      <c r="Y282" s="793"/>
      <c r="Z282" s="793"/>
    </row>
    <row r="283" spans="1:26" ht="12.75" customHeight="1">
      <c r="A283" s="818"/>
      <c r="B283" s="793"/>
      <c r="C283" s="793"/>
      <c r="D283" s="793"/>
      <c r="E283" s="793"/>
      <c r="F283" s="793"/>
      <c r="G283" s="793"/>
      <c r="H283" s="793"/>
      <c r="I283" s="793"/>
      <c r="J283" s="793"/>
      <c r="K283" s="793"/>
      <c r="L283" s="793"/>
      <c r="M283" s="793"/>
      <c r="N283" s="793"/>
      <c r="O283" s="793"/>
      <c r="P283" s="793"/>
      <c r="Q283" s="793"/>
      <c r="R283" s="793"/>
      <c r="S283" s="793"/>
      <c r="T283" s="793"/>
      <c r="U283" s="793"/>
      <c r="V283" s="793"/>
      <c r="W283" s="793"/>
      <c r="X283" s="793"/>
      <c r="Y283" s="793"/>
      <c r="Z283" s="793"/>
    </row>
    <row r="284" spans="1:26" ht="12.75" customHeight="1">
      <c r="A284" s="818"/>
      <c r="B284" s="793"/>
      <c r="C284" s="793"/>
      <c r="D284" s="793"/>
      <c r="E284" s="793"/>
      <c r="F284" s="793"/>
      <c r="G284" s="793"/>
      <c r="H284" s="793"/>
      <c r="I284" s="793"/>
      <c r="J284" s="793"/>
      <c r="K284" s="793"/>
      <c r="L284" s="793"/>
      <c r="M284" s="793"/>
      <c r="N284" s="793"/>
      <c r="O284" s="793"/>
      <c r="P284" s="793"/>
      <c r="Q284" s="793"/>
      <c r="R284" s="793"/>
      <c r="S284" s="793"/>
      <c r="T284" s="793"/>
      <c r="U284" s="793"/>
      <c r="V284" s="793"/>
      <c r="W284" s="793"/>
      <c r="X284" s="793"/>
      <c r="Y284" s="793"/>
      <c r="Z284" s="793"/>
    </row>
    <row r="285" spans="1:26" ht="12.75" customHeight="1">
      <c r="A285" s="818"/>
      <c r="B285" s="793"/>
      <c r="C285" s="793"/>
      <c r="D285" s="793"/>
      <c r="E285" s="793"/>
      <c r="F285" s="793"/>
      <c r="G285" s="793"/>
      <c r="H285" s="793"/>
      <c r="I285" s="793"/>
      <c r="J285" s="793"/>
      <c r="K285" s="793"/>
      <c r="L285" s="793"/>
      <c r="M285" s="793"/>
      <c r="N285" s="793"/>
      <c r="O285" s="793"/>
      <c r="P285" s="793"/>
      <c r="Q285" s="793"/>
      <c r="R285" s="793"/>
      <c r="S285" s="793"/>
      <c r="T285" s="793"/>
      <c r="U285" s="793"/>
      <c r="V285" s="793"/>
      <c r="W285" s="793"/>
      <c r="X285" s="793"/>
      <c r="Y285" s="793"/>
      <c r="Z285" s="793"/>
    </row>
    <row r="286" spans="1:26" ht="12.75" customHeight="1">
      <c r="A286" s="818"/>
      <c r="B286" s="793"/>
      <c r="C286" s="793"/>
      <c r="D286" s="793"/>
      <c r="E286" s="793"/>
      <c r="F286" s="793"/>
      <c r="G286" s="793"/>
      <c r="H286" s="793"/>
      <c r="I286" s="793"/>
      <c r="J286" s="793"/>
      <c r="K286" s="793"/>
      <c r="L286" s="793"/>
      <c r="M286" s="793"/>
      <c r="N286" s="793"/>
      <c r="O286" s="793"/>
      <c r="P286" s="793"/>
      <c r="Q286" s="793"/>
      <c r="R286" s="793"/>
      <c r="S286" s="793"/>
      <c r="T286" s="793"/>
      <c r="U286" s="793"/>
      <c r="V286" s="793"/>
      <c r="W286" s="793"/>
      <c r="X286" s="793"/>
      <c r="Y286" s="793"/>
      <c r="Z286" s="793"/>
    </row>
    <row r="287" spans="1:26" ht="12.75" customHeight="1">
      <c r="A287" s="818"/>
      <c r="B287" s="793"/>
      <c r="C287" s="793"/>
      <c r="D287" s="793"/>
      <c r="E287" s="793"/>
      <c r="F287" s="793"/>
      <c r="G287" s="793"/>
      <c r="H287" s="793"/>
      <c r="I287" s="793"/>
      <c r="J287" s="793"/>
      <c r="K287" s="793"/>
      <c r="L287" s="793"/>
      <c r="M287" s="793"/>
      <c r="N287" s="793"/>
      <c r="O287" s="793"/>
      <c r="P287" s="793"/>
      <c r="Q287" s="793"/>
      <c r="R287" s="793"/>
      <c r="S287" s="793"/>
      <c r="T287" s="793"/>
      <c r="U287" s="793"/>
      <c r="V287" s="793"/>
      <c r="W287" s="793"/>
      <c r="X287" s="793"/>
      <c r="Y287" s="793"/>
      <c r="Z287" s="793"/>
    </row>
    <row r="288" spans="1:26" ht="12.75" customHeight="1">
      <c r="A288" s="818"/>
      <c r="B288" s="793"/>
      <c r="C288" s="793"/>
      <c r="D288" s="793"/>
      <c r="E288" s="793"/>
      <c r="F288" s="793"/>
      <c r="G288" s="793"/>
      <c r="H288" s="793"/>
      <c r="I288" s="793"/>
      <c r="J288" s="793"/>
      <c r="K288" s="793"/>
      <c r="L288" s="793"/>
      <c r="M288" s="793"/>
      <c r="N288" s="793"/>
      <c r="O288" s="793"/>
      <c r="P288" s="793"/>
      <c r="Q288" s="793"/>
      <c r="R288" s="793"/>
      <c r="S288" s="793"/>
      <c r="T288" s="793"/>
      <c r="U288" s="793"/>
      <c r="V288" s="793"/>
      <c r="W288" s="793"/>
      <c r="X288" s="793"/>
      <c r="Y288" s="793"/>
      <c r="Z288" s="793"/>
    </row>
    <row r="289" spans="1:26" ht="12.75" customHeight="1">
      <c r="A289" s="818"/>
      <c r="B289" s="793"/>
      <c r="C289" s="793"/>
      <c r="D289" s="793"/>
      <c r="E289" s="793"/>
      <c r="F289" s="793"/>
      <c r="G289" s="793"/>
      <c r="H289" s="793"/>
      <c r="I289" s="793"/>
      <c r="J289" s="793"/>
      <c r="K289" s="793"/>
      <c r="L289" s="793"/>
      <c r="M289" s="793"/>
      <c r="N289" s="793"/>
      <c r="O289" s="793"/>
      <c r="P289" s="793"/>
      <c r="Q289" s="793"/>
      <c r="R289" s="793"/>
      <c r="S289" s="793"/>
      <c r="T289" s="793"/>
      <c r="U289" s="793"/>
      <c r="V289" s="793"/>
      <c r="W289" s="793"/>
      <c r="X289" s="793"/>
      <c r="Y289" s="793"/>
      <c r="Z289" s="793"/>
    </row>
    <row r="290" spans="1:26" ht="12.75" customHeight="1">
      <c r="A290" s="818"/>
      <c r="B290" s="793"/>
      <c r="C290" s="793"/>
      <c r="D290" s="793"/>
      <c r="E290" s="793"/>
      <c r="F290" s="793"/>
      <c r="G290" s="793"/>
      <c r="H290" s="793"/>
      <c r="I290" s="793"/>
      <c r="J290" s="793"/>
      <c r="K290" s="793"/>
      <c r="L290" s="793"/>
      <c r="M290" s="793"/>
      <c r="N290" s="793"/>
      <c r="O290" s="793"/>
      <c r="P290" s="793"/>
      <c r="Q290" s="793"/>
      <c r="R290" s="793"/>
      <c r="S290" s="793"/>
      <c r="T290" s="793"/>
      <c r="U290" s="793"/>
      <c r="V290" s="793"/>
      <c r="W290" s="793"/>
      <c r="X290" s="793"/>
      <c r="Y290" s="793"/>
      <c r="Z290" s="793"/>
    </row>
    <row r="291" spans="1:26" ht="12.75" customHeight="1">
      <c r="A291" s="818"/>
      <c r="B291" s="793"/>
      <c r="C291" s="793"/>
      <c r="D291" s="793"/>
      <c r="E291" s="793"/>
      <c r="F291" s="793"/>
      <c r="G291" s="793"/>
      <c r="H291" s="793"/>
      <c r="I291" s="793"/>
      <c r="J291" s="793"/>
      <c r="K291" s="793"/>
      <c r="L291" s="793"/>
      <c r="M291" s="793"/>
      <c r="N291" s="793"/>
      <c r="O291" s="793"/>
      <c r="P291" s="793"/>
      <c r="Q291" s="793"/>
      <c r="R291" s="793"/>
      <c r="S291" s="793"/>
      <c r="T291" s="793"/>
      <c r="U291" s="793"/>
      <c r="V291" s="793"/>
      <c r="W291" s="793"/>
      <c r="X291" s="793"/>
      <c r="Y291" s="793"/>
      <c r="Z291" s="793"/>
    </row>
    <row r="292" spans="1:26" ht="12.75" customHeight="1">
      <c r="A292" s="818"/>
      <c r="B292" s="793"/>
      <c r="C292" s="793"/>
      <c r="D292" s="793"/>
      <c r="E292" s="793"/>
      <c r="F292" s="793"/>
      <c r="G292" s="793"/>
      <c r="H292" s="793"/>
      <c r="I292" s="793"/>
      <c r="J292" s="793"/>
      <c r="K292" s="793"/>
      <c r="L292" s="793"/>
      <c r="M292" s="793"/>
      <c r="N292" s="793"/>
      <c r="O292" s="793"/>
      <c r="P292" s="793"/>
      <c r="Q292" s="793"/>
      <c r="R292" s="793"/>
      <c r="S292" s="793"/>
      <c r="T292" s="793"/>
      <c r="U292" s="793"/>
      <c r="V292" s="793"/>
      <c r="W292" s="793"/>
      <c r="X292" s="793"/>
      <c r="Y292" s="793"/>
      <c r="Z292" s="793"/>
    </row>
    <row r="293" spans="1:26" ht="12.75" customHeight="1">
      <c r="A293" s="818"/>
      <c r="B293" s="793"/>
      <c r="C293" s="793"/>
      <c r="D293" s="793"/>
      <c r="E293" s="793"/>
      <c r="F293" s="793"/>
      <c r="G293" s="793"/>
      <c r="H293" s="793"/>
      <c r="I293" s="793"/>
      <c r="J293" s="793"/>
      <c r="K293" s="793"/>
      <c r="L293" s="793"/>
      <c r="M293" s="793"/>
      <c r="N293" s="793"/>
      <c r="O293" s="793"/>
      <c r="P293" s="793"/>
      <c r="Q293" s="793"/>
      <c r="R293" s="793"/>
      <c r="S293" s="793"/>
      <c r="T293" s="793"/>
      <c r="U293" s="793"/>
      <c r="V293" s="793"/>
      <c r="W293" s="793"/>
      <c r="X293" s="793"/>
      <c r="Y293" s="793"/>
      <c r="Z293" s="793"/>
    </row>
    <row r="294" spans="1:26" ht="12.75" customHeight="1">
      <c r="A294" s="818"/>
      <c r="B294" s="793"/>
      <c r="C294" s="793"/>
      <c r="D294" s="793"/>
      <c r="E294" s="793"/>
      <c r="F294" s="793"/>
      <c r="G294" s="793"/>
      <c r="H294" s="793"/>
      <c r="I294" s="793"/>
      <c r="J294" s="793"/>
      <c r="K294" s="793"/>
      <c r="L294" s="793"/>
      <c r="M294" s="793"/>
      <c r="N294" s="793"/>
      <c r="O294" s="793"/>
      <c r="P294" s="793"/>
      <c r="Q294" s="793"/>
      <c r="R294" s="793"/>
      <c r="S294" s="793"/>
      <c r="T294" s="793"/>
      <c r="U294" s="793"/>
      <c r="V294" s="793"/>
      <c r="W294" s="793"/>
      <c r="X294" s="793"/>
      <c r="Y294" s="793"/>
      <c r="Z294" s="793"/>
    </row>
    <row r="295" spans="1:26" ht="12.75" customHeight="1">
      <c r="A295" s="818"/>
      <c r="B295" s="793"/>
      <c r="C295" s="793"/>
      <c r="D295" s="793"/>
      <c r="E295" s="793"/>
      <c r="F295" s="793"/>
      <c r="G295" s="793"/>
      <c r="H295" s="793"/>
      <c r="I295" s="793"/>
      <c r="J295" s="793"/>
      <c r="K295" s="793"/>
      <c r="L295" s="793"/>
      <c r="M295" s="793"/>
      <c r="N295" s="793"/>
      <c r="O295" s="793"/>
      <c r="P295" s="793"/>
      <c r="Q295" s="793"/>
      <c r="R295" s="793"/>
      <c r="S295" s="793"/>
      <c r="T295" s="793"/>
      <c r="U295" s="793"/>
      <c r="V295" s="793"/>
      <c r="W295" s="793"/>
      <c r="X295" s="793"/>
      <c r="Y295" s="793"/>
      <c r="Z295" s="793"/>
    </row>
    <row r="296" spans="1:26" ht="12.75" customHeight="1">
      <c r="A296" s="818"/>
      <c r="B296" s="793"/>
      <c r="C296" s="793"/>
      <c r="D296" s="793"/>
      <c r="E296" s="793"/>
      <c r="F296" s="793"/>
      <c r="G296" s="793"/>
      <c r="H296" s="793"/>
      <c r="I296" s="793"/>
      <c r="J296" s="793"/>
      <c r="K296" s="793"/>
      <c r="L296" s="793"/>
      <c r="M296" s="793"/>
      <c r="N296" s="793"/>
      <c r="O296" s="793"/>
      <c r="P296" s="793"/>
      <c r="Q296" s="793"/>
      <c r="R296" s="793"/>
      <c r="S296" s="793"/>
      <c r="T296" s="793"/>
      <c r="U296" s="793"/>
      <c r="V296" s="793"/>
      <c r="W296" s="793"/>
      <c r="X296" s="793"/>
      <c r="Y296" s="793"/>
      <c r="Z296" s="793"/>
    </row>
    <row r="297" spans="1:26" ht="12.75" customHeight="1">
      <c r="A297" s="818"/>
      <c r="B297" s="793"/>
      <c r="C297" s="793"/>
      <c r="D297" s="793"/>
      <c r="E297" s="793"/>
      <c r="F297" s="793"/>
      <c r="G297" s="793"/>
      <c r="H297" s="793"/>
      <c r="I297" s="793"/>
      <c r="J297" s="793"/>
      <c r="K297" s="793"/>
      <c r="L297" s="793"/>
      <c r="M297" s="793"/>
      <c r="N297" s="793"/>
      <c r="O297" s="793"/>
      <c r="P297" s="793"/>
      <c r="Q297" s="793"/>
      <c r="R297" s="793"/>
      <c r="S297" s="793"/>
      <c r="T297" s="793"/>
      <c r="U297" s="793"/>
      <c r="V297" s="793"/>
      <c r="W297" s="793"/>
      <c r="X297" s="793"/>
      <c r="Y297" s="793"/>
      <c r="Z297" s="793"/>
    </row>
    <row r="298" spans="1:26" ht="12.75" customHeight="1">
      <c r="A298" s="818"/>
      <c r="B298" s="793"/>
      <c r="C298" s="793"/>
      <c r="D298" s="793"/>
      <c r="E298" s="793"/>
      <c r="F298" s="793"/>
      <c r="G298" s="793"/>
      <c r="H298" s="793"/>
      <c r="I298" s="793"/>
      <c r="J298" s="793"/>
      <c r="K298" s="793"/>
      <c r="L298" s="793"/>
      <c r="M298" s="793"/>
      <c r="N298" s="793"/>
      <c r="O298" s="793"/>
      <c r="P298" s="793"/>
      <c r="Q298" s="793"/>
      <c r="R298" s="793"/>
      <c r="S298" s="793"/>
      <c r="T298" s="793"/>
      <c r="U298" s="793"/>
      <c r="V298" s="793"/>
      <c r="W298" s="793"/>
      <c r="X298" s="793"/>
      <c r="Y298" s="793"/>
      <c r="Z298" s="793"/>
    </row>
    <row r="299" spans="1:26" ht="12.75" customHeight="1">
      <c r="A299" s="818"/>
      <c r="B299" s="793"/>
      <c r="C299" s="793"/>
      <c r="D299" s="793"/>
      <c r="E299" s="793"/>
      <c r="F299" s="793"/>
      <c r="G299" s="793"/>
      <c r="H299" s="793"/>
      <c r="I299" s="793"/>
      <c r="J299" s="793"/>
      <c r="K299" s="793"/>
      <c r="L299" s="793"/>
      <c r="M299" s="793"/>
      <c r="N299" s="793"/>
      <c r="O299" s="793"/>
      <c r="P299" s="793"/>
      <c r="Q299" s="793"/>
      <c r="R299" s="793"/>
      <c r="S299" s="793"/>
      <c r="T299" s="793"/>
      <c r="U299" s="793"/>
      <c r="V299" s="793"/>
      <c r="W299" s="793"/>
      <c r="X299" s="793"/>
      <c r="Y299" s="793"/>
      <c r="Z299" s="793"/>
    </row>
    <row r="300" spans="1:26" ht="12.75" customHeight="1">
      <c r="A300" s="818"/>
      <c r="B300" s="793"/>
      <c r="C300" s="793"/>
      <c r="D300" s="793"/>
      <c r="E300" s="793"/>
      <c r="F300" s="793"/>
      <c r="G300" s="793"/>
      <c r="H300" s="793"/>
      <c r="I300" s="793"/>
      <c r="J300" s="793"/>
      <c r="K300" s="793"/>
      <c r="L300" s="793"/>
      <c r="M300" s="793"/>
      <c r="N300" s="793"/>
      <c r="O300" s="793"/>
      <c r="P300" s="793"/>
      <c r="Q300" s="793"/>
      <c r="R300" s="793"/>
      <c r="S300" s="793"/>
      <c r="T300" s="793"/>
      <c r="U300" s="793"/>
      <c r="V300" s="793"/>
      <c r="W300" s="793"/>
      <c r="X300" s="793"/>
      <c r="Y300" s="793"/>
      <c r="Z300" s="793"/>
    </row>
    <row r="301" spans="1:26" ht="12.75" customHeight="1">
      <c r="A301" s="818"/>
      <c r="B301" s="793"/>
      <c r="C301" s="793"/>
      <c r="D301" s="793"/>
      <c r="E301" s="793"/>
      <c r="F301" s="793"/>
      <c r="G301" s="793"/>
      <c r="H301" s="793"/>
      <c r="I301" s="793"/>
      <c r="J301" s="793"/>
      <c r="K301" s="793"/>
      <c r="L301" s="793"/>
      <c r="M301" s="793"/>
      <c r="N301" s="793"/>
      <c r="O301" s="793"/>
      <c r="P301" s="793"/>
      <c r="Q301" s="793"/>
      <c r="R301" s="793"/>
      <c r="S301" s="793"/>
      <c r="T301" s="793"/>
      <c r="U301" s="793"/>
      <c r="V301" s="793"/>
      <c r="W301" s="793"/>
      <c r="X301" s="793"/>
      <c r="Y301" s="793"/>
      <c r="Z301" s="793"/>
    </row>
    <row r="302" spans="1:26" ht="12.75" customHeight="1">
      <c r="A302" s="818"/>
      <c r="B302" s="793"/>
      <c r="C302" s="793"/>
      <c r="D302" s="793"/>
      <c r="E302" s="793"/>
      <c r="F302" s="793"/>
      <c r="G302" s="793"/>
      <c r="H302" s="793"/>
      <c r="I302" s="793"/>
      <c r="J302" s="793"/>
      <c r="K302" s="793"/>
      <c r="L302" s="793"/>
      <c r="M302" s="793"/>
      <c r="N302" s="793"/>
      <c r="O302" s="793"/>
      <c r="P302" s="793"/>
      <c r="Q302" s="793"/>
      <c r="R302" s="793"/>
      <c r="S302" s="793"/>
      <c r="T302" s="793"/>
      <c r="U302" s="793"/>
      <c r="V302" s="793"/>
      <c r="W302" s="793"/>
      <c r="X302" s="793"/>
      <c r="Y302" s="793"/>
      <c r="Z302" s="793"/>
    </row>
    <row r="303" spans="1:26" ht="12.75" customHeight="1">
      <c r="A303" s="818"/>
      <c r="B303" s="793"/>
      <c r="C303" s="793"/>
      <c r="D303" s="793"/>
      <c r="E303" s="793"/>
      <c r="F303" s="793"/>
      <c r="G303" s="793"/>
      <c r="H303" s="793"/>
      <c r="I303" s="793"/>
      <c r="J303" s="793"/>
      <c r="K303" s="793"/>
      <c r="L303" s="793"/>
      <c r="M303" s="793"/>
      <c r="N303" s="793"/>
      <c r="O303" s="793"/>
      <c r="P303" s="793"/>
      <c r="Q303" s="793"/>
      <c r="R303" s="793"/>
      <c r="S303" s="793"/>
      <c r="T303" s="793"/>
      <c r="U303" s="793"/>
      <c r="V303" s="793"/>
      <c r="W303" s="793"/>
      <c r="X303" s="793"/>
      <c r="Y303" s="793"/>
      <c r="Z303" s="793"/>
    </row>
    <row r="304" spans="1:26" ht="12.75" customHeight="1">
      <c r="A304" s="818"/>
      <c r="B304" s="793"/>
      <c r="C304" s="793"/>
      <c r="D304" s="793"/>
      <c r="E304" s="793"/>
      <c r="F304" s="793"/>
      <c r="G304" s="793"/>
      <c r="H304" s="793"/>
      <c r="I304" s="793"/>
      <c r="J304" s="793"/>
      <c r="K304" s="793"/>
      <c r="L304" s="793"/>
      <c r="M304" s="793"/>
      <c r="N304" s="793"/>
      <c r="O304" s="793"/>
      <c r="P304" s="793"/>
      <c r="Q304" s="793"/>
      <c r="R304" s="793"/>
      <c r="S304" s="793"/>
      <c r="T304" s="793"/>
      <c r="U304" s="793"/>
      <c r="V304" s="793"/>
      <c r="W304" s="793"/>
      <c r="X304" s="793"/>
      <c r="Y304" s="793"/>
      <c r="Z304" s="793"/>
    </row>
    <row r="305" spans="1:26" ht="12.75" customHeight="1">
      <c r="A305" s="818"/>
      <c r="B305" s="793"/>
      <c r="C305" s="793"/>
      <c r="D305" s="793"/>
      <c r="E305" s="793"/>
      <c r="F305" s="793"/>
      <c r="G305" s="793"/>
      <c r="H305" s="793"/>
      <c r="I305" s="793"/>
      <c r="J305" s="793"/>
      <c r="K305" s="793"/>
      <c r="L305" s="793"/>
      <c r="M305" s="793"/>
      <c r="N305" s="793"/>
      <c r="O305" s="793"/>
      <c r="P305" s="793"/>
      <c r="Q305" s="793"/>
      <c r="R305" s="793"/>
      <c r="S305" s="793"/>
      <c r="T305" s="793"/>
      <c r="U305" s="793"/>
      <c r="V305" s="793"/>
      <c r="W305" s="793"/>
      <c r="X305" s="793"/>
      <c r="Y305" s="793"/>
      <c r="Z305" s="793"/>
    </row>
    <row r="306" spans="1:26" ht="12.75" customHeight="1">
      <c r="A306" s="818"/>
      <c r="B306" s="793"/>
      <c r="C306" s="793"/>
      <c r="D306" s="793"/>
      <c r="E306" s="793"/>
      <c r="F306" s="793"/>
      <c r="G306" s="793"/>
      <c r="H306" s="793"/>
      <c r="I306" s="793"/>
      <c r="J306" s="793"/>
      <c r="K306" s="793"/>
      <c r="L306" s="793"/>
      <c r="M306" s="793"/>
      <c r="N306" s="793"/>
      <c r="O306" s="793"/>
      <c r="P306" s="793"/>
      <c r="Q306" s="793"/>
      <c r="R306" s="793"/>
      <c r="S306" s="793"/>
      <c r="T306" s="793"/>
      <c r="U306" s="793"/>
      <c r="V306" s="793"/>
      <c r="W306" s="793"/>
      <c r="X306" s="793"/>
      <c r="Y306" s="793"/>
      <c r="Z306" s="793"/>
    </row>
    <row r="307" spans="1:26" ht="12.75" customHeight="1">
      <c r="A307" s="818"/>
      <c r="B307" s="793"/>
      <c r="C307" s="793"/>
      <c r="D307" s="793"/>
      <c r="E307" s="793"/>
      <c r="F307" s="793"/>
      <c r="G307" s="793"/>
      <c r="H307" s="793"/>
      <c r="I307" s="793"/>
      <c r="J307" s="793"/>
      <c r="K307" s="793"/>
      <c r="L307" s="793"/>
      <c r="M307" s="793"/>
      <c r="N307" s="793"/>
      <c r="O307" s="793"/>
      <c r="P307" s="793"/>
      <c r="Q307" s="793"/>
      <c r="R307" s="793"/>
      <c r="S307" s="793"/>
      <c r="T307" s="793"/>
      <c r="U307" s="793"/>
      <c r="V307" s="793"/>
      <c r="W307" s="793"/>
      <c r="X307" s="793"/>
      <c r="Y307" s="793"/>
      <c r="Z307" s="793"/>
    </row>
    <row r="308" spans="1:26" ht="12.75" customHeight="1">
      <c r="A308" s="818"/>
      <c r="B308" s="793"/>
      <c r="C308" s="793"/>
      <c r="D308" s="793"/>
      <c r="E308" s="793"/>
      <c r="F308" s="793"/>
      <c r="G308" s="793"/>
      <c r="H308" s="793"/>
      <c r="I308" s="793"/>
      <c r="J308" s="793"/>
      <c r="K308" s="793"/>
      <c r="L308" s="793"/>
      <c r="M308" s="793"/>
      <c r="N308" s="793"/>
      <c r="O308" s="793"/>
      <c r="P308" s="793"/>
      <c r="Q308" s="793"/>
      <c r="R308" s="793"/>
      <c r="S308" s="793"/>
      <c r="T308" s="793"/>
      <c r="U308" s="793"/>
      <c r="V308" s="793"/>
      <c r="W308" s="793"/>
      <c r="X308" s="793"/>
      <c r="Y308" s="793"/>
      <c r="Z308" s="793"/>
    </row>
    <row r="309" spans="1:26" ht="12.75" customHeight="1">
      <c r="A309" s="818"/>
      <c r="B309" s="793"/>
      <c r="C309" s="793"/>
      <c r="D309" s="793"/>
      <c r="E309" s="793"/>
      <c r="F309" s="793"/>
      <c r="G309" s="793"/>
      <c r="H309" s="793"/>
      <c r="I309" s="793"/>
      <c r="J309" s="793"/>
      <c r="K309" s="793"/>
      <c r="L309" s="793"/>
      <c r="M309" s="793"/>
      <c r="N309" s="793"/>
      <c r="O309" s="793"/>
      <c r="P309" s="793"/>
      <c r="Q309" s="793"/>
      <c r="R309" s="793"/>
      <c r="S309" s="793"/>
      <c r="T309" s="793"/>
      <c r="U309" s="793"/>
      <c r="V309" s="793"/>
      <c r="W309" s="793"/>
      <c r="X309" s="793"/>
      <c r="Y309" s="793"/>
      <c r="Z309" s="793"/>
    </row>
    <row r="310" spans="1:26" ht="12.75" customHeight="1">
      <c r="A310" s="818"/>
      <c r="B310" s="793"/>
      <c r="C310" s="793"/>
      <c r="D310" s="793"/>
      <c r="E310" s="793"/>
      <c r="F310" s="793"/>
      <c r="G310" s="793"/>
      <c r="H310" s="793"/>
      <c r="I310" s="793"/>
      <c r="J310" s="793"/>
      <c r="K310" s="793"/>
      <c r="L310" s="793"/>
      <c r="M310" s="793"/>
      <c r="N310" s="793"/>
      <c r="O310" s="793"/>
      <c r="P310" s="793"/>
      <c r="Q310" s="793"/>
      <c r="R310" s="793"/>
      <c r="S310" s="793"/>
      <c r="T310" s="793"/>
      <c r="U310" s="793"/>
      <c r="V310" s="793"/>
      <c r="W310" s="793"/>
      <c r="X310" s="793"/>
      <c r="Y310" s="793"/>
      <c r="Z310" s="793"/>
    </row>
    <row r="311" spans="1:26" ht="12.75" customHeight="1">
      <c r="A311" s="818"/>
      <c r="B311" s="793"/>
      <c r="C311" s="793"/>
      <c r="D311" s="793"/>
      <c r="E311" s="793"/>
      <c r="F311" s="793"/>
      <c r="G311" s="793"/>
      <c r="H311" s="793"/>
      <c r="I311" s="793"/>
      <c r="J311" s="793"/>
      <c r="K311" s="793"/>
      <c r="L311" s="793"/>
      <c r="M311" s="793"/>
      <c r="N311" s="793"/>
      <c r="O311" s="793"/>
      <c r="P311" s="793"/>
      <c r="Q311" s="793"/>
      <c r="R311" s="793"/>
      <c r="S311" s="793"/>
      <c r="T311" s="793"/>
      <c r="U311" s="793"/>
      <c r="V311" s="793"/>
      <c r="W311" s="793"/>
      <c r="X311" s="793"/>
      <c r="Y311" s="793"/>
      <c r="Z311" s="793"/>
    </row>
    <row r="312" spans="1:26" ht="12.75" customHeight="1">
      <c r="A312" s="818"/>
      <c r="B312" s="793"/>
      <c r="C312" s="793"/>
      <c r="D312" s="793"/>
      <c r="E312" s="793"/>
      <c r="F312" s="793"/>
      <c r="G312" s="793"/>
      <c r="H312" s="793"/>
      <c r="I312" s="793"/>
      <c r="J312" s="793"/>
      <c r="K312" s="793"/>
      <c r="L312" s="793"/>
      <c r="M312" s="793"/>
      <c r="N312" s="793"/>
      <c r="O312" s="793"/>
      <c r="P312" s="793"/>
      <c r="Q312" s="793"/>
      <c r="R312" s="793"/>
      <c r="S312" s="793"/>
      <c r="T312" s="793"/>
      <c r="U312" s="793"/>
      <c r="V312" s="793"/>
      <c r="W312" s="793"/>
      <c r="X312" s="793"/>
      <c r="Y312" s="793"/>
      <c r="Z312" s="793"/>
    </row>
    <row r="313" spans="1:26" ht="12.75" customHeight="1">
      <c r="A313" s="818"/>
      <c r="B313" s="793"/>
      <c r="C313" s="793"/>
      <c r="D313" s="793"/>
      <c r="E313" s="793"/>
      <c r="F313" s="793"/>
      <c r="G313" s="793"/>
      <c r="H313" s="793"/>
      <c r="I313" s="793"/>
      <c r="J313" s="793"/>
      <c r="K313" s="793"/>
      <c r="L313" s="793"/>
      <c r="M313" s="793"/>
      <c r="N313" s="793"/>
      <c r="O313" s="793"/>
      <c r="P313" s="793"/>
      <c r="Q313" s="793"/>
      <c r="R313" s="793"/>
      <c r="S313" s="793"/>
      <c r="T313" s="793"/>
      <c r="U313" s="793"/>
      <c r="V313" s="793"/>
      <c r="W313" s="793"/>
      <c r="X313" s="793"/>
      <c r="Y313" s="793"/>
      <c r="Z313" s="793"/>
    </row>
    <row r="314" spans="1:26" ht="12.75" customHeight="1">
      <c r="A314" s="818"/>
      <c r="B314" s="793"/>
      <c r="C314" s="793"/>
      <c r="D314" s="793"/>
      <c r="E314" s="793"/>
      <c r="F314" s="793"/>
      <c r="G314" s="793"/>
      <c r="H314" s="793"/>
      <c r="I314" s="793"/>
      <c r="J314" s="793"/>
      <c r="K314" s="793"/>
      <c r="L314" s="793"/>
      <c r="M314" s="793"/>
      <c r="N314" s="793"/>
      <c r="O314" s="793"/>
      <c r="P314" s="793"/>
      <c r="Q314" s="793"/>
      <c r="R314" s="793"/>
      <c r="S314" s="793"/>
      <c r="T314" s="793"/>
      <c r="U314" s="793"/>
      <c r="V314" s="793"/>
      <c r="W314" s="793"/>
      <c r="X314" s="793"/>
      <c r="Y314" s="793"/>
      <c r="Z314" s="793"/>
    </row>
    <row r="315" spans="1:26" ht="12.75" customHeight="1">
      <c r="A315" s="818"/>
      <c r="B315" s="793"/>
      <c r="C315" s="793"/>
      <c r="D315" s="793"/>
      <c r="E315" s="793"/>
      <c r="F315" s="793"/>
      <c r="G315" s="793"/>
      <c r="H315" s="793"/>
      <c r="I315" s="793"/>
      <c r="J315" s="793"/>
      <c r="K315" s="793"/>
      <c r="L315" s="793"/>
      <c r="M315" s="793"/>
      <c r="N315" s="793"/>
      <c r="O315" s="793"/>
      <c r="P315" s="793"/>
      <c r="Q315" s="793"/>
      <c r="R315" s="793"/>
      <c r="S315" s="793"/>
      <c r="T315" s="793"/>
      <c r="U315" s="793"/>
      <c r="V315" s="793"/>
      <c r="W315" s="793"/>
      <c r="X315" s="793"/>
      <c r="Y315" s="793"/>
      <c r="Z315" s="793"/>
    </row>
    <row r="316" spans="1:26" ht="12.75" customHeight="1">
      <c r="A316" s="818"/>
      <c r="B316" s="793"/>
      <c r="C316" s="793"/>
      <c r="D316" s="793"/>
      <c r="E316" s="793"/>
      <c r="F316" s="793"/>
      <c r="G316" s="793"/>
      <c r="H316" s="793"/>
      <c r="I316" s="793"/>
      <c r="J316" s="793"/>
      <c r="K316" s="793"/>
      <c r="L316" s="793"/>
      <c r="M316" s="793"/>
      <c r="N316" s="793"/>
      <c r="O316" s="793"/>
      <c r="P316" s="793"/>
      <c r="Q316" s="793"/>
      <c r="R316" s="793"/>
      <c r="S316" s="793"/>
      <c r="T316" s="793"/>
      <c r="U316" s="793"/>
      <c r="V316" s="793"/>
      <c r="W316" s="793"/>
      <c r="X316" s="793"/>
      <c r="Y316" s="793"/>
      <c r="Z316" s="793"/>
    </row>
    <row r="317" spans="1:26" ht="12.75" customHeight="1">
      <c r="A317" s="818"/>
      <c r="B317" s="793"/>
      <c r="C317" s="793"/>
      <c r="D317" s="793"/>
      <c r="E317" s="793"/>
      <c r="F317" s="793"/>
      <c r="G317" s="793"/>
      <c r="H317" s="793"/>
      <c r="I317" s="793"/>
      <c r="J317" s="793"/>
      <c r="K317" s="793"/>
      <c r="L317" s="793"/>
      <c r="M317" s="793"/>
      <c r="N317" s="793"/>
      <c r="O317" s="793"/>
      <c r="P317" s="793"/>
      <c r="Q317" s="793"/>
      <c r="R317" s="793"/>
      <c r="S317" s="793"/>
      <c r="T317" s="793"/>
      <c r="U317" s="793"/>
      <c r="V317" s="793"/>
      <c r="W317" s="793"/>
      <c r="X317" s="793"/>
      <c r="Y317" s="793"/>
      <c r="Z317" s="793"/>
    </row>
    <row r="318" spans="1:26" ht="12.75" customHeight="1">
      <c r="A318" s="818"/>
      <c r="B318" s="793"/>
      <c r="C318" s="793"/>
      <c r="D318" s="793"/>
      <c r="E318" s="793"/>
      <c r="F318" s="793"/>
      <c r="G318" s="793"/>
      <c r="H318" s="793"/>
      <c r="I318" s="793"/>
      <c r="J318" s="793"/>
      <c r="K318" s="793"/>
      <c r="L318" s="793"/>
      <c r="M318" s="793"/>
      <c r="N318" s="793"/>
      <c r="O318" s="793"/>
      <c r="P318" s="793"/>
      <c r="Q318" s="793"/>
      <c r="R318" s="793"/>
      <c r="S318" s="793"/>
      <c r="T318" s="793"/>
      <c r="U318" s="793"/>
      <c r="V318" s="793"/>
      <c r="W318" s="793"/>
      <c r="X318" s="793"/>
      <c r="Y318" s="793"/>
      <c r="Z318" s="793"/>
    </row>
    <row r="319" spans="1:26" ht="12.75" customHeight="1">
      <c r="A319" s="818"/>
      <c r="B319" s="793"/>
      <c r="C319" s="793"/>
      <c r="D319" s="793"/>
      <c r="E319" s="793"/>
      <c r="F319" s="793"/>
      <c r="G319" s="793"/>
      <c r="H319" s="793"/>
      <c r="I319" s="793"/>
      <c r="J319" s="793"/>
      <c r="K319" s="793"/>
      <c r="L319" s="793"/>
      <c r="M319" s="793"/>
      <c r="N319" s="793"/>
      <c r="O319" s="793"/>
      <c r="P319" s="793"/>
      <c r="Q319" s="793"/>
      <c r="R319" s="793"/>
      <c r="S319" s="793"/>
      <c r="T319" s="793"/>
      <c r="U319" s="793"/>
      <c r="V319" s="793"/>
      <c r="W319" s="793"/>
      <c r="X319" s="793"/>
      <c r="Y319" s="793"/>
      <c r="Z319" s="793"/>
    </row>
    <row r="320" spans="1:26" ht="12.75" customHeight="1">
      <c r="A320" s="818"/>
      <c r="B320" s="793"/>
      <c r="C320" s="793"/>
      <c r="D320" s="793"/>
      <c r="E320" s="793"/>
      <c r="F320" s="793"/>
      <c r="G320" s="793"/>
      <c r="H320" s="793"/>
      <c r="I320" s="793"/>
      <c r="J320" s="793"/>
      <c r="K320" s="793"/>
      <c r="L320" s="793"/>
      <c r="M320" s="793"/>
      <c r="N320" s="793"/>
      <c r="O320" s="793"/>
      <c r="P320" s="793"/>
      <c r="Q320" s="793"/>
      <c r="R320" s="793"/>
      <c r="S320" s="793"/>
      <c r="T320" s="793"/>
      <c r="U320" s="793"/>
      <c r="V320" s="793"/>
      <c r="W320" s="793"/>
      <c r="X320" s="793"/>
      <c r="Y320" s="793"/>
      <c r="Z320" s="793"/>
    </row>
    <row r="321" spans="1:26" ht="12.75" customHeight="1">
      <c r="A321" s="818"/>
      <c r="B321" s="793"/>
      <c r="C321" s="793"/>
      <c r="D321" s="793"/>
      <c r="E321" s="793"/>
      <c r="F321" s="793"/>
      <c r="G321" s="793"/>
      <c r="H321" s="793"/>
      <c r="I321" s="793"/>
      <c r="J321" s="793"/>
      <c r="K321" s="793"/>
      <c r="L321" s="793"/>
      <c r="M321" s="793"/>
      <c r="N321" s="793"/>
      <c r="O321" s="793"/>
      <c r="P321" s="793"/>
      <c r="Q321" s="793"/>
      <c r="R321" s="793"/>
      <c r="S321" s="793"/>
      <c r="T321" s="793"/>
      <c r="U321" s="793"/>
      <c r="V321" s="793"/>
      <c r="W321" s="793"/>
      <c r="X321" s="793"/>
      <c r="Y321" s="793"/>
      <c r="Z321" s="793"/>
    </row>
    <row r="322" spans="1:26" ht="12.75" customHeight="1">
      <c r="A322" s="818"/>
      <c r="B322" s="793"/>
      <c r="C322" s="793"/>
      <c r="D322" s="793"/>
      <c r="E322" s="793"/>
      <c r="F322" s="793"/>
      <c r="G322" s="793"/>
      <c r="H322" s="793"/>
      <c r="I322" s="793"/>
      <c r="J322" s="793"/>
      <c r="K322" s="793"/>
      <c r="L322" s="793"/>
      <c r="M322" s="793"/>
      <c r="N322" s="793"/>
      <c r="O322" s="793"/>
      <c r="P322" s="793"/>
      <c r="Q322" s="793"/>
      <c r="R322" s="793"/>
      <c r="S322" s="793"/>
      <c r="T322" s="793"/>
      <c r="U322" s="793"/>
      <c r="V322" s="793"/>
      <c r="W322" s="793"/>
      <c r="X322" s="793"/>
      <c r="Y322" s="793"/>
      <c r="Z322" s="793"/>
    </row>
    <row r="323" spans="1:26" ht="12.75" customHeight="1">
      <c r="A323" s="818"/>
      <c r="B323" s="793"/>
      <c r="C323" s="793"/>
      <c r="D323" s="793"/>
      <c r="E323" s="793"/>
      <c r="F323" s="793"/>
      <c r="G323" s="793"/>
      <c r="H323" s="793"/>
      <c r="I323" s="793"/>
      <c r="J323" s="793"/>
      <c r="K323" s="793"/>
      <c r="L323" s="793"/>
      <c r="M323" s="793"/>
      <c r="N323" s="793"/>
      <c r="O323" s="793"/>
      <c r="P323" s="793"/>
      <c r="Q323" s="793"/>
      <c r="R323" s="793"/>
      <c r="S323" s="793"/>
      <c r="T323" s="793"/>
      <c r="U323" s="793"/>
      <c r="V323" s="793"/>
      <c r="W323" s="793"/>
      <c r="X323" s="793"/>
      <c r="Y323" s="793"/>
      <c r="Z323" s="793"/>
    </row>
    <row r="324" spans="1:26" ht="12.75" customHeight="1">
      <c r="A324" s="818"/>
      <c r="B324" s="793"/>
      <c r="C324" s="793"/>
      <c r="D324" s="793"/>
      <c r="E324" s="793"/>
      <c r="F324" s="793"/>
      <c r="G324" s="793"/>
      <c r="H324" s="793"/>
      <c r="I324" s="793"/>
      <c r="J324" s="793"/>
      <c r="K324" s="793"/>
      <c r="L324" s="793"/>
      <c r="M324" s="793"/>
      <c r="N324" s="793"/>
      <c r="O324" s="793"/>
      <c r="P324" s="793"/>
      <c r="Q324" s="793"/>
      <c r="R324" s="793"/>
      <c r="S324" s="793"/>
      <c r="T324" s="793"/>
      <c r="U324" s="793"/>
      <c r="V324" s="793"/>
      <c r="W324" s="793"/>
      <c r="X324" s="793"/>
      <c r="Y324" s="793"/>
      <c r="Z324" s="793"/>
    </row>
    <row r="325" spans="1:26" ht="12.75" customHeight="1">
      <c r="A325" s="818"/>
      <c r="B325" s="793"/>
      <c r="C325" s="793"/>
      <c r="D325" s="793"/>
      <c r="E325" s="793"/>
      <c r="F325" s="793"/>
      <c r="G325" s="793"/>
      <c r="H325" s="793"/>
      <c r="I325" s="793"/>
      <c r="J325" s="793"/>
      <c r="K325" s="793"/>
      <c r="L325" s="793"/>
      <c r="M325" s="793"/>
      <c r="N325" s="793"/>
      <c r="O325" s="793"/>
      <c r="P325" s="793"/>
      <c r="Q325" s="793"/>
      <c r="R325" s="793"/>
      <c r="S325" s="793"/>
      <c r="T325" s="793"/>
      <c r="U325" s="793"/>
      <c r="V325" s="793"/>
      <c r="W325" s="793"/>
      <c r="X325" s="793"/>
      <c r="Y325" s="793"/>
      <c r="Z325" s="793"/>
    </row>
    <row r="326" spans="1:26" ht="12.75" customHeight="1">
      <c r="A326" s="818"/>
      <c r="B326" s="793"/>
      <c r="C326" s="793"/>
      <c r="D326" s="793"/>
      <c r="E326" s="793"/>
      <c r="F326" s="793"/>
      <c r="G326" s="793"/>
      <c r="H326" s="793"/>
      <c r="I326" s="793"/>
      <c r="J326" s="793"/>
      <c r="K326" s="793"/>
      <c r="L326" s="793"/>
      <c r="M326" s="793"/>
      <c r="N326" s="793"/>
      <c r="O326" s="793"/>
      <c r="P326" s="793"/>
      <c r="Q326" s="793"/>
      <c r="R326" s="793"/>
      <c r="S326" s="793"/>
      <c r="T326" s="793"/>
      <c r="U326" s="793"/>
      <c r="V326" s="793"/>
      <c r="W326" s="793"/>
      <c r="X326" s="793"/>
      <c r="Y326" s="793"/>
      <c r="Z326" s="793"/>
    </row>
    <row r="327" spans="1:26" ht="12.75" customHeight="1">
      <c r="A327" s="818"/>
      <c r="B327" s="793"/>
      <c r="C327" s="793"/>
      <c r="D327" s="793"/>
      <c r="E327" s="793"/>
      <c r="F327" s="793"/>
      <c r="G327" s="793"/>
      <c r="H327" s="793"/>
      <c r="I327" s="793"/>
      <c r="J327" s="793"/>
      <c r="K327" s="793"/>
      <c r="L327" s="793"/>
      <c r="M327" s="793"/>
      <c r="N327" s="793"/>
      <c r="O327" s="793"/>
      <c r="P327" s="793"/>
      <c r="Q327" s="793"/>
      <c r="R327" s="793"/>
      <c r="S327" s="793"/>
      <c r="T327" s="793"/>
      <c r="U327" s="793"/>
      <c r="V327" s="793"/>
      <c r="W327" s="793"/>
      <c r="X327" s="793"/>
      <c r="Y327" s="793"/>
      <c r="Z327" s="793"/>
    </row>
    <row r="328" spans="1:26" ht="12.75" customHeight="1">
      <c r="A328" s="818"/>
      <c r="B328" s="793"/>
      <c r="C328" s="793"/>
      <c r="D328" s="793"/>
      <c r="E328" s="793"/>
      <c r="F328" s="793"/>
      <c r="G328" s="793"/>
      <c r="H328" s="793"/>
      <c r="I328" s="793"/>
      <c r="J328" s="793"/>
      <c r="K328" s="793"/>
      <c r="L328" s="793"/>
      <c r="M328" s="793"/>
      <c r="N328" s="793"/>
      <c r="O328" s="793"/>
      <c r="P328" s="793"/>
      <c r="Q328" s="793"/>
      <c r="R328" s="793"/>
      <c r="S328" s="793"/>
      <c r="T328" s="793"/>
      <c r="U328" s="793"/>
      <c r="V328" s="793"/>
      <c r="W328" s="793"/>
      <c r="X328" s="793"/>
      <c r="Y328" s="793"/>
      <c r="Z328" s="793"/>
    </row>
    <row r="329" spans="1:26" ht="12.75" customHeight="1">
      <c r="A329" s="818"/>
      <c r="B329" s="793"/>
      <c r="C329" s="793"/>
      <c r="D329" s="793"/>
      <c r="E329" s="793"/>
      <c r="F329" s="793"/>
      <c r="G329" s="793"/>
      <c r="H329" s="793"/>
      <c r="I329" s="793"/>
      <c r="J329" s="793"/>
      <c r="K329" s="793"/>
      <c r="L329" s="793"/>
      <c r="M329" s="793"/>
      <c r="N329" s="793"/>
      <c r="O329" s="793"/>
      <c r="P329" s="793"/>
      <c r="Q329" s="793"/>
      <c r="R329" s="793"/>
      <c r="S329" s="793"/>
      <c r="T329" s="793"/>
      <c r="U329" s="793"/>
      <c r="V329" s="793"/>
      <c r="W329" s="793"/>
      <c r="X329" s="793"/>
      <c r="Y329" s="793"/>
      <c r="Z329" s="793"/>
    </row>
    <row r="330" spans="1:26" ht="12.75" customHeight="1">
      <c r="A330" s="818"/>
      <c r="B330" s="793"/>
      <c r="C330" s="793"/>
      <c r="D330" s="793"/>
      <c r="E330" s="793"/>
      <c r="F330" s="793"/>
      <c r="G330" s="793"/>
      <c r="H330" s="793"/>
      <c r="I330" s="793"/>
      <c r="J330" s="793"/>
      <c r="K330" s="793"/>
      <c r="L330" s="793"/>
      <c r="M330" s="793"/>
      <c r="N330" s="793"/>
      <c r="O330" s="793"/>
      <c r="P330" s="793"/>
      <c r="Q330" s="793"/>
      <c r="R330" s="793"/>
      <c r="S330" s="793"/>
      <c r="T330" s="793"/>
      <c r="U330" s="793"/>
      <c r="V330" s="793"/>
      <c r="W330" s="793"/>
      <c r="X330" s="793"/>
      <c r="Y330" s="793"/>
      <c r="Z330" s="793"/>
    </row>
    <row r="331" spans="1:26" ht="12.75" customHeight="1">
      <c r="A331" s="818"/>
      <c r="B331" s="793"/>
      <c r="C331" s="793"/>
      <c r="D331" s="793"/>
      <c r="E331" s="793"/>
      <c r="F331" s="793"/>
      <c r="G331" s="793"/>
      <c r="H331" s="793"/>
      <c r="I331" s="793"/>
      <c r="J331" s="793"/>
      <c r="K331" s="793"/>
      <c r="L331" s="793"/>
      <c r="M331" s="793"/>
      <c r="N331" s="793"/>
      <c r="O331" s="793"/>
      <c r="P331" s="793"/>
      <c r="Q331" s="793"/>
      <c r="R331" s="793"/>
      <c r="S331" s="793"/>
      <c r="T331" s="793"/>
      <c r="U331" s="793"/>
      <c r="V331" s="793"/>
      <c r="W331" s="793"/>
      <c r="X331" s="793"/>
      <c r="Y331" s="793"/>
      <c r="Z331" s="793"/>
    </row>
    <row r="332" spans="1:26" ht="12.75" customHeight="1">
      <c r="A332" s="818"/>
      <c r="B332" s="793"/>
      <c r="C332" s="793"/>
      <c r="D332" s="793"/>
      <c r="E332" s="793"/>
      <c r="F332" s="793"/>
      <c r="G332" s="793"/>
      <c r="H332" s="793"/>
      <c r="I332" s="793"/>
      <c r="J332" s="793"/>
      <c r="K332" s="793"/>
      <c r="L332" s="793"/>
      <c r="M332" s="793"/>
      <c r="N332" s="793"/>
      <c r="O332" s="793"/>
      <c r="P332" s="793"/>
      <c r="Q332" s="793"/>
      <c r="R332" s="793"/>
      <c r="S332" s="793"/>
      <c r="T332" s="793"/>
      <c r="U332" s="793"/>
      <c r="V332" s="793"/>
      <c r="W332" s="793"/>
      <c r="X332" s="793"/>
      <c r="Y332" s="793"/>
      <c r="Z332" s="793"/>
    </row>
    <row r="333" spans="1:26" ht="12.75" customHeight="1">
      <c r="A333" s="818"/>
      <c r="B333" s="793"/>
      <c r="C333" s="793"/>
      <c r="D333" s="793"/>
      <c r="E333" s="793"/>
      <c r="F333" s="793"/>
      <c r="G333" s="793"/>
      <c r="H333" s="793"/>
      <c r="I333" s="793"/>
      <c r="J333" s="793"/>
      <c r="K333" s="793"/>
      <c r="L333" s="793"/>
      <c r="M333" s="793"/>
      <c r="N333" s="793"/>
      <c r="O333" s="793"/>
      <c r="P333" s="793"/>
      <c r="Q333" s="793"/>
      <c r="R333" s="793"/>
      <c r="S333" s="793"/>
      <c r="T333" s="793"/>
      <c r="U333" s="793"/>
      <c r="V333" s="793"/>
      <c r="W333" s="793"/>
      <c r="X333" s="793"/>
      <c r="Y333" s="793"/>
      <c r="Z333" s="793"/>
    </row>
    <row r="334" spans="1:26" ht="12.75" customHeight="1">
      <c r="A334" s="818"/>
      <c r="B334" s="793"/>
      <c r="C334" s="793"/>
      <c r="D334" s="793"/>
      <c r="E334" s="793"/>
      <c r="F334" s="793"/>
      <c r="G334" s="793"/>
      <c r="H334" s="793"/>
      <c r="I334" s="793"/>
      <c r="J334" s="793"/>
      <c r="K334" s="793"/>
      <c r="L334" s="793"/>
      <c r="M334" s="793"/>
      <c r="N334" s="793"/>
      <c r="O334" s="793"/>
      <c r="P334" s="793"/>
      <c r="Q334" s="793"/>
      <c r="R334" s="793"/>
      <c r="S334" s="793"/>
      <c r="T334" s="793"/>
      <c r="U334" s="793"/>
      <c r="V334" s="793"/>
      <c r="W334" s="793"/>
      <c r="X334" s="793"/>
      <c r="Y334" s="793"/>
      <c r="Z334" s="793"/>
    </row>
    <row r="335" spans="1:26" ht="12.75" customHeight="1">
      <c r="A335" s="818"/>
      <c r="B335" s="793"/>
      <c r="C335" s="793"/>
      <c r="D335" s="793"/>
      <c r="E335" s="793"/>
      <c r="F335" s="793"/>
      <c r="G335" s="793"/>
      <c r="H335" s="793"/>
      <c r="I335" s="793"/>
      <c r="J335" s="793"/>
      <c r="K335" s="793"/>
      <c r="L335" s="793"/>
      <c r="M335" s="793"/>
      <c r="N335" s="793"/>
      <c r="O335" s="793"/>
      <c r="P335" s="793"/>
      <c r="Q335" s="793"/>
      <c r="R335" s="793"/>
      <c r="S335" s="793"/>
      <c r="T335" s="793"/>
      <c r="U335" s="793"/>
      <c r="V335" s="793"/>
      <c r="W335" s="793"/>
      <c r="X335" s="793"/>
      <c r="Y335" s="793"/>
      <c r="Z335" s="793"/>
    </row>
    <row r="336" spans="1:26" ht="12.75" customHeight="1">
      <c r="A336" s="818"/>
      <c r="B336" s="793"/>
      <c r="C336" s="793"/>
      <c r="D336" s="793"/>
      <c r="E336" s="793"/>
      <c r="F336" s="793"/>
      <c r="G336" s="793"/>
      <c r="H336" s="793"/>
      <c r="I336" s="793"/>
      <c r="J336" s="793"/>
      <c r="K336" s="793"/>
      <c r="L336" s="793"/>
      <c r="M336" s="793"/>
      <c r="N336" s="793"/>
      <c r="O336" s="793"/>
      <c r="P336" s="793"/>
      <c r="Q336" s="793"/>
      <c r="R336" s="793"/>
      <c r="S336" s="793"/>
      <c r="T336" s="793"/>
      <c r="U336" s="793"/>
      <c r="V336" s="793"/>
      <c r="W336" s="793"/>
      <c r="X336" s="793"/>
      <c r="Y336" s="793"/>
      <c r="Z336" s="793"/>
    </row>
    <row r="337" spans="1:26" ht="12.75" customHeight="1">
      <c r="A337" s="818"/>
      <c r="B337" s="793"/>
      <c r="C337" s="793"/>
      <c r="D337" s="793"/>
      <c r="E337" s="793"/>
      <c r="F337" s="793"/>
      <c r="G337" s="793"/>
      <c r="H337" s="793"/>
      <c r="I337" s="793"/>
      <c r="J337" s="793"/>
      <c r="K337" s="793"/>
      <c r="L337" s="793"/>
      <c r="M337" s="793"/>
      <c r="N337" s="793"/>
      <c r="O337" s="793"/>
      <c r="P337" s="793"/>
      <c r="Q337" s="793"/>
      <c r="R337" s="793"/>
      <c r="S337" s="793"/>
      <c r="T337" s="793"/>
      <c r="U337" s="793"/>
      <c r="V337" s="793"/>
      <c r="W337" s="793"/>
      <c r="X337" s="793"/>
      <c r="Y337" s="793"/>
      <c r="Z337" s="793"/>
    </row>
    <row r="338" spans="1:26" ht="12.75" customHeight="1">
      <c r="A338" s="818"/>
      <c r="B338" s="793"/>
      <c r="C338" s="793"/>
      <c r="D338" s="793"/>
      <c r="E338" s="793"/>
      <c r="F338" s="793"/>
      <c r="G338" s="793"/>
      <c r="H338" s="793"/>
      <c r="I338" s="793"/>
      <c r="J338" s="793"/>
      <c r="K338" s="793"/>
      <c r="L338" s="793"/>
      <c r="M338" s="793"/>
      <c r="N338" s="793"/>
      <c r="O338" s="793"/>
      <c r="P338" s="793"/>
      <c r="Q338" s="793"/>
      <c r="R338" s="793"/>
      <c r="S338" s="793"/>
      <c r="T338" s="793"/>
      <c r="U338" s="793"/>
      <c r="V338" s="793"/>
      <c r="W338" s="793"/>
      <c r="X338" s="793"/>
      <c r="Y338" s="793"/>
      <c r="Z338" s="793"/>
    </row>
    <row r="339" spans="1:26" ht="12.75" customHeight="1">
      <c r="A339" s="818"/>
      <c r="B339" s="793"/>
      <c r="C339" s="793"/>
      <c r="D339" s="793"/>
      <c r="E339" s="793"/>
      <c r="F339" s="793"/>
      <c r="G339" s="793"/>
      <c r="H339" s="793"/>
      <c r="I339" s="793"/>
      <c r="J339" s="793"/>
      <c r="K339" s="793"/>
      <c r="L339" s="793"/>
      <c r="M339" s="793"/>
      <c r="N339" s="793"/>
      <c r="O339" s="793"/>
      <c r="P339" s="793"/>
      <c r="Q339" s="793"/>
      <c r="R339" s="793"/>
      <c r="S339" s="793"/>
      <c r="T339" s="793"/>
      <c r="U339" s="793"/>
      <c r="V339" s="793"/>
      <c r="W339" s="793"/>
      <c r="X339" s="793"/>
      <c r="Y339" s="793"/>
      <c r="Z339" s="793"/>
    </row>
    <row r="340" spans="1:26" ht="12.75" customHeight="1">
      <c r="A340" s="818"/>
      <c r="B340" s="793"/>
      <c r="C340" s="793"/>
      <c r="D340" s="793"/>
      <c r="E340" s="793"/>
      <c r="F340" s="793"/>
      <c r="G340" s="793"/>
      <c r="H340" s="793"/>
      <c r="I340" s="793"/>
      <c r="J340" s="793"/>
      <c r="K340" s="793"/>
      <c r="L340" s="793"/>
      <c r="M340" s="793"/>
      <c r="N340" s="793"/>
      <c r="O340" s="793"/>
      <c r="P340" s="793"/>
      <c r="Q340" s="793"/>
      <c r="R340" s="793"/>
      <c r="S340" s="793"/>
      <c r="T340" s="793"/>
      <c r="U340" s="793"/>
      <c r="V340" s="793"/>
      <c r="W340" s="793"/>
      <c r="X340" s="793"/>
      <c r="Y340" s="793"/>
      <c r="Z340" s="793"/>
    </row>
    <row r="341" spans="1:26" ht="12.75" customHeight="1">
      <c r="A341" s="818"/>
      <c r="B341" s="793"/>
      <c r="C341" s="793"/>
      <c r="D341" s="793"/>
      <c r="E341" s="793"/>
      <c r="F341" s="793"/>
      <c r="G341" s="793"/>
      <c r="H341" s="793"/>
      <c r="I341" s="793"/>
      <c r="J341" s="793"/>
      <c r="K341" s="793"/>
      <c r="L341" s="793"/>
      <c r="M341" s="793"/>
      <c r="N341" s="793"/>
      <c r="O341" s="793"/>
      <c r="P341" s="793"/>
      <c r="Q341" s="793"/>
      <c r="R341" s="793"/>
      <c r="S341" s="793"/>
      <c r="T341" s="793"/>
      <c r="U341" s="793"/>
      <c r="V341" s="793"/>
      <c r="W341" s="793"/>
      <c r="X341" s="793"/>
      <c r="Y341" s="793"/>
      <c r="Z341" s="793"/>
    </row>
    <row r="342" spans="1:26" ht="12.75" customHeight="1">
      <c r="A342" s="818"/>
      <c r="B342" s="793"/>
      <c r="C342" s="793"/>
      <c r="D342" s="793"/>
      <c r="E342" s="793"/>
      <c r="F342" s="793"/>
      <c r="G342" s="793"/>
      <c r="H342" s="793"/>
      <c r="I342" s="793"/>
      <c r="J342" s="793"/>
      <c r="K342" s="793"/>
      <c r="L342" s="793"/>
      <c r="M342" s="793"/>
      <c r="N342" s="793"/>
      <c r="O342" s="793"/>
      <c r="P342" s="793"/>
      <c r="Q342" s="793"/>
      <c r="R342" s="793"/>
      <c r="S342" s="793"/>
      <c r="T342" s="793"/>
      <c r="U342" s="793"/>
      <c r="V342" s="793"/>
      <c r="W342" s="793"/>
      <c r="X342" s="793"/>
      <c r="Y342" s="793"/>
      <c r="Z342" s="793"/>
    </row>
    <row r="343" spans="1:26" ht="12.75" customHeight="1">
      <c r="A343" s="818"/>
      <c r="B343" s="793"/>
      <c r="C343" s="793"/>
      <c r="D343" s="793"/>
      <c r="E343" s="793"/>
      <c r="F343" s="793"/>
      <c r="G343" s="793"/>
      <c r="H343" s="793"/>
      <c r="I343" s="793"/>
      <c r="J343" s="793"/>
      <c r="K343" s="793"/>
      <c r="L343" s="793"/>
      <c r="M343" s="793"/>
      <c r="N343" s="793"/>
      <c r="O343" s="793"/>
      <c r="P343" s="793"/>
      <c r="Q343" s="793"/>
      <c r="R343" s="793"/>
      <c r="S343" s="793"/>
      <c r="T343" s="793"/>
      <c r="U343" s="793"/>
      <c r="V343" s="793"/>
      <c r="W343" s="793"/>
      <c r="X343" s="793"/>
      <c r="Y343" s="793"/>
      <c r="Z343" s="793"/>
    </row>
    <row r="344" spans="1:26" ht="12.75" customHeight="1">
      <c r="A344" s="818"/>
      <c r="B344" s="793"/>
      <c r="C344" s="793"/>
      <c r="D344" s="793"/>
      <c r="E344" s="793"/>
      <c r="F344" s="793"/>
      <c r="G344" s="793"/>
      <c r="H344" s="793"/>
      <c r="I344" s="793"/>
      <c r="J344" s="793"/>
      <c r="K344" s="793"/>
      <c r="L344" s="793"/>
      <c r="M344" s="793"/>
      <c r="N344" s="793"/>
      <c r="O344" s="793"/>
      <c r="P344" s="793"/>
      <c r="Q344" s="793"/>
      <c r="R344" s="793"/>
      <c r="S344" s="793"/>
      <c r="T344" s="793"/>
      <c r="U344" s="793"/>
      <c r="V344" s="793"/>
      <c r="W344" s="793"/>
      <c r="X344" s="793"/>
      <c r="Y344" s="793"/>
      <c r="Z344" s="793"/>
    </row>
    <row r="345" spans="1:26" ht="12.75" customHeight="1">
      <c r="A345" s="818"/>
      <c r="B345" s="793"/>
      <c r="C345" s="793"/>
      <c r="D345" s="793"/>
      <c r="E345" s="793"/>
      <c r="F345" s="793"/>
      <c r="G345" s="793"/>
      <c r="H345" s="793"/>
      <c r="I345" s="793"/>
      <c r="J345" s="793"/>
      <c r="K345" s="793"/>
      <c r="L345" s="793"/>
      <c r="M345" s="793"/>
      <c r="N345" s="793"/>
      <c r="O345" s="793"/>
      <c r="P345" s="793"/>
      <c r="Q345" s="793"/>
      <c r="R345" s="793"/>
      <c r="S345" s="793"/>
      <c r="T345" s="793"/>
      <c r="U345" s="793"/>
      <c r="V345" s="793"/>
      <c r="W345" s="793"/>
      <c r="X345" s="793"/>
      <c r="Y345" s="793"/>
      <c r="Z345" s="793"/>
    </row>
    <row r="346" spans="1:26" ht="12.75" customHeight="1">
      <c r="A346" s="818"/>
      <c r="B346" s="793"/>
      <c r="C346" s="793"/>
      <c r="D346" s="793"/>
      <c r="E346" s="793"/>
      <c r="F346" s="793"/>
      <c r="G346" s="793"/>
      <c r="H346" s="793"/>
      <c r="I346" s="793"/>
      <c r="J346" s="793"/>
      <c r="K346" s="793"/>
      <c r="L346" s="793"/>
      <c r="M346" s="793"/>
      <c r="N346" s="793"/>
      <c r="O346" s="793"/>
      <c r="P346" s="793"/>
      <c r="Q346" s="793"/>
      <c r="R346" s="793"/>
      <c r="S346" s="793"/>
      <c r="T346" s="793"/>
      <c r="U346" s="793"/>
      <c r="V346" s="793"/>
      <c r="W346" s="793"/>
      <c r="X346" s="793"/>
      <c r="Y346" s="793"/>
      <c r="Z346" s="793"/>
    </row>
    <row r="347" spans="1:26" ht="12.75" customHeight="1">
      <c r="A347" s="818"/>
      <c r="B347" s="793"/>
      <c r="C347" s="793"/>
      <c r="D347" s="793"/>
      <c r="E347" s="793"/>
      <c r="F347" s="793"/>
      <c r="G347" s="793"/>
      <c r="H347" s="793"/>
      <c r="I347" s="793"/>
      <c r="J347" s="793"/>
      <c r="K347" s="793"/>
      <c r="L347" s="793"/>
      <c r="M347" s="793"/>
      <c r="N347" s="793"/>
      <c r="O347" s="793"/>
      <c r="P347" s="793"/>
      <c r="Q347" s="793"/>
      <c r="R347" s="793"/>
      <c r="S347" s="793"/>
      <c r="T347" s="793"/>
      <c r="U347" s="793"/>
      <c r="V347" s="793"/>
      <c r="W347" s="793"/>
      <c r="X347" s="793"/>
      <c r="Y347" s="793"/>
      <c r="Z347" s="793"/>
    </row>
    <row r="348" spans="1:26" ht="12.75" customHeight="1">
      <c r="A348" s="818"/>
      <c r="B348" s="793"/>
      <c r="C348" s="793"/>
      <c r="D348" s="793"/>
      <c r="E348" s="793"/>
      <c r="F348" s="793"/>
      <c r="G348" s="793"/>
      <c r="H348" s="793"/>
      <c r="I348" s="793"/>
      <c r="J348" s="793"/>
      <c r="K348" s="793"/>
      <c r="L348" s="793"/>
      <c r="M348" s="793"/>
      <c r="N348" s="793"/>
      <c r="O348" s="793"/>
      <c r="P348" s="793"/>
      <c r="Q348" s="793"/>
      <c r="R348" s="793"/>
      <c r="S348" s="793"/>
      <c r="T348" s="793"/>
      <c r="U348" s="793"/>
      <c r="V348" s="793"/>
      <c r="W348" s="793"/>
      <c r="X348" s="793"/>
      <c r="Y348" s="793"/>
      <c r="Z348" s="793"/>
    </row>
    <row r="349" spans="1:26" ht="12.75" customHeight="1">
      <c r="A349" s="818"/>
      <c r="B349" s="793"/>
      <c r="C349" s="793"/>
      <c r="D349" s="793"/>
      <c r="E349" s="793"/>
      <c r="F349" s="793"/>
      <c r="G349" s="793"/>
      <c r="H349" s="793"/>
      <c r="I349" s="793"/>
      <c r="J349" s="793"/>
      <c r="K349" s="793"/>
      <c r="L349" s="793"/>
      <c r="M349" s="793"/>
      <c r="N349" s="793"/>
      <c r="O349" s="793"/>
      <c r="P349" s="793"/>
      <c r="Q349" s="793"/>
      <c r="R349" s="793"/>
      <c r="S349" s="793"/>
      <c r="T349" s="793"/>
      <c r="U349" s="793"/>
      <c r="V349" s="793"/>
      <c r="W349" s="793"/>
      <c r="X349" s="793"/>
      <c r="Y349" s="793"/>
      <c r="Z349" s="793"/>
    </row>
    <row r="350" spans="1:26" ht="12.75" customHeight="1">
      <c r="A350" s="818"/>
      <c r="B350" s="793"/>
      <c r="C350" s="793"/>
      <c r="D350" s="793"/>
      <c r="E350" s="793"/>
      <c r="F350" s="793"/>
      <c r="G350" s="793"/>
      <c r="H350" s="793"/>
      <c r="I350" s="793"/>
      <c r="J350" s="793"/>
      <c r="K350" s="793"/>
      <c r="L350" s="793"/>
      <c r="M350" s="793"/>
      <c r="N350" s="793"/>
      <c r="O350" s="793"/>
      <c r="P350" s="793"/>
      <c r="Q350" s="793"/>
      <c r="R350" s="793"/>
      <c r="S350" s="793"/>
      <c r="T350" s="793"/>
      <c r="U350" s="793"/>
      <c r="V350" s="793"/>
      <c r="W350" s="793"/>
      <c r="X350" s="793"/>
      <c r="Y350" s="793"/>
      <c r="Z350" s="793"/>
    </row>
    <row r="351" spans="1:26" ht="12.75" customHeight="1">
      <c r="A351" s="818"/>
      <c r="B351" s="793"/>
      <c r="C351" s="793"/>
      <c r="D351" s="793"/>
      <c r="E351" s="793"/>
      <c r="F351" s="793"/>
      <c r="G351" s="793"/>
      <c r="H351" s="793"/>
      <c r="I351" s="793"/>
      <c r="J351" s="793"/>
      <c r="K351" s="793"/>
      <c r="L351" s="793"/>
      <c r="M351" s="793"/>
      <c r="N351" s="793"/>
      <c r="O351" s="793"/>
      <c r="P351" s="793"/>
      <c r="Q351" s="793"/>
      <c r="R351" s="793"/>
      <c r="S351" s="793"/>
      <c r="T351" s="793"/>
      <c r="U351" s="793"/>
      <c r="V351" s="793"/>
      <c r="W351" s="793"/>
      <c r="X351" s="793"/>
      <c r="Y351" s="793"/>
      <c r="Z351" s="793"/>
    </row>
    <row r="352" spans="1:26" ht="12.75" customHeight="1">
      <c r="A352" s="818"/>
      <c r="B352" s="793"/>
      <c r="C352" s="793"/>
      <c r="D352" s="793"/>
      <c r="E352" s="793"/>
      <c r="F352" s="793"/>
      <c r="G352" s="793"/>
      <c r="H352" s="793"/>
      <c r="I352" s="793"/>
      <c r="J352" s="793"/>
      <c r="K352" s="793"/>
      <c r="L352" s="793"/>
      <c r="M352" s="793"/>
      <c r="N352" s="793"/>
      <c r="O352" s="793"/>
      <c r="P352" s="793"/>
      <c r="Q352" s="793"/>
      <c r="R352" s="793"/>
      <c r="S352" s="793"/>
      <c r="T352" s="793"/>
      <c r="U352" s="793"/>
      <c r="V352" s="793"/>
      <c r="W352" s="793"/>
      <c r="X352" s="793"/>
      <c r="Y352" s="793"/>
      <c r="Z352" s="793"/>
    </row>
    <row r="353" spans="1:26" ht="12.75" customHeight="1">
      <c r="A353" s="818"/>
      <c r="B353" s="793"/>
      <c r="C353" s="793"/>
      <c r="D353" s="793"/>
      <c r="E353" s="793"/>
      <c r="F353" s="793"/>
      <c r="G353" s="793"/>
      <c r="H353" s="793"/>
      <c r="I353" s="793"/>
      <c r="J353" s="793"/>
      <c r="K353" s="793"/>
      <c r="L353" s="793"/>
      <c r="M353" s="793"/>
      <c r="N353" s="793"/>
      <c r="O353" s="793"/>
      <c r="P353" s="793"/>
      <c r="Q353" s="793"/>
      <c r="R353" s="793"/>
      <c r="S353" s="793"/>
      <c r="T353" s="793"/>
      <c r="U353" s="793"/>
      <c r="V353" s="793"/>
      <c r="W353" s="793"/>
      <c r="X353" s="793"/>
      <c r="Y353" s="793"/>
      <c r="Z353" s="793"/>
    </row>
    <row r="354" spans="1:26" ht="12.75" customHeight="1">
      <c r="A354" s="818"/>
      <c r="B354" s="793"/>
      <c r="C354" s="793"/>
      <c r="D354" s="793"/>
      <c r="E354" s="793"/>
      <c r="F354" s="793"/>
      <c r="G354" s="793"/>
      <c r="H354" s="793"/>
      <c r="I354" s="793"/>
      <c r="J354" s="793"/>
      <c r="K354" s="793"/>
      <c r="L354" s="793"/>
      <c r="M354" s="793"/>
      <c r="N354" s="793"/>
      <c r="O354" s="793"/>
      <c r="P354" s="793"/>
      <c r="Q354" s="793"/>
      <c r="R354" s="793"/>
      <c r="S354" s="793"/>
      <c r="T354" s="793"/>
      <c r="U354" s="793"/>
      <c r="V354" s="793"/>
      <c r="W354" s="793"/>
      <c r="X354" s="793"/>
      <c r="Y354" s="793"/>
      <c r="Z354" s="793"/>
    </row>
    <row r="355" spans="1:26" ht="12.75" customHeight="1">
      <c r="A355" s="818"/>
      <c r="B355" s="793"/>
      <c r="C355" s="793"/>
      <c r="D355" s="793"/>
      <c r="E355" s="793"/>
      <c r="F355" s="793"/>
      <c r="G355" s="793"/>
      <c r="H355" s="793"/>
      <c r="I355" s="793"/>
      <c r="J355" s="793"/>
      <c r="K355" s="793"/>
      <c r="L355" s="793"/>
      <c r="M355" s="793"/>
      <c r="N355" s="793"/>
      <c r="O355" s="793"/>
      <c r="P355" s="793"/>
      <c r="Q355" s="793"/>
      <c r="R355" s="793"/>
      <c r="S355" s="793"/>
      <c r="T355" s="793"/>
      <c r="U355" s="793"/>
      <c r="V355" s="793"/>
      <c r="W355" s="793"/>
      <c r="X355" s="793"/>
      <c r="Y355" s="793"/>
      <c r="Z355" s="793"/>
    </row>
    <row r="356" spans="1:26" ht="12.75" customHeight="1">
      <c r="A356" s="818"/>
      <c r="B356" s="793"/>
      <c r="C356" s="793"/>
      <c r="D356" s="793"/>
      <c r="E356" s="793"/>
      <c r="F356" s="793"/>
      <c r="G356" s="793"/>
      <c r="H356" s="793"/>
      <c r="I356" s="793"/>
      <c r="J356" s="793"/>
      <c r="K356" s="793"/>
      <c r="L356" s="793"/>
      <c r="M356" s="793"/>
      <c r="N356" s="793"/>
      <c r="O356" s="793"/>
      <c r="P356" s="793"/>
      <c r="Q356" s="793"/>
      <c r="R356" s="793"/>
      <c r="S356" s="793"/>
      <c r="T356" s="793"/>
      <c r="U356" s="793"/>
      <c r="V356" s="793"/>
      <c r="W356" s="793"/>
      <c r="X356" s="793"/>
      <c r="Y356" s="793"/>
      <c r="Z356" s="793"/>
    </row>
    <row r="357" spans="1:26" ht="12.75" customHeight="1">
      <c r="A357" s="818"/>
      <c r="B357" s="793"/>
      <c r="C357" s="793"/>
      <c r="D357" s="793"/>
      <c r="E357" s="793"/>
      <c r="F357" s="793"/>
      <c r="G357" s="793"/>
      <c r="H357" s="793"/>
      <c r="I357" s="793"/>
      <c r="J357" s="793"/>
      <c r="K357" s="793"/>
      <c r="L357" s="793"/>
      <c r="M357" s="793"/>
      <c r="N357" s="793"/>
      <c r="O357" s="793"/>
      <c r="P357" s="793"/>
      <c r="Q357" s="793"/>
      <c r="R357" s="793"/>
      <c r="S357" s="793"/>
      <c r="T357" s="793"/>
      <c r="U357" s="793"/>
      <c r="V357" s="793"/>
      <c r="W357" s="793"/>
      <c r="X357" s="793"/>
      <c r="Y357" s="793"/>
      <c r="Z357" s="793"/>
    </row>
    <row r="358" spans="1:26" ht="12.75" customHeight="1">
      <c r="A358" s="818"/>
      <c r="B358" s="793"/>
      <c r="C358" s="793"/>
      <c r="D358" s="793"/>
      <c r="E358" s="793"/>
      <c r="F358" s="793"/>
      <c r="G358" s="793"/>
      <c r="H358" s="793"/>
      <c r="I358" s="793"/>
      <c r="J358" s="793"/>
      <c r="K358" s="793"/>
      <c r="L358" s="793"/>
      <c r="M358" s="793"/>
      <c r="N358" s="793"/>
      <c r="O358" s="793"/>
      <c r="P358" s="793"/>
      <c r="Q358" s="793"/>
      <c r="R358" s="793"/>
      <c r="S358" s="793"/>
      <c r="T358" s="793"/>
      <c r="U358" s="793"/>
      <c r="V358" s="793"/>
      <c r="W358" s="793"/>
      <c r="X358" s="793"/>
      <c r="Y358" s="793"/>
      <c r="Z358" s="793"/>
    </row>
    <row r="359" spans="1:26" ht="12.75" customHeight="1">
      <c r="A359" s="818"/>
      <c r="B359" s="793"/>
      <c r="C359" s="793"/>
      <c r="D359" s="793"/>
      <c r="E359" s="793"/>
      <c r="F359" s="793"/>
      <c r="G359" s="793"/>
      <c r="H359" s="793"/>
      <c r="I359" s="793"/>
      <c r="J359" s="793"/>
      <c r="K359" s="793"/>
      <c r="L359" s="793"/>
      <c r="M359" s="793"/>
      <c r="N359" s="793"/>
      <c r="O359" s="793"/>
      <c r="P359" s="793"/>
      <c r="Q359" s="793"/>
      <c r="R359" s="793"/>
      <c r="S359" s="793"/>
      <c r="T359" s="793"/>
      <c r="U359" s="793"/>
      <c r="V359" s="793"/>
      <c r="W359" s="793"/>
      <c r="X359" s="793"/>
      <c r="Y359" s="793"/>
      <c r="Z359" s="793"/>
    </row>
    <row r="360" spans="1:26" ht="12.75" customHeight="1">
      <c r="A360" s="818"/>
      <c r="B360" s="793"/>
      <c r="C360" s="793"/>
      <c r="D360" s="793"/>
      <c r="E360" s="793"/>
      <c r="F360" s="793"/>
      <c r="G360" s="793"/>
      <c r="H360" s="793"/>
      <c r="I360" s="793"/>
      <c r="J360" s="793"/>
      <c r="K360" s="793"/>
      <c r="L360" s="793"/>
      <c r="M360" s="793"/>
      <c r="N360" s="793"/>
      <c r="O360" s="793"/>
      <c r="P360" s="793"/>
      <c r="Q360" s="793"/>
      <c r="R360" s="793"/>
      <c r="S360" s="793"/>
      <c r="T360" s="793"/>
      <c r="U360" s="793"/>
      <c r="V360" s="793"/>
      <c r="W360" s="793"/>
      <c r="X360" s="793"/>
      <c r="Y360" s="793"/>
      <c r="Z360" s="793"/>
    </row>
    <row r="361" spans="1:26" ht="12.75" customHeight="1">
      <c r="A361" s="818"/>
      <c r="B361" s="793"/>
      <c r="C361" s="793"/>
      <c r="D361" s="793"/>
      <c r="E361" s="793"/>
      <c r="F361" s="793"/>
      <c r="G361" s="793"/>
      <c r="H361" s="793"/>
      <c r="I361" s="793"/>
      <c r="J361" s="793"/>
      <c r="K361" s="793"/>
      <c r="L361" s="793"/>
      <c r="M361" s="793"/>
      <c r="N361" s="793"/>
      <c r="O361" s="793"/>
      <c r="P361" s="793"/>
      <c r="Q361" s="793"/>
      <c r="R361" s="793"/>
      <c r="S361" s="793"/>
      <c r="T361" s="793"/>
      <c r="U361" s="793"/>
      <c r="V361" s="793"/>
      <c r="W361" s="793"/>
      <c r="X361" s="793"/>
      <c r="Y361" s="793"/>
      <c r="Z361" s="793"/>
    </row>
    <row r="362" spans="1:26" ht="12.75" customHeight="1">
      <c r="A362" s="818"/>
      <c r="B362" s="793"/>
      <c r="C362" s="793"/>
      <c r="D362" s="793"/>
      <c r="E362" s="793"/>
      <c r="F362" s="793"/>
      <c r="G362" s="793"/>
      <c r="H362" s="793"/>
      <c r="I362" s="793"/>
      <c r="J362" s="793"/>
      <c r="K362" s="793"/>
      <c r="L362" s="793"/>
      <c r="M362" s="793"/>
      <c r="N362" s="793"/>
      <c r="O362" s="793"/>
      <c r="P362" s="793"/>
      <c r="Q362" s="793"/>
      <c r="R362" s="793"/>
      <c r="S362" s="793"/>
      <c r="T362" s="793"/>
      <c r="U362" s="793"/>
      <c r="V362" s="793"/>
      <c r="W362" s="793"/>
      <c r="X362" s="793"/>
      <c r="Y362" s="793"/>
      <c r="Z362" s="793"/>
    </row>
    <row r="363" spans="1:26" ht="12.75" customHeight="1">
      <c r="A363" s="818"/>
      <c r="B363" s="793"/>
      <c r="C363" s="793"/>
      <c r="D363" s="793"/>
      <c r="E363" s="793"/>
      <c r="F363" s="793"/>
      <c r="G363" s="793"/>
      <c r="H363" s="793"/>
      <c r="I363" s="793"/>
      <c r="J363" s="793"/>
      <c r="K363" s="793"/>
      <c r="L363" s="793"/>
      <c r="M363" s="793"/>
      <c r="N363" s="793"/>
      <c r="O363" s="793"/>
      <c r="P363" s="793"/>
      <c r="Q363" s="793"/>
      <c r="R363" s="793"/>
      <c r="S363" s="793"/>
      <c r="T363" s="793"/>
      <c r="U363" s="793"/>
      <c r="V363" s="793"/>
      <c r="W363" s="793"/>
      <c r="X363" s="793"/>
      <c r="Y363" s="793"/>
      <c r="Z363" s="793"/>
    </row>
    <row r="364" spans="1:26" ht="12.75" customHeight="1">
      <c r="A364" s="818"/>
      <c r="B364" s="793"/>
      <c r="C364" s="793"/>
      <c r="D364" s="793"/>
      <c r="E364" s="793"/>
      <c r="F364" s="793"/>
      <c r="G364" s="793"/>
      <c r="H364" s="793"/>
      <c r="I364" s="793"/>
      <c r="J364" s="793"/>
      <c r="K364" s="793"/>
      <c r="L364" s="793"/>
      <c r="M364" s="793"/>
      <c r="N364" s="793"/>
      <c r="O364" s="793"/>
      <c r="P364" s="793"/>
      <c r="Q364" s="793"/>
      <c r="R364" s="793"/>
      <c r="S364" s="793"/>
      <c r="T364" s="793"/>
      <c r="U364" s="793"/>
      <c r="V364" s="793"/>
      <c r="W364" s="793"/>
      <c r="X364" s="793"/>
      <c r="Y364" s="793"/>
      <c r="Z364" s="793"/>
    </row>
    <row r="365" spans="1:26" ht="12.75" customHeight="1">
      <c r="A365" s="818"/>
      <c r="B365" s="793"/>
      <c r="C365" s="793"/>
      <c r="D365" s="793"/>
      <c r="E365" s="793"/>
      <c r="F365" s="793"/>
      <c r="G365" s="793"/>
      <c r="H365" s="793"/>
      <c r="I365" s="793"/>
      <c r="J365" s="793"/>
      <c r="K365" s="793"/>
      <c r="L365" s="793"/>
      <c r="M365" s="793"/>
      <c r="N365" s="793"/>
      <c r="O365" s="793"/>
      <c r="P365" s="793"/>
      <c r="Q365" s="793"/>
      <c r="R365" s="793"/>
      <c r="S365" s="793"/>
      <c r="T365" s="793"/>
      <c r="U365" s="793"/>
      <c r="V365" s="793"/>
      <c r="W365" s="793"/>
      <c r="X365" s="793"/>
      <c r="Y365" s="793"/>
      <c r="Z365" s="793"/>
    </row>
    <row r="366" spans="1:26" ht="12.75" customHeight="1">
      <c r="A366" s="818"/>
      <c r="B366" s="793"/>
      <c r="C366" s="793"/>
      <c r="D366" s="793"/>
      <c r="E366" s="793"/>
      <c r="F366" s="793"/>
      <c r="G366" s="793"/>
      <c r="H366" s="793"/>
      <c r="I366" s="793"/>
      <c r="J366" s="793"/>
      <c r="K366" s="793"/>
      <c r="L366" s="793"/>
      <c r="M366" s="793"/>
      <c r="N366" s="793"/>
      <c r="O366" s="793"/>
      <c r="P366" s="793"/>
      <c r="Q366" s="793"/>
      <c r="R366" s="793"/>
      <c r="S366" s="793"/>
      <c r="T366" s="793"/>
      <c r="U366" s="793"/>
      <c r="V366" s="793"/>
      <c r="W366" s="793"/>
      <c r="X366" s="793"/>
      <c r="Y366" s="793"/>
      <c r="Z366" s="793"/>
    </row>
    <row r="367" spans="1:26" ht="12.75" customHeight="1">
      <c r="A367" s="818"/>
      <c r="B367" s="793"/>
      <c r="C367" s="793"/>
      <c r="D367" s="793"/>
      <c r="E367" s="793"/>
      <c r="F367" s="793"/>
      <c r="G367" s="793"/>
      <c r="H367" s="793"/>
      <c r="I367" s="793"/>
      <c r="J367" s="793"/>
      <c r="K367" s="793"/>
      <c r="L367" s="793"/>
      <c r="M367" s="793"/>
      <c r="N367" s="793"/>
      <c r="O367" s="793"/>
      <c r="P367" s="793"/>
      <c r="Q367" s="793"/>
      <c r="R367" s="793"/>
      <c r="S367" s="793"/>
      <c r="T367" s="793"/>
      <c r="U367" s="793"/>
      <c r="V367" s="793"/>
      <c r="W367" s="793"/>
      <c r="X367" s="793"/>
      <c r="Y367" s="793"/>
      <c r="Z367" s="793"/>
    </row>
    <row r="368" spans="1:26" ht="12.75" customHeight="1">
      <c r="A368" s="818"/>
      <c r="B368" s="793"/>
      <c r="C368" s="793"/>
      <c r="D368" s="793"/>
      <c r="E368" s="793"/>
      <c r="F368" s="793"/>
      <c r="G368" s="793"/>
      <c r="H368" s="793"/>
      <c r="I368" s="793"/>
      <c r="J368" s="793"/>
      <c r="K368" s="793"/>
      <c r="L368" s="793"/>
      <c r="M368" s="793"/>
      <c r="N368" s="793"/>
      <c r="O368" s="793"/>
      <c r="P368" s="793"/>
      <c r="Q368" s="793"/>
      <c r="R368" s="793"/>
      <c r="S368" s="793"/>
      <c r="T368" s="793"/>
      <c r="U368" s="793"/>
      <c r="V368" s="793"/>
      <c r="W368" s="793"/>
      <c r="X368" s="793"/>
      <c r="Y368" s="793"/>
      <c r="Z368" s="793"/>
    </row>
    <row r="369" spans="1:26" ht="12.75" customHeight="1">
      <c r="A369" s="818"/>
      <c r="B369" s="793"/>
      <c r="C369" s="793"/>
      <c r="D369" s="793"/>
      <c r="E369" s="793"/>
      <c r="F369" s="793"/>
      <c r="G369" s="793"/>
      <c r="H369" s="793"/>
      <c r="I369" s="793"/>
      <c r="J369" s="793"/>
      <c r="K369" s="793"/>
      <c r="L369" s="793"/>
      <c r="M369" s="793"/>
      <c r="N369" s="793"/>
      <c r="O369" s="793"/>
      <c r="P369" s="793"/>
      <c r="Q369" s="793"/>
      <c r="R369" s="793"/>
      <c r="S369" s="793"/>
      <c r="T369" s="793"/>
      <c r="U369" s="793"/>
      <c r="V369" s="793"/>
      <c r="W369" s="793"/>
      <c r="X369" s="793"/>
      <c r="Y369" s="793"/>
      <c r="Z369" s="793"/>
    </row>
    <row r="370" spans="1:26" ht="12.75" customHeight="1">
      <c r="A370" s="818"/>
      <c r="B370" s="793"/>
      <c r="C370" s="793"/>
      <c r="D370" s="793"/>
      <c r="E370" s="793"/>
      <c r="F370" s="793"/>
      <c r="G370" s="793"/>
      <c r="H370" s="793"/>
      <c r="I370" s="793"/>
      <c r="J370" s="793"/>
      <c r="K370" s="793"/>
      <c r="L370" s="793"/>
      <c r="M370" s="793"/>
      <c r="N370" s="793"/>
      <c r="O370" s="793"/>
      <c r="P370" s="793"/>
      <c r="Q370" s="793"/>
      <c r="R370" s="793"/>
      <c r="S370" s="793"/>
      <c r="T370" s="793"/>
      <c r="U370" s="793"/>
      <c r="V370" s="793"/>
      <c r="W370" s="793"/>
      <c r="X370" s="793"/>
      <c r="Y370" s="793"/>
      <c r="Z370" s="793"/>
    </row>
    <row r="371" spans="1:26" ht="12.75" customHeight="1">
      <c r="A371" s="818"/>
      <c r="B371" s="793"/>
      <c r="C371" s="793"/>
      <c r="D371" s="793"/>
      <c r="E371" s="793"/>
      <c r="F371" s="793"/>
      <c r="G371" s="793"/>
      <c r="H371" s="793"/>
      <c r="I371" s="793"/>
      <c r="J371" s="793"/>
      <c r="K371" s="793"/>
      <c r="L371" s="793"/>
      <c r="M371" s="793"/>
      <c r="N371" s="793"/>
      <c r="O371" s="793"/>
      <c r="P371" s="793"/>
      <c r="Q371" s="793"/>
      <c r="R371" s="793"/>
      <c r="S371" s="793"/>
      <c r="T371" s="793"/>
      <c r="U371" s="793"/>
      <c r="V371" s="793"/>
      <c r="W371" s="793"/>
      <c r="X371" s="793"/>
      <c r="Y371" s="793"/>
      <c r="Z371" s="793"/>
    </row>
    <row r="372" spans="1:26" ht="12.75" customHeight="1">
      <c r="A372" s="818"/>
      <c r="B372" s="793"/>
      <c r="C372" s="793"/>
      <c r="D372" s="793"/>
      <c r="E372" s="793"/>
      <c r="F372" s="793"/>
      <c r="G372" s="793"/>
      <c r="H372" s="793"/>
      <c r="I372" s="793"/>
      <c r="J372" s="793"/>
      <c r="K372" s="793"/>
      <c r="L372" s="793"/>
      <c r="M372" s="793"/>
      <c r="N372" s="793"/>
      <c r="O372" s="793"/>
      <c r="P372" s="793"/>
      <c r="Q372" s="793"/>
      <c r="R372" s="793"/>
      <c r="S372" s="793"/>
      <c r="T372" s="793"/>
      <c r="U372" s="793"/>
      <c r="V372" s="793"/>
      <c r="W372" s="793"/>
      <c r="X372" s="793"/>
      <c r="Y372" s="793"/>
      <c r="Z372" s="793"/>
    </row>
    <row r="373" spans="1:26" ht="12.75" customHeight="1">
      <c r="A373" s="818"/>
      <c r="B373" s="793"/>
      <c r="C373" s="793"/>
      <c r="D373" s="793"/>
      <c r="E373" s="793"/>
      <c r="F373" s="793"/>
      <c r="G373" s="793"/>
      <c r="H373" s="793"/>
      <c r="I373" s="793"/>
      <c r="J373" s="793"/>
      <c r="K373" s="793"/>
      <c r="L373" s="793"/>
      <c r="M373" s="793"/>
      <c r="N373" s="793"/>
      <c r="O373" s="793"/>
      <c r="P373" s="793"/>
      <c r="Q373" s="793"/>
      <c r="R373" s="793"/>
      <c r="S373" s="793"/>
      <c r="T373" s="793"/>
      <c r="U373" s="793"/>
      <c r="V373" s="793"/>
      <c r="W373" s="793"/>
      <c r="X373" s="793"/>
      <c r="Y373" s="793"/>
      <c r="Z373" s="793"/>
    </row>
    <row r="374" spans="1:26" ht="12.75" customHeight="1">
      <c r="A374" s="818"/>
      <c r="B374" s="793"/>
      <c r="C374" s="793"/>
      <c r="D374" s="793"/>
      <c r="E374" s="793"/>
      <c r="F374" s="793"/>
      <c r="G374" s="793"/>
      <c r="H374" s="793"/>
      <c r="I374" s="793"/>
      <c r="J374" s="793"/>
      <c r="K374" s="793"/>
      <c r="L374" s="793"/>
      <c r="M374" s="793"/>
      <c r="N374" s="793"/>
      <c r="O374" s="793"/>
      <c r="P374" s="793"/>
      <c r="Q374" s="793"/>
      <c r="R374" s="793"/>
      <c r="S374" s="793"/>
      <c r="T374" s="793"/>
      <c r="U374" s="793"/>
      <c r="V374" s="793"/>
      <c r="W374" s="793"/>
      <c r="X374" s="793"/>
      <c r="Y374" s="793"/>
      <c r="Z374" s="793"/>
    </row>
    <row r="375" spans="1:26" ht="12.75" customHeight="1">
      <c r="A375" s="818"/>
      <c r="B375" s="793"/>
      <c r="C375" s="793"/>
      <c r="D375" s="793"/>
      <c r="E375" s="793"/>
      <c r="F375" s="793"/>
      <c r="G375" s="793"/>
      <c r="H375" s="793"/>
      <c r="I375" s="793"/>
      <c r="J375" s="793"/>
      <c r="K375" s="793"/>
      <c r="L375" s="793"/>
      <c r="M375" s="793"/>
      <c r="N375" s="793"/>
      <c r="O375" s="793"/>
      <c r="P375" s="793"/>
      <c r="Q375" s="793"/>
      <c r="R375" s="793"/>
      <c r="S375" s="793"/>
      <c r="T375" s="793"/>
      <c r="U375" s="793"/>
      <c r="V375" s="793"/>
      <c r="W375" s="793"/>
      <c r="X375" s="793"/>
      <c r="Y375" s="793"/>
      <c r="Z375" s="793"/>
    </row>
    <row r="376" spans="1:26" ht="12.75" customHeight="1">
      <c r="A376" s="818"/>
      <c r="B376" s="793"/>
      <c r="C376" s="793"/>
      <c r="D376" s="793"/>
      <c r="E376" s="793"/>
      <c r="F376" s="793"/>
      <c r="G376" s="793"/>
      <c r="H376" s="793"/>
      <c r="I376" s="793"/>
      <c r="J376" s="793"/>
      <c r="K376" s="793"/>
      <c r="L376" s="793"/>
      <c r="M376" s="793"/>
      <c r="N376" s="793"/>
      <c r="O376" s="793"/>
      <c r="P376" s="793"/>
      <c r="Q376" s="793"/>
      <c r="R376" s="793"/>
      <c r="S376" s="793"/>
      <c r="T376" s="793"/>
      <c r="U376" s="793"/>
      <c r="V376" s="793"/>
      <c r="W376" s="793"/>
      <c r="X376" s="793"/>
      <c r="Y376" s="793"/>
      <c r="Z376" s="793"/>
    </row>
    <row r="377" spans="1:26" ht="12.75" customHeight="1">
      <c r="A377" s="818"/>
      <c r="B377" s="793"/>
      <c r="C377" s="793"/>
      <c r="D377" s="793"/>
      <c r="E377" s="793"/>
      <c r="F377" s="793"/>
      <c r="G377" s="793"/>
      <c r="H377" s="793"/>
      <c r="I377" s="793"/>
      <c r="J377" s="793"/>
      <c r="K377" s="793"/>
      <c r="L377" s="793"/>
      <c r="M377" s="793"/>
      <c r="N377" s="793"/>
      <c r="O377" s="793"/>
      <c r="P377" s="793"/>
      <c r="Q377" s="793"/>
      <c r="R377" s="793"/>
      <c r="S377" s="793"/>
      <c r="T377" s="793"/>
      <c r="U377" s="793"/>
      <c r="V377" s="793"/>
      <c r="W377" s="793"/>
      <c r="X377" s="793"/>
      <c r="Y377" s="793"/>
      <c r="Z377" s="793"/>
    </row>
    <row r="378" spans="1:26" ht="12.75" customHeight="1">
      <c r="A378" s="818"/>
      <c r="B378" s="793"/>
      <c r="C378" s="793"/>
      <c r="D378" s="793"/>
      <c r="E378" s="793"/>
      <c r="F378" s="793"/>
      <c r="G378" s="793"/>
      <c r="H378" s="793"/>
      <c r="I378" s="793"/>
      <c r="J378" s="793"/>
      <c r="K378" s="793"/>
      <c r="L378" s="793"/>
      <c r="M378" s="793"/>
      <c r="N378" s="793"/>
      <c r="O378" s="793"/>
      <c r="P378" s="793"/>
      <c r="Q378" s="793"/>
      <c r="R378" s="793"/>
      <c r="S378" s="793"/>
      <c r="T378" s="793"/>
      <c r="U378" s="793"/>
      <c r="V378" s="793"/>
      <c r="W378" s="793"/>
      <c r="X378" s="793"/>
      <c r="Y378" s="793"/>
      <c r="Z378" s="793"/>
    </row>
    <row r="379" spans="1:26" ht="12.75" customHeight="1">
      <c r="A379" s="818"/>
      <c r="B379" s="793"/>
      <c r="C379" s="793"/>
      <c r="D379" s="793"/>
      <c r="E379" s="793"/>
      <c r="F379" s="793"/>
      <c r="G379" s="793"/>
      <c r="H379" s="793"/>
      <c r="I379" s="793"/>
      <c r="J379" s="793"/>
      <c r="K379" s="793"/>
      <c r="L379" s="793"/>
      <c r="M379" s="793"/>
      <c r="N379" s="793"/>
      <c r="O379" s="793"/>
      <c r="P379" s="793"/>
      <c r="Q379" s="793"/>
      <c r="R379" s="793"/>
      <c r="S379" s="793"/>
      <c r="T379" s="793"/>
      <c r="U379" s="793"/>
      <c r="V379" s="793"/>
      <c r="W379" s="793"/>
      <c r="X379" s="793"/>
      <c r="Y379" s="793"/>
      <c r="Z379" s="793"/>
    </row>
    <row r="380" spans="1:26" ht="12.75" customHeight="1">
      <c r="A380" s="818"/>
      <c r="B380" s="793"/>
      <c r="C380" s="793"/>
      <c r="D380" s="793"/>
      <c r="E380" s="793"/>
      <c r="F380" s="793"/>
      <c r="G380" s="793"/>
      <c r="H380" s="793"/>
      <c r="I380" s="793"/>
      <c r="J380" s="793"/>
      <c r="K380" s="793"/>
      <c r="L380" s="793"/>
      <c r="M380" s="793"/>
      <c r="N380" s="793"/>
      <c r="O380" s="793"/>
      <c r="P380" s="793"/>
      <c r="Q380" s="793"/>
      <c r="R380" s="793"/>
      <c r="S380" s="793"/>
      <c r="T380" s="793"/>
      <c r="U380" s="793"/>
      <c r="V380" s="793"/>
      <c r="W380" s="793"/>
      <c r="X380" s="793"/>
      <c r="Y380" s="793"/>
      <c r="Z380" s="793"/>
    </row>
    <row r="381" spans="1:26" ht="12.75" customHeight="1">
      <c r="A381" s="818"/>
      <c r="B381" s="793"/>
      <c r="C381" s="793"/>
      <c r="D381" s="793"/>
      <c r="E381" s="793"/>
      <c r="F381" s="793"/>
      <c r="G381" s="793"/>
      <c r="H381" s="793"/>
      <c r="I381" s="793"/>
      <c r="J381" s="793"/>
      <c r="K381" s="793"/>
      <c r="L381" s="793"/>
      <c r="M381" s="793"/>
      <c r="N381" s="793"/>
      <c r="O381" s="793"/>
      <c r="P381" s="793"/>
      <c r="Q381" s="793"/>
      <c r="R381" s="793"/>
      <c r="S381" s="793"/>
      <c r="T381" s="793"/>
      <c r="U381" s="793"/>
      <c r="V381" s="793"/>
      <c r="W381" s="793"/>
      <c r="X381" s="793"/>
      <c r="Y381" s="793"/>
      <c r="Z381" s="793"/>
    </row>
    <row r="382" spans="1:26" ht="12.75" customHeight="1">
      <c r="A382" s="818"/>
      <c r="B382" s="793"/>
      <c r="C382" s="793"/>
      <c r="D382" s="793"/>
      <c r="E382" s="793"/>
      <c r="F382" s="793"/>
      <c r="G382" s="793"/>
      <c r="H382" s="793"/>
      <c r="I382" s="793"/>
      <c r="J382" s="793"/>
      <c r="K382" s="793"/>
      <c r="L382" s="793"/>
      <c r="M382" s="793"/>
      <c r="N382" s="793"/>
      <c r="O382" s="793"/>
      <c r="P382" s="793"/>
      <c r="Q382" s="793"/>
      <c r="R382" s="793"/>
      <c r="S382" s="793"/>
      <c r="T382" s="793"/>
      <c r="U382" s="793"/>
      <c r="V382" s="793"/>
      <c r="W382" s="793"/>
      <c r="X382" s="793"/>
      <c r="Y382" s="793"/>
      <c r="Z382" s="793"/>
    </row>
    <row r="383" spans="1:26" ht="12.75" customHeight="1">
      <c r="A383" s="818"/>
      <c r="B383" s="793"/>
      <c r="C383" s="793"/>
      <c r="D383" s="793"/>
      <c r="E383" s="793"/>
      <c r="F383" s="793"/>
      <c r="G383" s="793"/>
      <c r="H383" s="793"/>
      <c r="I383" s="793"/>
      <c r="J383" s="793"/>
      <c r="K383" s="793"/>
      <c r="L383" s="793"/>
      <c r="M383" s="793"/>
      <c r="N383" s="793"/>
      <c r="O383" s="793"/>
      <c r="P383" s="793"/>
      <c r="Q383" s="793"/>
      <c r="R383" s="793"/>
      <c r="S383" s="793"/>
      <c r="T383" s="793"/>
      <c r="U383" s="793"/>
      <c r="V383" s="793"/>
      <c r="W383" s="793"/>
      <c r="X383" s="793"/>
      <c r="Y383" s="793"/>
      <c r="Z383" s="793"/>
    </row>
    <row r="384" spans="1:26" ht="12.75" customHeight="1">
      <c r="A384" s="818"/>
      <c r="B384" s="793"/>
      <c r="C384" s="793"/>
      <c r="D384" s="793"/>
      <c r="E384" s="793"/>
      <c r="F384" s="793"/>
      <c r="G384" s="793"/>
      <c r="H384" s="793"/>
      <c r="I384" s="793"/>
      <c r="J384" s="793"/>
      <c r="K384" s="793"/>
      <c r="L384" s="793"/>
      <c r="M384" s="793"/>
      <c r="N384" s="793"/>
      <c r="O384" s="793"/>
      <c r="P384" s="793"/>
      <c r="Q384" s="793"/>
      <c r="R384" s="793"/>
      <c r="S384" s="793"/>
      <c r="T384" s="793"/>
      <c r="U384" s="793"/>
      <c r="V384" s="793"/>
      <c r="W384" s="793"/>
      <c r="X384" s="793"/>
      <c r="Y384" s="793"/>
      <c r="Z384" s="793"/>
    </row>
    <row r="385" spans="1:26" ht="12.75" customHeight="1">
      <c r="A385" s="818"/>
      <c r="B385" s="793"/>
      <c r="C385" s="793"/>
      <c r="D385" s="793"/>
      <c r="E385" s="793"/>
      <c r="F385" s="793"/>
      <c r="G385" s="793"/>
      <c r="H385" s="793"/>
      <c r="I385" s="793"/>
      <c r="J385" s="793"/>
      <c r="K385" s="793"/>
      <c r="L385" s="793"/>
      <c r="M385" s="793"/>
      <c r="N385" s="793"/>
      <c r="O385" s="793"/>
      <c r="P385" s="793"/>
      <c r="Q385" s="793"/>
      <c r="R385" s="793"/>
      <c r="S385" s="793"/>
      <c r="T385" s="793"/>
      <c r="U385" s="793"/>
      <c r="V385" s="793"/>
      <c r="W385" s="793"/>
      <c r="X385" s="793"/>
      <c r="Y385" s="793"/>
      <c r="Z385" s="793"/>
    </row>
    <row r="386" spans="1:26" ht="12.75" customHeight="1">
      <c r="A386" s="818"/>
      <c r="B386" s="793"/>
      <c r="C386" s="793"/>
      <c r="D386" s="793"/>
      <c r="E386" s="793"/>
      <c r="F386" s="793"/>
      <c r="G386" s="793"/>
      <c r="H386" s="793"/>
      <c r="I386" s="793"/>
      <c r="J386" s="793"/>
      <c r="K386" s="793"/>
      <c r="L386" s="793"/>
      <c r="M386" s="793"/>
      <c r="N386" s="793"/>
      <c r="O386" s="793"/>
      <c r="P386" s="793"/>
      <c r="Q386" s="793"/>
      <c r="R386" s="793"/>
      <c r="S386" s="793"/>
      <c r="T386" s="793"/>
      <c r="U386" s="793"/>
      <c r="V386" s="793"/>
      <c r="W386" s="793"/>
      <c r="X386" s="793"/>
      <c r="Y386" s="793"/>
      <c r="Z386" s="793"/>
    </row>
    <row r="387" spans="1:26" ht="12.75" customHeight="1">
      <c r="A387" s="818"/>
      <c r="B387" s="793"/>
      <c r="C387" s="793"/>
      <c r="D387" s="793"/>
      <c r="E387" s="793"/>
      <c r="F387" s="793"/>
      <c r="G387" s="793"/>
      <c r="H387" s="793"/>
      <c r="I387" s="793"/>
      <c r="J387" s="793"/>
      <c r="K387" s="793"/>
      <c r="L387" s="793"/>
      <c r="M387" s="793"/>
      <c r="N387" s="793"/>
      <c r="O387" s="793"/>
      <c r="P387" s="793"/>
      <c r="Q387" s="793"/>
      <c r="R387" s="793"/>
      <c r="S387" s="793"/>
      <c r="T387" s="793"/>
      <c r="U387" s="793"/>
      <c r="V387" s="793"/>
      <c r="W387" s="793"/>
      <c r="X387" s="793"/>
      <c r="Y387" s="793"/>
      <c r="Z387" s="793"/>
    </row>
    <row r="388" spans="1:26" ht="12.75" customHeight="1">
      <c r="A388" s="818"/>
      <c r="B388" s="793"/>
      <c r="C388" s="793"/>
      <c r="D388" s="793"/>
      <c r="E388" s="793"/>
      <c r="F388" s="793"/>
      <c r="G388" s="793"/>
      <c r="H388" s="793"/>
      <c r="I388" s="793"/>
      <c r="J388" s="793"/>
      <c r="K388" s="793"/>
      <c r="L388" s="793"/>
      <c r="M388" s="793"/>
      <c r="N388" s="793"/>
      <c r="O388" s="793"/>
      <c r="P388" s="793"/>
      <c r="Q388" s="793"/>
      <c r="R388" s="793"/>
      <c r="S388" s="793"/>
      <c r="T388" s="793"/>
      <c r="U388" s="793"/>
      <c r="V388" s="793"/>
      <c r="W388" s="793"/>
      <c r="X388" s="793"/>
      <c r="Y388" s="793"/>
      <c r="Z388" s="793"/>
    </row>
    <row r="389" spans="1:26" ht="12.75" customHeight="1">
      <c r="A389" s="818"/>
      <c r="B389" s="793"/>
      <c r="C389" s="793"/>
      <c r="D389" s="793"/>
      <c r="E389" s="793"/>
      <c r="F389" s="793"/>
      <c r="G389" s="793"/>
      <c r="H389" s="793"/>
      <c r="I389" s="793"/>
      <c r="J389" s="793"/>
      <c r="K389" s="793"/>
      <c r="L389" s="793"/>
      <c r="M389" s="793"/>
      <c r="N389" s="793"/>
      <c r="O389" s="793"/>
      <c r="P389" s="793"/>
      <c r="Q389" s="793"/>
      <c r="R389" s="793"/>
      <c r="S389" s="793"/>
      <c r="T389" s="793"/>
      <c r="U389" s="793"/>
      <c r="V389" s="793"/>
      <c r="W389" s="793"/>
      <c r="X389" s="793"/>
      <c r="Y389" s="793"/>
      <c r="Z389" s="793"/>
    </row>
    <row r="390" spans="1:26" ht="12.75" customHeight="1">
      <c r="A390" s="818"/>
      <c r="B390" s="793"/>
      <c r="C390" s="793"/>
      <c r="D390" s="793"/>
      <c r="E390" s="793"/>
      <c r="F390" s="793"/>
      <c r="G390" s="793"/>
      <c r="H390" s="793"/>
      <c r="I390" s="793"/>
      <c r="J390" s="793"/>
      <c r="K390" s="793"/>
      <c r="L390" s="793"/>
      <c r="M390" s="793"/>
      <c r="N390" s="793"/>
      <c r="O390" s="793"/>
      <c r="P390" s="793"/>
      <c r="Q390" s="793"/>
      <c r="R390" s="793"/>
      <c r="S390" s="793"/>
      <c r="T390" s="793"/>
      <c r="U390" s="793"/>
      <c r="V390" s="793"/>
      <c r="W390" s="793"/>
      <c r="X390" s="793"/>
      <c r="Y390" s="793"/>
      <c r="Z390" s="793"/>
    </row>
    <row r="391" spans="1:26" ht="12.75" customHeight="1">
      <c r="A391" s="818"/>
      <c r="B391" s="793"/>
      <c r="C391" s="793"/>
      <c r="D391" s="793"/>
      <c r="E391" s="793"/>
      <c r="F391" s="793"/>
      <c r="G391" s="793"/>
      <c r="H391" s="793"/>
      <c r="I391" s="793"/>
      <c r="J391" s="793"/>
      <c r="K391" s="793"/>
      <c r="L391" s="793"/>
      <c r="M391" s="793"/>
      <c r="N391" s="793"/>
      <c r="O391" s="793"/>
      <c r="P391" s="793"/>
      <c r="Q391" s="793"/>
      <c r="R391" s="793"/>
      <c r="S391" s="793"/>
      <c r="T391" s="793"/>
      <c r="U391" s="793"/>
      <c r="V391" s="793"/>
      <c r="W391" s="793"/>
      <c r="X391" s="793"/>
      <c r="Y391" s="793"/>
      <c r="Z391" s="793"/>
    </row>
    <row r="392" spans="1:26" ht="12.75" customHeight="1">
      <c r="A392" s="818"/>
      <c r="B392" s="793"/>
      <c r="C392" s="793"/>
      <c r="D392" s="793"/>
      <c r="E392" s="793"/>
      <c r="F392" s="793"/>
      <c r="G392" s="793"/>
      <c r="H392" s="793"/>
      <c r="I392" s="793"/>
      <c r="J392" s="793"/>
      <c r="K392" s="793"/>
      <c r="L392" s="793"/>
      <c r="M392" s="793"/>
      <c r="N392" s="793"/>
      <c r="O392" s="793"/>
      <c r="P392" s="793"/>
      <c r="Q392" s="793"/>
      <c r="R392" s="793"/>
      <c r="S392" s="793"/>
      <c r="T392" s="793"/>
      <c r="U392" s="793"/>
      <c r="V392" s="793"/>
      <c r="W392" s="793"/>
      <c r="X392" s="793"/>
      <c r="Y392" s="793"/>
      <c r="Z392" s="793"/>
    </row>
    <row r="393" spans="1:26" ht="12.75" customHeight="1">
      <c r="A393" s="818"/>
      <c r="B393" s="793"/>
      <c r="C393" s="793"/>
      <c r="D393" s="793"/>
      <c r="E393" s="793"/>
      <c r="F393" s="793"/>
      <c r="G393" s="793"/>
      <c r="H393" s="793"/>
      <c r="I393" s="793"/>
      <c r="J393" s="793"/>
      <c r="K393" s="793"/>
      <c r="L393" s="793"/>
      <c r="M393" s="793"/>
      <c r="N393" s="793"/>
      <c r="O393" s="793"/>
      <c r="P393" s="793"/>
      <c r="Q393" s="793"/>
      <c r="R393" s="793"/>
      <c r="S393" s="793"/>
      <c r="T393" s="793"/>
      <c r="U393" s="793"/>
      <c r="V393" s="793"/>
      <c r="W393" s="793"/>
      <c r="X393" s="793"/>
      <c r="Y393" s="793"/>
      <c r="Z393" s="793"/>
    </row>
    <row r="394" spans="1:26" ht="12.75" customHeight="1">
      <c r="A394" s="818"/>
      <c r="B394" s="793"/>
      <c r="C394" s="793"/>
      <c r="D394" s="793"/>
      <c r="E394" s="793"/>
      <c r="F394" s="793"/>
      <c r="G394" s="793"/>
      <c r="H394" s="793"/>
      <c r="I394" s="793"/>
      <c r="J394" s="793"/>
      <c r="K394" s="793"/>
      <c r="L394" s="793"/>
      <c r="M394" s="793"/>
      <c r="N394" s="793"/>
      <c r="O394" s="793"/>
      <c r="P394" s="793"/>
      <c r="Q394" s="793"/>
      <c r="R394" s="793"/>
      <c r="S394" s="793"/>
      <c r="T394" s="793"/>
      <c r="U394" s="793"/>
      <c r="V394" s="793"/>
      <c r="W394" s="793"/>
      <c r="X394" s="793"/>
      <c r="Y394" s="793"/>
      <c r="Z394" s="793"/>
    </row>
    <row r="395" spans="1:26" ht="12.75" customHeight="1">
      <c r="A395" s="818"/>
      <c r="B395" s="793"/>
      <c r="C395" s="793"/>
      <c r="D395" s="793"/>
      <c r="E395" s="793"/>
      <c r="F395" s="793"/>
      <c r="G395" s="793"/>
      <c r="H395" s="793"/>
      <c r="I395" s="793"/>
      <c r="J395" s="793"/>
      <c r="K395" s="793"/>
      <c r="L395" s="793"/>
      <c r="M395" s="793"/>
      <c r="N395" s="793"/>
      <c r="O395" s="793"/>
      <c r="P395" s="793"/>
      <c r="Q395" s="793"/>
      <c r="R395" s="793"/>
      <c r="S395" s="793"/>
      <c r="T395" s="793"/>
      <c r="U395" s="793"/>
      <c r="V395" s="793"/>
      <c r="W395" s="793"/>
      <c r="X395" s="793"/>
      <c r="Y395" s="793"/>
      <c r="Z395" s="793"/>
    </row>
    <row r="396" spans="1:26" ht="12.75" customHeight="1">
      <c r="A396" s="818"/>
      <c r="B396" s="793"/>
      <c r="C396" s="793"/>
      <c r="D396" s="793"/>
      <c r="E396" s="793"/>
      <c r="F396" s="793"/>
      <c r="G396" s="793"/>
      <c r="H396" s="793"/>
      <c r="I396" s="793"/>
      <c r="J396" s="793"/>
      <c r="K396" s="793"/>
      <c r="L396" s="793"/>
      <c r="M396" s="793"/>
      <c r="N396" s="793"/>
      <c r="O396" s="793"/>
      <c r="P396" s="793"/>
      <c r="Q396" s="793"/>
      <c r="R396" s="793"/>
      <c r="S396" s="793"/>
      <c r="T396" s="793"/>
      <c r="U396" s="793"/>
      <c r="V396" s="793"/>
      <c r="W396" s="793"/>
      <c r="X396" s="793"/>
      <c r="Y396" s="793"/>
      <c r="Z396" s="793"/>
    </row>
    <row r="397" spans="1:26" ht="12.75" customHeight="1">
      <c r="A397" s="818"/>
      <c r="B397" s="793"/>
      <c r="C397" s="793"/>
      <c r="D397" s="793"/>
      <c r="E397" s="793"/>
      <c r="F397" s="793"/>
      <c r="G397" s="793"/>
      <c r="H397" s="793"/>
      <c r="I397" s="793"/>
      <c r="J397" s="793"/>
      <c r="K397" s="793"/>
      <c r="L397" s="793"/>
      <c r="M397" s="793"/>
      <c r="N397" s="793"/>
      <c r="O397" s="793"/>
      <c r="P397" s="793"/>
      <c r="Q397" s="793"/>
      <c r="R397" s="793"/>
      <c r="S397" s="793"/>
      <c r="T397" s="793"/>
      <c r="U397" s="793"/>
      <c r="V397" s="793"/>
      <c r="W397" s="793"/>
      <c r="X397" s="793"/>
      <c r="Y397" s="793"/>
      <c r="Z397" s="793"/>
    </row>
    <row r="398" spans="1:26" ht="12.75" customHeight="1">
      <c r="A398" s="818"/>
      <c r="B398" s="793"/>
      <c r="C398" s="793"/>
      <c r="D398" s="793"/>
      <c r="E398" s="793"/>
      <c r="F398" s="793"/>
      <c r="G398" s="793"/>
      <c r="H398" s="793"/>
      <c r="I398" s="793"/>
      <c r="J398" s="793"/>
      <c r="K398" s="793"/>
      <c r="L398" s="793"/>
      <c r="M398" s="793"/>
      <c r="N398" s="793"/>
      <c r="O398" s="793"/>
      <c r="P398" s="793"/>
      <c r="Q398" s="793"/>
      <c r="R398" s="793"/>
      <c r="S398" s="793"/>
      <c r="T398" s="793"/>
      <c r="U398" s="793"/>
      <c r="V398" s="793"/>
      <c r="W398" s="793"/>
      <c r="X398" s="793"/>
      <c r="Y398" s="793"/>
      <c r="Z398" s="793"/>
    </row>
    <row r="399" spans="1:26" ht="12.75" customHeight="1">
      <c r="A399" s="818"/>
      <c r="B399" s="793"/>
      <c r="C399" s="793"/>
      <c r="D399" s="793"/>
      <c r="E399" s="793"/>
      <c r="F399" s="793"/>
      <c r="G399" s="793"/>
      <c r="H399" s="793"/>
      <c r="I399" s="793"/>
      <c r="J399" s="793"/>
      <c r="K399" s="793"/>
      <c r="L399" s="793"/>
      <c r="M399" s="793"/>
      <c r="N399" s="793"/>
      <c r="O399" s="793"/>
      <c r="P399" s="793"/>
      <c r="Q399" s="793"/>
      <c r="R399" s="793"/>
      <c r="S399" s="793"/>
      <c r="T399" s="793"/>
      <c r="U399" s="793"/>
      <c r="V399" s="793"/>
      <c r="W399" s="793"/>
      <c r="X399" s="793"/>
      <c r="Y399" s="793"/>
      <c r="Z399" s="793"/>
    </row>
    <row r="400" spans="1:26" ht="12.75" customHeight="1">
      <c r="A400" s="818"/>
      <c r="B400" s="793"/>
      <c r="C400" s="793"/>
      <c r="D400" s="793"/>
      <c r="E400" s="793"/>
      <c r="F400" s="793"/>
      <c r="G400" s="793"/>
      <c r="H400" s="793"/>
      <c r="I400" s="793"/>
      <c r="J400" s="793"/>
      <c r="K400" s="793"/>
      <c r="L400" s="793"/>
      <c r="M400" s="793"/>
      <c r="N400" s="793"/>
      <c r="O400" s="793"/>
      <c r="P400" s="793"/>
      <c r="Q400" s="793"/>
      <c r="R400" s="793"/>
      <c r="S400" s="793"/>
      <c r="T400" s="793"/>
      <c r="U400" s="793"/>
      <c r="V400" s="793"/>
      <c r="W400" s="793"/>
      <c r="X400" s="793"/>
      <c r="Y400" s="793"/>
      <c r="Z400" s="793"/>
    </row>
    <row r="401" spans="1:26" ht="12.75" customHeight="1">
      <c r="A401" s="818"/>
      <c r="B401" s="793"/>
      <c r="C401" s="793"/>
      <c r="D401" s="793"/>
      <c r="E401" s="793"/>
      <c r="F401" s="793"/>
      <c r="G401" s="793"/>
      <c r="H401" s="793"/>
      <c r="I401" s="793"/>
      <c r="J401" s="793"/>
      <c r="K401" s="793"/>
      <c r="L401" s="793"/>
      <c r="M401" s="793"/>
      <c r="N401" s="793"/>
      <c r="O401" s="793"/>
      <c r="P401" s="793"/>
      <c r="Q401" s="793"/>
      <c r="R401" s="793"/>
      <c r="S401" s="793"/>
      <c r="T401" s="793"/>
      <c r="U401" s="793"/>
      <c r="V401" s="793"/>
      <c r="W401" s="793"/>
      <c r="X401" s="793"/>
      <c r="Y401" s="793"/>
      <c r="Z401" s="793"/>
    </row>
    <row r="402" spans="1:26" ht="12.75" customHeight="1">
      <c r="A402" s="818"/>
      <c r="B402" s="793"/>
      <c r="C402" s="793"/>
      <c r="D402" s="793"/>
      <c r="E402" s="793"/>
      <c r="F402" s="793"/>
      <c r="G402" s="793"/>
      <c r="H402" s="793"/>
      <c r="I402" s="793"/>
      <c r="J402" s="793"/>
      <c r="K402" s="793"/>
      <c r="L402" s="793"/>
      <c r="M402" s="793"/>
      <c r="N402" s="793"/>
      <c r="O402" s="793"/>
      <c r="P402" s="793"/>
      <c r="Q402" s="793"/>
      <c r="R402" s="793"/>
      <c r="S402" s="793"/>
      <c r="T402" s="793"/>
      <c r="U402" s="793"/>
      <c r="V402" s="793"/>
      <c r="W402" s="793"/>
      <c r="X402" s="793"/>
      <c r="Y402" s="793"/>
      <c r="Z402" s="793"/>
    </row>
    <row r="403" spans="1:26" ht="12.75" customHeight="1">
      <c r="A403" s="818"/>
      <c r="B403" s="793"/>
      <c r="C403" s="793"/>
      <c r="D403" s="793"/>
      <c r="E403" s="793"/>
      <c r="F403" s="793"/>
      <c r="G403" s="793"/>
      <c r="H403" s="793"/>
      <c r="I403" s="793"/>
      <c r="J403" s="793"/>
      <c r="K403" s="793"/>
      <c r="L403" s="793"/>
      <c r="M403" s="793"/>
      <c r="N403" s="793"/>
      <c r="O403" s="793"/>
      <c r="P403" s="793"/>
      <c r="Q403" s="793"/>
      <c r="R403" s="793"/>
      <c r="S403" s="793"/>
      <c r="T403" s="793"/>
      <c r="U403" s="793"/>
      <c r="V403" s="793"/>
      <c r="W403" s="793"/>
      <c r="X403" s="793"/>
      <c r="Y403" s="793"/>
      <c r="Z403" s="793"/>
    </row>
    <row r="404" spans="1:26" ht="12.75" customHeight="1">
      <c r="A404" s="818"/>
      <c r="B404" s="793"/>
      <c r="C404" s="793"/>
      <c r="D404" s="793"/>
      <c r="E404" s="793"/>
      <c r="F404" s="793"/>
      <c r="G404" s="793"/>
      <c r="H404" s="793"/>
      <c r="I404" s="793"/>
      <c r="J404" s="793"/>
      <c r="K404" s="793"/>
      <c r="L404" s="793"/>
      <c r="M404" s="793"/>
      <c r="N404" s="793"/>
      <c r="O404" s="793"/>
      <c r="P404" s="793"/>
      <c r="Q404" s="793"/>
      <c r="R404" s="793"/>
      <c r="S404" s="793"/>
      <c r="T404" s="793"/>
      <c r="U404" s="793"/>
      <c r="V404" s="793"/>
      <c r="W404" s="793"/>
      <c r="X404" s="793"/>
      <c r="Y404" s="793"/>
      <c r="Z404" s="793"/>
    </row>
    <row r="405" spans="1:26" ht="12.75" customHeight="1">
      <c r="A405" s="818"/>
      <c r="B405" s="793"/>
      <c r="C405" s="793"/>
      <c r="D405" s="793"/>
      <c r="E405" s="793"/>
      <c r="F405" s="793"/>
      <c r="G405" s="793"/>
      <c r="H405" s="793"/>
      <c r="I405" s="793"/>
      <c r="J405" s="793"/>
      <c r="K405" s="793"/>
      <c r="L405" s="793"/>
      <c r="M405" s="793"/>
      <c r="N405" s="793"/>
      <c r="O405" s="793"/>
      <c r="P405" s="793"/>
      <c r="Q405" s="793"/>
      <c r="R405" s="793"/>
      <c r="S405" s="793"/>
      <c r="T405" s="793"/>
      <c r="U405" s="793"/>
      <c r="V405" s="793"/>
      <c r="W405" s="793"/>
      <c r="X405" s="793"/>
      <c r="Y405" s="793"/>
      <c r="Z405" s="793"/>
    </row>
    <row r="406" spans="1:26" ht="12.75" customHeight="1">
      <c r="A406" s="818"/>
      <c r="B406" s="793"/>
      <c r="C406" s="793"/>
      <c r="D406" s="793"/>
      <c r="E406" s="793"/>
      <c r="F406" s="793"/>
      <c r="G406" s="793"/>
      <c r="H406" s="793"/>
      <c r="I406" s="793"/>
      <c r="J406" s="793"/>
      <c r="K406" s="793"/>
      <c r="L406" s="793"/>
      <c r="M406" s="793"/>
      <c r="N406" s="793"/>
      <c r="O406" s="793"/>
      <c r="P406" s="793"/>
      <c r="Q406" s="793"/>
      <c r="R406" s="793"/>
      <c r="S406" s="793"/>
      <c r="T406" s="793"/>
      <c r="U406" s="793"/>
      <c r="V406" s="793"/>
      <c r="W406" s="793"/>
      <c r="X406" s="793"/>
      <c r="Y406" s="793"/>
      <c r="Z406" s="793"/>
    </row>
    <row r="407" spans="1:26" ht="12.75" customHeight="1">
      <c r="A407" s="818"/>
      <c r="B407" s="793"/>
      <c r="C407" s="793"/>
      <c r="D407" s="793"/>
      <c r="E407" s="793"/>
      <c r="F407" s="793"/>
      <c r="G407" s="793"/>
      <c r="H407" s="793"/>
      <c r="I407" s="793"/>
      <c r="J407" s="793"/>
      <c r="K407" s="793"/>
      <c r="L407" s="793"/>
      <c r="M407" s="793"/>
      <c r="N407" s="793"/>
      <c r="O407" s="793"/>
      <c r="P407" s="793"/>
      <c r="Q407" s="793"/>
      <c r="R407" s="793"/>
      <c r="S407" s="793"/>
      <c r="T407" s="793"/>
      <c r="U407" s="793"/>
      <c r="V407" s="793"/>
      <c r="W407" s="793"/>
      <c r="X407" s="793"/>
      <c r="Y407" s="793"/>
      <c r="Z407" s="793"/>
    </row>
    <row r="408" spans="1:26" ht="12.75" customHeight="1">
      <c r="A408" s="818"/>
      <c r="B408" s="793"/>
      <c r="C408" s="793"/>
      <c r="D408" s="793"/>
      <c r="E408" s="793"/>
      <c r="F408" s="793"/>
      <c r="G408" s="793"/>
      <c r="H408" s="793"/>
      <c r="I408" s="793"/>
      <c r="J408" s="793"/>
      <c r="K408" s="793"/>
      <c r="L408" s="793"/>
      <c r="M408" s="793"/>
      <c r="N408" s="793"/>
      <c r="O408" s="793"/>
      <c r="P408" s="793"/>
      <c r="Q408" s="793"/>
      <c r="R408" s="793"/>
      <c r="S408" s="793"/>
      <c r="T408" s="793"/>
      <c r="U408" s="793"/>
      <c r="V408" s="793"/>
      <c r="W408" s="793"/>
      <c r="X408" s="793"/>
      <c r="Y408" s="793"/>
      <c r="Z408" s="793"/>
    </row>
    <row r="409" spans="1:26" ht="12.75" customHeight="1">
      <c r="A409" s="818"/>
      <c r="B409" s="793"/>
      <c r="C409" s="793"/>
      <c r="D409" s="793"/>
      <c r="E409" s="793"/>
      <c r="F409" s="793"/>
      <c r="G409" s="793"/>
      <c r="H409" s="793"/>
      <c r="I409" s="793"/>
      <c r="J409" s="793"/>
      <c r="K409" s="793"/>
      <c r="L409" s="793"/>
      <c r="M409" s="793"/>
      <c r="N409" s="793"/>
      <c r="O409" s="793"/>
      <c r="P409" s="793"/>
      <c r="Q409" s="793"/>
      <c r="R409" s="793"/>
      <c r="S409" s="793"/>
      <c r="T409" s="793"/>
      <c r="U409" s="793"/>
      <c r="V409" s="793"/>
      <c r="W409" s="793"/>
      <c r="X409" s="793"/>
      <c r="Y409" s="793"/>
      <c r="Z409" s="793"/>
    </row>
    <row r="410" spans="1:26" ht="12.75" customHeight="1">
      <c r="A410" s="818"/>
      <c r="B410" s="793"/>
      <c r="C410" s="793"/>
      <c r="D410" s="793"/>
      <c r="E410" s="793"/>
      <c r="F410" s="793"/>
      <c r="G410" s="793"/>
      <c r="H410" s="793"/>
      <c r="I410" s="793"/>
      <c r="J410" s="793"/>
      <c r="K410" s="793"/>
      <c r="L410" s="793"/>
      <c r="M410" s="793"/>
      <c r="N410" s="793"/>
      <c r="O410" s="793"/>
      <c r="P410" s="793"/>
      <c r="Q410" s="793"/>
      <c r="R410" s="793"/>
      <c r="S410" s="793"/>
      <c r="T410" s="793"/>
      <c r="U410" s="793"/>
      <c r="V410" s="793"/>
      <c r="W410" s="793"/>
      <c r="X410" s="793"/>
      <c r="Y410" s="793"/>
      <c r="Z410" s="793"/>
    </row>
    <row r="411" spans="1:26" ht="12.75" customHeight="1">
      <c r="A411" s="818"/>
      <c r="B411" s="793"/>
      <c r="C411" s="793"/>
      <c r="D411" s="793"/>
      <c r="E411" s="793"/>
      <c r="F411" s="793"/>
      <c r="G411" s="793"/>
      <c r="H411" s="793"/>
      <c r="I411" s="793"/>
      <c r="J411" s="793"/>
      <c r="K411" s="793"/>
      <c r="L411" s="793"/>
      <c r="M411" s="793"/>
      <c r="N411" s="793"/>
      <c r="O411" s="793"/>
      <c r="P411" s="793"/>
      <c r="Q411" s="793"/>
      <c r="R411" s="793"/>
      <c r="S411" s="793"/>
      <c r="T411" s="793"/>
      <c r="U411" s="793"/>
      <c r="V411" s="793"/>
      <c r="W411" s="793"/>
      <c r="X411" s="793"/>
      <c r="Y411" s="793"/>
      <c r="Z411" s="793"/>
    </row>
    <row r="412" spans="1:26" ht="12.75" customHeight="1">
      <c r="A412" s="818"/>
      <c r="B412" s="793"/>
      <c r="C412" s="793"/>
      <c r="D412" s="793"/>
      <c r="E412" s="793"/>
      <c r="F412" s="793"/>
      <c r="G412" s="793"/>
      <c r="H412" s="793"/>
      <c r="I412" s="793"/>
      <c r="J412" s="793"/>
      <c r="K412" s="793"/>
      <c r="L412" s="793"/>
      <c r="M412" s="793"/>
      <c r="N412" s="793"/>
      <c r="O412" s="793"/>
      <c r="P412" s="793"/>
      <c r="Q412" s="793"/>
      <c r="R412" s="793"/>
      <c r="S412" s="793"/>
      <c r="T412" s="793"/>
      <c r="U412" s="793"/>
      <c r="V412" s="793"/>
      <c r="W412" s="793"/>
      <c r="X412" s="793"/>
      <c r="Y412" s="793"/>
      <c r="Z412" s="793"/>
    </row>
    <row r="413" spans="1:26" ht="12.75" customHeight="1">
      <c r="A413" s="818"/>
      <c r="B413" s="793"/>
      <c r="C413" s="793"/>
      <c r="D413" s="793"/>
      <c r="E413" s="793"/>
      <c r="F413" s="793"/>
      <c r="G413" s="793"/>
      <c r="H413" s="793"/>
      <c r="I413" s="793"/>
      <c r="J413" s="793"/>
      <c r="K413" s="793"/>
      <c r="L413" s="793"/>
      <c r="M413" s="793"/>
      <c r="N413" s="793"/>
      <c r="O413" s="793"/>
      <c r="P413" s="793"/>
      <c r="Q413" s="793"/>
      <c r="R413" s="793"/>
      <c r="S413" s="793"/>
      <c r="T413" s="793"/>
      <c r="U413" s="793"/>
      <c r="V413" s="793"/>
      <c r="W413" s="793"/>
      <c r="X413" s="793"/>
      <c r="Y413" s="793"/>
      <c r="Z413" s="793"/>
    </row>
    <row r="414" spans="1:26" ht="12.75" customHeight="1">
      <c r="A414" s="818"/>
      <c r="B414" s="793"/>
      <c r="C414" s="793"/>
      <c r="D414" s="793"/>
      <c r="E414" s="793"/>
      <c r="F414" s="793"/>
      <c r="G414" s="793"/>
      <c r="H414" s="793"/>
      <c r="I414" s="793"/>
      <c r="J414" s="793"/>
      <c r="K414" s="793"/>
      <c r="L414" s="793"/>
      <c r="M414" s="793"/>
      <c r="N414" s="793"/>
      <c r="O414" s="793"/>
      <c r="P414" s="793"/>
      <c r="Q414" s="793"/>
      <c r="R414" s="793"/>
      <c r="S414" s="793"/>
      <c r="T414" s="793"/>
      <c r="U414" s="793"/>
      <c r="V414" s="793"/>
      <c r="W414" s="793"/>
      <c r="X414" s="793"/>
      <c r="Y414" s="793"/>
      <c r="Z414" s="793"/>
    </row>
    <row r="415" spans="1:26" ht="12.75" customHeight="1">
      <c r="A415" s="818"/>
      <c r="B415" s="793"/>
      <c r="C415" s="793"/>
      <c r="D415" s="793"/>
      <c r="E415" s="793"/>
      <c r="F415" s="793"/>
      <c r="G415" s="793"/>
      <c r="H415" s="793"/>
      <c r="I415" s="793"/>
      <c r="J415" s="793"/>
      <c r="K415" s="793"/>
      <c r="L415" s="793"/>
      <c r="M415" s="793"/>
      <c r="N415" s="793"/>
      <c r="O415" s="793"/>
      <c r="P415" s="793"/>
      <c r="Q415" s="793"/>
      <c r="R415" s="793"/>
      <c r="S415" s="793"/>
      <c r="T415" s="793"/>
      <c r="U415" s="793"/>
      <c r="V415" s="793"/>
      <c r="W415" s="793"/>
      <c r="X415" s="793"/>
      <c r="Y415" s="793"/>
      <c r="Z415" s="793"/>
    </row>
    <row r="416" spans="1:26" ht="12.75" customHeight="1">
      <c r="A416" s="818"/>
      <c r="B416" s="793"/>
      <c r="C416" s="793"/>
      <c r="D416" s="793"/>
      <c r="E416" s="793"/>
      <c r="F416" s="793"/>
      <c r="G416" s="793"/>
      <c r="H416" s="793"/>
      <c r="I416" s="793"/>
      <c r="J416" s="793"/>
      <c r="K416" s="793"/>
      <c r="L416" s="793"/>
      <c r="M416" s="793"/>
      <c r="N416" s="793"/>
      <c r="O416" s="793"/>
      <c r="P416" s="793"/>
      <c r="Q416" s="793"/>
      <c r="R416" s="793"/>
      <c r="S416" s="793"/>
      <c r="T416" s="793"/>
      <c r="U416" s="793"/>
      <c r="V416" s="793"/>
      <c r="W416" s="793"/>
      <c r="X416" s="793"/>
      <c r="Y416" s="793"/>
      <c r="Z416" s="793"/>
    </row>
    <row r="417" spans="1:26" ht="12.75" customHeight="1">
      <c r="A417" s="818"/>
      <c r="B417" s="793"/>
      <c r="C417" s="793"/>
      <c r="D417" s="793"/>
      <c r="E417" s="793"/>
      <c r="F417" s="793"/>
      <c r="G417" s="793"/>
      <c r="H417" s="793"/>
      <c r="I417" s="793"/>
      <c r="J417" s="793"/>
      <c r="K417" s="793"/>
      <c r="L417" s="793"/>
      <c r="M417" s="793"/>
      <c r="N417" s="793"/>
      <c r="O417" s="793"/>
      <c r="P417" s="793"/>
      <c r="Q417" s="793"/>
      <c r="R417" s="793"/>
      <c r="S417" s="793"/>
      <c r="T417" s="793"/>
      <c r="U417" s="793"/>
      <c r="V417" s="793"/>
      <c r="W417" s="793"/>
      <c r="X417" s="793"/>
      <c r="Y417" s="793"/>
      <c r="Z417" s="793"/>
    </row>
    <row r="418" spans="1:26" ht="12.75" customHeight="1">
      <c r="A418" s="818"/>
      <c r="B418" s="793"/>
      <c r="C418" s="793"/>
      <c r="D418" s="793"/>
      <c r="E418" s="793"/>
      <c r="F418" s="793"/>
      <c r="G418" s="793"/>
      <c r="H418" s="793"/>
      <c r="I418" s="793"/>
      <c r="J418" s="793"/>
      <c r="K418" s="793"/>
      <c r="L418" s="793"/>
      <c r="M418" s="793"/>
      <c r="N418" s="793"/>
      <c r="O418" s="793"/>
      <c r="P418" s="793"/>
      <c r="Q418" s="793"/>
      <c r="R418" s="793"/>
      <c r="S418" s="793"/>
      <c r="T418" s="793"/>
      <c r="U418" s="793"/>
      <c r="V418" s="793"/>
      <c r="W418" s="793"/>
      <c r="X418" s="793"/>
      <c r="Y418" s="793"/>
      <c r="Z418" s="793"/>
    </row>
    <row r="419" spans="1:26" ht="12.75" customHeight="1">
      <c r="A419" s="818"/>
      <c r="B419" s="793"/>
      <c r="C419" s="793"/>
      <c r="D419" s="793"/>
      <c r="E419" s="793"/>
      <c r="F419" s="793"/>
      <c r="G419" s="793"/>
      <c r="H419" s="793"/>
      <c r="I419" s="793"/>
      <c r="J419" s="793"/>
      <c r="K419" s="793"/>
      <c r="L419" s="793"/>
      <c r="M419" s="793"/>
      <c r="N419" s="793"/>
      <c r="O419" s="793"/>
      <c r="P419" s="793"/>
      <c r="Q419" s="793"/>
      <c r="R419" s="793"/>
      <c r="S419" s="793"/>
      <c r="T419" s="793"/>
      <c r="U419" s="793"/>
      <c r="V419" s="793"/>
      <c r="W419" s="793"/>
      <c r="X419" s="793"/>
      <c r="Y419" s="793"/>
      <c r="Z419" s="793"/>
    </row>
    <row r="420" spans="1:26" ht="12.75" customHeight="1">
      <c r="A420" s="818"/>
      <c r="B420" s="793"/>
      <c r="C420" s="793"/>
      <c r="D420" s="793"/>
      <c r="E420" s="793"/>
      <c r="F420" s="793"/>
      <c r="G420" s="793"/>
      <c r="H420" s="793"/>
      <c r="I420" s="793"/>
      <c r="J420" s="793"/>
      <c r="K420" s="793"/>
      <c r="L420" s="793"/>
      <c r="M420" s="793"/>
      <c r="N420" s="793"/>
      <c r="O420" s="793"/>
      <c r="P420" s="793"/>
      <c r="Q420" s="793"/>
      <c r="R420" s="793"/>
      <c r="S420" s="793"/>
      <c r="T420" s="793"/>
      <c r="U420" s="793"/>
      <c r="V420" s="793"/>
      <c r="W420" s="793"/>
      <c r="X420" s="793"/>
      <c r="Y420" s="793"/>
      <c r="Z420" s="793"/>
    </row>
    <row r="421" spans="1:26" ht="12.75" customHeight="1">
      <c r="A421" s="818"/>
      <c r="B421" s="793"/>
      <c r="C421" s="793"/>
      <c r="D421" s="793"/>
      <c r="E421" s="793"/>
      <c r="F421" s="793"/>
      <c r="G421" s="793"/>
      <c r="H421" s="793"/>
      <c r="I421" s="793"/>
      <c r="J421" s="793"/>
      <c r="K421" s="793"/>
      <c r="L421" s="793"/>
      <c r="M421" s="793"/>
      <c r="N421" s="793"/>
      <c r="O421" s="793"/>
      <c r="P421" s="793"/>
      <c r="Q421" s="793"/>
      <c r="R421" s="793"/>
      <c r="S421" s="793"/>
      <c r="T421" s="793"/>
      <c r="U421" s="793"/>
      <c r="V421" s="793"/>
      <c r="W421" s="793"/>
      <c r="X421" s="793"/>
      <c r="Y421" s="793"/>
      <c r="Z421" s="793"/>
    </row>
    <row r="422" spans="1:26" ht="12.75" customHeight="1">
      <c r="A422" s="818"/>
      <c r="B422" s="793"/>
      <c r="C422" s="793"/>
      <c r="D422" s="793"/>
      <c r="E422" s="793"/>
      <c r="F422" s="793"/>
      <c r="G422" s="793"/>
      <c r="H422" s="793"/>
      <c r="I422" s="793"/>
      <c r="J422" s="793"/>
      <c r="K422" s="793"/>
      <c r="L422" s="793"/>
      <c r="M422" s="793"/>
      <c r="N422" s="793"/>
      <c r="O422" s="793"/>
      <c r="P422" s="793"/>
      <c r="Q422" s="793"/>
      <c r="R422" s="793"/>
      <c r="S422" s="793"/>
      <c r="T422" s="793"/>
      <c r="U422" s="793"/>
      <c r="V422" s="793"/>
      <c r="W422" s="793"/>
      <c r="X422" s="793"/>
      <c r="Y422" s="793"/>
      <c r="Z422" s="793"/>
    </row>
    <row r="423" spans="1:26" ht="12.75" customHeight="1">
      <c r="A423" s="818"/>
      <c r="B423" s="793"/>
      <c r="C423" s="793"/>
      <c r="D423" s="793"/>
      <c r="E423" s="793"/>
      <c r="F423" s="793"/>
      <c r="G423" s="793"/>
      <c r="H423" s="793"/>
      <c r="I423" s="793"/>
      <c r="J423" s="793"/>
      <c r="K423" s="793"/>
      <c r="L423" s="793"/>
      <c r="M423" s="793"/>
      <c r="N423" s="793"/>
      <c r="O423" s="793"/>
      <c r="P423" s="793"/>
      <c r="Q423" s="793"/>
      <c r="R423" s="793"/>
      <c r="S423" s="793"/>
      <c r="T423" s="793"/>
      <c r="U423" s="793"/>
      <c r="V423" s="793"/>
      <c r="W423" s="793"/>
      <c r="X423" s="793"/>
      <c r="Y423" s="793"/>
      <c r="Z423" s="793"/>
    </row>
    <row r="424" spans="1:26" ht="12.75" customHeight="1">
      <c r="A424" s="818"/>
      <c r="B424" s="793"/>
      <c r="C424" s="793"/>
      <c r="D424" s="793"/>
      <c r="E424" s="793"/>
      <c r="F424" s="793"/>
      <c r="G424" s="793"/>
      <c r="H424" s="793"/>
      <c r="I424" s="793"/>
      <c r="J424" s="793"/>
      <c r="K424" s="793"/>
      <c r="L424" s="793"/>
      <c r="M424" s="793"/>
      <c r="N424" s="793"/>
      <c r="O424" s="793"/>
      <c r="P424" s="793"/>
      <c r="Q424" s="793"/>
      <c r="R424" s="793"/>
      <c r="S424" s="793"/>
      <c r="T424" s="793"/>
      <c r="U424" s="793"/>
      <c r="V424" s="793"/>
      <c r="W424" s="793"/>
      <c r="X424" s="793"/>
      <c r="Y424" s="793"/>
      <c r="Z424" s="793"/>
    </row>
    <row r="425" spans="1:26" ht="12.75" customHeight="1">
      <c r="A425" s="818"/>
      <c r="B425" s="793"/>
      <c r="C425" s="793"/>
      <c r="D425" s="793"/>
      <c r="E425" s="793"/>
      <c r="F425" s="793"/>
      <c r="G425" s="793"/>
      <c r="H425" s="793"/>
      <c r="I425" s="793"/>
      <c r="J425" s="793"/>
      <c r="K425" s="793"/>
      <c r="L425" s="793"/>
      <c r="M425" s="793"/>
      <c r="N425" s="793"/>
      <c r="O425" s="793"/>
      <c r="P425" s="793"/>
      <c r="Q425" s="793"/>
      <c r="R425" s="793"/>
      <c r="S425" s="793"/>
      <c r="T425" s="793"/>
      <c r="U425" s="793"/>
      <c r="V425" s="793"/>
      <c r="W425" s="793"/>
      <c r="X425" s="793"/>
      <c r="Y425" s="793"/>
      <c r="Z425" s="793"/>
    </row>
    <row r="426" spans="1:26" ht="12.75" customHeight="1">
      <c r="A426" s="818"/>
      <c r="B426" s="793"/>
      <c r="C426" s="793"/>
      <c r="D426" s="793"/>
      <c r="E426" s="793"/>
      <c r="F426" s="793"/>
      <c r="G426" s="793"/>
      <c r="H426" s="793"/>
      <c r="I426" s="793"/>
      <c r="J426" s="793"/>
      <c r="K426" s="793"/>
      <c r="L426" s="793"/>
      <c r="M426" s="793"/>
      <c r="N426" s="793"/>
      <c r="O426" s="793"/>
      <c r="P426" s="793"/>
      <c r="Q426" s="793"/>
      <c r="R426" s="793"/>
      <c r="S426" s="793"/>
      <c r="T426" s="793"/>
      <c r="U426" s="793"/>
      <c r="V426" s="793"/>
      <c r="W426" s="793"/>
      <c r="X426" s="793"/>
      <c r="Y426" s="793"/>
      <c r="Z426" s="793"/>
    </row>
    <row r="427" spans="1:26" ht="12.75" customHeight="1">
      <c r="A427" s="818"/>
      <c r="B427" s="793"/>
      <c r="C427" s="793"/>
      <c r="D427" s="793"/>
      <c r="E427" s="793"/>
      <c r="F427" s="793"/>
      <c r="G427" s="793"/>
      <c r="H427" s="793"/>
      <c r="I427" s="793"/>
      <c r="J427" s="793"/>
      <c r="K427" s="793"/>
      <c r="L427" s="793"/>
      <c r="M427" s="793"/>
      <c r="N427" s="793"/>
      <c r="O427" s="793"/>
      <c r="P427" s="793"/>
      <c r="Q427" s="793"/>
      <c r="R427" s="793"/>
      <c r="S427" s="793"/>
      <c r="T427" s="793"/>
      <c r="U427" s="793"/>
      <c r="V427" s="793"/>
      <c r="W427" s="793"/>
      <c r="X427" s="793"/>
      <c r="Y427" s="793"/>
      <c r="Z427" s="793"/>
    </row>
    <row r="428" spans="1:26" ht="12.75" customHeight="1">
      <c r="A428" s="818"/>
      <c r="B428" s="793"/>
      <c r="C428" s="793"/>
      <c r="D428" s="793"/>
      <c r="E428" s="793"/>
      <c r="F428" s="793"/>
      <c r="G428" s="793"/>
      <c r="H428" s="793"/>
      <c r="I428" s="793"/>
      <c r="J428" s="793"/>
      <c r="K428" s="793"/>
      <c r="L428" s="793"/>
      <c r="M428" s="793"/>
      <c r="N428" s="793"/>
      <c r="O428" s="793"/>
      <c r="P428" s="793"/>
      <c r="Q428" s="793"/>
      <c r="R428" s="793"/>
      <c r="S428" s="793"/>
      <c r="T428" s="793"/>
      <c r="U428" s="793"/>
      <c r="V428" s="793"/>
      <c r="W428" s="793"/>
      <c r="X428" s="793"/>
      <c r="Y428" s="793"/>
      <c r="Z428" s="793"/>
    </row>
    <row r="429" spans="1:26" ht="12.75" customHeight="1">
      <c r="A429" s="818"/>
      <c r="B429" s="793"/>
      <c r="C429" s="793"/>
      <c r="D429" s="793"/>
      <c r="E429" s="793"/>
      <c r="F429" s="793"/>
      <c r="G429" s="793"/>
      <c r="H429" s="793"/>
      <c r="I429" s="793"/>
      <c r="J429" s="793"/>
      <c r="K429" s="793"/>
      <c r="L429" s="793"/>
      <c r="M429" s="793"/>
      <c r="N429" s="793"/>
      <c r="O429" s="793"/>
      <c r="P429" s="793"/>
      <c r="Q429" s="793"/>
      <c r="R429" s="793"/>
      <c r="S429" s="793"/>
      <c r="T429" s="793"/>
      <c r="U429" s="793"/>
      <c r="V429" s="793"/>
      <c r="W429" s="793"/>
      <c r="X429" s="793"/>
      <c r="Y429" s="793"/>
      <c r="Z429" s="793"/>
    </row>
    <row r="430" spans="1:26" ht="12.75" customHeight="1">
      <c r="A430" s="818"/>
      <c r="B430" s="793"/>
      <c r="C430" s="793"/>
      <c r="D430" s="793"/>
      <c r="E430" s="793"/>
      <c r="F430" s="793"/>
      <c r="G430" s="793"/>
      <c r="H430" s="793"/>
      <c r="I430" s="793"/>
      <c r="J430" s="793"/>
      <c r="K430" s="793"/>
      <c r="L430" s="793"/>
      <c r="M430" s="793"/>
      <c r="N430" s="793"/>
      <c r="O430" s="793"/>
      <c r="P430" s="793"/>
      <c r="Q430" s="793"/>
      <c r="R430" s="793"/>
      <c r="S430" s="793"/>
      <c r="T430" s="793"/>
      <c r="U430" s="793"/>
      <c r="V430" s="793"/>
      <c r="W430" s="793"/>
      <c r="X430" s="793"/>
      <c r="Y430" s="793"/>
      <c r="Z430" s="793"/>
    </row>
    <row r="431" spans="1:26" ht="12.75" customHeight="1">
      <c r="A431" s="818"/>
      <c r="B431" s="793"/>
      <c r="C431" s="793"/>
      <c r="D431" s="793"/>
      <c r="E431" s="793"/>
      <c r="F431" s="793"/>
      <c r="G431" s="793"/>
      <c r="H431" s="793"/>
      <c r="I431" s="793"/>
      <c r="J431" s="793"/>
      <c r="K431" s="793"/>
      <c r="L431" s="793"/>
      <c r="M431" s="793"/>
      <c r="N431" s="793"/>
      <c r="O431" s="793"/>
      <c r="P431" s="793"/>
      <c r="Q431" s="793"/>
      <c r="R431" s="793"/>
      <c r="S431" s="793"/>
      <c r="T431" s="793"/>
      <c r="U431" s="793"/>
      <c r="V431" s="793"/>
      <c r="W431" s="793"/>
      <c r="X431" s="793"/>
      <c r="Y431" s="793"/>
      <c r="Z431" s="793"/>
    </row>
    <row r="432" spans="1:26" ht="12.75" customHeight="1">
      <c r="A432" s="818"/>
      <c r="B432" s="793"/>
      <c r="C432" s="793"/>
      <c r="D432" s="793"/>
      <c r="E432" s="793"/>
      <c r="F432" s="793"/>
      <c r="G432" s="793"/>
      <c r="H432" s="793"/>
      <c r="I432" s="793"/>
      <c r="J432" s="793"/>
      <c r="K432" s="793"/>
      <c r="L432" s="793"/>
      <c r="M432" s="793"/>
      <c r="N432" s="793"/>
      <c r="O432" s="793"/>
      <c r="P432" s="793"/>
      <c r="Q432" s="793"/>
      <c r="R432" s="793"/>
      <c r="S432" s="793"/>
      <c r="T432" s="793"/>
      <c r="U432" s="793"/>
      <c r="V432" s="793"/>
      <c r="W432" s="793"/>
      <c r="X432" s="793"/>
      <c r="Y432" s="793"/>
      <c r="Z432" s="793"/>
    </row>
    <row r="433" spans="1:26" ht="12.75" customHeight="1">
      <c r="A433" s="818"/>
      <c r="B433" s="793"/>
      <c r="C433" s="793"/>
      <c r="D433" s="793"/>
      <c r="E433" s="793"/>
      <c r="F433" s="793"/>
      <c r="G433" s="793"/>
      <c r="H433" s="793"/>
      <c r="I433" s="793"/>
      <c r="J433" s="793"/>
      <c r="K433" s="793"/>
      <c r="L433" s="793"/>
      <c r="M433" s="793"/>
      <c r="N433" s="793"/>
      <c r="O433" s="793"/>
      <c r="P433" s="793"/>
      <c r="Q433" s="793"/>
      <c r="R433" s="793"/>
      <c r="S433" s="793"/>
      <c r="T433" s="793"/>
      <c r="U433" s="793"/>
      <c r="V433" s="793"/>
      <c r="W433" s="793"/>
      <c r="X433" s="793"/>
      <c r="Y433" s="793"/>
      <c r="Z433" s="793"/>
    </row>
    <row r="434" spans="1:26" ht="12.75" customHeight="1">
      <c r="A434" s="818"/>
      <c r="B434" s="793"/>
      <c r="C434" s="793"/>
      <c r="D434" s="793"/>
      <c r="E434" s="793"/>
      <c r="F434" s="793"/>
      <c r="G434" s="793"/>
      <c r="H434" s="793"/>
      <c r="I434" s="793"/>
      <c r="J434" s="793"/>
      <c r="K434" s="793"/>
      <c r="L434" s="793"/>
      <c r="M434" s="793"/>
      <c r="N434" s="793"/>
      <c r="O434" s="793"/>
      <c r="P434" s="793"/>
      <c r="Q434" s="793"/>
      <c r="R434" s="793"/>
      <c r="S434" s="793"/>
      <c r="T434" s="793"/>
      <c r="U434" s="793"/>
      <c r="V434" s="793"/>
      <c r="W434" s="793"/>
      <c r="X434" s="793"/>
      <c r="Y434" s="793"/>
      <c r="Z434" s="793"/>
    </row>
    <row r="435" spans="1:26" ht="12.75" customHeight="1">
      <c r="A435" s="818"/>
      <c r="B435" s="793"/>
      <c r="C435" s="793"/>
      <c r="D435" s="793"/>
      <c r="E435" s="793"/>
      <c r="F435" s="793"/>
      <c r="G435" s="793"/>
      <c r="H435" s="793"/>
      <c r="I435" s="793"/>
      <c r="J435" s="793"/>
      <c r="K435" s="793"/>
      <c r="L435" s="793"/>
      <c r="M435" s="793"/>
      <c r="N435" s="793"/>
      <c r="O435" s="793"/>
      <c r="P435" s="793"/>
      <c r="Q435" s="793"/>
      <c r="R435" s="793"/>
      <c r="S435" s="793"/>
      <c r="T435" s="793"/>
      <c r="U435" s="793"/>
      <c r="V435" s="793"/>
      <c r="W435" s="793"/>
      <c r="X435" s="793"/>
      <c r="Y435" s="793"/>
      <c r="Z435" s="793"/>
    </row>
    <row r="436" spans="1:26" ht="12.75" customHeight="1">
      <c r="A436" s="818"/>
      <c r="B436" s="793"/>
      <c r="C436" s="793"/>
      <c r="D436" s="793"/>
      <c r="E436" s="793"/>
      <c r="F436" s="793"/>
      <c r="G436" s="793"/>
      <c r="H436" s="793"/>
      <c r="I436" s="793"/>
      <c r="J436" s="793"/>
      <c r="K436" s="793"/>
      <c r="L436" s="793"/>
      <c r="M436" s="793"/>
      <c r="N436" s="793"/>
      <c r="O436" s="793"/>
      <c r="P436" s="793"/>
      <c r="Q436" s="793"/>
      <c r="R436" s="793"/>
      <c r="S436" s="793"/>
      <c r="T436" s="793"/>
      <c r="U436" s="793"/>
      <c r="V436" s="793"/>
      <c r="W436" s="793"/>
      <c r="X436" s="793"/>
      <c r="Y436" s="793"/>
      <c r="Z436" s="793"/>
    </row>
    <row r="437" spans="1:26" ht="12.75" customHeight="1">
      <c r="A437" s="818"/>
      <c r="B437" s="793"/>
      <c r="C437" s="793"/>
      <c r="D437" s="793"/>
      <c r="E437" s="793"/>
      <c r="F437" s="793"/>
      <c r="G437" s="793"/>
      <c r="H437" s="793"/>
      <c r="I437" s="793"/>
      <c r="J437" s="793"/>
      <c r="K437" s="793"/>
      <c r="L437" s="793"/>
      <c r="M437" s="793"/>
      <c r="N437" s="793"/>
      <c r="O437" s="793"/>
      <c r="P437" s="793"/>
      <c r="Q437" s="793"/>
      <c r="R437" s="793"/>
      <c r="S437" s="793"/>
      <c r="T437" s="793"/>
      <c r="U437" s="793"/>
      <c r="V437" s="793"/>
      <c r="W437" s="793"/>
      <c r="X437" s="793"/>
      <c r="Y437" s="793"/>
      <c r="Z437" s="793"/>
    </row>
    <row r="438" spans="1:26" ht="12.75" customHeight="1">
      <c r="A438" s="818"/>
      <c r="B438" s="793"/>
      <c r="C438" s="793"/>
      <c r="D438" s="793"/>
      <c r="E438" s="793"/>
      <c r="F438" s="793"/>
      <c r="G438" s="793"/>
      <c r="H438" s="793"/>
      <c r="I438" s="793"/>
      <c r="J438" s="793"/>
      <c r="K438" s="793"/>
      <c r="L438" s="793"/>
      <c r="M438" s="793"/>
      <c r="N438" s="793"/>
      <c r="O438" s="793"/>
      <c r="P438" s="793"/>
      <c r="Q438" s="793"/>
      <c r="R438" s="793"/>
      <c r="S438" s="793"/>
      <c r="T438" s="793"/>
      <c r="U438" s="793"/>
      <c r="V438" s="793"/>
      <c r="W438" s="793"/>
      <c r="X438" s="793"/>
      <c r="Y438" s="793"/>
      <c r="Z438" s="793"/>
    </row>
    <row r="439" spans="1:26" ht="12.75" customHeight="1">
      <c r="A439" s="818"/>
      <c r="B439" s="793"/>
      <c r="C439" s="793"/>
      <c r="D439" s="793"/>
      <c r="E439" s="793"/>
      <c r="F439" s="793"/>
      <c r="G439" s="793"/>
      <c r="H439" s="793"/>
      <c r="I439" s="793"/>
      <c r="J439" s="793"/>
      <c r="K439" s="793"/>
      <c r="L439" s="793"/>
      <c r="M439" s="793"/>
      <c r="N439" s="793"/>
      <c r="O439" s="793"/>
      <c r="P439" s="793"/>
      <c r="Q439" s="793"/>
      <c r="R439" s="793"/>
      <c r="S439" s="793"/>
      <c r="T439" s="793"/>
      <c r="U439" s="793"/>
      <c r="V439" s="793"/>
      <c r="W439" s="793"/>
      <c r="X439" s="793"/>
      <c r="Y439" s="793"/>
      <c r="Z439" s="793"/>
    </row>
    <row r="440" spans="1:26" ht="12.75" customHeight="1">
      <c r="A440" s="818"/>
      <c r="B440" s="793"/>
      <c r="C440" s="793"/>
      <c r="D440" s="793"/>
      <c r="E440" s="793"/>
      <c r="F440" s="793"/>
      <c r="G440" s="793"/>
      <c r="H440" s="793"/>
      <c r="I440" s="793"/>
      <c r="J440" s="793"/>
      <c r="K440" s="793"/>
      <c r="L440" s="793"/>
      <c r="M440" s="793"/>
      <c r="N440" s="793"/>
      <c r="O440" s="793"/>
      <c r="P440" s="793"/>
      <c r="Q440" s="793"/>
      <c r="R440" s="793"/>
      <c r="S440" s="793"/>
      <c r="T440" s="793"/>
      <c r="U440" s="793"/>
      <c r="V440" s="793"/>
      <c r="W440" s="793"/>
      <c r="X440" s="793"/>
      <c r="Y440" s="793"/>
      <c r="Z440" s="793"/>
    </row>
    <row r="441" spans="1:26" ht="12.75" customHeight="1">
      <c r="A441" s="818"/>
      <c r="B441" s="793"/>
      <c r="C441" s="793"/>
      <c r="D441" s="793"/>
      <c r="E441" s="793"/>
      <c r="F441" s="793"/>
      <c r="G441" s="793"/>
      <c r="H441" s="793"/>
      <c r="I441" s="793"/>
      <c r="J441" s="793"/>
      <c r="K441" s="793"/>
      <c r="L441" s="793"/>
      <c r="M441" s="793"/>
      <c r="N441" s="793"/>
      <c r="O441" s="793"/>
      <c r="P441" s="793"/>
      <c r="Q441" s="793"/>
      <c r="R441" s="793"/>
      <c r="S441" s="793"/>
      <c r="T441" s="793"/>
      <c r="U441" s="793"/>
      <c r="V441" s="793"/>
      <c r="W441" s="793"/>
      <c r="X441" s="793"/>
      <c r="Y441" s="793"/>
      <c r="Z441" s="793"/>
    </row>
    <row r="442" spans="1:26" ht="12.75" customHeight="1">
      <c r="A442" s="818"/>
      <c r="B442" s="793"/>
      <c r="C442" s="793"/>
      <c r="D442" s="793"/>
      <c r="E442" s="793"/>
      <c r="F442" s="793"/>
      <c r="G442" s="793"/>
      <c r="H442" s="793"/>
      <c r="I442" s="793"/>
      <c r="J442" s="793"/>
      <c r="K442" s="793"/>
      <c r="L442" s="793"/>
      <c r="M442" s="793"/>
      <c r="N442" s="793"/>
      <c r="O442" s="793"/>
      <c r="P442" s="793"/>
      <c r="Q442" s="793"/>
      <c r="R442" s="793"/>
      <c r="S442" s="793"/>
      <c r="T442" s="793"/>
      <c r="U442" s="793"/>
      <c r="V442" s="793"/>
      <c r="W442" s="793"/>
      <c r="X442" s="793"/>
      <c r="Y442" s="793"/>
      <c r="Z442" s="793"/>
    </row>
    <row r="443" spans="1:26" ht="12.75" customHeight="1">
      <c r="A443" s="818"/>
      <c r="B443" s="793"/>
      <c r="C443" s="793"/>
      <c r="D443" s="793"/>
      <c r="E443" s="793"/>
      <c r="F443" s="793"/>
      <c r="G443" s="793"/>
      <c r="H443" s="793"/>
      <c r="I443" s="793"/>
      <c r="J443" s="793"/>
      <c r="K443" s="793"/>
      <c r="L443" s="793"/>
      <c r="M443" s="793"/>
      <c r="N443" s="793"/>
      <c r="O443" s="793"/>
      <c r="P443" s="793"/>
      <c r="Q443" s="793"/>
      <c r="R443" s="793"/>
      <c r="S443" s="793"/>
      <c r="T443" s="793"/>
      <c r="U443" s="793"/>
      <c r="V443" s="793"/>
      <c r="W443" s="793"/>
      <c r="X443" s="793"/>
      <c r="Y443" s="793"/>
      <c r="Z443" s="793"/>
    </row>
    <row r="444" spans="1:26" ht="12.75" customHeight="1">
      <c r="A444" s="818"/>
      <c r="B444" s="793"/>
      <c r="C444" s="793"/>
      <c r="D444" s="793"/>
      <c r="E444" s="793"/>
      <c r="F444" s="793"/>
      <c r="G444" s="793"/>
      <c r="H444" s="793"/>
      <c r="I444" s="793"/>
      <c r="J444" s="793"/>
      <c r="K444" s="793"/>
      <c r="L444" s="793"/>
      <c r="M444" s="793"/>
      <c r="N444" s="793"/>
      <c r="O444" s="793"/>
      <c r="P444" s="793"/>
      <c r="Q444" s="793"/>
      <c r="R444" s="793"/>
      <c r="S444" s="793"/>
      <c r="T444" s="793"/>
      <c r="U444" s="793"/>
      <c r="V444" s="793"/>
      <c r="W444" s="793"/>
      <c r="X444" s="793"/>
      <c r="Y444" s="793"/>
      <c r="Z444" s="793"/>
    </row>
    <row r="445" spans="1:26" ht="12.75" customHeight="1">
      <c r="A445" s="818"/>
      <c r="B445" s="793"/>
      <c r="C445" s="793"/>
      <c r="D445" s="793"/>
      <c r="E445" s="793"/>
      <c r="F445" s="793"/>
      <c r="G445" s="793"/>
      <c r="H445" s="793"/>
      <c r="I445" s="793"/>
      <c r="J445" s="793"/>
      <c r="K445" s="793"/>
      <c r="L445" s="793"/>
      <c r="M445" s="793"/>
      <c r="N445" s="793"/>
      <c r="O445" s="793"/>
      <c r="P445" s="793"/>
      <c r="Q445" s="793"/>
      <c r="R445" s="793"/>
      <c r="S445" s="793"/>
      <c r="T445" s="793"/>
      <c r="U445" s="793"/>
      <c r="V445" s="793"/>
      <c r="W445" s="793"/>
      <c r="X445" s="793"/>
      <c r="Y445" s="793"/>
      <c r="Z445" s="793"/>
    </row>
    <row r="446" spans="1:26" ht="12.75" customHeight="1">
      <c r="A446" s="818"/>
      <c r="B446" s="793"/>
      <c r="C446" s="793"/>
      <c r="D446" s="793"/>
      <c r="E446" s="793"/>
      <c r="F446" s="793"/>
      <c r="G446" s="793"/>
      <c r="H446" s="793"/>
      <c r="I446" s="793"/>
      <c r="J446" s="793"/>
      <c r="K446" s="793"/>
      <c r="L446" s="793"/>
      <c r="M446" s="793"/>
      <c r="N446" s="793"/>
      <c r="O446" s="793"/>
      <c r="P446" s="793"/>
      <c r="Q446" s="793"/>
      <c r="R446" s="793"/>
      <c r="S446" s="793"/>
      <c r="T446" s="793"/>
      <c r="U446" s="793"/>
      <c r="V446" s="793"/>
      <c r="W446" s="793"/>
      <c r="X446" s="793"/>
      <c r="Y446" s="793"/>
      <c r="Z446" s="793"/>
    </row>
    <row r="447" spans="1:26" ht="12.75" customHeight="1">
      <c r="A447" s="818"/>
      <c r="B447" s="793"/>
      <c r="C447" s="793"/>
      <c r="D447" s="793"/>
      <c r="E447" s="793"/>
      <c r="F447" s="793"/>
      <c r="G447" s="793"/>
      <c r="H447" s="793"/>
      <c r="I447" s="793"/>
      <c r="J447" s="793"/>
      <c r="K447" s="793"/>
      <c r="L447" s="793"/>
      <c r="M447" s="793"/>
      <c r="N447" s="793"/>
      <c r="O447" s="793"/>
      <c r="P447" s="793"/>
      <c r="Q447" s="793"/>
      <c r="R447" s="793"/>
      <c r="S447" s="793"/>
      <c r="T447" s="793"/>
      <c r="U447" s="793"/>
      <c r="V447" s="793"/>
      <c r="W447" s="793"/>
      <c r="X447" s="793"/>
      <c r="Y447" s="793"/>
      <c r="Z447" s="793"/>
    </row>
    <row r="448" spans="1:26" ht="12.75" customHeight="1">
      <c r="A448" s="818"/>
      <c r="B448" s="793"/>
      <c r="C448" s="793"/>
      <c r="D448" s="793"/>
      <c r="E448" s="793"/>
      <c r="F448" s="793"/>
      <c r="G448" s="793"/>
      <c r="H448" s="793"/>
      <c r="I448" s="793"/>
      <c r="J448" s="793"/>
      <c r="K448" s="793"/>
      <c r="L448" s="793"/>
      <c r="M448" s="793"/>
      <c r="N448" s="793"/>
      <c r="O448" s="793"/>
      <c r="P448" s="793"/>
      <c r="Q448" s="793"/>
      <c r="R448" s="793"/>
      <c r="S448" s="793"/>
      <c r="T448" s="793"/>
      <c r="U448" s="793"/>
      <c r="V448" s="793"/>
      <c r="W448" s="793"/>
      <c r="X448" s="793"/>
      <c r="Y448" s="793"/>
      <c r="Z448" s="793"/>
    </row>
    <row r="449" spans="1:26" ht="12.75" customHeight="1">
      <c r="A449" s="818"/>
      <c r="B449" s="793"/>
      <c r="C449" s="793"/>
      <c r="D449" s="793"/>
      <c r="E449" s="793"/>
      <c r="F449" s="793"/>
      <c r="G449" s="793"/>
      <c r="H449" s="793"/>
      <c r="I449" s="793"/>
      <c r="J449" s="793"/>
      <c r="K449" s="793"/>
      <c r="L449" s="793"/>
      <c r="M449" s="793"/>
      <c r="N449" s="793"/>
      <c r="O449" s="793"/>
      <c r="P449" s="793"/>
      <c r="Q449" s="793"/>
      <c r="R449" s="793"/>
      <c r="S449" s="793"/>
      <c r="T449" s="793"/>
      <c r="U449" s="793"/>
      <c r="V449" s="793"/>
      <c r="W449" s="793"/>
      <c r="X449" s="793"/>
      <c r="Y449" s="793"/>
      <c r="Z449" s="793"/>
    </row>
    <row r="450" spans="1:26" ht="12.75" customHeight="1">
      <c r="A450" s="818"/>
      <c r="B450" s="793"/>
      <c r="C450" s="793"/>
      <c r="D450" s="793"/>
      <c r="E450" s="793"/>
      <c r="F450" s="793"/>
      <c r="G450" s="793"/>
      <c r="H450" s="793"/>
      <c r="I450" s="793"/>
      <c r="J450" s="793"/>
      <c r="K450" s="793"/>
      <c r="L450" s="793"/>
      <c r="M450" s="793"/>
      <c r="N450" s="793"/>
      <c r="O450" s="793"/>
      <c r="P450" s="793"/>
      <c r="Q450" s="793"/>
      <c r="R450" s="793"/>
      <c r="S450" s="793"/>
      <c r="T450" s="793"/>
      <c r="U450" s="793"/>
      <c r="V450" s="793"/>
      <c r="W450" s="793"/>
      <c r="X450" s="793"/>
      <c r="Y450" s="793"/>
      <c r="Z450" s="793"/>
    </row>
    <row r="451" spans="1:26" ht="12.75" customHeight="1">
      <c r="A451" s="818"/>
      <c r="B451" s="793"/>
      <c r="C451" s="793"/>
      <c r="D451" s="793"/>
      <c r="E451" s="793"/>
      <c r="F451" s="793"/>
      <c r="G451" s="793"/>
      <c r="H451" s="793"/>
      <c r="I451" s="793"/>
      <c r="J451" s="793"/>
      <c r="K451" s="793"/>
      <c r="L451" s="793"/>
      <c r="M451" s="793"/>
      <c r="N451" s="793"/>
      <c r="O451" s="793"/>
      <c r="P451" s="793"/>
      <c r="Q451" s="793"/>
      <c r="R451" s="793"/>
      <c r="S451" s="793"/>
      <c r="T451" s="793"/>
      <c r="U451" s="793"/>
      <c r="V451" s="793"/>
      <c r="W451" s="793"/>
      <c r="X451" s="793"/>
      <c r="Y451" s="793"/>
      <c r="Z451" s="793"/>
    </row>
    <row r="452" spans="1:26" ht="12.75" customHeight="1">
      <c r="A452" s="818"/>
      <c r="B452" s="793"/>
      <c r="C452" s="793"/>
      <c r="D452" s="793"/>
      <c r="E452" s="793"/>
      <c r="F452" s="793"/>
      <c r="G452" s="793"/>
      <c r="H452" s="793"/>
      <c r="I452" s="793"/>
      <c r="J452" s="793"/>
      <c r="K452" s="793"/>
      <c r="L452" s="793"/>
      <c r="M452" s="793"/>
      <c r="N452" s="793"/>
      <c r="O452" s="793"/>
      <c r="P452" s="793"/>
      <c r="Q452" s="793"/>
      <c r="R452" s="793"/>
      <c r="S452" s="793"/>
      <c r="T452" s="793"/>
      <c r="U452" s="793"/>
      <c r="V452" s="793"/>
      <c r="W452" s="793"/>
      <c r="X452" s="793"/>
      <c r="Y452" s="793"/>
      <c r="Z452" s="793"/>
    </row>
    <row r="453" spans="1:26" ht="12.75" customHeight="1">
      <c r="A453" s="818"/>
      <c r="B453" s="793"/>
      <c r="C453" s="793"/>
      <c r="D453" s="793"/>
      <c r="E453" s="793"/>
      <c r="F453" s="793"/>
      <c r="G453" s="793"/>
      <c r="H453" s="793"/>
      <c r="I453" s="793"/>
      <c r="J453" s="793"/>
      <c r="K453" s="793"/>
      <c r="L453" s="793"/>
      <c r="M453" s="793"/>
      <c r="N453" s="793"/>
      <c r="O453" s="793"/>
      <c r="P453" s="793"/>
      <c r="Q453" s="793"/>
      <c r="R453" s="793"/>
      <c r="S453" s="793"/>
      <c r="T453" s="793"/>
      <c r="U453" s="793"/>
      <c r="V453" s="793"/>
      <c r="W453" s="793"/>
      <c r="X453" s="793"/>
      <c r="Y453" s="793"/>
      <c r="Z453" s="793"/>
    </row>
    <row r="454" spans="1:26" ht="12.75" customHeight="1">
      <c r="A454" s="818"/>
      <c r="B454" s="793"/>
      <c r="C454" s="793"/>
      <c r="D454" s="793"/>
      <c r="E454" s="793"/>
      <c r="F454" s="793"/>
      <c r="G454" s="793"/>
      <c r="H454" s="793"/>
      <c r="I454" s="793"/>
      <c r="J454" s="793"/>
      <c r="K454" s="793"/>
      <c r="L454" s="793"/>
      <c r="M454" s="793"/>
      <c r="N454" s="793"/>
      <c r="O454" s="793"/>
      <c r="P454" s="793"/>
      <c r="Q454" s="793"/>
      <c r="R454" s="793"/>
      <c r="S454" s="793"/>
      <c r="T454" s="793"/>
      <c r="U454" s="793"/>
      <c r="V454" s="793"/>
      <c r="W454" s="793"/>
      <c r="X454" s="793"/>
      <c r="Y454" s="793"/>
      <c r="Z454" s="793"/>
    </row>
    <row r="455" spans="1:26" ht="12.75" customHeight="1">
      <c r="A455" s="818"/>
      <c r="B455" s="793"/>
      <c r="C455" s="793"/>
      <c r="D455" s="793"/>
      <c r="E455" s="793"/>
      <c r="F455" s="793"/>
      <c r="G455" s="793"/>
      <c r="H455" s="793"/>
      <c r="I455" s="793"/>
      <c r="J455" s="793"/>
      <c r="K455" s="793"/>
      <c r="L455" s="793"/>
      <c r="M455" s="793"/>
      <c r="N455" s="793"/>
      <c r="O455" s="793"/>
      <c r="P455" s="793"/>
      <c r="Q455" s="793"/>
      <c r="R455" s="793"/>
      <c r="S455" s="793"/>
      <c r="T455" s="793"/>
      <c r="U455" s="793"/>
      <c r="V455" s="793"/>
      <c r="W455" s="793"/>
      <c r="X455" s="793"/>
      <c r="Y455" s="793"/>
      <c r="Z455" s="793"/>
    </row>
    <row r="456" spans="1:26" ht="12.75" customHeight="1">
      <c r="A456" s="818"/>
      <c r="B456" s="793"/>
      <c r="C456" s="793"/>
      <c r="D456" s="793"/>
      <c r="E456" s="793"/>
      <c r="F456" s="793"/>
      <c r="G456" s="793"/>
      <c r="H456" s="793"/>
      <c r="I456" s="793"/>
      <c r="J456" s="793"/>
      <c r="K456" s="793"/>
      <c r="L456" s="793"/>
      <c r="M456" s="793"/>
      <c r="N456" s="793"/>
      <c r="O456" s="793"/>
      <c r="P456" s="793"/>
      <c r="Q456" s="793"/>
      <c r="R456" s="793"/>
      <c r="S456" s="793"/>
      <c r="T456" s="793"/>
      <c r="U456" s="793"/>
      <c r="V456" s="793"/>
      <c r="W456" s="793"/>
      <c r="X456" s="793"/>
      <c r="Y456" s="793"/>
      <c r="Z456" s="793"/>
    </row>
    <row r="457" spans="1:26" ht="12.75" customHeight="1">
      <c r="A457" s="818"/>
      <c r="B457" s="793"/>
      <c r="C457" s="793"/>
      <c r="D457" s="793"/>
      <c r="E457" s="793"/>
      <c r="F457" s="793"/>
      <c r="G457" s="793"/>
      <c r="H457" s="793"/>
      <c r="I457" s="793"/>
      <c r="J457" s="793"/>
      <c r="K457" s="793"/>
      <c r="L457" s="793"/>
      <c r="M457" s="793"/>
      <c r="N457" s="793"/>
      <c r="O457" s="793"/>
      <c r="P457" s="793"/>
      <c r="Q457" s="793"/>
      <c r="R457" s="793"/>
      <c r="S457" s="793"/>
      <c r="T457" s="793"/>
      <c r="U457" s="793"/>
      <c r="V457" s="793"/>
      <c r="W457" s="793"/>
      <c r="X457" s="793"/>
      <c r="Y457" s="793"/>
      <c r="Z457" s="793"/>
    </row>
    <row r="458" spans="1:26" ht="12.75" customHeight="1">
      <c r="A458" s="818"/>
      <c r="B458" s="793"/>
      <c r="C458" s="793"/>
      <c r="D458" s="793"/>
      <c r="E458" s="793"/>
      <c r="F458" s="793"/>
      <c r="G458" s="793"/>
      <c r="H458" s="793"/>
      <c r="I458" s="793"/>
      <c r="J458" s="793"/>
      <c r="K458" s="793"/>
      <c r="L458" s="793"/>
      <c r="M458" s="793"/>
      <c r="N458" s="793"/>
      <c r="O458" s="793"/>
      <c r="P458" s="793"/>
      <c r="Q458" s="793"/>
      <c r="R458" s="793"/>
      <c r="S458" s="793"/>
      <c r="T458" s="793"/>
      <c r="U458" s="793"/>
      <c r="V458" s="793"/>
      <c r="W458" s="793"/>
      <c r="X458" s="793"/>
      <c r="Y458" s="793"/>
      <c r="Z458" s="793"/>
    </row>
    <row r="459" spans="1:26" ht="12.75" customHeight="1">
      <c r="A459" s="818"/>
      <c r="B459" s="793"/>
      <c r="C459" s="793"/>
      <c r="D459" s="793"/>
      <c r="E459" s="793"/>
      <c r="F459" s="793"/>
      <c r="G459" s="793"/>
      <c r="H459" s="793"/>
      <c r="I459" s="793"/>
      <c r="J459" s="793"/>
      <c r="K459" s="793"/>
      <c r="L459" s="793"/>
      <c r="M459" s="793"/>
      <c r="N459" s="793"/>
      <c r="O459" s="793"/>
      <c r="P459" s="793"/>
      <c r="Q459" s="793"/>
      <c r="R459" s="793"/>
      <c r="S459" s="793"/>
      <c r="T459" s="793"/>
      <c r="U459" s="793"/>
      <c r="V459" s="793"/>
      <c r="W459" s="793"/>
      <c r="X459" s="793"/>
      <c r="Y459" s="793"/>
      <c r="Z459" s="793"/>
    </row>
    <row r="460" spans="1:26" ht="12.75" customHeight="1">
      <c r="A460" s="818"/>
      <c r="B460" s="793"/>
      <c r="C460" s="793"/>
      <c r="D460" s="793"/>
      <c r="E460" s="793"/>
      <c r="F460" s="793"/>
      <c r="G460" s="793"/>
      <c r="H460" s="793"/>
      <c r="I460" s="793"/>
      <c r="J460" s="793"/>
      <c r="K460" s="793"/>
      <c r="L460" s="793"/>
      <c r="M460" s="793"/>
      <c r="N460" s="793"/>
      <c r="O460" s="793"/>
      <c r="P460" s="793"/>
      <c r="Q460" s="793"/>
      <c r="R460" s="793"/>
      <c r="S460" s="793"/>
      <c r="T460" s="793"/>
      <c r="U460" s="793"/>
      <c r="V460" s="793"/>
      <c r="W460" s="793"/>
      <c r="X460" s="793"/>
      <c r="Y460" s="793"/>
      <c r="Z460" s="793"/>
    </row>
    <row r="461" spans="1:26" ht="12.75" customHeight="1">
      <c r="A461" s="818"/>
      <c r="B461" s="793"/>
      <c r="C461" s="793"/>
      <c r="D461" s="793"/>
      <c r="E461" s="793"/>
      <c r="F461" s="793"/>
      <c r="G461" s="793"/>
      <c r="H461" s="793"/>
      <c r="I461" s="793"/>
      <c r="J461" s="793"/>
      <c r="K461" s="793"/>
      <c r="L461" s="793"/>
      <c r="M461" s="793"/>
      <c r="N461" s="793"/>
      <c r="O461" s="793"/>
      <c r="P461" s="793"/>
      <c r="Q461" s="793"/>
      <c r="R461" s="793"/>
      <c r="S461" s="793"/>
      <c r="T461" s="793"/>
      <c r="U461" s="793"/>
      <c r="V461" s="793"/>
      <c r="W461" s="793"/>
      <c r="X461" s="793"/>
      <c r="Y461" s="793"/>
      <c r="Z461" s="793"/>
    </row>
    <row r="462" spans="1:26" ht="12.75" customHeight="1">
      <c r="A462" s="818"/>
      <c r="B462" s="793"/>
      <c r="C462" s="793"/>
      <c r="D462" s="793"/>
      <c r="E462" s="793"/>
      <c r="F462" s="793"/>
      <c r="G462" s="793"/>
      <c r="H462" s="793"/>
      <c r="I462" s="793"/>
      <c r="J462" s="793"/>
      <c r="K462" s="793"/>
      <c r="L462" s="793"/>
      <c r="M462" s="793"/>
      <c r="N462" s="793"/>
      <c r="O462" s="793"/>
      <c r="P462" s="793"/>
      <c r="Q462" s="793"/>
      <c r="R462" s="793"/>
      <c r="S462" s="793"/>
      <c r="T462" s="793"/>
      <c r="U462" s="793"/>
      <c r="V462" s="793"/>
      <c r="W462" s="793"/>
      <c r="X462" s="793"/>
      <c r="Y462" s="793"/>
      <c r="Z462" s="793"/>
    </row>
    <row r="463" spans="1:26" ht="12.75" customHeight="1">
      <c r="A463" s="818"/>
      <c r="B463" s="793"/>
      <c r="C463" s="793"/>
      <c r="D463" s="793"/>
      <c r="E463" s="793"/>
      <c r="F463" s="793"/>
      <c r="G463" s="793"/>
      <c r="H463" s="793"/>
      <c r="I463" s="793"/>
      <c r="J463" s="793"/>
      <c r="K463" s="793"/>
      <c r="L463" s="793"/>
      <c r="M463" s="793"/>
      <c r="N463" s="793"/>
      <c r="O463" s="793"/>
      <c r="P463" s="793"/>
      <c r="Q463" s="793"/>
      <c r="R463" s="793"/>
      <c r="S463" s="793"/>
      <c r="T463" s="793"/>
      <c r="U463" s="793"/>
      <c r="V463" s="793"/>
      <c r="W463" s="793"/>
      <c r="X463" s="793"/>
      <c r="Y463" s="793"/>
      <c r="Z463" s="793"/>
    </row>
    <row r="464" spans="1:26" ht="12.75" customHeight="1">
      <c r="A464" s="818"/>
      <c r="B464" s="793"/>
      <c r="C464" s="793"/>
      <c r="D464" s="793"/>
      <c r="E464" s="793"/>
      <c r="F464" s="793"/>
      <c r="G464" s="793"/>
      <c r="H464" s="793"/>
      <c r="I464" s="793"/>
      <c r="J464" s="793"/>
      <c r="K464" s="793"/>
      <c r="L464" s="793"/>
      <c r="M464" s="793"/>
      <c r="N464" s="793"/>
      <c r="O464" s="793"/>
      <c r="P464" s="793"/>
      <c r="Q464" s="793"/>
      <c r="R464" s="793"/>
      <c r="S464" s="793"/>
      <c r="T464" s="793"/>
      <c r="U464" s="793"/>
      <c r="V464" s="793"/>
      <c r="W464" s="793"/>
      <c r="X464" s="793"/>
      <c r="Y464" s="793"/>
      <c r="Z464" s="793"/>
    </row>
    <row r="465" spans="1:26" ht="12.75" customHeight="1">
      <c r="A465" s="818"/>
      <c r="B465" s="793"/>
      <c r="C465" s="793"/>
      <c r="D465" s="793"/>
      <c r="E465" s="793"/>
      <c r="F465" s="793"/>
      <c r="G465" s="793"/>
      <c r="H465" s="793"/>
      <c r="I465" s="793"/>
      <c r="J465" s="793"/>
      <c r="K465" s="793"/>
      <c r="L465" s="793"/>
      <c r="M465" s="793"/>
      <c r="N465" s="793"/>
      <c r="O465" s="793"/>
      <c r="P465" s="793"/>
      <c r="Q465" s="793"/>
      <c r="R465" s="793"/>
      <c r="S465" s="793"/>
      <c r="T465" s="793"/>
      <c r="U465" s="793"/>
      <c r="V465" s="793"/>
      <c r="W465" s="793"/>
      <c r="X465" s="793"/>
      <c r="Y465" s="793"/>
      <c r="Z465" s="793"/>
    </row>
    <row r="466" spans="1:26" ht="12.75" customHeight="1">
      <c r="A466" s="818"/>
      <c r="B466" s="793"/>
      <c r="C466" s="793"/>
      <c r="D466" s="793"/>
      <c r="E466" s="793"/>
      <c r="F466" s="793"/>
      <c r="G466" s="793"/>
      <c r="H466" s="793"/>
      <c r="I466" s="793"/>
      <c r="J466" s="793"/>
      <c r="K466" s="793"/>
      <c r="L466" s="793"/>
      <c r="M466" s="793"/>
      <c r="N466" s="793"/>
      <c r="O466" s="793"/>
      <c r="P466" s="793"/>
      <c r="Q466" s="793"/>
      <c r="R466" s="793"/>
      <c r="S466" s="793"/>
      <c r="T466" s="793"/>
      <c r="U466" s="793"/>
      <c r="V466" s="793"/>
      <c r="W466" s="793"/>
      <c r="X466" s="793"/>
      <c r="Y466" s="793"/>
      <c r="Z466" s="793"/>
    </row>
    <row r="467" spans="1:26" ht="12.75" customHeight="1">
      <c r="A467" s="818"/>
      <c r="B467" s="793"/>
      <c r="C467" s="793"/>
      <c r="D467" s="793"/>
      <c r="E467" s="793"/>
      <c r="F467" s="793"/>
      <c r="G467" s="793"/>
      <c r="H467" s="793"/>
      <c r="I467" s="793"/>
      <c r="J467" s="793"/>
      <c r="K467" s="793"/>
      <c r="L467" s="793"/>
      <c r="M467" s="793"/>
      <c r="N467" s="793"/>
      <c r="O467" s="793"/>
      <c r="P467" s="793"/>
      <c r="Q467" s="793"/>
      <c r="R467" s="793"/>
      <c r="S467" s="793"/>
      <c r="T467" s="793"/>
      <c r="U467" s="793"/>
      <c r="V467" s="793"/>
      <c r="W467" s="793"/>
      <c r="X467" s="793"/>
      <c r="Y467" s="793"/>
      <c r="Z467" s="793"/>
    </row>
    <row r="468" spans="1:26" ht="12.75" customHeight="1">
      <c r="A468" s="818"/>
      <c r="B468" s="793"/>
      <c r="C468" s="793"/>
      <c r="D468" s="793"/>
      <c r="E468" s="793"/>
      <c r="F468" s="793"/>
      <c r="G468" s="793"/>
      <c r="H468" s="793"/>
      <c r="I468" s="793"/>
      <c r="J468" s="793"/>
      <c r="K468" s="793"/>
      <c r="L468" s="793"/>
      <c r="M468" s="793"/>
      <c r="N468" s="793"/>
      <c r="O468" s="793"/>
      <c r="P468" s="793"/>
      <c r="Q468" s="793"/>
      <c r="R468" s="793"/>
      <c r="S468" s="793"/>
      <c r="T468" s="793"/>
      <c r="U468" s="793"/>
      <c r="V468" s="793"/>
      <c r="W468" s="793"/>
      <c r="X468" s="793"/>
      <c r="Y468" s="793"/>
      <c r="Z468" s="793"/>
    </row>
    <row r="469" spans="1:26" ht="12.75" customHeight="1">
      <c r="A469" s="818"/>
      <c r="B469" s="793"/>
      <c r="C469" s="793"/>
      <c r="D469" s="793"/>
      <c r="E469" s="793"/>
      <c r="F469" s="793"/>
      <c r="G469" s="793"/>
      <c r="H469" s="793"/>
      <c r="I469" s="793"/>
      <c r="J469" s="793"/>
      <c r="K469" s="793"/>
      <c r="L469" s="793"/>
      <c r="M469" s="793"/>
      <c r="N469" s="793"/>
      <c r="O469" s="793"/>
      <c r="P469" s="793"/>
      <c r="Q469" s="793"/>
      <c r="R469" s="793"/>
      <c r="S469" s="793"/>
      <c r="T469" s="793"/>
      <c r="U469" s="793"/>
      <c r="V469" s="793"/>
      <c r="W469" s="793"/>
      <c r="X469" s="793"/>
      <c r="Y469" s="793"/>
      <c r="Z469" s="793"/>
    </row>
    <row r="470" spans="1:26" ht="12.75" customHeight="1">
      <c r="A470" s="818"/>
      <c r="B470" s="793"/>
      <c r="C470" s="793"/>
      <c r="D470" s="793"/>
      <c r="E470" s="793"/>
      <c r="F470" s="793"/>
      <c r="G470" s="793"/>
      <c r="H470" s="793"/>
      <c r="I470" s="793"/>
      <c r="J470" s="793"/>
      <c r="K470" s="793"/>
      <c r="L470" s="793"/>
      <c r="M470" s="793"/>
      <c r="N470" s="793"/>
      <c r="O470" s="793"/>
      <c r="P470" s="793"/>
      <c r="Q470" s="793"/>
      <c r="R470" s="793"/>
      <c r="S470" s="793"/>
      <c r="T470" s="793"/>
      <c r="U470" s="793"/>
      <c r="V470" s="793"/>
      <c r="W470" s="793"/>
      <c r="X470" s="793"/>
      <c r="Y470" s="793"/>
      <c r="Z470" s="793"/>
    </row>
    <row r="471" spans="1:26" ht="12.75" customHeight="1">
      <c r="A471" s="818"/>
      <c r="B471" s="793"/>
      <c r="C471" s="793"/>
      <c r="D471" s="793"/>
      <c r="E471" s="793"/>
      <c r="F471" s="793"/>
      <c r="G471" s="793"/>
      <c r="H471" s="793"/>
      <c r="I471" s="793"/>
      <c r="J471" s="793"/>
      <c r="K471" s="793"/>
      <c r="L471" s="793"/>
      <c r="M471" s="793"/>
      <c r="N471" s="793"/>
      <c r="O471" s="793"/>
      <c r="P471" s="793"/>
      <c r="Q471" s="793"/>
      <c r="R471" s="793"/>
      <c r="S471" s="793"/>
      <c r="T471" s="793"/>
      <c r="U471" s="793"/>
      <c r="V471" s="793"/>
      <c r="W471" s="793"/>
      <c r="X471" s="793"/>
      <c r="Y471" s="793"/>
      <c r="Z471" s="793"/>
    </row>
    <row r="472" spans="1:26" ht="12.75" customHeight="1">
      <c r="A472" s="818"/>
      <c r="B472" s="793"/>
      <c r="C472" s="793"/>
      <c r="D472" s="793"/>
      <c r="E472" s="793"/>
      <c r="F472" s="793"/>
      <c r="G472" s="793"/>
      <c r="H472" s="793"/>
      <c r="I472" s="793"/>
      <c r="J472" s="793"/>
      <c r="K472" s="793"/>
      <c r="L472" s="793"/>
      <c r="M472" s="793"/>
      <c r="N472" s="793"/>
      <c r="O472" s="793"/>
      <c r="P472" s="793"/>
      <c r="Q472" s="793"/>
      <c r="R472" s="793"/>
      <c r="S472" s="793"/>
      <c r="T472" s="793"/>
      <c r="U472" s="793"/>
      <c r="V472" s="793"/>
      <c r="W472" s="793"/>
      <c r="X472" s="793"/>
      <c r="Y472" s="793"/>
      <c r="Z472" s="793"/>
    </row>
    <row r="473" spans="1:26" ht="12.75" customHeight="1">
      <c r="A473" s="818"/>
      <c r="B473" s="793"/>
      <c r="C473" s="793"/>
      <c r="D473" s="793"/>
      <c r="E473" s="793"/>
      <c r="F473" s="793"/>
      <c r="G473" s="793"/>
      <c r="H473" s="793"/>
      <c r="I473" s="793"/>
      <c r="J473" s="793"/>
      <c r="K473" s="793"/>
      <c r="L473" s="793"/>
      <c r="M473" s="793"/>
      <c r="N473" s="793"/>
      <c r="O473" s="793"/>
      <c r="P473" s="793"/>
      <c r="Q473" s="793"/>
      <c r="R473" s="793"/>
      <c r="S473" s="793"/>
      <c r="T473" s="793"/>
      <c r="U473" s="793"/>
      <c r="V473" s="793"/>
      <c r="W473" s="793"/>
      <c r="X473" s="793"/>
      <c r="Y473" s="793"/>
      <c r="Z473" s="793"/>
    </row>
    <row r="474" spans="1:26" ht="12.75" customHeight="1">
      <c r="A474" s="818"/>
      <c r="B474" s="793"/>
      <c r="C474" s="793"/>
      <c r="D474" s="793"/>
      <c r="E474" s="793"/>
      <c r="F474" s="793"/>
      <c r="G474" s="793"/>
      <c r="H474" s="793"/>
      <c r="I474" s="793"/>
      <c r="J474" s="793"/>
      <c r="K474" s="793"/>
      <c r="L474" s="793"/>
      <c r="M474" s="793"/>
      <c r="N474" s="793"/>
      <c r="O474" s="793"/>
      <c r="P474" s="793"/>
      <c r="Q474" s="793"/>
      <c r="R474" s="793"/>
      <c r="S474" s="793"/>
      <c r="T474" s="793"/>
      <c r="U474" s="793"/>
      <c r="V474" s="793"/>
      <c r="W474" s="793"/>
      <c r="X474" s="793"/>
      <c r="Y474" s="793"/>
      <c r="Z474" s="793"/>
    </row>
    <row r="475" spans="1:26" ht="12.75" customHeight="1">
      <c r="A475" s="818"/>
      <c r="B475" s="793"/>
      <c r="C475" s="793"/>
      <c r="D475" s="793"/>
      <c r="E475" s="793"/>
      <c r="F475" s="793"/>
      <c r="G475" s="793"/>
      <c r="H475" s="793"/>
      <c r="I475" s="793"/>
      <c r="J475" s="793"/>
      <c r="K475" s="793"/>
      <c r="L475" s="793"/>
      <c r="M475" s="793"/>
      <c r="N475" s="793"/>
      <c r="O475" s="793"/>
      <c r="P475" s="793"/>
      <c r="Q475" s="793"/>
      <c r="R475" s="793"/>
      <c r="S475" s="793"/>
      <c r="T475" s="793"/>
      <c r="U475" s="793"/>
      <c r="V475" s="793"/>
      <c r="W475" s="793"/>
      <c r="X475" s="793"/>
      <c r="Y475" s="793"/>
      <c r="Z475" s="793"/>
    </row>
    <row r="476" spans="1:26" ht="12.75" customHeight="1">
      <c r="A476" s="818"/>
      <c r="B476" s="793"/>
      <c r="C476" s="793"/>
      <c r="D476" s="793"/>
      <c r="E476" s="793"/>
      <c r="F476" s="793"/>
      <c r="G476" s="793"/>
      <c r="H476" s="793"/>
      <c r="I476" s="793"/>
      <c r="J476" s="793"/>
      <c r="K476" s="793"/>
      <c r="L476" s="793"/>
      <c r="M476" s="793"/>
      <c r="N476" s="793"/>
      <c r="O476" s="793"/>
      <c r="P476" s="793"/>
      <c r="Q476" s="793"/>
      <c r="R476" s="793"/>
      <c r="S476" s="793"/>
      <c r="T476" s="793"/>
      <c r="U476" s="793"/>
      <c r="V476" s="793"/>
      <c r="W476" s="793"/>
      <c r="X476" s="793"/>
      <c r="Y476" s="793"/>
      <c r="Z476" s="793"/>
    </row>
    <row r="477" spans="1:26" ht="12.75" customHeight="1">
      <c r="A477" s="818"/>
      <c r="B477" s="793"/>
      <c r="C477" s="793"/>
      <c r="D477" s="793"/>
      <c r="E477" s="793"/>
      <c r="F477" s="793"/>
      <c r="G477" s="793"/>
      <c r="H477" s="793"/>
      <c r="I477" s="793"/>
      <c r="J477" s="793"/>
      <c r="K477" s="793"/>
      <c r="L477" s="793"/>
      <c r="M477" s="793"/>
      <c r="N477" s="793"/>
      <c r="O477" s="793"/>
      <c r="P477" s="793"/>
      <c r="Q477" s="793"/>
      <c r="R477" s="793"/>
      <c r="S477" s="793"/>
      <c r="T477" s="793"/>
      <c r="U477" s="793"/>
      <c r="V477" s="793"/>
      <c r="W477" s="793"/>
      <c r="X477" s="793"/>
      <c r="Y477" s="793"/>
      <c r="Z477" s="793"/>
    </row>
    <row r="478" spans="1:26" ht="12.75" customHeight="1">
      <c r="A478" s="818"/>
      <c r="B478" s="793"/>
      <c r="C478" s="793"/>
      <c r="D478" s="793"/>
      <c r="E478" s="793"/>
      <c r="F478" s="793"/>
      <c r="G478" s="793"/>
      <c r="H478" s="793"/>
      <c r="I478" s="793"/>
      <c r="J478" s="793"/>
      <c r="K478" s="793"/>
      <c r="L478" s="793"/>
      <c r="M478" s="793"/>
      <c r="N478" s="793"/>
      <c r="O478" s="793"/>
      <c r="P478" s="793"/>
      <c r="Q478" s="793"/>
      <c r="R478" s="793"/>
      <c r="S478" s="793"/>
      <c r="T478" s="793"/>
      <c r="U478" s="793"/>
      <c r="V478" s="793"/>
      <c r="W478" s="793"/>
      <c r="X478" s="793"/>
      <c r="Y478" s="793"/>
      <c r="Z478" s="793"/>
    </row>
    <row r="479" spans="1:26" ht="12.75" customHeight="1">
      <c r="A479" s="818"/>
      <c r="B479" s="793"/>
      <c r="C479" s="793"/>
      <c r="D479" s="793"/>
      <c r="E479" s="793"/>
      <c r="F479" s="793"/>
      <c r="G479" s="793"/>
      <c r="H479" s="793"/>
      <c r="I479" s="793"/>
      <c r="J479" s="793"/>
      <c r="K479" s="793"/>
      <c r="L479" s="793"/>
      <c r="M479" s="793"/>
      <c r="N479" s="793"/>
      <c r="O479" s="793"/>
      <c r="P479" s="793"/>
      <c r="Q479" s="793"/>
      <c r="R479" s="793"/>
      <c r="S479" s="793"/>
      <c r="T479" s="793"/>
      <c r="U479" s="793"/>
      <c r="V479" s="793"/>
      <c r="W479" s="793"/>
      <c r="X479" s="793"/>
      <c r="Y479" s="793"/>
      <c r="Z479" s="793"/>
    </row>
    <row r="480" spans="1:26" ht="12.75" customHeight="1">
      <c r="A480" s="818"/>
      <c r="B480" s="793"/>
      <c r="C480" s="793"/>
      <c r="D480" s="793"/>
      <c r="E480" s="793"/>
      <c r="F480" s="793"/>
      <c r="G480" s="793"/>
      <c r="H480" s="793"/>
      <c r="I480" s="793"/>
      <c r="J480" s="793"/>
      <c r="K480" s="793"/>
      <c r="L480" s="793"/>
      <c r="M480" s="793"/>
      <c r="N480" s="793"/>
      <c r="O480" s="793"/>
      <c r="P480" s="793"/>
      <c r="Q480" s="793"/>
      <c r="R480" s="793"/>
      <c r="S480" s="793"/>
      <c r="T480" s="793"/>
      <c r="U480" s="793"/>
      <c r="V480" s="793"/>
      <c r="W480" s="793"/>
      <c r="X480" s="793"/>
      <c r="Y480" s="793"/>
      <c r="Z480" s="793"/>
    </row>
    <row r="481" spans="1:26" ht="12.75" customHeight="1">
      <c r="A481" s="818"/>
      <c r="B481" s="793"/>
      <c r="C481" s="793"/>
      <c r="D481" s="793"/>
      <c r="E481" s="793"/>
      <c r="F481" s="793"/>
      <c r="G481" s="793"/>
      <c r="H481" s="793"/>
      <c r="I481" s="793"/>
      <c r="J481" s="793"/>
      <c r="K481" s="793"/>
      <c r="L481" s="793"/>
      <c r="M481" s="793"/>
      <c r="N481" s="793"/>
      <c r="O481" s="793"/>
      <c r="P481" s="793"/>
      <c r="Q481" s="793"/>
      <c r="R481" s="793"/>
      <c r="S481" s="793"/>
      <c r="T481" s="793"/>
      <c r="U481" s="793"/>
      <c r="V481" s="793"/>
      <c r="W481" s="793"/>
      <c r="X481" s="793"/>
      <c r="Y481" s="793"/>
      <c r="Z481" s="793"/>
    </row>
    <row r="482" spans="1:26" ht="12.75" customHeight="1">
      <c r="A482" s="818"/>
      <c r="B482" s="793"/>
      <c r="C482" s="793"/>
      <c r="D482" s="793"/>
      <c r="E482" s="793"/>
      <c r="F482" s="793"/>
      <c r="G482" s="793"/>
      <c r="H482" s="793"/>
      <c r="I482" s="793"/>
      <c r="J482" s="793"/>
      <c r="K482" s="793"/>
      <c r="L482" s="793"/>
      <c r="M482" s="793"/>
      <c r="N482" s="793"/>
      <c r="O482" s="793"/>
      <c r="P482" s="793"/>
      <c r="Q482" s="793"/>
      <c r="R482" s="793"/>
      <c r="S482" s="793"/>
      <c r="T482" s="793"/>
      <c r="U482" s="793"/>
      <c r="V482" s="793"/>
      <c r="W482" s="793"/>
      <c r="X482" s="793"/>
      <c r="Y482" s="793"/>
      <c r="Z482" s="793"/>
    </row>
    <row r="483" spans="1:26" ht="12.75" customHeight="1">
      <c r="A483" s="818"/>
      <c r="B483" s="793"/>
      <c r="C483" s="793"/>
      <c r="D483" s="793"/>
      <c r="E483" s="793"/>
      <c r="F483" s="793"/>
      <c r="G483" s="793"/>
      <c r="H483" s="793"/>
      <c r="I483" s="793"/>
      <c r="J483" s="793"/>
      <c r="K483" s="793"/>
      <c r="L483" s="793"/>
      <c r="M483" s="793"/>
      <c r="N483" s="793"/>
      <c r="O483" s="793"/>
      <c r="P483" s="793"/>
      <c r="Q483" s="793"/>
      <c r="R483" s="793"/>
      <c r="S483" s="793"/>
      <c r="T483" s="793"/>
      <c r="U483" s="793"/>
      <c r="V483" s="793"/>
      <c r="W483" s="793"/>
      <c r="X483" s="793"/>
      <c r="Y483" s="793"/>
      <c r="Z483" s="793"/>
    </row>
    <row r="484" spans="1:26" ht="12.75" customHeight="1">
      <c r="A484" s="818"/>
      <c r="B484" s="793"/>
      <c r="C484" s="793"/>
      <c r="D484" s="793"/>
      <c r="E484" s="793"/>
      <c r="F484" s="793"/>
      <c r="G484" s="793"/>
      <c r="H484" s="793"/>
      <c r="I484" s="793"/>
      <c r="J484" s="793"/>
      <c r="K484" s="793"/>
      <c r="L484" s="793"/>
      <c r="M484" s="793"/>
      <c r="N484" s="793"/>
      <c r="O484" s="793"/>
      <c r="P484" s="793"/>
      <c r="Q484" s="793"/>
      <c r="R484" s="793"/>
      <c r="S484" s="793"/>
      <c r="T484" s="793"/>
      <c r="U484" s="793"/>
      <c r="V484" s="793"/>
      <c r="W484" s="793"/>
      <c r="X484" s="793"/>
      <c r="Y484" s="793"/>
      <c r="Z484" s="793"/>
    </row>
    <row r="485" spans="1:26" ht="12.75" customHeight="1">
      <c r="A485" s="818"/>
      <c r="B485" s="793"/>
      <c r="C485" s="793"/>
      <c r="D485" s="793"/>
      <c r="E485" s="793"/>
      <c r="F485" s="793"/>
      <c r="G485" s="793"/>
      <c r="H485" s="793"/>
      <c r="I485" s="793"/>
      <c r="J485" s="793"/>
      <c r="K485" s="793"/>
      <c r="L485" s="793"/>
      <c r="M485" s="793"/>
      <c r="N485" s="793"/>
      <c r="O485" s="793"/>
      <c r="P485" s="793"/>
      <c r="Q485" s="793"/>
      <c r="R485" s="793"/>
      <c r="S485" s="793"/>
      <c r="T485" s="793"/>
      <c r="U485" s="793"/>
      <c r="V485" s="793"/>
      <c r="W485" s="793"/>
      <c r="X485" s="793"/>
      <c r="Y485" s="793"/>
      <c r="Z485" s="793"/>
    </row>
    <row r="486" spans="1:26" ht="12.75" customHeight="1">
      <c r="A486" s="818"/>
      <c r="B486" s="793"/>
      <c r="C486" s="793"/>
      <c r="D486" s="793"/>
      <c r="E486" s="793"/>
      <c r="F486" s="793"/>
      <c r="G486" s="793"/>
      <c r="H486" s="793"/>
      <c r="I486" s="793"/>
      <c r="J486" s="793"/>
      <c r="K486" s="793"/>
      <c r="L486" s="793"/>
      <c r="M486" s="793"/>
      <c r="N486" s="793"/>
      <c r="O486" s="793"/>
      <c r="P486" s="793"/>
      <c r="Q486" s="793"/>
      <c r="R486" s="793"/>
      <c r="S486" s="793"/>
      <c r="T486" s="793"/>
      <c r="U486" s="793"/>
      <c r="V486" s="793"/>
      <c r="W486" s="793"/>
      <c r="X486" s="793"/>
      <c r="Y486" s="793"/>
      <c r="Z486" s="793"/>
    </row>
    <row r="487" spans="1:26" ht="12.75" customHeight="1">
      <c r="A487" s="818"/>
      <c r="B487" s="793"/>
      <c r="C487" s="793"/>
      <c r="D487" s="793"/>
      <c r="E487" s="793"/>
      <c r="F487" s="793"/>
      <c r="G487" s="793"/>
      <c r="H487" s="793"/>
      <c r="I487" s="793"/>
      <c r="J487" s="793"/>
      <c r="K487" s="793"/>
      <c r="L487" s="793"/>
      <c r="M487" s="793"/>
      <c r="N487" s="793"/>
      <c r="O487" s="793"/>
      <c r="P487" s="793"/>
      <c r="Q487" s="793"/>
      <c r="R487" s="793"/>
      <c r="S487" s="793"/>
      <c r="T487" s="793"/>
      <c r="U487" s="793"/>
      <c r="V487" s="793"/>
      <c r="W487" s="793"/>
      <c r="X487" s="793"/>
      <c r="Y487" s="793"/>
      <c r="Z487" s="793"/>
    </row>
    <row r="488" spans="1:26" ht="12.75" customHeight="1">
      <c r="A488" s="818"/>
      <c r="B488" s="793"/>
      <c r="C488" s="793"/>
      <c r="D488" s="793"/>
      <c r="E488" s="793"/>
      <c r="F488" s="793"/>
      <c r="G488" s="793"/>
      <c r="H488" s="793"/>
      <c r="I488" s="793"/>
      <c r="J488" s="793"/>
      <c r="K488" s="793"/>
      <c r="L488" s="793"/>
      <c r="M488" s="793"/>
      <c r="N488" s="793"/>
      <c r="O488" s="793"/>
      <c r="P488" s="793"/>
      <c r="Q488" s="793"/>
      <c r="R488" s="793"/>
      <c r="S488" s="793"/>
      <c r="T488" s="793"/>
      <c r="U488" s="793"/>
      <c r="V488" s="793"/>
      <c r="W488" s="793"/>
      <c r="X488" s="793"/>
      <c r="Y488" s="793"/>
      <c r="Z488" s="793"/>
    </row>
    <row r="489" spans="1:26" ht="12.75" customHeight="1">
      <c r="A489" s="818"/>
      <c r="B489" s="793"/>
      <c r="C489" s="793"/>
      <c r="D489" s="793"/>
      <c r="E489" s="793"/>
      <c r="F489" s="793"/>
      <c r="G489" s="793"/>
      <c r="H489" s="793"/>
      <c r="I489" s="793"/>
      <c r="J489" s="793"/>
      <c r="K489" s="793"/>
      <c r="L489" s="793"/>
      <c r="M489" s="793"/>
      <c r="N489" s="793"/>
      <c r="O489" s="793"/>
      <c r="P489" s="793"/>
      <c r="Q489" s="793"/>
      <c r="R489" s="793"/>
      <c r="S489" s="793"/>
      <c r="T489" s="793"/>
      <c r="U489" s="793"/>
      <c r="V489" s="793"/>
      <c r="W489" s="793"/>
      <c r="X489" s="793"/>
      <c r="Y489" s="793"/>
      <c r="Z489" s="793"/>
    </row>
    <row r="490" spans="1:26" ht="12.75" customHeight="1">
      <c r="A490" s="818"/>
      <c r="B490" s="793"/>
      <c r="C490" s="793"/>
      <c r="D490" s="793"/>
      <c r="E490" s="793"/>
      <c r="F490" s="793"/>
      <c r="G490" s="793"/>
      <c r="H490" s="793"/>
      <c r="I490" s="793"/>
      <c r="J490" s="793"/>
      <c r="K490" s="793"/>
      <c r="L490" s="793"/>
      <c r="M490" s="793"/>
      <c r="N490" s="793"/>
      <c r="O490" s="793"/>
      <c r="P490" s="793"/>
      <c r="Q490" s="793"/>
      <c r="R490" s="793"/>
      <c r="S490" s="793"/>
      <c r="T490" s="793"/>
      <c r="U490" s="793"/>
      <c r="V490" s="793"/>
      <c r="W490" s="793"/>
      <c r="X490" s="793"/>
      <c r="Y490" s="793"/>
      <c r="Z490" s="793"/>
    </row>
    <row r="491" spans="1:26" ht="12.75" customHeight="1">
      <c r="A491" s="818"/>
      <c r="B491" s="793"/>
      <c r="C491" s="793"/>
      <c r="D491" s="793"/>
      <c r="E491" s="793"/>
      <c r="F491" s="793"/>
      <c r="G491" s="793"/>
      <c r="H491" s="793"/>
      <c r="I491" s="793"/>
      <c r="J491" s="793"/>
      <c r="K491" s="793"/>
      <c r="L491" s="793"/>
      <c r="M491" s="793"/>
      <c r="N491" s="793"/>
      <c r="O491" s="793"/>
      <c r="P491" s="793"/>
      <c r="Q491" s="793"/>
      <c r="R491" s="793"/>
      <c r="S491" s="793"/>
      <c r="T491" s="793"/>
      <c r="U491" s="793"/>
      <c r="V491" s="793"/>
      <c r="W491" s="793"/>
      <c r="X491" s="793"/>
      <c r="Y491" s="793"/>
      <c r="Z491" s="793"/>
    </row>
    <row r="492" spans="1:26" ht="12.75" customHeight="1">
      <c r="A492" s="818"/>
      <c r="B492" s="793"/>
      <c r="C492" s="793"/>
      <c r="D492" s="793"/>
      <c r="E492" s="793"/>
      <c r="F492" s="793"/>
      <c r="G492" s="793"/>
      <c r="H492" s="793"/>
      <c r="I492" s="793"/>
      <c r="J492" s="793"/>
      <c r="K492" s="793"/>
      <c r="L492" s="793"/>
      <c r="M492" s="793"/>
      <c r="N492" s="793"/>
      <c r="O492" s="793"/>
      <c r="P492" s="793"/>
      <c r="Q492" s="793"/>
      <c r="R492" s="793"/>
      <c r="S492" s="793"/>
      <c r="T492" s="793"/>
      <c r="U492" s="793"/>
      <c r="V492" s="793"/>
      <c r="W492" s="793"/>
      <c r="X492" s="793"/>
      <c r="Y492" s="793"/>
      <c r="Z492" s="793"/>
    </row>
    <row r="493" spans="1:26" ht="12.75" customHeight="1">
      <c r="A493" s="818"/>
      <c r="B493" s="793"/>
      <c r="C493" s="793"/>
      <c r="D493" s="793"/>
      <c r="E493" s="793"/>
      <c r="F493" s="793"/>
      <c r="G493" s="793"/>
      <c r="H493" s="793"/>
      <c r="I493" s="793"/>
      <c r="J493" s="793"/>
      <c r="K493" s="793"/>
      <c r="L493" s="793"/>
      <c r="M493" s="793"/>
      <c r="N493" s="793"/>
      <c r="O493" s="793"/>
      <c r="P493" s="793"/>
      <c r="Q493" s="793"/>
      <c r="R493" s="793"/>
      <c r="S493" s="793"/>
      <c r="T493" s="793"/>
      <c r="U493" s="793"/>
      <c r="V493" s="793"/>
      <c r="W493" s="793"/>
      <c r="X493" s="793"/>
      <c r="Y493" s="793"/>
      <c r="Z493" s="793"/>
    </row>
    <row r="494" spans="1:26" ht="12.75" customHeight="1">
      <c r="A494" s="818"/>
      <c r="B494" s="793"/>
      <c r="C494" s="793"/>
      <c r="D494" s="793"/>
      <c r="E494" s="793"/>
      <c r="F494" s="793"/>
      <c r="G494" s="793"/>
      <c r="H494" s="793"/>
      <c r="I494" s="793"/>
      <c r="J494" s="793"/>
      <c r="K494" s="793"/>
      <c r="L494" s="793"/>
      <c r="M494" s="793"/>
      <c r="N494" s="793"/>
      <c r="O494" s="793"/>
      <c r="P494" s="793"/>
      <c r="Q494" s="793"/>
      <c r="R494" s="793"/>
      <c r="S494" s="793"/>
      <c r="T494" s="793"/>
      <c r="U494" s="793"/>
      <c r="V494" s="793"/>
      <c r="W494" s="793"/>
      <c r="X494" s="793"/>
      <c r="Y494" s="793"/>
      <c r="Z494" s="793"/>
    </row>
    <row r="495" spans="1:26" ht="12.75" customHeight="1">
      <c r="A495" s="818"/>
      <c r="B495" s="793"/>
      <c r="C495" s="793"/>
      <c r="D495" s="793"/>
      <c r="E495" s="793"/>
      <c r="F495" s="793"/>
      <c r="G495" s="793"/>
      <c r="H495" s="793"/>
      <c r="I495" s="793"/>
      <c r="J495" s="793"/>
      <c r="K495" s="793"/>
      <c r="L495" s="793"/>
      <c r="M495" s="793"/>
      <c r="N495" s="793"/>
      <c r="O495" s="793"/>
      <c r="P495" s="793"/>
      <c r="Q495" s="793"/>
      <c r="R495" s="793"/>
      <c r="S495" s="793"/>
      <c r="T495" s="793"/>
      <c r="U495" s="793"/>
      <c r="V495" s="793"/>
      <c r="W495" s="793"/>
      <c r="X495" s="793"/>
      <c r="Y495" s="793"/>
      <c r="Z495" s="793"/>
    </row>
    <row r="496" spans="1:26" ht="12.75" customHeight="1">
      <c r="A496" s="818"/>
      <c r="B496" s="793"/>
      <c r="C496" s="793"/>
      <c r="D496" s="793"/>
      <c r="E496" s="793"/>
      <c r="F496" s="793"/>
      <c r="G496" s="793"/>
      <c r="H496" s="793"/>
      <c r="I496" s="793"/>
      <c r="J496" s="793"/>
      <c r="K496" s="793"/>
      <c r="L496" s="793"/>
      <c r="M496" s="793"/>
      <c r="N496" s="793"/>
      <c r="O496" s="793"/>
      <c r="P496" s="793"/>
      <c r="Q496" s="793"/>
      <c r="R496" s="793"/>
      <c r="S496" s="793"/>
      <c r="T496" s="793"/>
      <c r="U496" s="793"/>
      <c r="V496" s="793"/>
      <c r="W496" s="793"/>
      <c r="X496" s="793"/>
      <c r="Y496" s="793"/>
      <c r="Z496" s="793"/>
    </row>
    <row r="497" spans="1:26" ht="12.75" customHeight="1">
      <c r="A497" s="818"/>
      <c r="B497" s="793"/>
      <c r="C497" s="793"/>
      <c r="D497" s="793"/>
      <c r="E497" s="793"/>
      <c r="F497" s="793"/>
      <c r="G497" s="793"/>
      <c r="H497" s="793"/>
      <c r="I497" s="793"/>
      <c r="J497" s="793"/>
      <c r="K497" s="793"/>
      <c r="L497" s="793"/>
      <c r="M497" s="793"/>
      <c r="N497" s="793"/>
      <c r="O497" s="793"/>
      <c r="P497" s="793"/>
      <c r="Q497" s="793"/>
      <c r="R497" s="793"/>
      <c r="S497" s="793"/>
      <c r="T497" s="793"/>
      <c r="U497" s="793"/>
      <c r="V497" s="793"/>
      <c r="W497" s="793"/>
      <c r="X497" s="793"/>
      <c r="Y497" s="793"/>
      <c r="Z497" s="793"/>
    </row>
    <row r="498" spans="1:26" ht="12.75" customHeight="1">
      <c r="A498" s="818"/>
      <c r="B498" s="793"/>
      <c r="C498" s="793"/>
      <c r="D498" s="793"/>
      <c r="E498" s="793"/>
      <c r="F498" s="793"/>
      <c r="G498" s="793"/>
      <c r="H498" s="793"/>
      <c r="I498" s="793"/>
      <c r="J498" s="793"/>
      <c r="K498" s="793"/>
      <c r="L498" s="793"/>
      <c r="M498" s="793"/>
      <c r="N498" s="793"/>
      <c r="O498" s="793"/>
      <c r="P498" s="793"/>
      <c r="Q498" s="793"/>
      <c r="R498" s="793"/>
      <c r="S498" s="793"/>
      <c r="T498" s="793"/>
      <c r="U498" s="793"/>
      <c r="V498" s="793"/>
      <c r="W498" s="793"/>
      <c r="X498" s="793"/>
      <c r="Y498" s="793"/>
      <c r="Z498" s="793"/>
    </row>
    <row r="499" spans="1:26" ht="12.75" customHeight="1">
      <c r="A499" s="818"/>
      <c r="B499" s="793"/>
      <c r="C499" s="793"/>
      <c r="D499" s="793"/>
      <c r="E499" s="793"/>
      <c r="F499" s="793"/>
      <c r="G499" s="793"/>
      <c r="H499" s="793"/>
      <c r="I499" s="793"/>
      <c r="J499" s="793"/>
      <c r="K499" s="793"/>
      <c r="L499" s="793"/>
      <c r="M499" s="793"/>
      <c r="N499" s="793"/>
      <c r="O499" s="793"/>
      <c r="P499" s="793"/>
      <c r="Q499" s="793"/>
      <c r="R499" s="793"/>
      <c r="S499" s="793"/>
      <c r="T499" s="793"/>
      <c r="U499" s="793"/>
      <c r="V499" s="793"/>
      <c r="W499" s="793"/>
      <c r="X499" s="793"/>
      <c r="Y499" s="793"/>
      <c r="Z499" s="793"/>
    </row>
    <row r="500" spans="1:26" ht="12.75" customHeight="1">
      <c r="A500" s="818"/>
      <c r="B500" s="793"/>
      <c r="C500" s="793"/>
      <c r="D500" s="793"/>
      <c r="E500" s="793"/>
      <c r="F500" s="793"/>
      <c r="G500" s="793"/>
      <c r="H500" s="793"/>
      <c r="I500" s="793"/>
      <c r="J500" s="793"/>
      <c r="K500" s="793"/>
      <c r="L500" s="793"/>
      <c r="M500" s="793"/>
      <c r="N500" s="793"/>
      <c r="O500" s="793"/>
      <c r="P500" s="793"/>
      <c r="Q500" s="793"/>
      <c r="R500" s="793"/>
      <c r="S500" s="793"/>
      <c r="T500" s="793"/>
      <c r="U500" s="793"/>
      <c r="V500" s="793"/>
      <c r="W500" s="793"/>
      <c r="X500" s="793"/>
      <c r="Y500" s="793"/>
      <c r="Z500" s="793"/>
    </row>
    <row r="501" spans="1:26" ht="12.75" customHeight="1">
      <c r="A501" s="818"/>
      <c r="B501" s="793"/>
      <c r="C501" s="793"/>
      <c r="D501" s="793"/>
      <c r="E501" s="793"/>
      <c r="F501" s="793"/>
      <c r="G501" s="793"/>
      <c r="H501" s="793"/>
      <c r="I501" s="793"/>
      <c r="J501" s="793"/>
      <c r="K501" s="793"/>
      <c r="L501" s="793"/>
      <c r="M501" s="793"/>
      <c r="N501" s="793"/>
      <c r="O501" s="793"/>
      <c r="P501" s="793"/>
      <c r="Q501" s="793"/>
      <c r="R501" s="793"/>
      <c r="S501" s="793"/>
      <c r="T501" s="793"/>
      <c r="U501" s="793"/>
      <c r="V501" s="793"/>
      <c r="W501" s="793"/>
      <c r="X501" s="793"/>
      <c r="Y501" s="793"/>
      <c r="Z501" s="793"/>
    </row>
    <row r="502" spans="1:26" ht="12.75" customHeight="1">
      <c r="A502" s="818"/>
      <c r="B502" s="793"/>
      <c r="C502" s="793"/>
      <c r="D502" s="793"/>
      <c r="E502" s="793"/>
      <c r="F502" s="793"/>
      <c r="G502" s="793"/>
      <c r="H502" s="793"/>
      <c r="I502" s="793"/>
      <c r="J502" s="793"/>
      <c r="K502" s="793"/>
      <c r="L502" s="793"/>
      <c r="M502" s="793"/>
      <c r="N502" s="793"/>
      <c r="O502" s="793"/>
      <c r="P502" s="793"/>
      <c r="Q502" s="793"/>
      <c r="R502" s="793"/>
      <c r="S502" s="793"/>
      <c r="T502" s="793"/>
      <c r="U502" s="793"/>
      <c r="V502" s="793"/>
      <c r="W502" s="793"/>
      <c r="X502" s="793"/>
      <c r="Y502" s="793"/>
      <c r="Z502" s="793"/>
    </row>
    <row r="503" spans="1:26" ht="12.75" customHeight="1">
      <c r="A503" s="818"/>
      <c r="B503" s="793"/>
      <c r="C503" s="793"/>
      <c r="D503" s="793"/>
      <c r="E503" s="793"/>
      <c r="F503" s="793"/>
      <c r="G503" s="793"/>
      <c r="H503" s="793"/>
      <c r="I503" s="793"/>
      <c r="J503" s="793"/>
      <c r="K503" s="793"/>
      <c r="L503" s="793"/>
      <c r="M503" s="793"/>
      <c r="N503" s="793"/>
      <c r="O503" s="793"/>
      <c r="P503" s="793"/>
      <c r="Q503" s="793"/>
      <c r="R503" s="793"/>
      <c r="S503" s="793"/>
      <c r="T503" s="793"/>
      <c r="U503" s="793"/>
      <c r="V503" s="793"/>
      <c r="W503" s="793"/>
      <c r="X503" s="793"/>
      <c r="Y503" s="793"/>
      <c r="Z503" s="793"/>
    </row>
    <row r="504" spans="1:26" ht="12.75" customHeight="1">
      <c r="A504" s="818"/>
      <c r="B504" s="793"/>
      <c r="C504" s="793"/>
      <c r="D504" s="793"/>
      <c r="E504" s="793"/>
      <c r="F504" s="793"/>
      <c r="G504" s="793"/>
      <c r="H504" s="793"/>
      <c r="I504" s="793"/>
      <c r="J504" s="793"/>
      <c r="K504" s="793"/>
      <c r="L504" s="793"/>
      <c r="M504" s="793"/>
      <c r="N504" s="793"/>
      <c r="O504" s="793"/>
      <c r="P504" s="793"/>
      <c r="Q504" s="793"/>
      <c r="R504" s="793"/>
      <c r="S504" s="793"/>
      <c r="T504" s="793"/>
      <c r="U504" s="793"/>
      <c r="V504" s="793"/>
      <c r="W504" s="793"/>
      <c r="X504" s="793"/>
      <c r="Y504" s="793"/>
      <c r="Z504" s="793"/>
    </row>
    <row r="505" spans="1:26" ht="12.75" customHeight="1">
      <c r="A505" s="818"/>
      <c r="B505" s="793"/>
      <c r="C505" s="793"/>
      <c r="D505" s="793"/>
      <c r="E505" s="793"/>
      <c r="F505" s="793"/>
      <c r="G505" s="793"/>
      <c r="H505" s="793"/>
      <c r="I505" s="793"/>
      <c r="J505" s="793"/>
      <c r="K505" s="793"/>
      <c r="L505" s="793"/>
      <c r="M505" s="793"/>
      <c r="N505" s="793"/>
      <c r="O505" s="793"/>
      <c r="P505" s="793"/>
      <c r="Q505" s="793"/>
      <c r="R505" s="793"/>
      <c r="S505" s="793"/>
      <c r="T505" s="793"/>
      <c r="U505" s="793"/>
      <c r="V505" s="793"/>
      <c r="W505" s="793"/>
      <c r="X505" s="793"/>
      <c r="Y505" s="793"/>
      <c r="Z505" s="793"/>
    </row>
    <row r="506" spans="1:26" ht="12.75" customHeight="1">
      <c r="A506" s="818"/>
      <c r="B506" s="793"/>
      <c r="C506" s="793"/>
      <c r="D506" s="793"/>
      <c r="E506" s="793"/>
      <c r="F506" s="793"/>
      <c r="G506" s="793"/>
      <c r="H506" s="793"/>
      <c r="I506" s="793"/>
      <c r="J506" s="793"/>
      <c r="K506" s="793"/>
      <c r="L506" s="793"/>
      <c r="M506" s="793"/>
      <c r="N506" s="793"/>
      <c r="O506" s="793"/>
      <c r="P506" s="793"/>
      <c r="Q506" s="793"/>
      <c r="R506" s="793"/>
      <c r="S506" s="793"/>
      <c r="T506" s="793"/>
      <c r="U506" s="793"/>
      <c r="V506" s="793"/>
      <c r="W506" s="793"/>
      <c r="X506" s="793"/>
      <c r="Y506" s="793"/>
      <c r="Z506" s="793"/>
    </row>
    <row r="507" spans="1:26" ht="12.75" customHeight="1">
      <c r="A507" s="818"/>
      <c r="B507" s="793"/>
      <c r="C507" s="793"/>
      <c r="D507" s="793"/>
      <c r="E507" s="793"/>
      <c r="F507" s="793"/>
      <c r="G507" s="793"/>
      <c r="H507" s="793"/>
      <c r="I507" s="793"/>
      <c r="J507" s="793"/>
      <c r="K507" s="793"/>
      <c r="L507" s="793"/>
      <c r="M507" s="793"/>
      <c r="N507" s="793"/>
      <c r="O507" s="793"/>
      <c r="P507" s="793"/>
      <c r="Q507" s="793"/>
      <c r="R507" s="793"/>
      <c r="S507" s="793"/>
      <c r="T507" s="793"/>
      <c r="U507" s="793"/>
      <c r="V507" s="793"/>
      <c r="W507" s="793"/>
      <c r="X507" s="793"/>
      <c r="Y507" s="793"/>
      <c r="Z507" s="793"/>
    </row>
    <row r="508" spans="1:26" ht="12.75" customHeight="1">
      <c r="A508" s="818"/>
      <c r="B508" s="793"/>
      <c r="C508" s="793"/>
      <c r="D508" s="793"/>
      <c r="E508" s="793"/>
      <c r="F508" s="793"/>
      <c r="G508" s="793"/>
      <c r="H508" s="793"/>
      <c r="I508" s="793"/>
      <c r="J508" s="793"/>
      <c r="K508" s="793"/>
      <c r="L508" s="793"/>
      <c r="M508" s="793"/>
      <c r="N508" s="793"/>
      <c r="O508" s="793"/>
      <c r="P508" s="793"/>
      <c r="Q508" s="793"/>
      <c r="R508" s="793"/>
      <c r="S508" s="793"/>
      <c r="T508" s="793"/>
      <c r="U508" s="793"/>
      <c r="V508" s="793"/>
      <c r="W508" s="793"/>
      <c r="X508" s="793"/>
      <c r="Y508" s="793"/>
      <c r="Z508" s="793"/>
    </row>
    <row r="509" spans="1:26" ht="12.75" customHeight="1">
      <c r="A509" s="818"/>
      <c r="B509" s="793"/>
      <c r="C509" s="793"/>
      <c r="D509" s="793"/>
      <c r="E509" s="793"/>
      <c r="F509" s="793"/>
      <c r="G509" s="793"/>
      <c r="H509" s="793"/>
      <c r="I509" s="793"/>
      <c r="J509" s="793"/>
      <c r="K509" s="793"/>
      <c r="L509" s="793"/>
      <c r="M509" s="793"/>
      <c r="N509" s="793"/>
      <c r="O509" s="793"/>
      <c r="P509" s="793"/>
      <c r="Q509" s="793"/>
      <c r="R509" s="793"/>
      <c r="S509" s="793"/>
      <c r="T509" s="793"/>
      <c r="U509" s="793"/>
      <c r="V509" s="793"/>
      <c r="W509" s="793"/>
      <c r="X509" s="793"/>
      <c r="Y509" s="793"/>
      <c r="Z509" s="793"/>
    </row>
    <row r="510" spans="1:26" ht="12.75" customHeight="1">
      <c r="A510" s="818"/>
      <c r="B510" s="793"/>
      <c r="C510" s="793"/>
      <c r="D510" s="793"/>
      <c r="E510" s="793"/>
      <c r="F510" s="793"/>
      <c r="G510" s="793"/>
      <c r="H510" s="793"/>
      <c r="I510" s="793"/>
      <c r="J510" s="793"/>
      <c r="K510" s="793"/>
      <c r="L510" s="793"/>
      <c r="M510" s="793"/>
      <c r="N510" s="793"/>
      <c r="O510" s="793"/>
      <c r="P510" s="793"/>
      <c r="Q510" s="793"/>
      <c r="R510" s="793"/>
      <c r="S510" s="793"/>
      <c r="T510" s="793"/>
      <c r="U510" s="793"/>
      <c r="V510" s="793"/>
      <c r="W510" s="793"/>
      <c r="X510" s="793"/>
      <c r="Y510" s="793"/>
      <c r="Z510" s="793"/>
    </row>
    <row r="511" spans="1:26" ht="12.75" customHeight="1">
      <c r="A511" s="818"/>
      <c r="B511" s="793"/>
      <c r="C511" s="793"/>
      <c r="D511" s="793"/>
      <c r="E511" s="793"/>
      <c r="F511" s="793"/>
      <c r="G511" s="793"/>
      <c r="H511" s="793"/>
      <c r="I511" s="793"/>
      <c r="J511" s="793"/>
      <c r="K511" s="793"/>
      <c r="L511" s="793"/>
      <c r="M511" s="793"/>
      <c r="N511" s="793"/>
      <c r="O511" s="793"/>
      <c r="P511" s="793"/>
      <c r="Q511" s="793"/>
      <c r="R511" s="793"/>
      <c r="S511" s="793"/>
      <c r="T511" s="793"/>
      <c r="U511" s="793"/>
      <c r="V511" s="793"/>
      <c r="W511" s="793"/>
      <c r="X511" s="793"/>
      <c r="Y511" s="793"/>
      <c r="Z511" s="793"/>
    </row>
    <row r="512" spans="1:26" ht="12.75" customHeight="1">
      <c r="A512" s="818"/>
      <c r="B512" s="793"/>
      <c r="C512" s="793"/>
      <c r="D512" s="793"/>
      <c r="E512" s="793"/>
      <c r="F512" s="793"/>
      <c r="G512" s="793"/>
      <c r="H512" s="793"/>
      <c r="I512" s="793"/>
      <c r="J512" s="793"/>
      <c r="K512" s="793"/>
      <c r="L512" s="793"/>
      <c r="M512" s="793"/>
      <c r="N512" s="793"/>
      <c r="O512" s="793"/>
      <c r="P512" s="793"/>
      <c r="Q512" s="793"/>
      <c r="R512" s="793"/>
      <c r="S512" s="793"/>
      <c r="T512" s="793"/>
      <c r="U512" s="793"/>
      <c r="V512" s="793"/>
      <c r="W512" s="793"/>
      <c r="X512" s="793"/>
      <c r="Y512" s="793"/>
      <c r="Z512" s="793"/>
    </row>
    <row r="513" spans="1:26" ht="12.75" customHeight="1">
      <c r="A513" s="818"/>
      <c r="B513" s="793"/>
      <c r="C513" s="793"/>
      <c r="D513" s="793"/>
      <c r="E513" s="793"/>
      <c r="F513" s="793"/>
      <c r="G513" s="793"/>
      <c r="H513" s="793"/>
      <c r="I513" s="793"/>
      <c r="J513" s="793"/>
      <c r="K513" s="793"/>
      <c r="L513" s="793"/>
      <c r="M513" s="793"/>
      <c r="N513" s="793"/>
      <c r="O513" s="793"/>
      <c r="P513" s="793"/>
      <c r="Q513" s="793"/>
      <c r="R513" s="793"/>
      <c r="S513" s="793"/>
      <c r="T513" s="793"/>
      <c r="U513" s="793"/>
      <c r="V513" s="793"/>
      <c r="W513" s="793"/>
      <c r="X513" s="793"/>
      <c r="Y513" s="793"/>
      <c r="Z513" s="793"/>
    </row>
    <row r="514" spans="1:26" ht="12.75" customHeight="1">
      <c r="A514" s="818"/>
      <c r="B514" s="793"/>
      <c r="C514" s="793"/>
      <c r="D514" s="793"/>
      <c r="E514" s="793"/>
      <c r="F514" s="793"/>
      <c r="G514" s="793"/>
      <c r="H514" s="793"/>
      <c r="I514" s="793"/>
      <c r="J514" s="793"/>
      <c r="K514" s="793"/>
      <c r="L514" s="793"/>
      <c r="M514" s="793"/>
      <c r="N514" s="793"/>
      <c r="O514" s="793"/>
      <c r="P514" s="793"/>
      <c r="Q514" s="793"/>
      <c r="R514" s="793"/>
      <c r="S514" s="793"/>
      <c r="T514" s="793"/>
      <c r="U514" s="793"/>
      <c r="V514" s="793"/>
      <c r="W514" s="793"/>
      <c r="X514" s="793"/>
      <c r="Y514" s="793"/>
      <c r="Z514" s="793"/>
    </row>
    <row r="515" spans="1:26" ht="12.75" customHeight="1">
      <c r="A515" s="818"/>
      <c r="B515" s="793"/>
      <c r="C515" s="793"/>
      <c r="D515" s="793"/>
      <c r="E515" s="793"/>
      <c r="F515" s="793"/>
      <c r="G515" s="793"/>
      <c r="H515" s="793"/>
      <c r="I515" s="793"/>
      <c r="J515" s="793"/>
      <c r="K515" s="793"/>
      <c r="L515" s="793"/>
      <c r="M515" s="793"/>
      <c r="N515" s="793"/>
      <c r="O515" s="793"/>
      <c r="P515" s="793"/>
      <c r="Q515" s="793"/>
      <c r="R515" s="793"/>
      <c r="S515" s="793"/>
      <c r="T515" s="793"/>
      <c r="U515" s="793"/>
      <c r="V515" s="793"/>
      <c r="W515" s="793"/>
      <c r="X515" s="793"/>
      <c r="Y515" s="793"/>
      <c r="Z515" s="793"/>
    </row>
    <row r="516" spans="1:26" ht="12.75" customHeight="1">
      <c r="A516" s="818"/>
      <c r="B516" s="793"/>
      <c r="C516" s="793"/>
      <c r="D516" s="793"/>
      <c r="E516" s="793"/>
      <c r="F516" s="793"/>
      <c r="G516" s="793"/>
      <c r="H516" s="793"/>
      <c r="I516" s="793"/>
      <c r="J516" s="793"/>
      <c r="K516" s="793"/>
      <c r="L516" s="793"/>
      <c r="M516" s="793"/>
      <c r="N516" s="793"/>
      <c r="O516" s="793"/>
      <c r="P516" s="793"/>
      <c r="Q516" s="793"/>
      <c r="R516" s="793"/>
      <c r="S516" s="793"/>
      <c r="T516" s="793"/>
      <c r="U516" s="793"/>
      <c r="V516" s="793"/>
      <c r="W516" s="793"/>
      <c r="X516" s="793"/>
      <c r="Y516" s="793"/>
      <c r="Z516" s="793"/>
    </row>
    <row r="517" spans="1:26" ht="12.75" customHeight="1">
      <c r="A517" s="818"/>
      <c r="B517" s="793"/>
      <c r="C517" s="793"/>
      <c r="D517" s="793"/>
      <c r="E517" s="793"/>
      <c r="F517" s="793"/>
      <c r="G517" s="793"/>
      <c r="H517" s="793"/>
      <c r="I517" s="793"/>
      <c r="J517" s="793"/>
      <c r="K517" s="793"/>
      <c r="L517" s="793"/>
      <c r="M517" s="793"/>
      <c r="N517" s="793"/>
      <c r="O517" s="793"/>
      <c r="P517" s="793"/>
      <c r="Q517" s="793"/>
      <c r="R517" s="793"/>
      <c r="S517" s="793"/>
      <c r="T517" s="793"/>
      <c r="U517" s="793"/>
      <c r="V517" s="793"/>
      <c r="W517" s="793"/>
      <c r="X517" s="793"/>
      <c r="Y517" s="793"/>
      <c r="Z517" s="793"/>
    </row>
    <row r="518" spans="1:26" ht="12.75" customHeight="1">
      <c r="A518" s="818"/>
      <c r="B518" s="793"/>
      <c r="C518" s="793"/>
      <c r="D518" s="793"/>
      <c r="E518" s="793"/>
      <c r="F518" s="793"/>
      <c r="G518" s="793"/>
      <c r="H518" s="793"/>
      <c r="I518" s="793"/>
      <c r="J518" s="793"/>
      <c r="K518" s="793"/>
      <c r="L518" s="793"/>
      <c r="M518" s="793"/>
      <c r="N518" s="793"/>
      <c r="O518" s="793"/>
      <c r="P518" s="793"/>
      <c r="Q518" s="793"/>
      <c r="R518" s="793"/>
      <c r="S518" s="793"/>
      <c r="T518" s="793"/>
      <c r="U518" s="793"/>
      <c r="V518" s="793"/>
      <c r="W518" s="793"/>
      <c r="X518" s="793"/>
      <c r="Y518" s="793"/>
      <c r="Z518" s="793"/>
    </row>
    <row r="519" spans="1:26" ht="12.75" customHeight="1">
      <c r="A519" s="818"/>
      <c r="B519" s="793"/>
      <c r="C519" s="793"/>
      <c r="D519" s="793"/>
      <c r="E519" s="793"/>
      <c r="F519" s="793"/>
      <c r="G519" s="793"/>
      <c r="H519" s="793"/>
      <c r="I519" s="793"/>
      <c r="J519" s="793"/>
      <c r="K519" s="793"/>
      <c r="L519" s="793"/>
      <c r="M519" s="793"/>
      <c r="N519" s="793"/>
      <c r="O519" s="793"/>
      <c r="P519" s="793"/>
      <c r="Q519" s="793"/>
      <c r="R519" s="793"/>
      <c r="S519" s="793"/>
      <c r="T519" s="793"/>
      <c r="U519" s="793"/>
      <c r="V519" s="793"/>
      <c r="W519" s="793"/>
      <c r="X519" s="793"/>
      <c r="Y519" s="793"/>
      <c r="Z519" s="793"/>
    </row>
    <row r="520" spans="1:26" ht="12.75" customHeight="1">
      <c r="A520" s="818"/>
      <c r="B520" s="793"/>
      <c r="C520" s="793"/>
      <c r="D520" s="793"/>
      <c r="E520" s="793"/>
      <c r="F520" s="793"/>
      <c r="G520" s="793"/>
      <c r="H520" s="793"/>
      <c r="I520" s="793"/>
      <c r="J520" s="793"/>
      <c r="K520" s="793"/>
      <c r="L520" s="793"/>
      <c r="M520" s="793"/>
      <c r="N520" s="793"/>
      <c r="O520" s="793"/>
      <c r="P520" s="793"/>
      <c r="Q520" s="793"/>
      <c r="R520" s="793"/>
      <c r="S520" s="793"/>
      <c r="T520" s="793"/>
      <c r="U520" s="793"/>
      <c r="V520" s="793"/>
      <c r="W520" s="793"/>
      <c r="X520" s="793"/>
      <c r="Y520" s="793"/>
      <c r="Z520" s="793"/>
    </row>
    <row r="521" spans="1:26" ht="12.75" customHeight="1">
      <c r="A521" s="818"/>
      <c r="B521" s="793"/>
      <c r="C521" s="793"/>
      <c r="D521" s="793"/>
      <c r="E521" s="793"/>
      <c r="F521" s="793"/>
      <c r="G521" s="793"/>
      <c r="H521" s="793"/>
      <c r="I521" s="793"/>
      <c r="J521" s="793"/>
      <c r="K521" s="793"/>
      <c r="L521" s="793"/>
      <c r="M521" s="793"/>
      <c r="N521" s="793"/>
      <c r="O521" s="793"/>
      <c r="P521" s="793"/>
      <c r="Q521" s="793"/>
      <c r="R521" s="793"/>
      <c r="S521" s="793"/>
      <c r="T521" s="793"/>
      <c r="U521" s="793"/>
      <c r="V521" s="793"/>
      <c r="W521" s="793"/>
      <c r="X521" s="793"/>
      <c r="Y521" s="793"/>
      <c r="Z521" s="793"/>
    </row>
    <row r="522" spans="1:26" ht="12.75" customHeight="1">
      <c r="A522" s="818"/>
      <c r="B522" s="793"/>
      <c r="C522" s="793"/>
      <c r="D522" s="793"/>
      <c r="E522" s="793"/>
      <c r="F522" s="793"/>
      <c r="G522" s="793"/>
      <c r="H522" s="793"/>
      <c r="I522" s="793"/>
      <c r="J522" s="793"/>
      <c r="K522" s="793"/>
      <c r="L522" s="793"/>
      <c r="M522" s="793"/>
      <c r="N522" s="793"/>
      <c r="O522" s="793"/>
      <c r="P522" s="793"/>
      <c r="Q522" s="793"/>
      <c r="R522" s="793"/>
      <c r="S522" s="793"/>
      <c r="T522" s="793"/>
      <c r="U522" s="793"/>
      <c r="V522" s="793"/>
      <c r="W522" s="793"/>
      <c r="X522" s="793"/>
      <c r="Y522" s="793"/>
      <c r="Z522" s="793"/>
    </row>
    <row r="523" spans="1:26" ht="12.75" customHeight="1">
      <c r="A523" s="818"/>
      <c r="B523" s="793"/>
      <c r="C523" s="793"/>
      <c r="D523" s="793"/>
      <c r="E523" s="793"/>
      <c r="F523" s="793"/>
      <c r="G523" s="793"/>
      <c r="H523" s="793"/>
      <c r="I523" s="793"/>
      <c r="J523" s="793"/>
      <c r="K523" s="793"/>
      <c r="L523" s="793"/>
      <c r="M523" s="793"/>
      <c r="N523" s="793"/>
      <c r="O523" s="793"/>
      <c r="P523" s="793"/>
      <c r="Q523" s="793"/>
      <c r="R523" s="793"/>
      <c r="S523" s="793"/>
      <c r="T523" s="793"/>
      <c r="U523" s="793"/>
      <c r="V523" s="793"/>
      <c r="W523" s="793"/>
      <c r="X523" s="793"/>
      <c r="Y523" s="793"/>
      <c r="Z523" s="793"/>
    </row>
    <row r="524" spans="1:26" ht="12.75" customHeight="1">
      <c r="A524" s="818"/>
      <c r="B524" s="793"/>
      <c r="C524" s="793"/>
      <c r="D524" s="793"/>
      <c r="E524" s="793"/>
      <c r="F524" s="793"/>
      <c r="G524" s="793"/>
      <c r="H524" s="793"/>
      <c r="I524" s="793"/>
      <c r="J524" s="793"/>
      <c r="K524" s="793"/>
      <c r="L524" s="793"/>
      <c r="M524" s="793"/>
      <c r="N524" s="793"/>
      <c r="O524" s="793"/>
      <c r="P524" s="793"/>
      <c r="Q524" s="793"/>
      <c r="R524" s="793"/>
      <c r="S524" s="793"/>
      <c r="T524" s="793"/>
      <c r="U524" s="793"/>
      <c r="V524" s="793"/>
      <c r="W524" s="793"/>
      <c r="X524" s="793"/>
      <c r="Y524" s="793"/>
      <c r="Z524" s="793"/>
    </row>
    <row r="525" spans="1:26" ht="12.75" customHeight="1">
      <c r="A525" s="818"/>
      <c r="B525" s="793"/>
      <c r="C525" s="793"/>
      <c r="D525" s="793"/>
      <c r="E525" s="793"/>
      <c r="F525" s="793"/>
      <c r="G525" s="793"/>
      <c r="H525" s="793"/>
      <c r="I525" s="793"/>
      <c r="J525" s="793"/>
      <c r="K525" s="793"/>
      <c r="L525" s="793"/>
      <c r="M525" s="793"/>
      <c r="N525" s="793"/>
      <c r="O525" s="793"/>
      <c r="P525" s="793"/>
      <c r="Q525" s="793"/>
      <c r="R525" s="793"/>
      <c r="S525" s="793"/>
      <c r="T525" s="793"/>
      <c r="U525" s="793"/>
      <c r="V525" s="793"/>
      <c r="W525" s="793"/>
      <c r="X525" s="793"/>
      <c r="Y525" s="793"/>
      <c r="Z525" s="793"/>
    </row>
    <row r="526" spans="1:26" ht="12.75" customHeight="1">
      <c r="A526" s="818"/>
      <c r="B526" s="793"/>
      <c r="C526" s="793"/>
      <c r="D526" s="793"/>
      <c r="E526" s="793"/>
      <c r="F526" s="793"/>
      <c r="G526" s="793"/>
      <c r="H526" s="793"/>
      <c r="I526" s="793"/>
      <c r="J526" s="793"/>
      <c r="K526" s="793"/>
      <c r="L526" s="793"/>
      <c r="M526" s="793"/>
      <c r="N526" s="793"/>
      <c r="O526" s="793"/>
      <c r="P526" s="793"/>
      <c r="Q526" s="793"/>
      <c r="R526" s="793"/>
      <c r="S526" s="793"/>
      <c r="T526" s="793"/>
      <c r="U526" s="793"/>
      <c r="V526" s="793"/>
      <c r="W526" s="793"/>
      <c r="X526" s="793"/>
      <c r="Y526" s="793"/>
      <c r="Z526" s="793"/>
    </row>
    <row r="527" spans="1:26" ht="12.75" customHeight="1">
      <c r="A527" s="818"/>
      <c r="B527" s="793"/>
      <c r="C527" s="793"/>
      <c r="D527" s="793"/>
      <c r="E527" s="793"/>
      <c r="F527" s="793"/>
      <c r="G527" s="793"/>
      <c r="H527" s="793"/>
      <c r="I527" s="793"/>
      <c r="J527" s="793"/>
      <c r="K527" s="793"/>
      <c r="L527" s="793"/>
      <c r="M527" s="793"/>
      <c r="N527" s="793"/>
      <c r="O527" s="793"/>
      <c r="P527" s="793"/>
      <c r="Q527" s="793"/>
      <c r="R527" s="793"/>
      <c r="S527" s="793"/>
      <c r="T527" s="793"/>
      <c r="U527" s="793"/>
      <c r="V527" s="793"/>
      <c r="W527" s="793"/>
      <c r="X527" s="793"/>
      <c r="Y527" s="793"/>
      <c r="Z527" s="793"/>
    </row>
    <row r="528" spans="1:26" ht="12.75" customHeight="1">
      <c r="A528" s="818"/>
      <c r="B528" s="793"/>
      <c r="C528" s="793"/>
      <c r="D528" s="793"/>
      <c r="E528" s="793"/>
      <c r="F528" s="793"/>
      <c r="G528" s="793"/>
      <c r="H528" s="793"/>
      <c r="I528" s="793"/>
      <c r="J528" s="793"/>
      <c r="K528" s="793"/>
      <c r="L528" s="793"/>
      <c r="M528" s="793"/>
      <c r="N528" s="793"/>
      <c r="O528" s="793"/>
      <c r="P528" s="793"/>
      <c r="Q528" s="793"/>
      <c r="R528" s="793"/>
      <c r="S528" s="793"/>
      <c r="T528" s="793"/>
      <c r="U528" s="793"/>
      <c r="V528" s="793"/>
      <c r="W528" s="793"/>
      <c r="X528" s="793"/>
      <c r="Y528" s="793"/>
      <c r="Z528" s="793"/>
    </row>
    <row r="529" spans="1:26" ht="12.75" customHeight="1">
      <c r="A529" s="818"/>
      <c r="B529" s="793"/>
      <c r="C529" s="793"/>
      <c r="D529" s="793"/>
      <c r="E529" s="793"/>
      <c r="F529" s="793"/>
      <c r="G529" s="793"/>
      <c r="H529" s="793"/>
      <c r="I529" s="793"/>
      <c r="J529" s="793"/>
      <c r="K529" s="793"/>
      <c r="L529" s="793"/>
      <c r="M529" s="793"/>
      <c r="N529" s="793"/>
      <c r="O529" s="793"/>
      <c r="P529" s="793"/>
      <c r="Q529" s="793"/>
      <c r="R529" s="793"/>
      <c r="S529" s="793"/>
      <c r="T529" s="793"/>
      <c r="U529" s="793"/>
      <c r="V529" s="793"/>
      <c r="W529" s="793"/>
      <c r="X529" s="793"/>
      <c r="Y529" s="793"/>
      <c r="Z529" s="793"/>
    </row>
    <row r="530" spans="1:26" ht="12.75" customHeight="1">
      <c r="A530" s="818"/>
      <c r="B530" s="793"/>
      <c r="C530" s="793"/>
      <c r="D530" s="793"/>
      <c r="E530" s="793"/>
      <c r="F530" s="793"/>
      <c r="G530" s="793"/>
      <c r="H530" s="793"/>
      <c r="I530" s="793"/>
      <c r="J530" s="793"/>
      <c r="K530" s="793"/>
      <c r="L530" s="793"/>
      <c r="M530" s="793"/>
      <c r="N530" s="793"/>
      <c r="O530" s="793"/>
      <c r="P530" s="793"/>
      <c r="Q530" s="793"/>
      <c r="R530" s="793"/>
      <c r="S530" s="793"/>
      <c r="T530" s="793"/>
      <c r="U530" s="793"/>
      <c r="V530" s="793"/>
      <c r="W530" s="793"/>
      <c r="X530" s="793"/>
      <c r="Y530" s="793"/>
      <c r="Z530" s="793"/>
    </row>
    <row r="531" spans="1:26" ht="12.75" customHeight="1">
      <c r="A531" s="818"/>
      <c r="B531" s="793"/>
      <c r="C531" s="793"/>
      <c r="D531" s="793"/>
      <c r="E531" s="793"/>
      <c r="F531" s="793"/>
      <c r="G531" s="793"/>
      <c r="H531" s="793"/>
      <c r="I531" s="793"/>
      <c r="J531" s="793"/>
      <c r="K531" s="793"/>
      <c r="L531" s="793"/>
      <c r="M531" s="793"/>
      <c r="N531" s="793"/>
      <c r="O531" s="793"/>
      <c r="P531" s="793"/>
      <c r="Q531" s="793"/>
      <c r="R531" s="793"/>
      <c r="S531" s="793"/>
      <c r="T531" s="793"/>
      <c r="U531" s="793"/>
      <c r="V531" s="793"/>
      <c r="W531" s="793"/>
      <c r="X531" s="793"/>
      <c r="Y531" s="793"/>
      <c r="Z531" s="793"/>
    </row>
    <row r="532" spans="1:26" ht="12.75" customHeight="1">
      <c r="A532" s="818"/>
      <c r="B532" s="793"/>
      <c r="C532" s="793"/>
      <c r="D532" s="793"/>
      <c r="E532" s="793"/>
      <c r="F532" s="793"/>
      <c r="G532" s="793"/>
      <c r="H532" s="793"/>
      <c r="I532" s="793"/>
      <c r="J532" s="793"/>
      <c r="K532" s="793"/>
      <c r="L532" s="793"/>
      <c r="M532" s="793"/>
      <c r="N532" s="793"/>
      <c r="O532" s="793"/>
      <c r="P532" s="793"/>
      <c r="Q532" s="793"/>
      <c r="R532" s="793"/>
      <c r="S532" s="793"/>
      <c r="T532" s="793"/>
      <c r="U532" s="793"/>
      <c r="V532" s="793"/>
      <c r="W532" s="793"/>
      <c r="X532" s="793"/>
      <c r="Y532" s="793"/>
      <c r="Z532" s="793"/>
    </row>
    <row r="533" spans="1:26" ht="12.75" customHeight="1">
      <c r="A533" s="818"/>
      <c r="B533" s="793"/>
      <c r="C533" s="793"/>
      <c r="D533" s="793"/>
      <c r="E533" s="793"/>
      <c r="F533" s="793"/>
      <c r="G533" s="793"/>
      <c r="H533" s="793"/>
      <c r="I533" s="793"/>
      <c r="J533" s="793"/>
      <c r="K533" s="793"/>
      <c r="L533" s="793"/>
      <c r="M533" s="793"/>
      <c r="N533" s="793"/>
      <c r="O533" s="793"/>
      <c r="P533" s="793"/>
      <c r="Q533" s="793"/>
      <c r="R533" s="793"/>
      <c r="S533" s="793"/>
      <c r="T533" s="793"/>
      <c r="U533" s="793"/>
      <c r="V533" s="793"/>
      <c r="W533" s="793"/>
      <c r="X533" s="793"/>
      <c r="Y533" s="793"/>
      <c r="Z533" s="793"/>
    </row>
    <row r="534" spans="1:26" ht="12.75" customHeight="1">
      <c r="A534" s="818"/>
      <c r="B534" s="793"/>
      <c r="C534" s="793"/>
      <c r="D534" s="793"/>
      <c r="E534" s="793"/>
      <c r="F534" s="793"/>
      <c r="G534" s="793"/>
      <c r="H534" s="793"/>
      <c r="I534" s="793"/>
      <c r="J534" s="793"/>
      <c r="K534" s="793"/>
      <c r="L534" s="793"/>
      <c r="M534" s="793"/>
      <c r="N534" s="793"/>
      <c r="O534" s="793"/>
      <c r="P534" s="793"/>
      <c r="Q534" s="793"/>
      <c r="R534" s="793"/>
      <c r="S534" s="793"/>
      <c r="T534" s="793"/>
      <c r="U534" s="793"/>
      <c r="V534" s="793"/>
      <c r="W534" s="793"/>
      <c r="X534" s="793"/>
      <c r="Y534" s="793"/>
      <c r="Z534" s="793"/>
    </row>
    <row r="535" spans="1:26" ht="12.75" customHeight="1">
      <c r="A535" s="818"/>
      <c r="B535" s="793"/>
      <c r="C535" s="793"/>
      <c r="D535" s="793"/>
      <c r="E535" s="793"/>
      <c r="F535" s="793"/>
      <c r="G535" s="793"/>
      <c r="H535" s="793"/>
      <c r="I535" s="793"/>
      <c r="J535" s="793"/>
      <c r="K535" s="793"/>
      <c r="L535" s="793"/>
      <c r="M535" s="793"/>
      <c r="N535" s="793"/>
      <c r="O535" s="793"/>
      <c r="P535" s="793"/>
      <c r="Q535" s="793"/>
      <c r="R535" s="793"/>
      <c r="S535" s="793"/>
      <c r="T535" s="793"/>
      <c r="U535" s="793"/>
      <c r="V535" s="793"/>
      <c r="W535" s="793"/>
      <c r="X535" s="793"/>
      <c r="Y535" s="793"/>
      <c r="Z535" s="793"/>
    </row>
    <row r="536" spans="1:26" ht="12.75" customHeight="1">
      <c r="A536" s="818"/>
      <c r="B536" s="793"/>
      <c r="C536" s="793"/>
      <c r="D536" s="793"/>
      <c r="E536" s="793"/>
      <c r="F536" s="793"/>
      <c r="G536" s="793"/>
      <c r="H536" s="793"/>
      <c r="I536" s="793"/>
      <c r="J536" s="793"/>
      <c r="K536" s="793"/>
      <c r="L536" s="793"/>
      <c r="M536" s="793"/>
      <c r="N536" s="793"/>
      <c r="O536" s="793"/>
      <c r="P536" s="793"/>
      <c r="Q536" s="793"/>
      <c r="R536" s="793"/>
      <c r="S536" s="793"/>
      <c r="T536" s="793"/>
      <c r="U536" s="793"/>
      <c r="V536" s="793"/>
      <c r="W536" s="793"/>
      <c r="X536" s="793"/>
      <c r="Y536" s="793"/>
      <c r="Z536" s="793"/>
    </row>
    <row r="537" spans="1:26" ht="12.75" customHeight="1">
      <c r="A537" s="818"/>
      <c r="B537" s="793"/>
      <c r="C537" s="793"/>
      <c r="D537" s="793"/>
      <c r="E537" s="793"/>
      <c r="F537" s="793"/>
      <c r="G537" s="793"/>
      <c r="H537" s="793"/>
      <c r="I537" s="793"/>
      <c r="J537" s="793"/>
      <c r="K537" s="793"/>
      <c r="L537" s="793"/>
      <c r="M537" s="793"/>
      <c r="N537" s="793"/>
      <c r="O537" s="793"/>
      <c r="P537" s="793"/>
      <c r="Q537" s="793"/>
      <c r="R537" s="793"/>
      <c r="S537" s="793"/>
      <c r="T537" s="793"/>
      <c r="U537" s="793"/>
      <c r="V537" s="793"/>
      <c r="W537" s="793"/>
      <c r="X537" s="793"/>
      <c r="Y537" s="793"/>
      <c r="Z537" s="793"/>
    </row>
    <row r="538" spans="1:26" ht="12.75" customHeight="1">
      <c r="A538" s="818"/>
      <c r="B538" s="793"/>
      <c r="C538" s="793"/>
      <c r="D538" s="793"/>
      <c r="E538" s="793"/>
      <c r="F538" s="793"/>
      <c r="G538" s="793"/>
      <c r="H538" s="793"/>
      <c r="I538" s="793"/>
      <c r="J538" s="793"/>
      <c r="K538" s="793"/>
      <c r="L538" s="793"/>
      <c r="M538" s="793"/>
      <c r="N538" s="793"/>
      <c r="O538" s="793"/>
      <c r="P538" s="793"/>
      <c r="Q538" s="793"/>
      <c r="R538" s="793"/>
      <c r="S538" s="793"/>
      <c r="T538" s="793"/>
      <c r="U538" s="793"/>
      <c r="V538" s="793"/>
      <c r="W538" s="793"/>
      <c r="X538" s="793"/>
      <c r="Y538" s="793"/>
      <c r="Z538" s="793"/>
    </row>
    <row r="539" spans="1:26" ht="12.75" customHeight="1">
      <c r="A539" s="818"/>
      <c r="B539" s="793"/>
      <c r="C539" s="793"/>
      <c r="D539" s="793"/>
      <c r="E539" s="793"/>
      <c r="F539" s="793"/>
      <c r="G539" s="793"/>
      <c r="H539" s="793"/>
      <c r="I539" s="793"/>
      <c r="J539" s="793"/>
      <c r="K539" s="793"/>
      <c r="L539" s="793"/>
      <c r="M539" s="793"/>
      <c r="N539" s="793"/>
      <c r="O539" s="793"/>
      <c r="P539" s="793"/>
      <c r="Q539" s="793"/>
      <c r="R539" s="793"/>
      <c r="S539" s="793"/>
      <c r="T539" s="793"/>
      <c r="U539" s="793"/>
      <c r="V539" s="793"/>
      <c r="W539" s="793"/>
      <c r="X539" s="793"/>
      <c r="Y539" s="793"/>
      <c r="Z539" s="793"/>
    </row>
    <row r="540" spans="1:26" ht="12.75" customHeight="1">
      <c r="A540" s="818"/>
      <c r="B540" s="793"/>
      <c r="C540" s="793"/>
      <c r="D540" s="793"/>
      <c r="E540" s="793"/>
      <c r="F540" s="793"/>
      <c r="G540" s="793"/>
      <c r="H540" s="793"/>
      <c r="I540" s="793"/>
      <c r="J540" s="793"/>
      <c r="K540" s="793"/>
      <c r="L540" s="793"/>
      <c r="M540" s="793"/>
      <c r="N540" s="793"/>
      <c r="O540" s="793"/>
      <c r="P540" s="793"/>
      <c r="Q540" s="793"/>
      <c r="R540" s="793"/>
      <c r="S540" s="793"/>
      <c r="T540" s="793"/>
      <c r="U540" s="793"/>
      <c r="V540" s="793"/>
      <c r="W540" s="793"/>
      <c r="X540" s="793"/>
      <c r="Y540" s="793"/>
      <c r="Z540" s="793"/>
    </row>
    <row r="541" spans="1:26" ht="12.75" customHeight="1">
      <c r="A541" s="818"/>
      <c r="B541" s="793"/>
      <c r="C541" s="793"/>
      <c r="D541" s="793"/>
      <c r="E541" s="793"/>
      <c r="F541" s="793"/>
      <c r="G541" s="793"/>
      <c r="H541" s="793"/>
      <c r="I541" s="793"/>
      <c r="J541" s="793"/>
      <c r="K541" s="793"/>
      <c r="L541" s="793"/>
      <c r="M541" s="793"/>
      <c r="N541" s="793"/>
      <c r="O541" s="793"/>
      <c r="P541" s="793"/>
      <c r="Q541" s="793"/>
      <c r="R541" s="793"/>
      <c r="S541" s="793"/>
      <c r="T541" s="793"/>
      <c r="U541" s="793"/>
      <c r="V541" s="793"/>
      <c r="W541" s="793"/>
      <c r="X541" s="793"/>
      <c r="Y541" s="793"/>
      <c r="Z541" s="793"/>
    </row>
    <row r="542" spans="1:26" ht="12.75" customHeight="1">
      <c r="A542" s="818"/>
      <c r="B542" s="793"/>
      <c r="C542" s="793"/>
      <c r="D542" s="793"/>
      <c r="E542" s="793"/>
      <c r="F542" s="793"/>
      <c r="G542" s="793"/>
      <c r="H542" s="793"/>
      <c r="I542" s="793"/>
      <c r="J542" s="793"/>
      <c r="K542" s="793"/>
      <c r="L542" s="793"/>
      <c r="M542" s="793"/>
      <c r="N542" s="793"/>
      <c r="O542" s="793"/>
      <c r="P542" s="793"/>
      <c r="Q542" s="793"/>
      <c r="R542" s="793"/>
      <c r="S542" s="793"/>
      <c r="T542" s="793"/>
      <c r="U542" s="793"/>
      <c r="V542" s="793"/>
      <c r="W542" s="793"/>
      <c r="X542" s="793"/>
      <c r="Y542" s="793"/>
      <c r="Z542" s="793"/>
    </row>
    <row r="543" spans="1:26" ht="12.75" customHeight="1">
      <c r="A543" s="818"/>
      <c r="B543" s="793"/>
      <c r="C543" s="793"/>
      <c r="D543" s="793"/>
      <c r="E543" s="793"/>
      <c r="F543" s="793"/>
      <c r="G543" s="793"/>
      <c r="H543" s="793"/>
      <c r="I543" s="793"/>
      <c r="J543" s="793"/>
      <c r="K543" s="793"/>
      <c r="L543" s="793"/>
      <c r="M543" s="793"/>
      <c r="N543" s="793"/>
      <c r="O543" s="793"/>
      <c r="P543" s="793"/>
      <c r="Q543" s="793"/>
      <c r="R543" s="793"/>
      <c r="S543" s="793"/>
      <c r="T543" s="793"/>
      <c r="U543" s="793"/>
      <c r="V543" s="793"/>
      <c r="W543" s="793"/>
      <c r="X543" s="793"/>
      <c r="Y543" s="793"/>
      <c r="Z543" s="793"/>
    </row>
    <row r="544" spans="1:26" ht="12.75" customHeight="1">
      <c r="A544" s="818"/>
      <c r="B544" s="793"/>
      <c r="C544" s="793"/>
      <c r="D544" s="793"/>
      <c r="E544" s="793"/>
      <c r="F544" s="793"/>
      <c r="G544" s="793"/>
      <c r="H544" s="793"/>
      <c r="I544" s="793"/>
      <c r="J544" s="793"/>
      <c r="K544" s="793"/>
      <c r="L544" s="793"/>
      <c r="M544" s="793"/>
      <c r="N544" s="793"/>
      <c r="O544" s="793"/>
      <c r="P544" s="793"/>
      <c r="Q544" s="793"/>
      <c r="R544" s="793"/>
      <c r="S544" s="793"/>
      <c r="T544" s="793"/>
      <c r="U544" s="793"/>
      <c r="V544" s="793"/>
      <c r="W544" s="793"/>
      <c r="X544" s="793"/>
      <c r="Y544" s="793"/>
      <c r="Z544" s="793"/>
    </row>
    <row r="545" spans="1:26" ht="12.75" customHeight="1">
      <c r="A545" s="818"/>
      <c r="B545" s="793"/>
      <c r="C545" s="793"/>
      <c r="D545" s="793"/>
      <c r="E545" s="793"/>
      <c r="F545" s="793"/>
      <c r="G545" s="793"/>
      <c r="H545" s="793"/>
      <c r="I545" s="793"/>
      <c r="J545" s="793"/>
      <c r="K545" s="793"/>
      <c r="L545" s="793"/>
      <c r="M545" s="793"/>
      <c r="N545" s="793"/>
      <c r="O545" s="793"/>
      <c r="P545" s="793"/>
      <c r="Q545" s="793"/>
      <c r="R545" s="793"/>
      <c r="S545" s="793"/>
      <c r="T545" s="793"/>
      <c r="U545" s="793"/>
      <c r="V545" s="793"/>
      <c r="W545" s="793"/>
      <c r="X545" s="793"/>
      <c r="Y545" s="793"/>
      <c r="Z545" s="793"/>
    </row>
    <row r="546" spans="1:26" ht="12.75" customHeight="1">
      <c r="A546" s="818"/>
      <c r="B546" s="793"/>
      <c r="C546" s="793"/>
      <c r="D546" s="793"/>
      <c r="E546" s="793"/>
      <c r="F546" s="793"/>
      <c r="G546" s="793"/>
      <c r="H546" s="793"/>
      <c r="I546" s="793"/>
      <c r="J546" s="793"/>
      <c r="K546" s="793"/>
      <c r="L546" s="793"/>
      <c r="M546" s="793"/>
      <c r="N546" s="793"/>
      <c r="O546" s="793"/>
      <c r="P546" s="793"/>
      <c r="Q546" s="793"/>
      <c r="R546" s="793"/>
      <c r="S546" s="793"/>
      <c r="T546" s="793"/>
      <c r="U546" s="793"/>
      <c r="V546" s="793"/>
      <c r="W546" s="793"/>
      <c r="X546" s="793"/>
      <c r="Y546" s="793"/>
      <c r="Z546" s="793"/>
    </row>
    <row r="547" spans="1:26" ht="12.75" customHeight="1">
      <c r="A547" s="818"/>
      <c r="B547" s="793"/>
      <c r="C547" s="793"/>
      <c r="D547" s="793"/>
      <c r="E547" s="793"/>
      <c r="F547" s="793"/>
      <c r="G547" s="793"/>
      <c r="H547" s="793"/>
      <c r="I547" s="793"/>
      <c r="J547" s="793"/>
      <c r="K547" s="793"/>
      <c r="L547" s="793"/>
      <c r="M547" s="793"/>
      <c r="N547" s="793"/>
      <c r="O547" s="793"/>
      <c r="P547" s="793"/>
      <c r="Q547" s="793"/>
      <c r="R547" s="793"/>
      <c r="S547" s="793"/>
      <c r="T547" s="793"/>
      <c r="U547" s="793"/>
      <c r="V547" s="793"/>
      <c r="W547" s="793"/>
      <c r="X547" s="793"/>
      <c r="Y547" s="793"/>
      <c r="Z547" s="793"/>
    </row>
    <row r="548" spans="1:26" ht="12.75" customHeight="1">
      <c r="A548" s="818"/>
      <c r="B548" s="793"/>
      <c r="C548" s="793"/>
      <c r="D548" s="793"/>
      <c r="E548" s="793"/>
      <c r="F548" s="793"/>
      <c r="G548" s="793"/>
      <c r="H548" s="793"/>
      <c r="I548" s="793"/>
      <c r="J548" s="793"/>
      <c r="K548" s="793"/>
      <c r="L548" s="793"/>
      <c r="M548" s="793"/>
      <c r="N548" s="793"/>
      <c r="O548" s="793"/>
      <c r="P548" s="793"/>
      <c r="Q548" s="793"/>
      <c r="R548" s="793"/>
      <c r="S548" s="793"/>
      <c r="T548" s="793"/>
      <c r="U548" s="793"/>
      <c r="V548" s="793"/>
      <c r="W548" s="793"/>
      <c r="X548" s="793"/>
      <c r="Y548" s="793"/>
      <c r="Z548" s="793"/>
    </row>
    <row r="549" spans="1:26" ht="12.75" customHeight="1">
      <c r="A549" s="818"/>
      <c r="B549" s="793"/>
      <c r="C549" s="793"/>
      <c r="D549" s="793"/>
      <c r="E549" s="793"/>
      <c r="F549" s="793"/>
      <c r="G549" s="793"/>
      <c r="H549" s="793"/>
      <c r="I549" s="793"/>
      <c r="J549" s="793"/>
      <c r="K549" s="793"/>
      <c r="L549" s="793"/>
      <c r="M549" s="793"/>
      <c r="N549" s="793"/>
      <c r="O549" s="793"/>
      <c r="P549" s="793"/>
      <c r="Q549" s="793"/>
      <c r="R549" s="793"/>
      <c r="S549" s="793"/>
      <c r="T549" s="793"/>
      <c r="U549" s="793"/>
      <c r="V549" s="793"/>
      <c r="W549" s="793"/>
      <c r="X549" s="793"/>
      <c r="Y549" s="793"/>
      <c r="Z549" s="793"/>
    </row>
    <row r="550" spans="1:26" ht="12.75" customHeight="1">
      <c r="A550" s="818"/>
      <c r="B550" s="793"/>
      <c r="C550" s="793"/>
      <c r="D550" s="793"/>
      <c r="E550" s="793"/>
      <c r="F550" s="793"/>
      <c r="G550" s="793"/>
      <c r="H550" s="793"/>
      <c r="I550" s="793"/>
      <c r="J550" s="793"/>
      <c r="K550" s="793"/>
      <c r="L550" s="793"/>
      <c r="M550" s="793"/>
      <c r="N550" s="793"/>
      <c r="O550" s="793"/>
      <c r="P550" s="793"/>
      <c r="Q550" s="793"/>
      <c r="R550" s="793"/>
      <c r="S550" s="793"/>
      <c r="T550" s="793"/>
      <c r="U550" s="793"/>
      <c r="V550" s="793"/>
      <c r="W550" s="793"/>
      <c r="X550" s="793"/>
      <c r="Y550" s="793"/>
      <c r="Z550" s="793"/>
    </row>
    <row r="551" spans="1:26" ht="12.75" customHeight="1">
      <c r="A551" s="818"/>
      <c r="B551" s="793"/>
      <c r="C551" s="793"/>
      <c r="D551" s="793"/>
      <c r="E551" s="793"/>
      <c r="F551" s="793"/>
      <c r="G551" s="793"/>
      <c r="H551" s="793"/>
      <c r="I551" s="793"/>
      <c r="J551" s="793"/>
      <c r="K551" s="793"/>
      <c r="L551" s="793"/>
      <c r="M551" s="793"/>
      <c r="N551" s="793"/>
      <c r="O551" s="793"/>
      <c r="P551" s="793"/>
      <c r="Q551" s="793"/>
      <c r="R551" s="793"/>
      <c r="S551" s="793"/>
      <c r="T551" s="793"/>
      <c r="U551" s="793"/>
      <c r="V551" s="793"/>
      <c r="W551" s="793"/>
      <c r="X551" s="793"/>
      <c r="Y551" s="793"/>
      <c r="Z551" s="793"/>
    </row>
    <row r="552" spans="1:26" ht="12.75" customHeight="1">
      <c r="A552" s="818"/>
      <c r="B552" s="793"/>
      <c r="C552" s="793"/>
      <c r="D552" s="793"/>
      <c r="E552" s="793"/>
      <c r="F552" s="793"/>
      <c r="G552" s="793"/>
      <c r="H552" s="793"/>
      <c r="I552" s="793"/>
      <c r="J552" s="793"/>
      <c r="K552" s="793"/>
      <c r="L552" s="793"/>
      <c r="M552" s="793"/>
      <c r="N552" s="793"/>
      <c r="O552" s="793"/>
      <c r="P552" s="793"/>
      <c r="Q552" s="793"/>
      <c r="R552" s="793"/>
      <c r="S552" s="793"/>
      <c r="T552" s="793"/>
      <c r="U552" s="793"/>
      <c r="V552" s="793"/>
      <c r="W552" s="793"/>
      <c r="X552" s="793"/>
      <c r="Y552" s="793"/>
      <c r="Z552" s="793"/>
    </row>
    <row r="553" spans="1:26" ht="12.75" customHeight="1">
      <c r="A553" s="818"/>
      <c r="B553" s="793"/>
      <c r="C553" s="793"/>
      <c r="D553" s="793"/>
      <c r="E553" s="793"/>
      <c r="F553" s="793"/>
      <c r="G553" s="793"/>
      <c r="H553" s="793"/>
      <c r="I553" s="793"/>
      <c r="J553" s="793"/>
      <c r="K553" s="793"/>
      <c r="L553" s="793"/>
      <c r="M553" s="793"/>
      <c r="N553" s="793"/>
      <c r="O553" s="793"/>
      <c r="P553" s="793"/>
      <c r="Q553" s="793"/>
      <c r="R553" s="793"/>
      <c r="S553" s="793"/>
      <c r="T553" s="793"/>
      <c r="U553" s="793"/>
      <c r="V553" s="793"/>
      <c r="W553" s="793"/>
      <c r="X553" s="793"/>
      <c r="Y553" s="793"/>
      <c r="Z553" s="793"/>
    </row>
    <row r="554" spans="1:26" ht="12.75" customHeight="1">
      <c r="A554" s="818"/>
      <c r="B554" s="793"/>
      <c r="C554" s="793"/>
      <c r="D554" s="793"/>
      <c r="E554" s="793"/>
      <c r="F554" s="793"/>
      <c r="G554" s="793"/>
      <c r="H554" s="793"/>
      <c r="I554" s="793"/>
      <c r="J554" s="793"/>
      <c r="K554" s="793"/>
      <c r="L554" s="793"/>
      <c r="M554" s="793"/>
      <c r="N554" s="793"/>
      <c r="O554" s="793"/>
      <c r="P554" s="793"/>
      <c r="Q554" s="793"/>
      <c r="R554" s="793"/>
      <c r="S554" s="793"/>
      <c r="T554" s="793"/>
      <c r="U554" s="793"/>
      <c r="V554" s="793"/>
      <c r="W554" s="793"/>
      <c r="X554" s="793"/>
      <c r="Y554" s="793"/>
      <c r="Z554" s="793"/>
    </row>
    <row r="555" spans="1:26" ht="12.75" customHeight="1">
      <c r="A555" s="818"/>
      <c r="B555" s="793"/>
      <c r="C555" s="793"/>
      <c r="D555" s="793"/>
      <c r="E555" s="793"/>
      <c r="F555" s="793"/>
      <c r="G555" s="793"/>
      <c r="H555" s="793"/>
      <c r="I555" s="793"/>
      <c r="J555" s="793"/>
      <c r="K555" s="793"/>
      <c r="L555" s="793"/>
      <c r="M555" s="793"/>
      <c r="N555" s="793"/>
      <c r="O555" s="793"/>
      <c r="P555" s="793"/>
      <c r="Q555" s="793"/>
      <c r="R555" s="793"/>
      <c r="S555" s="793"/>
      <c r="T555" s="793"/>
      <c r="U555" s="793"/>
      <c r="V555" s="793"/>
      <c r="W555" s="793"/>
      <c r="X555" s="793"/>
      <c r="Y555" s="793"/>
      <c r="Z555" s="793"/>
    </row>
    <row r="556" spans="1:26" ht="12.75" customHeight="1">
      <c r="A556" s="818"/>
      <c r="B556" s="793"/>
      <c r="C556" s="793"/>
      <c r="D556" s="793"/>
      <c r="E556" s="793"/>
      <c r="F556" s="793"/>
      <c r="G556" s="793"/>
      <c r="H556" s="793"/>
      <c r="I556" s="793"/>
      <c r="J556" s="793"/>
      <c r="K556" s="793"/>
      <c r="L556" s="793"/>
      <c r="M556" s="793"/>
      <c r="N556" s="793"/>
      <c r="O556" s="793"/>
      <c r="P556" s="793"/>
      <c r="Q556" s="793"/>
      <c r="R556" s="793"/>
      <c r="S556" s="793"/>
      <c r="T556" s="793"/>
      <c r="U556" s="793"/>
      <c r="V556" s="793"/>
      <c r="W556" s="793"/>
      <c r="X556" s="793"/>
      <c r="Y556" s="793"/>
      <c r="Z556" s="793"/>
    </row>
    <row r="557" spans="1:26" ht="12.75" customHeight="1">
      <c r="A557" s="818"/>
      <c r="B557" s="793"/>
      <c r="C557" s="793"/>
      <c r="D557" s="793"/>
      <c r="E557" s="793"/>
      <c r="F557" s="793"/>
      <c r="G557" s="793"/>
      <c r="H557" s="793"/>
      <c r="I557" s="793"/>
      <c r="J557" s="793"/>
      <c r="K557" s="793"/>
      <c r="L557" s="793"/>
      <c r="M557" s="793"/>
      <c r="N557" s="793"/>
      <c r="O557" s="793"/>
      <c r="P557" s="793"/>
      <c r="Q557" s="793"/>
      <c r="R557" s="793"/>
      <c r="S557" s="793"/>
      <c r="T557" s="793"/>
      <c r="U557" s="793"/>
      <c r="V557" s="793"/>
      <c r="W557" s="793"/>
      <c r="X557" s="793"/>
      <c r="Y557" s="793"/>
      <c r="Z557" s="793"/>
    </row>
    <row r="558" spans="1:26" ht="12.75" customHeight="1">
      <c r="A558" s="818"/>
      <c r="B558" s="793"/>
      <c r="C558" s="793"/>
      <c r="D558" s="793"/>
      <c r="E558" s="793"/>
      <c r="F558" s="793"/>
      <c r="G558" s="793"/>
      <c r="H558" s="793"/>
      <c r="I558" s="793"/>
      <c r="J558" s="793"/>
      <c r="K558" s="793"/>
      <c r="L558" s="793"/>
      <c r="M558" s="793"/>
      <c r="N558" s="793"/>
      <c r="O558" s="793"/>
      <c r="P558" s="793"/>
      <c r="Q558" s="793"/>
      <c r="R558" s="793"/>
      <c r="S558" s="793"/>
      <c r="T558" s="793"/>
      <c r="U558" s="793"/>
      <c r="V558" s="793"/>
      <c r="W558" s="793"/>
      <c r="X558" s="793"/>
      <c r="Y558" s="793"/>
      <c r="Z558" s="793"/>
    </row>
    <row r="559" spans="1:26" ht="12.75" customHeight="1">
      <c r="A559" s="818"/>
      <c r="B559" s="793"/>
      <c r="C559" s="793"/>
      <c r="D559" s="793"/>
      <c r="E559" s="793"/>
      <c r="F559" s="793"/>
      <c r="G559" s="793"/>
      <c r="H559" s="793"/>
      <c r="I559" s="793"/>
      <c r="J559" s="793"/>
      <c r="K559" s="793"/>
      <c r="L559" s="793"/>
      <c r="M559" s="793"/>
      <c r="N559" s="793"/>
      <c r="O559" s="793"/>
      <c r="P559" s="793"/>
      <c r="Q559" s="793"/>
      <c r="R559" s="793"/>
      <c r="S559" s="793"/>
      <c r="T559" s="793"/>
      <c r="U559" s="793"/>
      <c r="V559" s="793"/>
      <c r="W559" s="793"/>
      <c r="X559" s="793"/>
      <c r="Y559" s="793"/>
      <c r="Z559" s="793"/>
    </row>
    <row r="560" spans="1:26" ht="12.75" customHeight="1">
      <c r="A560" s="818"/>
      <c r="B560" s="793"/>
      <c r="C560" s="793"/>
      <c r="D560" s="793"/>
      <c r="E560" s="793"/>
      <c r="F560" s="793"/>
      <c r="G560" s="793"/>
      <c r="H560" s="793"/>
      <c r="I560" s="793"/>
      <c r="J560" s="793"/>
      <c r="K560" s="793"/>
      <c r="L560" s="793"/>
      <c r="M560" s="793"/>
      <c r="N560" s="793"/>
      <c r="O560" s="793"/>
      <c r="P560" s="793"/>
      <c r="Q560" s="793"/>
      <c r="R560" s="793"/>
      <c r="S560" s="793"/>
      <c r="T560" s="793"/>
      <c r="U560" s="793"/>
      <c r="V560" s="793"/>
      <c r="W560" s="793"/>
      <c r="X560" s="793"/>
      <c r="Y560" s="793"/>
      <c r="Z560" s="793"/>
    </row>
    <row r="561" spans="1:26" ht="12.75" customHeight="1">
      <c r="A561" s="818"/>
      <c r="B561" s="793"/>
      <c r="C561" s="793"/>
      <c r="D561" s="793"/>
      <c r="E561" s="793"/>
      <c r="F561" s="793"/>
      <c r="G561" s="793"/>
      <c r="H561" s="793"/>
      <c r="I561" s="793"/>
      <c r="J561" s="793"/>
      <c r="K561" s="793"/>
      <c r="L561" s="793"/>
      <c r="M561" s="793"/>
      <c r="N561" s="793"/>
      <c r="O561" s="793"/>
      <c r="P561" s="793"/>
      <c r="Q561" s="793"/>
      <c r="R561" s="793"/>
      <c r="S561" s="793"/>
      <c r="T561" s="793"/>
      <c r="U561" s="793"/>
      <c r="V561" s="793"/>
      <c r="W561" s="793"/>
      <c r="X561" s="793"/>
      <c r="Y561" s="793"/>
      <c r="Z561" s="793"/>
    </row>
    <row r="562" spans="1:26" ht="12.75" customHeight="1">
      <c r="A562" s="818"/>
      <c r="B562" s="793"/>
      <c r="C562" s="793"/>
      <c r="D562" s="793"/>
      <c r="E562" s="793"/>
      <c r="F562" s="793"/>
      <c r="G562" s="793"/>
      <c r="H562" s="793"/>
      <c r="I562" s="793"/>
      <c r="J562" s="793"/>
      <c r="K562" s="793"/>
      <c r="L562" s="793"/>
      <c r="M562" s="793"/>
      <c r="N562" s="793"/>
      <c r="O562" s="793"/>
      <c r="P562" s="793"/>
      <c r="Q562" s="793"/>
      <c r="R562" s="793"/>
      <c r="S562" s="793"/>
      <c r="T562" s="793"/>
      <c r="U562" s="793"/>
      <c r="V562" s="793"/>
      <c r="W562" s="793"/>
      <c r="X562" s="793"/>
      <c r="Y562" s="793"/>
      <c r="Z562" s="793"/>
    </row>
    <row r="563" spans="1:26" ht="12.75" customHeight="1">
      <c r="A563" s="818"/>
      <c r="B563" s="793"/>
      <c r="C563" s="793"/>
      <c r="D563" s="793"/>
      <c r="E563" s="793"/>
      <c r="F563" s="793"/>
      <c r="G563" s="793"/>
      <c r="H563" s="793"/>
      <c r="I563" s="793"/>
      <c r="J563" s="793"/>
      <c r="K563" s="793"/>
      <c r="L563" s="793"/>
      <c r="M563" s="793"/>
      <c r="N563" s="793"/>
      <c r="O563" s="793"/>
      <c r="P563" s="793"/>
      <c r="Q563" s="793"/>
      <c r="R563" s="793"/>
      <c r="S563" s="793"/>
      <c r="T563" s="793"/>
      <c r="U563" s="793"/>
      <c r="V563" s="793"/>
      <c r="W563" s="793"/>
      <c r="X563" s="793"/>
      <c r="Y563" s="793"/>
      <c r="Z563" s="793"/>
    </row>
    <row r="564" spans="1:26" ht="12.75" customHeight="1">
      <c r="A564" s="818"/>
      <c r="B564" s="793"/>
      <c r="C564" s="793"/>
      <c r="D564" s="793"/>
      <c r="E564" s="793"/>
      <c r="F564" s="793"/>
      <c r="G564" s="793"/>
      <c r="H564" s="793"/>
      <c r="I564" s="793"/>
      <c r="J564" s="793"/>
      <c r="K564" s="793"/>
      <c r="L564" s="793"/>
      <c r="M564" s="793"/>
      <c r="N564" s="793"/>
      <c r="O564" s="793"/>
      <c r="P564" s="793"/>
      <c r="Q564" s="793"/>
      <c r="R564" s="793"/>
      <c r="S564" s="793"/>
      <c r="T564" s="793"/>
      <c r="U564" s="793"/>
      <c r="V564" s="793"/>
      <c r="W564" s="793"/>
      <c r="X564" s="793"/>
      <c r="Y564" s="793"/>
      <c r="Z564" s="793"/>
    </row>
    <row r="565" spans="1:26" ht="12.75" customHeight="1">
      <c r="A565" s="818"/>
      <c r="B565" s="793"/>
      <c r="C565" s="793"/>
      <c r="D565" s="793"/>
      <c r="E565" s="793"/>
      <c r="F565" s="793"/>
      <c r="G565" s="793"/>
      <c r="H565" s="793"/>
      <c r="I565" s="793"/>
      <c r="J565" s="793"/>
      <c r="K565" s="793"/>
      <c r="L565" s="793"/>
      <c r="M565" s="793"/>
      <c r="N565" s="793"/>
      <c r="O565" s="793"/>
      <c r="P565" s="793"/>
      <c r="Q565" s="793"/>
      <c r="R565" s="793"/>
      <c r="S565" s="793"/>
      <c r="T565" s="793"/>
      <c r="U565" s="793"/>
      <c r="V565" s="793"/>
      <c r="W565" s="793"/>
      <c r="X565" s="793"/>
      <c r="Y565" s="793"/>
      <c r="Z565" s="793"/>
    </row>
    <row r="566" spans="1:26" ht="12.75" customHeight="1">
      <c r="A566" s="818"/>
      <c r="B566" s="793"/>
      <c r="C566" s="793"/>
      <c r="D566" s="793"/>
      <c r="E566" s="793"/>
      <c r="F566" s="793"/>
      <c r="G566" s="793"/>
      <c r="H566" s="793"/>
      <c r="I566" s="793"/>
      <c r="J566" s="793"/>
      <c r="K566" s="793"/>
      <c r="L566" s="793"/>
      <c r="M566" s="793"/>
      <c r="N566" s="793"/>
      <c r="O566" s="793"/>
      <c r="P566" s="793"/>
      <c r="Q566" s="793"/>
      <c r="R566" s="793"/>
      <c r="S566" s="793"/>
      <c r="T566" s="793"/>
      <c r="U566" s="793"/>
      <c r="V566" s="793"/>
      <c r="W566" s="793"/>
      <c r="X566" s="793"/>
      <c r="Y566" s="793"/>
      <c r="Z566" s="793"/>
    </row>
    <row r="567" spans="1:26" ht="12.75" customHeight="1">
      <c r="A567" s="818"/>
      <c r="B567" s="793"/>
      <c r="C567" s="793"/>
      <c r="D567" s="793"/>
      <c r="E567" s="793"/>
      <c r="F567" s="793"/>
      <c r="G567" s="793"/>
      <c r="H567" s="793"/>
      <c r="I567" s="793"/>
      <c r="J567" s="793"/>
      <c r="K567" s="793"/>
      <c r="L567" s="793"/>
      <c r="M567" s="793"/>
      <c r="N567" s="793"/>
      <c r="O567" s="793"/>
      <c r="P567" s="793"/>
      <c r="Q567" s="793"/>
      <c r="R567" s="793"/>
      <c r="S567" s="793"/>
      <c r="T567" s="793"/>
      <c r="U567" s="793"/>
      <c r="V567" s="793"/>
      <c r="W567" s="793"/>
      <c r="X567" s="793"/>
      <c r="Y567" s="793"/>
      <c r="Z567" s="793"/>
    </row>
    <row r="568" spans="1:26" ht="12.75" customHeight="1">
      <c r="A568" s="818"/>
      <c r="B568" s="793"/>
      <c r="C568" s="793"/>
      <c r="D568" s="793"/>
      <c r="E568" s="793"/>
      <c r="F568" s="793"/>
      <c r="G568" s="793"/>
      <c r="H568" s="793"/>
      <c r="I568" s="793"/>
      <c r="J568" s="793"/>
      <c r="K568" s="793"/>
      <c r="L568" s="793"/>
      <c r="M568" s="793"/>
      <c r="N568" s="793"/>
      <c r="O568" s="793"/>
      <c r="P568" s="793"/>
      <c r="Q568" s="793"/>
      <c r="R568" s="793"/>
      <c r="S568" s="793"/>
      <c r="T568" s="793"/>
      <c r="U568" s="793"/>
      <c r="V568" s="793"/>
      <c r="W568" s="793"/>
      <c r="X568" s="793"/>
      <c r="Y568" s="793"/>
      <c r="Z568" s="793"/>
    </row>
    <row r="569" spans="1:26" ht="12.75" customHeight="1">
      <c r="A569" s="818"/>
      <c r="B569" s="793"/>
      <c r="C569" s="793"/>
      <c r="D569" s="793"/>
      <c r="E569" s="793"/>
      <c r="F569" s="793"/>
      <c r="G569" s="793"/>
      <c r="H569" s="793"/>
      <c r="I569" s="793"/>
      <c r="J569" s="793"/>
      <c r="K569" s="793"/>
      <c r="L569" s="793"/>
      <c r="M569" s="793"/>
      <c r="N569" s="793"/>
      <c r="O569" s="793"/>
      <c r="P569" s="793"/>
      <c r="Q569" s="793"/>
      <c r="R569" s="793"/>
      <c r="S569" s="793"/>
      <c r="T569" s="793"/>
      <c r="U569" s="793"/>
      <c r="V569" s="793"/>
      <c r="W569" s="793"/>
      <c r="X569" s="793"/>
      <c r="Y569" s="793"/>
      <c r="Z569" s="793"/>
    </row>
    <row r="570" spans="1:26" ht="12.75" customHeight="1">
      <c r="A570" s="818"/>
      <c r="B570" s="793"/>
      <c r="C570" s="793"/>
      <c r="D570" s="793"/>
      <c r="E570" s="793"/>
      <c r="F570" s="793"/>
      <c r="G570" s="793"/>
      <c r="H570" s="793"/>
      <c r="I570" s="793"/>
      <c r="J570" s="793"/>
      <c r="K570" s="793"/>
      <c r="L570" s="793"/>
      <c r="M570" s="793"/>
      <c r="N570" s="793"/>
      <c r="O570" s="793"/>
      <c r="P570" s="793"/>
      <c r="Q570" s="793"/>
      <c r="R570" s="793"/>
      <c r="S570" s="793"/>
      <c r="T570" s="793"/>
      <c r="U570" s="793"/>
      <c r="V570" s="793"/>
      <c r="W570" s="793"/>
      <c r="X570" s="793"/>
      <c r="Y570" s="793"/>
      <c r="Z570" s="793"/>
    </row>
    <row r="571" spans="1:26" ht="12.75" customHeight="1">
      <c r="A571" s="818"/>
      <c r="B571" s="793"/>
      <c r="C571" s="793"/>
      <c r="D571" s="793"/>
      <c r="E571" s="793"/>
      <c r="F571" s="793"/>
      <c r="G571" s="793"/>
      <c r="H571" s="793"/>
      <c r="I571" s="793"/>
      <c r="J571" s="793"/>
      <c r="K571" s="793"/>
      <c r="L571" s="793"/>
      <c r="M571" s="793"/>
      <c r="N571" s="793"/>
      <c r="O571" s="793"/>
      <c r="P571" s="793"/>
      <c r="Q571" s="793"/>
      <c r="R571" s="793"/>
      <c r="S571" s="793"/>
      <c r="T571" s="793"/>
      <c r="U571" s="793"/>
      <c r="V571" s="793"/>
      <c r="W571" s="793"/>
      <c r="X571" s="793"/>
      <c r="Y571" s="793"/>
      <c r="Z571" s="793"/>
    </row>
    <row r="572" spans="1:26" ht="12.75" customHeight="1">
      <c r="A572" s="818"/>
      <c r="B572" s="793"/>
      <c r="C572" s="793"/>
      <c r="D572" s="793"/>
      <c r="E572" s="793"/>
      <c r="F572" s="793"/>
      <c r="G572" s="793"/>
      <c r="H572" s="793"/>
      <c r="I572" s="793"/>
      <c r="J572" s="793"/>
      <c r="K572" s="793"/>
      <c r="L572" s="793"/>
      <c r="M572" s="793"/>
      <c r="N572" s="793"/>
      <c r="O572" s="793"/>
      <c r="P572" s="793"/>
      <c r="Q572" s="793"/>
      <c r="R572" s="793"/>
      <c r="S572" s="793"/>
      <c r="T572" s="793"/>
      <c r="U572" s="793"/>
      <c r="V572" s="793"/>
      <c r="W572" s="793"/>
      <c r="X572" s="793"/>
      <c r="Y572" s="793"/>
      <c r="Z572" s="793"/>
    </row>
    <row r="573" spans="1:26" ht="12.75" customHeight="1">
      <c r="A573" s="818"/>
      <c r="B573" s="793"/>
      <c r="C573" s="793"/>
      <c r="D573" s="793"/>
      <c r="E573" s="793"/>
      <c r="F573" s="793"/>
      <c r="G573" s="793"/>
      <c r="H573" s="793"/>
      <c r="I573" s="793"/>
      <c r="J573" s="793"/>
      <c r="K573" s="793"/>
      <c r="L573" s="793"/>
      <c r="M573" s="793"/>
      <c r="N573" s="793"/>
      <c r="O573" s="793"/>
      <c r="P573" s="793"/>
      <c r="Q573" s="793"/>
      <c r="R573" s="793"/>
      <c r="S573" s="793"/>
      <c r="T573" s="793"/>
      <c r="U573" s="793"/>
      <c r="V573" s="793"/>
      <c r="W573" s="793"/>
      <c r="X573" s="793"/>
      <c r="Y573" s="793"/>
      <c r="Z573" s="793"/>
    </row>
    <row r="574" spans="1:26" ht="12.75" customHeight="1">
      <c r="A574" s="818"/>
      <c r="B574" s="793"/>
      <c r="C574" s="793"/>
      <c r="D574" s="793"/>
      <c r="E574" s="793"/>
      <c r="F574" s="793"/>
      <c r="G574" s="793"/>
      <c r="H574" s="793"/>
      <c r="I574" s="793"/>
      <c r="J574" s="793"/>
      <c r="K574" s="793"/>
      <c r="L574" s="793"/>
      <c r="M574" s="793"/>
      <c r="N574" s="793"/>
      <c r="O574" s="793"/>
      <c r="P574" s="793"/>
      <c r="Q574" s="793"/>
      <c r="R574" s="793"/>
      <c r="S574" s="793"/>
      <c r="T574" s="793"/>
      <c r="U574" s="793"/>
      <c r="V574" s="793"/>
      <c r="W574" s="793"/>
      <c r="X574" s="793"/>
      <c r="Y574" s="793"/>
      <c r="Z574" s="793"/>
    </row>
    <row r="575" spans="1:26" ht="12.75" customHeight="1">
      <c r="A575" s="818"/>
      <c r="B575" s="793"/>
      <c r="C575" s="793"/>
      <c r="D575" s="793"/>
      <c r="E575" s="793"/>
      <c r="F575" s="793"/>
      <c r="G575" s="793"/>
      <c r="H575" s="793"/>
      <c r="I575" s="793"/>
      <c r="J575" s="793"/>
      <c r="K575" s="793"/>
      <c r="L575" s="793"/>
      <c r="M575" s="793"/>
      <c r="N575" s="793"/>
      <c r="O575" s="793"/>
      <c r="P575" s="793"/>
      <c r="Q575" s="793"/>
      <c r="R575" s="793"/>
      <c r="S575" s="793"/>
      <c r="T575" s="793"/>
      <c r="U575" s="793"/>
      <c r="V575" s="793"/>
      <c r="W575" s="793"/>
      <c r="X575" s="793"/>
      <c r="Y575" s="793"/>
      <c r="Z575" s="793"/>
    </row>
    <row r="576" spans="1:26" ht="12.75" customHeight="1">
      <c r="A576" s="818"/>
      <c r="B576" s="793"/>
      <c r="C576" s="793"/>
      <c r="D576" s="793"/>
      <c r="E576" s="793"/>
      <c r="F576" s="793"/>
      <c r="G576" s="793"/>
      <c r="H576" s="793"/>
      <c r="I576" s="793"/>
      <c r="J576" s="793"/>
      <c r="K576" s="793"/>
      <c r="L576" s="793"/>
      <c r="M576" s="793"/>
      <c r="N576" s="793"/>
      <c r="O576" s="793"/>
      <c r="P576" s="793"/>
      <c r="Q576" s="793"/>
      <c r="R576" s="793"/>
      <c r="S576" s="793"/>
      <c r="T576" s="793"/>
      <c r="U576" s="793"/>
      <c r="V576" s="793"/>
      <c r="W576" s="793"/>
      <c r="X576" s="793"/>
      <c r="Y576" s="793"/>
      <c r="Z576" s="793"/>
    </row>
    <row r="577" spans="1:26" ht="12.75" customHeight="1">
      <c r="A577" s="818"/>
      <c r="B577" s="793"/>
      <c r="C577" s="793"/>
      <c r="D577" s="793"/>
      <c r="E577" s="793"/>
      <c r="F577" s="793"/>
      <c r="G577" s="793"/>
      <c r="H577" s="793"/>
      <c r="I577" s="793"/>
      <c r="J577" s="793"/>
      <c r="K577" s="793"/>
      <c r="L577" s="793"/>
      <c r="M577" s="793"/>
      <c r="N577" s="793"/>
      <c r="O577" s="793"/>
      <c r="P577" s="793"/>
      <c r="Q577" s="793"/>
      <c r="R577" s="793"/>
      <c r="S577" s="793"/>
      <c r="T577" s="793"/>
      <c r="U577" s="793"/>
      <c r="V577" s="793"/>
      <c r="W577" s="793"/>
      <c r="X577" s="793"/>
      <c r="Y577" s="793"/>
      <c r="Z577" s="793"/>
    </row>
    <row r="578" spans="1:26" ht="12.75" customHeight="1">
      <c r="A578" s="818"/>
      <c r="B578" s="793"/>
      <c r="C578" s="793"/>
      <c r="D578" s="793"/>
      <c r="E578" s="793"/>
      <c r="F578" s="793"/>
      <c r="G578" s="793"/>
      <c r="H578" s="793"/>
      <c r="I578" s="793"/>
      <c r="J578" s="793"/>
      <c r="K578" s="793"/>
      <c r="L578" s="793"/>
      <c r="M578" s="793"/>
      <c r="N578" s="793"/>
      <c r="O578" s="793"/>
      <c r="P578" s="793"/>
      <c r="Q578" s="793"/>
      <c r="R578" s="793"/>
      <c r="S578" s="793"/>
      <c r="T578" s="793"/>
      <c r="U578" s="793"/>
      <c r="V578" s="793"/>
      <c r="W578" s="793"/>
      <c r="X578" s="793"/>
      <c r="Y578" s="793"/>
      <c r="Z578" s="793"/>
    </row>
    <row r="579" spans="1:26" ht="12.75" customHeight="1">
      <c r="A579" s="818"/>
      <c r="B579" s="793"/>
      <c r="C579" s="793"/>
      <c r="D579" s="793"/>
      <c r="E579" s="793"/>
      <c r="F579" s="793"/>
      <c r="G579" s="793"/>
      <c r="H579" s="793"/>
      <c r="I579" s="793"/>
      <c r="J579" s="793"/>
      <c r="K579" s="793"/>
      <c r="L579" s="793"/>
      <c r="M579" s="793"/>
      <c r="N579" s="793"/>
      <c r="O579" s="793"/>
      <c r="P579" s="793"/>
      <c r="Q579" s="793"/>
      <c r="R579" s="793"/>
      <c r="S579" s="793"/>
      <c r="T579" s="793"/>
      <c r="U579" s="793"/>
      <c r="V579" s="793"/>
      <c r="W579" s="793"/>
      <c r="X579" s="793"/>
      <c r="Y579" s="793"/>
      <c r="Z579" s="793"/>
    </row>
    <row r="580" spans="1:26" ht="12.75" customHeight="1">
      <c r="A580" s="818"/>
      <c r="B580" s="793"/>
      <c r="C580" s="793"/>
      <c r="D580" s="793"/>
      <c r="E580" s="793"/>
      <c r="F580" s="793"/>
      <c r="G580" s="793"/>
      <c r="H580" s="793"/>
      <c r="I580" s="793"/>
      <c r="J580" s="793"/>
      <c r="K580" s="793"/>
      <c r="L580" s="793"/>
      <c r="M580" s="793"/>
      <c r="N580" s="793"/>
      <c r="O580" s="793"/>
      <c r="P580" s="793"/>
      <c r="Q580" s="793"/>
      <c r="R580" s="793"/>
      <c r="S580" s="793"/>
      <c r="T580" s="793"/>
      <c r="U580" s="793"/>
      <c r="V580" s="793"/>
      <c r="W580" s="793"/>
      <c r="X580" s="793"/>
      <c r="Y580" s="793"/>
      <c r="Z580" s="793"/>
    </row>
    <row r="581" spans="1:26" ht="12.75" customHeight="1">
      <c r="A581" s="818"/>
      <c r="B581" s="793"/>
      <c r="C581" s="793"/>
      <c r="D581" s="793"/>
      <c r="E581" s="793"/>
      <c r="F581" s="793"/>
      <c r="G581" s="793"/>
      <c r="H581" s="793"/>
      <c r="I581" s="793"/>
      <c r="J581" s="793"/>
      <c r="K581" s="793"/>
      <c r="L581" s="793"/>
      <c r="M581" s="793"/>
      <c r="N581" s="793"/>
      <c r="O581" s="793"/>
      <c r="P581" s="793"/>
      <c r="Q581" s="793"/>
      <c r="R581" s="793"/>
      <c r="S581" s="793"/>
      <c r="T581" s="793"/>
      <c r="U581" s="793"/>
      <c r="V581" s="793"/>
      <c r="W581" s="793"/>
      <c r="X581" s="793"/>
      <c r="Y581" s="793"/>
      <c r="Z581" s="793"/>
    </row>
    <row r="582" spans="1:26" ht="12.75" customHeight="1">
      <c r="A582" s="818"/>
      <c r="B582" s="793"/>
      <c r="C582" s="793"/>
      <c r="D582" s="793"/>
      <c r="E582" s="793"/>
      <c r="F582" s="793"/>
      <c r="G582" s="793"/>
      <c r="H582" s="793"/>
      <c r="I582" s="793"/>
      <c r="J582" s="793"/>
      <c r="K582" s="793"/>
      <c r="L582" s="793"/>
      <c r="M582" s="793"/>
      <c r="N582" s="793"/>
      <c r="O582" s="793"/>
      <c r="P582" s="793"/>
      <c r="Q582" s="793"/>
      <c r="R582" s="793"/>
      <c r="S582" s="793"/>
      <c r="T582" s="793"/>
      <c r="U582" s="793"/>
      <c r="V582" s="793"/>
      <c r="W582" s="793"/>
      <c r="X582" s="793"/>
      <c r="Y582" s="793"/>
      <c r="Z582" s="793"/>
    </row>
    <row r="583" spans="1:26" ht="12.75" customHeight="1">
      <c r="A583" s="818"/>
      <c r="B583" s="793"/>
      <c r="C583" s="793"/>
      <c r="D583" s="793"/>
      <c r="E583" s="793"/>
      <c r="F583" s="793"/>
      <c r="G583" s="793"/>
      <c r="H583" s="793"/>
      <c r="I583" s="793"/>
      <c r="J583" s="793"/>
      <c r="K583" s="793"/>
      <c r="L583" s="793"/>
      <c r="M583" s="793"/>
      <c r="N583" s="793"/>
      <c r="O583" s="793"/>
      <c r="P583" s="793"/>
      <c r="Q583" s="793"/>
      <c r="R583" s="793"/>
      <c r="S583" s="793"/>
      <c r="T583" s="793"/>
      <c r="U583" s="793"/>
      <c r="V583" s="793"/>
      <c r="W583" s="793"/>
      <c r="X583" s="793"/>
      <c r="Y583" s="793"/>
      <c r="Z583" s="793"/>
    </row>
    <row r="584" spans="1:26" ht="12.75" customHeight="1">
      <c r="A584" s="818"/>
      <c r="B584" s="793"/>
      <c r="C584" s="793"/>
      <c r="D584" s="793"/>
      <c r="E584" s="793"/>
      <c r="F584" s="793"/>
      <c r="G584" s="793"/>
      <c r="H584" s="793"/>
      <c r="I584" s="793"/>
      <c r="J584" s="793"/>
      <c r="K584" s="793"/>
      <c r="L584" s="793"/>
      <c r="M584" s="793"/>
      <c r="N584" s="793"/>
      <c r="O584" s="793"/>
      <c r="P584" s="793"/>
      <c r="Q584" s="793"/>
      <c r="R584" s="793"/>
      <c r="S584" s="793"/>
      <c r="T584" s="793"/>
      <c r="U584" s="793"/>
      <c r="V584" s="793"/>
      <c r="W584" s="793"/>
      <c r="X584" s="793"/>
      <c r="Y584" s="793"/>
      <c r="Z584" s="793"/>
    </row>
    <row r="585" spans="1:26" ht="12.75" customHeight="1">
      <c r="A585" s="818"/>
      <c r="B585" s="793"/>
      <c r="C585" s="793"/>
      <c r="D585" s="793"/>
      <c r="E585" s="793"/>
      <c r="F585" s="793"/>
      <c r="G585" s="793"/>
      <c r="H585" s="793"/>
      <c r="I585" s="793"/>
      <c r="J585" s="793"/>
      <c r="K585" s="793"/>
      <c r="L585" s="793"/>
      <c r="M585" s="793"/>
      <c r="N585" s="793"/>
      <c r="O585" s="793"/>
      <c r="P585" s="793"/>
      <c r="Q585" s="793"/>
      <c r="R585" s="793"/>
      <c r="S585" s="793"/>
      <c r="T585" s="793"/>
      <c r="U585" s="793"/>
      <c r="V585" s="793"/>
      <c r="W585" s="793"/>
      <c r="X585" s="793"/>
      <c r="Y585" s="793"/>
      <c r="Z585" s="793"/>
    </row>
    <row r="586" spans="1:26" ht="12.75" customHeight="1">
      <c r="A586" s="818"/>
      <c r="B586" s="793"/>
      <c r="C586" s="793"/>
      <c r="D586" s="793"/>
      <c r="E586" s="793"/>
      <c r="F586" s="793"/>
      <c r="G586" s="793"/>
      <c r="H586" s="793"/>
      <c r="I586" s="793"/>
      <c r="J586" s="793"/>
      <c r="K586" s="793"/>
      <c r="L586" s="793"/>
      <c r="M586" s="793"/>
      <c r="N586" s="793"/>
      <c r="O586" s="793"/>
      <c r="P586" s="793"/>
      <c r="Q586" s="793"/>
      <c r="R586" s="793"/>
      <c r="S586" s="793"/>
      <c r="T586" s="793"/>
      <c r="U586" s="793"/>
      <c r="V586" s="793"/>
      <c r="W586" s="793"/>
      <c r="X586" s="793"/>
      <c r="Y586" s="793"/>
      <c r="Z586" s="793"/>
    </row>
    <row r="587" spans="1:26" ht="12.75" customHeight="1">
      <c r="A587" s="818"/>
      <c r="B587" s="793"/>
      <c r="C587" s="793"/>
      <c r="D587" s="793"/>
      <c r="E587" s="793"/>
      <c r="F587" s="793"/>
      <c r="G587" s="793"/>
      <c r="H587" s="793"/>
      <c r="I587" s="793"/>
      <c r="J587" s="793"/>
      <c r="K587" s="793"/>
      <c r="L587" s="793"/>
      <c r="M587" s="793"/>
      <c r="N587" s="793"/>
      <c r="O587" s="793"/>
      <c r="P587" s="793"/>
      <c r="Q587" s="793"/>
      <c r="R587" s="793"/>
      <c r="S587" s="793"/>
      <c r="T587" s="793"/>
      <c r="U587" s="793"/>
      <c r="V587" s="793"/>
      <c r="W587" s="793"/>
      <c r="X587" s="793"/>
      <c r="Y587" s="793"/>
      <c r="Z587" s="793"/>
    </row>
    <row r="588" spans="1:26" ht="12.75" customHeight="1">
      <c r="A588" s="818"/>
      <c r="B588" s="793"/>
      <c r="C588" s="793"/>
      <c r="D588" s="793"/>
      <c r="E588" s="793"/>
      <c r="F588" s="793"/>
      <c r="G588" s="793"/>
      <c r="H588" s="793"/>
      <c r="I588" s="793"/>
      <c r="J588" s="793"/>
      <c r="K588" s="793"/>
      <c r="L588" s="793"/>
      <c r="M588" s="793"/>
      <c r="N588" s="793"/>
      <c r="O588" s="793"/>
      <c r="P588" s="793"/>
      <c r="Q588" s="793"/>
      <c r="R588" s="793"/>
      <c r="S588" s="793"/>
      <c r="T588" s="793"/>
      <c r="U588" s="793"/>
      <c r="V588" s="793"/>
      <c r="W588" s="793"/>
      <c r="X588" s="793"/>
      <c r="Y588" s="793"/>
      <c r="Z588" s="793"/>
    </row>
    <row r="589" spans="1:26" ht="12.75" customHeight="1">
      <c r="A589" s="818"/>
      <c r="B589" s="793"/>
      <c r="C589" s="793"/>
      <c r="D589" s="793"/>
      <c r="E589" s="793"/>
      <c r="F589" s="793"/>
      <c r="G589" s="793"/>
      <c r="H589" s="793"/>
      <c r="I589" s="793"/>
      <c r="J589" s="793"/>
      <c r="K589" s="793"/>
      <c r="L589" s="793"/>
      <c r="M589" s="793"/>
      <c r="N589" s="793"/>
      <c r="O589" s="793"/>
      <c r="P589" s="793"/>
      <c r="Q589" s="793"/>
      <c r="R589" s="793"/>
      <c r="S589" s="793"/>
      <c r="T589" s="793"/>
      <c r="U589" s="793"/>
      <c r="V589" s="793"/>
      <c r="W589" s="793"/>
      <c r="X589" s="793"/>
      <c r="Y589" s="793"/>
      <c r="Z589" s="793"/>
    </row>
    <row r="590" spans="1:26" ht="12.75" customHeight="1">
      <c r="A590" s="818"/>
      <c r="B590" s="793"/>
      <c r="C590" s="793"/>
      <c r="D590" s="793"/>
      <c r="E590" s="793"/>
      <c r="F590" s="793"/>
      <c r="G590" s="793"/>
      <c r="H590" s="793"/>
      <c r="I590" s="793"/>
      <c r="J590" s="793"/>
      <c r="K590" s="793"/>
      <c r="L590" s="793"/>
      <c r="M590" s="793"/>
      <c r="N590" s="793"/>
      <c r="O590" s="793"/>
      <c r="P590" s="793"/>
      <c r="Q590" s="793"/>
      <c r="R590" s="793"/>
      <c r="S590" s="793"/>
      <c r="T590" s="793"/>
      <c r="U590" s="793"/>
      <c r="V590" s="793"/>
      <c r="W590" s="793"/>
      <c r="X590" s="793"/>
      <c r="Y590" s="793"/>
      <c r="Z590" s="793"/>
    </row>
    <row r="591" spans="1:26" ht="12.75" customHeight="1">
      <c r="A591" s="818"/>
      <c r="B591" s="793"/>
      <c r="C591" s="793"/>
      <c r="D591" s="793"/>
      <c r="E591" s="793"/>
      <c r="F591" s="793"/>
      <c r="G591" s="793"/>
      <c r="H591" s="793"/>
      <c r="I591" s="793"/>
      <c r="J591" s="793"/>
      <c r="K591" s="793"/>
      <c r="L591" s="793"/>
      <c r="M591" s="793"/>
      <c r="N591" s="793"/>
      <c r="O591" s="793"/>
      <c r="P591" s="793"/>
      <c r="Q591" s="793"/>
      <c r="R591" s="793"/>
      <c r="S591" s="793"/>
      <c r="T591" s="793"/>
      <c r="U591" s="793"/>
      <c r="V591" s="793"/>
      <c r="W591" s="793"/>
      <c r="X591" s="793"/>
      <c r="Y591" s="793"/>
      <c r="Z591" s="793"/>
    </row>
    <row r="592" spans="1:26" ht="12.75" customHeight="1">
      <c r="A592" s="818"/>
      <c r="B592" s="793"/>
      <c r="C592" s="793"/>
      <c r="D592" s="793"/>
      <c r="E592" s="793"/>
      <c r="F592" s="793"/>
      <c r="G592" s="793"/>
      <c r="H592" s="793"/>
      <c r="I592" s="793"/>
      <c r="J592" s="793"/>
      <c r="K592" s="793"/>
      <c r="L592" s="793"/>
      <c r="M592" s="793"/>
      <c r="N592" s="793"/>
      <c r="O592" s="793"/>
      <c r="P592" s="793"/>
      <c r="Q592" s="793"/>
      <c r="R592" s="793"/>
      <c r="S592" s="793"/>
      <c r="T592" s="793"/>
      <c r="U592" s="793"/>
      <c r="V592" s="793"/>
      <c r="W592" s="793"/>
      <c r="X592" s="793"/>
      <c r="Y592" s="793"/>
      <c r="Z592" s="793"/>
    </row>
    <row r="593" spans="1:26" ht="12.75" customHeight="1">
      <c r="A593" s="818"/>
      <c r="B593" s="793"/>
      <c r="C593" s="793"/>
      <c r="D593" s="793"/>
      <c r="E593" s="793"/>
      <c r="F593" s="793"/>
      <c r="G593" s="793"/>
      <c r="H593" s="793"/>
      <c r="I593" s="793"/>
      <c r="J593" s="793"/>
      <c r="K593" s="793"/>
      <c r="L593" s="793"/>
      <c r="M593" s="793"/>
      <c r="N593" s="793"/>
      <c r="O593" s="793"/>
      <c r="P593" s="793"/>
      <c r="Q593" s="793"/>
      <c r="R593" s="793"/>
      <c r="S593" s="793"/>
      <c r="T593" s="793"/>
      <c r="U593" s="793"/>
      <c r="V593" s="793"/>
      <c r="W593" s="793"/>
      <c r="X593" s="793"/>
      <c r="Y593" s="793"/>
      <c r="Z593" s="793"/>
    </row>
    <row r="594" spans="1:26" ht="12.75" customHeight="1">
      <c r="A594" s="818"/>
      <c r="B594" s="793"/>
      <c r="C594" s="793"/>
      <c r="D594" s="793"/>
      <c r="E594" s="793"/>
      <c r="F594" s="793"/>
      <c r="G594" s="793"/>
      <c r="H594" s="793"/>
      <c r="I594" s="793"/>
      <c r="J594" s="793"/>
      <c r="K594" s="793"/>
      <c r="L594" s="793"/>
      <c r="M594" s="793"/>
      <c r="N594" s="793"/>
      <c r="O594" s="793"/>
      <c r="P594" s="793"/>
      <c r="Q594" s="793"/>
      <c r="R594" s="793"/>
      <c r="S594" s="793"/>
      <c r="T594" s="793"/>
      <c r="U594" s="793"/>
      <c r="V594" s="793"/>
      <c r="W594" s="793"/>
      <c r="X594" s="793"/>
      <c r="Y594" s="793"/>
      <c r="Z594" s="793"/>
    </row>
    <row r="595" spans="1:26" ht="12.75" customHeight="1">
      <c r="A595" s="818"/>
      <c r="B595" s="793"/>
      <c r="C595" s="793"/>
      <c r="D595" s="793"/>
      <c r="E595" s="793"/>
      <c r="F595" s="793"/>
      <c r="G595" s="793"/>
      <c r="H595" s="793"/>
      <c r="I595" s="793"/>
      <c r="J595" s="793"/>
      <c r="K595" s="793"/>
      <c r="L595" s="793"/>
      <c r="M595" s="793"/>
      <c r="N595" s="793"/>
      <c r="O595" s="793"/>
      <c r="P595" s="793"/>
      <c r="Q595" s="793"/>
      <c r="R595" s="793"/>
      <c r="S595" s="793"/>
      <c r="T595" s="793"/>
      <c r="U595" s="793"/>
      <c r="V595" s="793"/>
      <c r="W595" s="793"/>
      <c r="X595" s="793"/>
      <c r="Y595" s="793"/>
      <c r="Z595" s="793"/>
    </row>
    <row r="596" spans="1:26" ht="12.75" customHeight="1">
      <c r="A596" s="818"/>
      <c r="B596" s="793"/>
      <c r="C596" s="793"/>
      <c r="D596" s="793"/>
      <c r="E596" s="793"/>
      <c r="F596" s="793"/>
      <c r="G596" s="793"/>
      <c r="H596" s="793"/>
      <c r="I596" s="793"/>
      <c r="J596" s="793"/>
      <c r="K596" s="793"/>
      <c r="L596" s="793"/>
      <c r="M596" s="793"/>
      <c r="N596" s="793"/>
      <c r="O596" s="793"/>
      <c r="P596" s="793"/>
      <c r="Q596" s="793"/>
      <c r="R596" s="793"/>
      <c r="S596" s="793"/>
      <c r="T596" s="793"/>
      <c r="U596" s="793"/>
      <c r="V596" s="793"/>
      <c r="W596" s="793"/>
      <c r="X596" s="793"/>
      <c r="Y596" s="793"/>
      <c r="Z596" s="793"/>
    </row>
    <row r="597" spans="1:26" ht="12.75" customHeight="1">
      <c r="A597" s="818"/>
      <c r="B597" s="793"/>
      <c r="C597" s="793"/>
      <c r="D597" s="793"/>
      <c r="E597" s="793"/>
      <c r="F597" s="793"/>
      <c r="G597" s="793"/>
      <c r="H597" s="793"/>
      <c r="I597" s="793"/>
      <c r="J597" s="793"/>
      <c r="K597" s="793"/>
      <c r="L597" s="793"/>
      <c r="M597" s="793"/>
      <c r="N597" s="793"/>
      <c r="O597" s="793"/>
      <c r="P597" s="793"/>
      <c r="Q597" s="793"/>
      <c r="R597" s="793"/>
      <c r="S597" s="793"/>
      <c r="T597" s="793"/>
      <c r="U597" s="793"/>
      <c r="V597" s="793"/>
      <c r="W597" s="793"/>
      <c r="X597" s="793"/>
      <c r="Y597" s="793"/>
      <c r="Z597" s="793"/>
    </row>
    <row r="598" spans="1:26" ht="12.75" customHeight="1">
      <c r="A598" s="818"/>
      <c r="B598" s="793"/>
      <c r="C598" s="793"/>
      <c r="D598" s="793"/>
      <c r="E598" s="793"/>
      <c r="F598" s="793"/>
      <c r="G598" s="793"/>
      <c r="H598" s="793"/>
      <c r="I598" s="793"/>
      <c r="J598" s="793"/>
      <c r="K598" s="793"/>
      <c r="L598" s="793"/>
      <c r="M598" s="793"/>
      <c r="N598" s="793"/>
      <c r="O598" s="793"/>
      <c r="P598" s="793"/>
      <c r="Q598" s="793"/>
      <c r="R598" s="793"/>
      <c r="S598" s="793"/>
      <c r="T598" s="793"/>
      <c r="U598" s="793"/>
      <c r="V598" s="793"/>
      <c r="W598" s="793"/>
      <c r="X598" s="793"/>
      <c r="Y598" s="793"/>
      <c r="Z598" s="793"/>
    </row>
    <row r="599" spans="1:26" ht="12.75" customHeight="1">
      <c r="A599" s="818"/>
      <c r="B599" s="793"/>
      <c r="C599" s="793"/>
      <c r="D599" s="793"/>
      <c r="E599" s="793"/>
      <c r="F599" s="793"/>
      <c r="G599" s="793"/>
      <c r="H599" s="793"/>
      <c r="I599" s="793"/>
      <c r="J599" s="793"/>
      <c r="K599" s="793"/>
      <c r="L599" s="793"/>
      <c r="M599" s="793"/>
      <c r="N599" s="793"/>
      <c r="O599" s="793"/>
      <c r="P599" s="793"/>
      <c r="Q599" s="793"/>
      <c r="R599" s="793"/>
      <c r="S599" s="793"/>
      <c r="T599" s="793"/>
      <c r="U599" s="793"/>
      <c r="V599" s="793"/>
      <c r="W599" s="793"/>
      <c r="X599" s="793"/>
      <c r="Y599" s="793"/>
      <c r="Z599" s="793"/>
    </row>
    <row r="600" spans="1:26" ht="12.75" customHeight="1">
      <c r="A600" s="818"/>
      <c r="B600" s="793"/>
      <c r="C600" s="793"/>
      <c r="D600" s="793"/>
      <c r="E600" s="793"/>
      <c r="F600" s="793"/>
      <c r="G600" s="793"/>
      <c r="H600" s="793"/>
      <c r="I600" s="793"/>
      <c r="J600" s="793"/>
      <c r="K600" s="793"/>
      <c r="L600" s="793"/>
      <c r="M600" s="793"/>
      <c r="N600" s="793"/>
      <c r="O600" s="793"/>
      <c r="P600" s="793"/>
      <c r="Q600" s="793"/>
      <c r="R600" s="793"/>
      <c r="S600" s="793"/>
      <c r="T600" s="793"/>
      <c r="U600" s="793"/>
      <c r="V600" s="793"/>
      <c r="W600" s="793"/>
      <c r="X600" s="793"/>
      <c r="Y600" s="793"/>
      <c r="Z600" s="793"/>
    </row>
    <row r="601" spans="1:26" ht="12.75" customHeight="1">
      <c r="A601" s="818"/>
      <c r="B601" s="793"/>
      <c r="C601" s="793"/>
      <c r="D601" s="793"/>
      <c r="E601" s="793"/>
      <c r="F601" s="793"/>
      <c r="G601" s="793"/>
      <c r="H601" s="793"/>
      <c r="I601" s="793"/>
      <c r="J601" s="793"/>
      <c r="K601" s="793"/>
      <c r="L601" s="793"/>
      <c r="M601" s="793"/>
      <c r="N601" s="793"/>
      <c r="O601" s="793"/>
      <c r="P601" s="793"/>
      <c r="Q601" s="793"/>
      <c r="R601" s="793"/>
      <c r="S601" s="793"/>
      <c r="T601" s="793"/>
      <c r="U601" s="793"/>
      <c r="V601" s="793"/>
      <c r="W601" s="793"/>
      <c r="X601" s="793"/>
      <c r="Y601" s="793"/>
      <c r="Z601" s="793"/>
    </row>
    <row r="602" spans="1:26" ht="12.75" customHeight="1">
      <c r="A602" s="818"/>
      <c r="B602" s="793"/>
      <c r="C602" s="793"/>
      <c r="D602" s="793"/>
      <c r="E602" s="793"/>
      <c r="F602" s="793"/>
      <c r="G602" s="793"/>
      <c r="H602" s="793"/>
      <c r="I602" s="793"/>
      <c r="J602" s="793"/>
      <c r="K602" s="793"/>
      <c r="L602" s="793"/>
      <c r="M602" s="793"/>
      <c r="N602" s="793"/>
      <c r="O602" s="793"/>
      <c r="P602" s="793"/>
      <c r="Q602" s="793"/>
      <c r="R602" s="793"/>
      <c r="S602" s="793"/>
      <c r="T602" s="793"/>
      <c r="U602" s="793"/>
      <c r="V602" s="793"/>
      <c r="W602" s="793"/>
      <c r="X602" s="793"/>
      <c r="Y602" s="793"/>
      <c r="Z602" s="793"/>
    </row>
    <row r="603" spans="1:26" ht="12.75" customHeight="1">
      <c r="A603" s="818"/>
      <c r="B603" s="793"/>
      <c r="C603" s="793"/>
      <c r="D603" s="793"/>
      <c r="E603" s="793"/>
      <c r="F603" s="793"/>
      <c r="G603" s="793"/>
      <c r="H603" s="793"/>
      <c r="I603" s="793"/>
      <c r="J603" s="793"/>
      <c r="K603" s="793"/>
      <c r="L603" s="793"/>
      <c r="M603" s="793"/>
      <c r="N603" s="793"/>
      <c r="O603" s="793"/>
      <c r="P603" s="793"/>
      <c r="Q603" s="793"/>
      <c r="R603" s="793"/>
      <c r="S603" s="793"/>
      <c r="T603" s="793"/>
      <c r="U603" s="793"/>
      <c r="V603" s="793"/>
      <c r="W603" s="793"/>
      <c r="X603" s="793"/>
      <c r="Y603" s="793"/>
      <c r="Z603" s="793"/>
    </row>
    <row r="604" spans="1:26" ht="12.75" customHeight="1">
      <c r="A604" s="818"/>
      <c r="B604" s="793"/>
      <c r="C604" s="793"/>
      <c r="D604" s="793"/>
      <c r="E604" s="793"/>
      <c r="F604" s="793"/>
      <c r="G604" s="793"/>
      <c r="H604" s="793"/>
      <c r="I604" s="793"/>
      <c r="J604" s="793"/>
      <c r="K604" s="793"/>
      <c r="L604" s="793"/>
      <c r="M604" s="793"/>
      <c r="N604" s="793"/>
      <c r="O604" s="793"/>
      <c r="P604" s="793"/>
      <c r="Q604" s="793"/>
      <c r="R604" s="793"/>
      <c r="S604" s="793"/>
      <c r="T604" s="793"/>
      <c r="U604" s="793"/>
      <c r="V604" s="793"/>
      <c r="W604" s="793"/>
      <c r="X604" s="793"/>
      <c r="Y604" s="793"/>
      <c r="Z604" s="793"/>
    </row>
    <row r="605" spans="1:26" ht="12.75" customHeight="1">
      <c r="A605" s="818"/>
      <c r="B605" s="793"/>
      <c r="C605" s="793"/>
      <c r="D605" s="793"/>
      <c r="E605" s="793"/>
      <c r="F605" s="793"/>
      <c r="G605" s="793"/>
      <c r="H605" s="793"/>
      <c r="I605" s="793"/>
      <c r="J605" s="793"/>
      <c r="K605" s="793"/>
      <c r="L605" s="793"/>
      <c r="M605" s="793"/>
      <c r="N605" s="793"/>
      <c r="O605" s="793"/>
      <c r="P605" s="793"/>
      <c r="Q605" s="793"/>
      <c r="R605" s="793"/>
      <c r="S605" s="793"/>
      <c r="T605" s="793"/>
      <c r="U605" s="793"/>
      <c r="V605" s="793"/>
      <c r="W605" s="793"/>
      <c r="X605" s="793"/>
      <c r="Y605" s="793"/>
      <c r="Z605" s="793"/>
    </row>
    <row r="606" spans="1:26" ht="12.75" customHeight="1">
      <c r="A606" s="818"/>
      <c r="B606" s="793"/>
      <c r="C606" s="793"/>
      <c r="D606" s="793"/>
      <c r="E606" s="793"/>
      <c r="F606" s="793"/>
      <c r="G606" s="793"/>
      <c r="H606" s="793"/>
      <c r="I606" s="793"/>
      <c r="J606" s="793"/>
      <c r="K606" s="793"/>
      <c r="L606" s="793"/>
      <c r="M606" s="793"/>
      <c r="N606" s="793"/>
      <c r="O606" s="793"/>
      <c r="P606" s="793"/>
      <c r="Q606" s="793"/>
      <c r="R606" s="793"/>
      <c r="S606" s="793"/>
      <c r="T606" s="793"/>
      <c r="U606" s="793"/>
      <c r="V606" s="793"/>
      <c r="W606" s="793"/>
      <c r="X606" s="793"/>
      <c r="Y606" s="793"/>
      <c r="Z606" s="793"/>
    </row>
    <row r="607" spans="1:26" ht="12.75" customHeight="1">
      <c r="A607" s="818"/>
      <c r="B607" s="793"/>
      <c r="C607" s="793"/>
      <c r="D607" s="793"/>
      <c r="E607" s="793"/>
      <c r="F607" s="793"/>
      <c r="G607" s="793"/>
      <c r="H607" s="793"/>
      <c r="I607" s="793"/>
      <c r="J607" s="793"/>
      <c r="K607" s="793"/>
      <c r="L607" s="793"/>
      <c r="M607" s="793"/>
      <c r="N607" s="793"/>
      <c r="O607" s="793"/>
      <c r="P607" s="793"/>
      <c r="Q607" s="793"/>
      <c r="R607" s="793"/>
      <c r="S607" s="793"/>
      <c r="T607" s="793"/>
      <c r="U607" s="793"/>
      <c r="V607" s="793"/>
      <c r="W607" s="793"/>
      <c r="X607" s="793"/>
      <c r="Y607" s="793"/>
      <c r="Z607" s="793"/>
    </row>
    <row r="608" spans="1:26" ht="12.75" customHeight="1">
      <c r="A608" s="818"/>
      <c r="B608" s="793"/>
      <c r="C608" s="793"/>
      <c r="D608" s="793"/>
      <c r="E608" s="793"/>
      <c r="F608" s="793"/>
      <c r="G608" s="793"/>
      <c r="H608" s="793"/>
      <c r="I608" s="793"/>
      <c r="J608" s="793"/>
      <c r="K608" s="793"/>
      <c r="L608" s="793"/>
      <c r="M608" s="793"/>
      <c r="N608" s="793"/>
      <c r="O608" s="793"/>
      <c r="P608" s="793"/>
      <c r="Q608" s="793"/>
      <c r="R608" s="793"/>
      <c r="S608" s="793"/>
      <c r="T608" s="793"/>
      <c r="U608" s="793"/>
      <c r="V608" s="793"/>
      <c r="W608" s="793"/>
      <c r="X608" s="793"/>
      <c r="Y608" s="793"/>
      <c r="Z608" s="793"/>
    </row>
    <row r="609" spans="1:26" ht="12.75" customHeight="1">
      <c r="A609" s="818"/>
      <c r="B609" s="793"/>
      <c r="C609" s="793"/>
      <c r="D609" s="793"/>
      <c r="E609" s="793"/>
      <c r="F609" s="793"/>
      <c r="G609" s="793"/>
      <c r="H609" s="793"/>
      <c r="I609" s="793"/>
      <c r="J609" s="793"/>
      <c r="K609" s="793"/>
      <c r="L609" s="793"/>
      <c r="M609" s="793"/>
      <c r="N609" s="793"/>
      <c r="O609" s="793"/>
      <c r="P609" s="793"/>
      <c r="Q609" s="793"/>
      <c r="R609" s="793"/>
      <c r="S609" s="793"/>
      <c r="T609" s="793"/>
      <c r="U609" s="793"/>
      <c r="V609" s="793"/>
      <c r="W609" s="793"/>
      <c r="X609" s="793"/>
      <c r="Y609" s="793"/>
      <c r="Z609" s="793"/>
    </row>
    <row r="610" spans="1:26" ht="12.75" customHeight="1">
      <c r="A610" s="818"/>
      <c r="B610" s="793"/>
      <c r="C610" s="793"/>
      <c r="D610" s="793"/>
      <c r="E610" s="793"/>
      <c r="F610" s="793"/>
      <c r="G610" s="793"/>
      <c r="H610" s="793"/>
      <c r="I610" s="793"/>
      <c r="J610" s="793"/>
      <c r="K610" s="793"/>
      <c r="L610" s="793"/>
      <c r="M610" s="793"/>
      <c r="N610" s="793"/>
      <c r="O610" s="793"/>
      <c r="P610" s="793"/>
      <c r="Q610" s="793"/>
      <c r="R610" s="793"/>
      <c r="S610" s="793"/>
      <c r="T610" s="793"/>
      <c r="U610" s="793"/>
      <c r="V610" s="793"/>
      <c r="W610" s="793"/>
      <c r="X610" s="793"/>
      <c r="Y610" s="793"/>
      <c r="Z610" s="793"/>
    </row>
    <row r="611" spans="1:26" ht="12.75" customHeight="1">
      <c r="A611" s="818"/>
      <c r="B611" s="793"/>
      <c r="C611" s="793"/>
      <c r="D611" s="793"/>
      <c r="E611" s="793"/>
      <c r="F611" s="793"/>
      <c r="G611" s="793"/>
      <c r="H611" s="793"/>
      <c r="I611" s="793"/>
      <c r="J611" s="793"/>
      <c r="K611" s="793"/>
      <c r="L611" s="793"/>
      <c r="M611" s="793"/>
      <c r="N611" s="793"/>
      <c r="O611" s="793"/>
      <c r="P611" s="793"/>
      <c r="Q611" s="793"/>
      <c r="R611" s="793"/>
      <c r="S611" s="793"/>
      <c r="T611" s="793"/>
      <c r="U611" s="793"/>
      <c r="V611" s="793"/>
      <c r="W611" s="793"/>
      <c r="X611" s="793"/>
      <c r="Y611" s="793"/>
      <c r="Z611" s="793"/>
    </row>
    <row r="612" spans="1:26" ht="12.75" customHeight="1">
      <c r="A612" s="818"/>
      <c r="B612" s="793"/>
      <c r="C612" s="793"/>
      <c r="D612" s="793"/>
      <c r="E612" s="793"/>
      <c r="F612" s="793"/>
      <c r="G612" s="793"/>
      <c r="H612" s="793"/>
      <c r="I612" s="793"/>
      <c r="J612" s="793"/>
      <c r="K612" s="793"/>
      <c r="L612" s="793"/>
      <c r="M612" s="793"/>
      <c r="N612" s="793"/>
      <c r="O612" s="793"/>
      <c r="P612" s="793"/>
      <c r="Q612" s="793"/>
      <c r="R612" s="793"/>
      <c r="S612" s="793"/>
      <c r="T612" s="793"/>
      <c r="U612" s="793"/>
      <c r="V612" s="793"/>
      <c r="W612" s="793"/>
      <c r="X612" s="793"/>
      <c r="Y612" s="793"/>
      <c r="Z612" s="793"/>
    </row>
    <row r="613" spans="1:26" ht="12.75" customHeight="1">
      <c r="A613" s="818"/>
      <c r="B613" s="793"/>
      <c r="C613" s="793"/>
      <c r="D613" s="793"/>
      <c r="E613" s="793"/>
      <c r="F613" s="793"/>
      <c r="G613" s="793"/>
      <c r="H613" s="793"/>
      <c r="I613" s="793"/>
      <c r="J613" s="793"/>
      <c r="K613" s="793"/>
      <c r="L613" s="793"/>
      <c r="M613" s="793"/>
      <c r="N613" s="793"/>
      <c r="O613" s="793"/>
      <c r="P613" s="793"/>
      <c r="Q613" s="793"/>
      <c r="R613" s="793"/>
      <c r="S613" s="793"/>
      <c r="T613" s="793"/>
      <c r="U613" s="793"/>
      <c r="V613" s="793"/>
      <c r="W613" s="793"/>
      <c r="X613" s="793"/>
      <c r="Y613" s="793"/>
      <c r="Z613" s="793"/>
    </row>
    <row r="614" spans="1:26" ht="12.75" customHeight="1">
      <c r="A614" s="818"/>
      <c r="B614" s="793"/>
      <c r="C614" s="793"/>
      <c r="D614" s="793"/>
      <c r="E614" s="793"/>
      <c r="F614" s="793"/>
      <c r="G614" s="793"/>
      <c r="H614" s="793"/>
      <c r="I614" s="793"/>
      <c r="J614" s="793"/>
      <c r="K614" s="793"/>
      <c r="L614" s="793"/>
      <c r="M614" s="793"/>
      <c r="N614" s="793"/>
      <c r="O614" s="793"/>
      <c r="P614" s="793"/>
      <c r="Q614" s="793"/>
      <c r="R614" s="793"/>
      <c r="S614" s="793"/>
      <c r="T614" s="793"/>
      <c r="U614" s="793"/>
      <c r="V614" s="793"/>
      <c r="W614" s="793"/>
      <c r="X614" s="793"/>
      <c r="Y614" s="793"/>
      <c r="Z614" s="793"/>
    </row>
    <row r="615" spans="1:26" ht="12.75" customHeight="1">
      <c r="A615" s="818"/>
      <c r="B615" s="793"/>
      <c r="C615" s="793"/>
      <c r="D615" s="793"/>
      <c r="E615" s="793"/>
      <c r="F615" s="793"/>
      <c r="G615" s="793"/>
      <c r="H615" s="793"/>
      <c r="I615" s="793"/>
      <c r="J615" s="793"/>
      <c r="K615" s="793"/>
      <c r="L615" s="793"/>
      <c r="M615" s="793"/>
      <c r="N615" s="793"/>
      <c r="O615" s="793"/>
      <c r="P615" s="793"/>
      <c r="Q615" s="793"/>
      <c r="R615" s="793"/>
      <c r="S615" s="793"/>
      <c r="T615" s="793"/>
      <c r="U615" s="793"/>
      <c r="V615" s="793"/>
      <c r="W615" s="793"/>
      <c r="X615" s="793"/>
      <c r="Y615" s="793"/>
      <c r="Z615" s="793"/>
    </row>
    <row r="616" spans="1:26" ht="12.75" customHeight="1">
      <c r="A616" s="818"/>
      <c r="B616" s="793"/>
      <c r="C616" s="793"/>
      <c r="D616" s="793"/>
      <c r="E616" s="793"/>
      <c r="F616" s="793"/>
      <c r="G616" s="793"/>
      <c r="H616" s="793"/>
      <c r="I616" s="793"/>
      <c r="J616" s="793"/>
      <c r="K616" s="793"/>
      <c r="L616" s="793"/>
      <c r="M616" s="793"/>
      <c r="N616" s="793"/>
      <c r="O616" s="793"/>
      <c r="P616" s="793"/>
      <c r="Q616" s="793"/>
      <c r="R616" s="793"/>
      <c r="S616" s="793"/>
      <c r="T616" s="793"/>
      <c r="U616" s="793"/>
      <c r="V616" s="793"/>
      <c r="W616" s="793"/>
      <c r="X616" s="793"/>
      <c r="Y616" s="793"/>
      <c r="Z616" s="793"/>
    </row>
    <row r="617" spans="1:26" ht="12.75" customHeight="1">
      <c r="A617" s="818"/>
      <c r="B617" s="793"/>
      <c r="C617" s="793"/>
      <c r="D617" s="793"/>
      <c r="E617" s="793"/>
      <c r="F617" s="793"/>
      <c r="G617" s="793"/>
      <c r="H617" s="793"/>
      <c r="I617" s="793"/>
      <c r="J617" s="793"/>
      <c r="K617" s="793"/>
      <c r="L617" s="793"/>
      <c r="M617" s="793"/>
      <c r="N617" s="793"/>
      <c r="O617" s="793"/>
      <c r="P617" s="793"/>
      <c r="Q617" s="793"/>
      <c r="R617" s="793"/>
      <c r="S617" s="793"/>
      <c r="T617" s="793"/>
      <c r="U617" s="793"/>
      <c r="V617" s="793"/>
      <c r="W617" s="793"/>
      <c r="X617" s="793"/>
      <c r="Y617" s="793"/>
      <c r="Z617" s="793"/>
    </row>
    <row r="618" spans="1:26" ht="12.75" customHeight="1">
      <c r="A618" s="818"/>
      <c r="B618" s="793"/>
      <c r="C618" s="793"/>
      <c r="D618" s="793"/>
      <c r="E618" s="793"/>
      <c r="F618" s="793"/>
      <c r="G618" s="793"/>
      <c r="H618" s="793"/>
      <c r="I618" s="793"/>
      <c r="J618" s="793"/>
      <c r="K618" s="793"/>
      <c r="L618" s="793"/>
      <c r="M618" s="793"/>
      <c r="N618" s="793"/>
      <c r="O618" s="793"/>
      <c r="P618" s="793"/>
      <c r="Q618" s="793"/>
      <c r="R618" s="793"/>
      <c r="S618" s="793"/>
      <c r="T618" s="793"/>
      <c r="U618" s="793"/>
      <c r="V618" s="793"/>
      <c r="W618" s="793"/>
      <c r="X618" s="793"/>
      <c r="Y618" s="793"/>
      <c r="Z618" s="793"/>
    </row>
    <row r="619" spans="1:26" ht="12.75" customHeight="1">
      <c r="A619" s="818"/>
      <c r="B619" s="793"/>
      <c r="C619" s="793"/>
      <c r="D619" s="793"/>
      <c r="E619" s="793"/>
      <c r="F619" s="793"/>
      <c r="G619" s="793"/>
      <c r="H619" s="793"/>
      <c r="I619" s="793"/>
      <c r="J619" s="793"/>
      <c r="K619" s="793"/>
      <c r="L619" s="793"/>
      <c r="M619" s="793"/>
      <c r="N619" s="793"/>
      <c r="O619" s="793"/>
      <c r="P619" s="793"/>
      <c r="Q619" s="793"/>
      <c r="R619" s="793"/>
      <c r="S619" s="793"/>
      <c r="T619" s="793"/>
      <c r="U619" s="793"/>
      <c r="V619" s="793"/>
      <c r="W619" s="793"/>
      <c r="X619" s="793"/>
      <c r="Y619" s="793"/>
      <c r="Z619" s="793"/>
    </row>
    <row r="620" spans="1:26" ht="12.75" customHeight="1">
      <c r="A620" s="818"/>
      <c r="B620" s="793"/>
      <c r="C620" s="793"/>
      <c r="D620" s="793"/>
      <c r="E620" s="793"/>
      <c r="F620" s="793"/>
      <c r="G620" s="793"/>
      <c r="H620" s="793"/>
      <c r="I620" s="793"/>
      <c r="J620" s="793"/>
      <c r="K620" s="793"/>
      <c r="L620" s="793"/>
      <c r="M620" s="793"/>
      <c r="N620" s="793"/>
      <c r="O620" s="793"/>
      <c r="P620" s="793"/>
      <c r="Q620" s="793"/>
      <c r="R620" s="793"/>
      <c r="S620" s="793"/>
      <c r="T620" s="793"/>
      <c r="U620" s="793"/>
      <c r="V620" s="793"/>
      <c r="W620" s="793"/>
      <c r="X620" s="793"/>
      <c r="Y620" s="793"/>
      <c r="Z620" s="793"/>
    </row>
    <row r="621" spans="1:26" ht="12.75" customHeight="1">
      <c r="A621" s="818"/>
      <c r="B621" s="793"/>
      <c r="C621" s="793"/>
      <c r="D621" s="793"/>
      <c r="E621" s="793"/>
      <c r="F621" s="793"/>
      <c r="G621" s="793"/>
      <c r="H621" s="793"/>
      <c r="I621" s="793"/>
      <c r="J621" s="793"/>
      <c r="K621" s="793"/>
      <c r="L621" s="793"/>
      <c r="M621" s="793"/>
      <c r="N621" s="793"/>
      <c r="O621" s="793"/>
      <c r="P621" s="793"/>
      <c r="Q621" s="793"/>
      <c r="R621" s="793"/>
      <c r="S621" s="793"/>
      <c r="T621" s="793"/>
      <c r="U621" s="793"/>
      <c r="V621" s="793"/>
      <c r="W621" s="793"/>
      <c r="X621" s="793"/>
      <c r="Y621" s="793"/>
      <c r="Z621" s="793"/>
    </row>
    <row r="622" spans="1:26" ht="12.75" customHeight="1">
      <c r="A622" s="818"/>
      <c r="B622" s="793"/>
      <c r="C622" s="793"/>
      <c r="D622" s="793"/>
      <c r="E622" s="793"/>
      <c r="F622" s="793"/>
      <c r="G622" s="793"/>
      <c r="H622" s="793"/>
      <c r="I622" s="793"/>
      <c r="J622" s="793"/>
      <c r="K622" s="793"/>
      <c r="L622" s="793"/>
      <c r="M622" s="793"/>
      <c r="N622" s="793"/>
      <c r="O622" s="793"/>
      <c r="P622" s="793"/>
      <c r="Q622" s="793"/>
      <c r="R622" s="793"/>
      <c r="S622" s="793"/>
      <c r="T622" s="793"/>
      <c r="U622" s="793"/>
      <c r="V622" s="793"/>
      <c r="W622" s="793"/>
      <c r="X622" s="793"/>
      <c r="Y622" s="793"/>
      <c r="Z622" s="793"/>
    </row>
    <row r="623" spans="1:26" ht="12.75" customHeight="1">
      <c r="A623" s="818"/>
      <c r="B623" s="793"/>
      <c r="C623" s="793"/>
      <c r="D623" s="793"/>
      <c r="E623" s="793"/>
      <c r="F623" s="793"/>
      <c r="G623" s="793"/>
      <c r="H623" s="793"/>
      <c r="I623" s="793"/>
      <c r="J623" s="793"/>
      <c r="K623" s="793"/>
      <c r="L623" s="793"/>
      <c r="M623" s="793"/>
      <c r="N623" s="793"/>
      <c r="O623" s="793"/>
      <c r="P623" s="793"/>
      <c r="Q623" s="793"/>
      <c r="R623" s="793"/>
      <c r="S623" s="793"/>
      <c r="T623" s="793"/>
      <c r="U623" s="793"/>
      <c r="V623" s="793"/>
      <c r="W623" s="793"/>
      <c r="X623" s="793"/>
      <c r="Y623" s="793"/>
      <c r="Z623" s="793"/>
    </row>
    <row r="624" spans="1:26" ht="12.75" customHeight="1">
      <c r="A624" s="818"/>
      <c r="B624" s="793"/>
      <c r="C624" s="793"/>
      <c r="D624" s="793"/>
      <c r="E624" s="793"/>
      <c r="F624" s="793"/>
      <c r="G624" s="793"/>
      <c r="H624" s="793"/>
      <c r="I624" s="793"/>
      <c r="J624" s="793"/>
      <c r="K624" s="793"/>
      <c r="L624" s="793"/>
      <c r="M624" s="793"/>
      <c r="N624" s="793"/>
      <c r="O624" s="793"/>
      <c r="P624" s="793"/>
      <c r="Q624" s="793"/>
      <c r="R624" s="793"/>
      <c r="S624" s="793"/>
      <c r="T624" s="793"/>
      <c r="U624" s="793"/>
      <c r="V624" s="793"/>
      <c r="W624" s="793"/>
      <c r="X624" s="793"/>
      <c r="Y624" s="793"/>
      <c r="Z624" s="793"/>
    </row>
    <row r="625" spans="1:26" ht="12.75" customHeight="1">
      <c r="A625" s="818"/>
      <c r="B625" s="793"/>
      <c r="C625" s="793"/>
      <c r="D625" s="793"/>
      <c r="E625" s="793"/>
      <c r="F625" s="793"/>
      <c r="G625" s="793"/>
      <c r="H625" s="793"/>
      <c r="I625" s="793"/>
      <c r="J625" s="793"/>
      <c r="K625" s="793"/>
      <c r="L625" s="793"/>
      <c r="M625" s="793"/>
      <c r="N625" s="793"/>
      <c r="O625" s="793"/>
      <c r="P625" s="793"/>
      <c r="Q625" s="793"/>
      <c r="R625" s="793"/>
      <c r="S625" s="793"/>
      <c r="T625" s="793"/>
      <c r="U625" s="793"/>
      <c r="V625" s="793"/>
      <c r="W625" s="793"/>
      <c r="X625" s="793"/>
      <c r="Y625" s="793"/>
      <c r="Z625" s="793"/>
    </row>
    <row r="626" spans="1:26" ht="12.75" customHeight="1">
      <c r="A626" s="818"/>
      <c r="B626" s="793"/>
      <c r="C626" s="793"/>
      <c r="D626" s="793"/>
      <c r="E626" s="793"/>
      <c r="F626" s="793"/>
      <c r="G626" s="793"/>
      <c r="H626" s="793"/>
      <c r="I626" s="793"/>
      <c r="J626" s="793"/>
      <c r="K626" s="793"/>
      <c r="L626" s="793"/>
      <c r="M626" s="793"/>
      <c r="N626" s="793"/>
      <c r="O626" s="793"/>
      <c r="P626" s="793"/>
      <c r="Q626" s="793"/>
      <c r="R626" s="793"/>
      <c r="S626" s="793"/>
      <c r="T626" s="793"/>
      <c r="U626" s="793"/>
      <c r="V626" s="793"/>
      <c r="W626" s="793"/>
      <c r="X626" s="793"/>
      <c r="Y626" s="793"/>
      <c r="Z626" s="793"/>
    </row>
    <row r="627" spans="1:26" ht="12.75" customHeight="1">
      <c r="A627" s="818"/>
      <c r="B627" s="793"/>
      <c r="C627" s="793"/>
      <c r="D627" s="793"/>
      <c r="E627" s="793"/>
      <c r="F627" s="793"/>
      <c r="G627" s="793"/>
      <c r="H627" s="793"/>
      <c r="I627" s="793"/>
      <c r="J627" s="793"/>
      <c r="K627" s="793"/>
      <c r="L627" s="793"/>
      <c r="M627" s="793"/>
      <c r="N627" s="793"/>
      <c r="O627" s="793"/>
      <c r="P627" s="793"/>
      <c r="Q627" s="793"/>
      <c r="R627" s="793"/>
      <c r="S627" s="793"/>
      <c r="T627" s="793"/>
      <c r="U627" s="793"/>
      <c r="V627" s="793"/>
      <c r="W627" s="793"/>
      <c r="X627" s="793"/>
      <c r="Y627" s="793"/>
      <c r="Z627" s="793"/>
    </row>
    <row r="628" spans="1:26" ht="12.75" customHeight="1">
      <c r="A628" s="818"/>
      <c r="B628" s="793"/>
      <c r="C628" s="793"/>
      <c r="D628" s="793"/>
      <c r="E628" s="793"/>
      <c r="F628" s="793"/>
      <c r="G628" s="793"/>
      <c r="H628" s="793"/>
      <c r="I628" s="793"/>
      <c r="J628" s="793"/>
      <c r="K628" s="793"/>
      <c r="L628" s="793"/>
      <c r="M628" s="793"/>
      <c r="N628" s="793"/>
      <c r="O628" s="793"/>
      <c r="P628" s="793"/>
      <c r="Q628" s="793"/>
      <c r="R628" s="793"/>
      <c r="S628" s="793"/>
      <c r="T628" s="793"/>
      <c r="U628" s="793"/>
      <c r="V628" s="793"/>
      <c r="W628" s="793"/>
      <c r="X628" s="793"/>
      <c r="Y628" s="793"/>
      <c r="Z628" s="793"/>
    </row>
    <row r="629" spans="1:26" ht="12.75" customHeight="1">
      <c r="A629" s="818"/>
      <c r="B629" s="793"/>
      <c r="C629" s="793"/>
      <c r="D629" s="793"/>
      <c r="E629" s="793"/>
      <c r="F629" s="793"/>
      <c r="G629" s="793"/>
      <c r="H629" s="793"/>
      <c r="I629" s="793"/>
      <c r="J629" s="793"/>
      <c r="K629" s="793"/>
      <c r="L629" s="793"/>
      <c r="M629" s="793"/>
      <c r="N629" s="793"/>
      <c r="O629" s="793"/>
      <c r="P629" s="793"/>
      <c r="Q629" s="793"/>
      <c r="R629" s="793"/>
      <c r="S629" s="793"/>
      <c r="T629" s="793"/>
      <c r="U629" s="793"/>
      <c r="V629" s="793"/>
      <c r="W629" s="793"/>
      <c r="X629" s="793"/>
      <c r="Y629" s="793"/>
      <c r="Z629" s="793"/>
    </row>
    <row r="630" spans="1:26" ht="12.75" customHeight="1">
      <c r="A630" s="818"/>
      <c r="B630" s="793"/>
      <c r="C630" s="793"/>
      <c r="D630" s="793"/>
      <c r="E630" s="793"/>
      <c r="F630" s="793"/>
      <c r="G630" s="793"/>
      <c r="H630" s="793"/>
      <c r="I630" s="793"/>
      <c r="J630" s="793"/>
      <c r="K630" s="793"/>
      <c r="L630" s="793"/>
      <c r="M630" s="793"/>
      <c r="N630" s="793"/>
      <c r="O630" s="793"/>
      <c r="P630" s="793"/>
      <c r="Q630" s="793"/>
      <c r="R630" s="793"/>
      <c r="S630" s="793"/>
      <c r="T630" s="793"/>
      <c r="U630" s="793"/>
      <c r="V630" s="793"/>
      <c r="W630" s="793"/>
      <c r="X630" s="793"/>
      <c r="Y630" s="793"/>
      <c r="Z630" s="793"/>
    </row>
    <row r="631" spans="1:26" ht="12.75" customHeight="1">
      <c r="A631" s="818"/>
      <c r="B631" s="793"/>
      <c r="C631" s="793"/>
      <c r="D631" s="793"/>
      <c r="E631" s="793"/>
      <c r="F631" s="793"/>
      <c r="G631" s="793"/>
      <c r="H631" s="793"/>
      <c r="I631" s="793"/>
      <c r="J631" s="793"/>
      <c r="K631" s="793"/>
      <c r="L631" s="793"/>
      <c r="M631" s="793"/>
      <c r="N631" s="793"/>
      <c r="O631" s="793"/>
      <c r="P631" s="793"/>
      <c r="Q631" s="793"/>
      <c r="R631" s="793"/>
      <c r="S631" s="793"/>
      <c r="T631" s="793"/>
      <c r="U631" s="793"/>
      <c r="V631" s="793"/>
      <c r="W631" s="793"/>
      <c r="X631" s="793"/>
      <c r="Y631" s="793"/>
      <c r="Z631" s="793"/>
    </row>
    <row r="632" spans="1:26" ht="12.75" customHeight="1">
      <c r="A632" s="818"/>
      <c r="B632" s="793"/>
      <c r="C632" s="793"/>
      <c r="D632" s="793"/>
      <c r="E632" s="793"/>
      <c r="F632" s="793"/>
      <c r="G632" s="793"/>
      <c r="H632" s="793"/>
      <c r="I632" s="793"/>
      <c r="J632" s="793"/>
      <c r="K632" s="793"/>
      <c r="L632" s="793"/>
      <c r="M632" s="793"/>
      <c r="N632" s="793"/>
      <c r="O632" s="793"/>
      <c r="P632" s="793"/>
      <c r="Q632" s="793"/>
      <c r="R632" s="793"/>
      <c r="S632" s="793"/>
      <c r="T632" s="793"/>
      <c r="U632" s="793"/>
      <c r="V632" s="793"/>
      <c r="W632" s="793"/>
      <c r="X632" s="793"/>
      <c r="Y632" s="793"/>
      <c r="Z632" s="793"/>
    </row>
    <row r="633" spans="1:26" ht="12.75" customHeight="1">
      <c r="A633" s="818"/>
      <c r="B633" s="793"/>
      <c r="C633" s="793"/>
      <c r="D633" s="793"/>
      <c r="E633" s="793"/>
      <c r="F633" s="793"/>
      <c r="G633" s="793"/>
      <c r="H633" s="793"/>
      <c r="I633" s="793"/>
      <c r="J633" s="793"/>
      <c r="K633" s="793"/>
      <c r="L633" s="793"/>
      <c r="M633" s="793"/>
      <c r="N633" s="793"/>
      <c r="O633" s="793"/>
      <c r="P633" s="793"/>
      <c r="Q633" s="793"/>
      <c r="R633" s="793"/>
      <c r="S633" s="793"/>
      <c r="T633" s="793"/>
      <c r="U633" s="793"/>
      <c r="V633" s="793"/>
      <c r="W633" s="793"/>
      <c r="X633" s="793"/>
      <c r="Y633" s="793"/>
      <c r="Z633" s="793"/>
    </row>
    <row r="634" spans="1:26" ht="12.75" customHeight="1">
      <c r="A634" s="818"/>
      <c r="B634" s="793"/>
      <c r="C634" s="793"/>
      <c r="D634" s="793"/>
      <c r="E634" s="793"/>
      <c r="F634" s="793"/>
      <c r="G634" s="793"/>
      <c r="H634" s="793"/>
      <c r="I634" s="793"/>
      <c r="J634" s="793"/>
      <c r="K634" s="793"/>
      <c r="L634" s="793"/>
      <c r="M634" s="793"/>
      <c r="N634" s="793"/>
      <c r="O634" s="793"/>
      <c r="P634" s="793"/>
      <c r="Q634" s="793"/>
      <c r="R634" s="793"/>
      <c r="S634" s="793"/>
      <c r="T634" s="793"/>
      <c r="U634" s="793"/>
      <c r="V634" s="793"/>
      <c r="W634" s="793"/>
      <c r="X634" s="793"/>
      <c r="Y634" s="793"/>
      <c r="Z634" s="793"/>
    </row>
    <row r="635" spans="1:26" ht="12.75" customHeight="1">
      <c r="A635" s="818"/>
      <c r="B635" s="793"/>
      <c r="C635" s="793"/>
      <c r="D635" s="793"/>
      <c r="E635" s="793"/>
      <c r="F635" s="793"/>
      <c r="G635" s="793"/>
      <c r="H635" s="793"/>
      <c r="I635" s="793"/>
      <c r="J635" s="793"/>
      <c r="K635" s="793"/>
      <c r="L635" s="793"/>
      <c r="M635" s="793"/>
      <c r="N635" s="793"/>
      <c r="O635" s="793"/>
      <c r="P635" s="793"/>
      <c r="Q635" s="793"/>
      <c r="R635" s="793"/>
      <c r="S635" s="793"/>
      <c r="T635" s="793"/>
      <c r="U635" s="793"/>
      <c r="V635" s="793"/>
      <c r="W635" s="793"/>
      <c r="X635" s="793"/>
      <c r="Y635" s="793"/>
      <c r="Z635" s="793"/>
    </row>
    <row r="636" spans="1:26" ht="12.75" customHeight="1">
      <c r="A636" s="818"/>
      <c r="B636" s="793"/>
      <c r="C636" s="793"/>
      <c r="D636" s="793"/>
      <c r="E636" s="793"/>
      <c r="F636" s="793"/>
      <c r="G636" s="793"/>
      <c r="H636" s="793"/>
      <c r="I636" s="793"/>
      <c r="J636" s="793"/>
      <c r="K636" s="793"/>
      <c r="L636" s="793"/>
      <c r="M636" s="793"/>
      <c r="N636" s="793"/>
      <c r="O636" s="793"/>
      <c r="P636" s="793"/>
      <c r="Q636" s="793"/>
      <c r="R636" s="793"/>
      <c r="S636" s="793"/>
      <c r="T636" s="793"/>
      <c r="U636" s="793"/>
      <c r="V636" s="793"/>
      <c r="W636" s="793"/>
      <c r="X636" s="793"/>
      <c r="Y636" s="793"/>
      <c r="Z636" s="793"/>
    </row>
    <row r="637" spans="1:26" ht="12.75" customHeight="1">
      <c r="A637" s="818"/>
      <c r="B637" s="793"/>
      <c r="C637" s="793"/>
      <c r="D637" s="793"/>
      <c r="E637" s="793"/>
      <c r="F637" s="793"/>
      <c r="G637" s="793"/>
      <c r="H637" s="793"/>
      <c r="I637" s="793"/>
      <c r="J637" s="793"/>
      <c r="K637" s="793"/>
      <c r="L637" s="793"/>
      <c r="M637" s="793"/>
      <c r="N637" s="793"/>
      <c r="O637" s="793"/>
      <c r="P637" s="793"/>
      <c r="Q637" s="793"/>
      <c r="R637" s="793"/>
      <c r="S637" s="793"/>
      <c r="T637" s="793"/>
      <c r="U637" s="793"/>
      <c r="V637" s="793"/>
      <c r="W637" s="793"/>
      <c r="X637" s="793"/>
      <c r="Y637" s="793"/>
      <c r="Z637" s="793"/>
    </row>
    <row r="638" spans="1:26" ht="12.75" customHeight="1">
      <c r="A638" s="818"/>
      <c r="B638" s="793"/>
      <c r="C638" s="793"/>
      <c r="D638" s="793"/>
      <c r="E638" s="793"/>
      <c r="F638" s="793"/>
      <c r="G638" s="793"/>
      <c r="H638" s="793"/>
      <c r="I638" s="793"/>
      <c r="J638" s="793"/>
      <c r="K638" s="793"/>
      <c r="L638" s="793"/>
      <c r="M638" s="793"/>
      <c r="N638" s="793"/>
      <c r="O638" s="793"/>
      <c r="P638" s="793"/>
      <c r="Q638" s="793"/>
      <c r="R638" s="793"/>
      <c r="S638" s="793"/>
      <c r="T638" s="793"/>
      <c r="U638" s="793"/>
      <c r="V638" s="793"/>
      <c r="W638" s="793"/>
      <c r="X638" s="793"/>
      <c r="Y638" s="793"/>
      <c r="Z638" s="793"/>
    </row>
    <row r="639" spans="1:26" ht="12.75" customHeight="1">
      <c r="A639" s="818"/>
      <c r="B639" s="793"/>
      <c r="C639" s="793"/>
      <c r="D639" s="793"/>
      <c r="E639" s="793"/>
      <c r="F639" s="793"/>
      <c r="G639" s="793"/>
      <c r="H639" s="793"/>
      <c r="I639" s="793"/>
      <c r="J639" s="793"/>
      <c r="K639" s="793"/>
      <c r="L639" s="793"/>
      <c r="M639" s="793"/>
      <c r="N639" s="793"/>
      <c r="O639" s="793"/>
      <c r="P639" s="793"/>
      <c r="Q639" s="793"/>
      <c r="R639" s="793"/>
      <c r="S639" s="793"/>
      <c r="T639" s="793"/>
      <c r="U639" s="793"/>
      <c r="V639" s="793"/>
      <c r="W639" s="793"/>
      <c r="X639" s="793"/>
      <c r="Y639" s="793"/>
      <c r="Z639" s="793"/>
    </row>
    <row r="640" spans="1:26" ht="12.75" customHeight="1">
      <c r="A640" s="818"/>
      <c r="B640" s="793"/>
      <c r="C640" s="793"/>
      <c r="D640" s="793"/>
      <c r="E640" s="793"/>
      <c r="F640" s="793"/>
      <c r="G640" s="793"/>
      <c r="H640" s="793"/>
      <c r="I640" s="793"/>
      <c r="J640" s="793"/>
      <c r="K640" s="793"/>
      <c r="L640" s="793"/>
      <c r="M640" s="793"/>
      <c r="N640" s="793"/>
      <c r="O640" s="793"/>
      <c r="P640" s="793"/>
      <c r="Q640" s="793"/>
      <c r="R640" s="793"/>
      <c r="S640" s="793"/>
      <c r="T640" s="793"/>
      <c r="U640" s="793"/>
      <c r="V640" s="793"/>
      <c r="W640" s="793"/>
      <c r="X640" s="793"/>
      <c r="Y640" s="793"/>
      <c r="Z640" s="793"/>
    </row>
    <row r="641" spans="1:26" ht="12.75" customHeight="1">
      <c r="A641" s="818"/>
      <c r="B641" s="793"/>
      <c r="C641" s="793"/>
      <c r="D641" s="793"/>
      <c r="E641" s="793"/>
      <c r="F641" s="793"/>
      <c r="G641" s="793"/>
      <c r="H641" s="793"/>
      <c r="I641" s="793"/>
      <c r="J641" s="793"/>
      <c r="K641" s="793"/>
      <c r="L641" s="793"/>
      <c r="M641" s="793"/>
      <c r="N641" s="793"/>
      <c r="O641" s="793"/>
      <c r="P641" s="793"/>
      <c r="Q641" s="793"/>
      <c r="R641" s="793"/>
      <c r="S641" s="793"/>
      <c r="T641" s="793"/>
      <c r="U641" s="793"/>
      <c r="V641" s="793"/>
      <c r="W641" s="793"/>
      <c r="X641" s="793"/>
      <c r="Y641" s="793"/>
      <c r="Z641" s="793"/>
    </row>
    <row r="642" spans="1:26" ht="12.75" customHeight="1">
      <c r="A642" s="818"/>
      <c r="B642" s="793"/>
      <c r="C642" s="793"/>
      <c r="D642" s="793"/>
      <c r="E642" s="793"/>
      <c r="F642" s="793"/>
      <c r="G642" s="793"/>
      <c r="H642" s="793"/>
      <c r="I642" s="793"/>
      <c r="J642" s="793"/>
      <c r="K642" s="793"/>
      <c r="L642" s="793"/>
      <c r="M642" s="793"/>
      <c r="N642" s="793"/>
      <c r="O642" s="793"/>
      <c r="P642" s="793"/>
      <c r="Q642" s="793"/>
      <c r="R642" s="793"/>
      <c r="S642" s="793"/>
      <c r="T642" s="793"/>
      <c r="U642" s="793"/>
      <c r="V642" s="793"/>
      <c r="W642" s="793"/>
      <c r="X642" s="793"/>
      <c r="Y642" s="793"/>
      <c r="Z642" s="793"/>
    </row>
    <row r="643" spans="1:26" ht="12.75" customHeight="1">
      <c r="A643" s="818"/>
      <c r="B643" s="793"/>
      <c r="C643" s="793"/>
      <c r="D643" s="793"/>
      <c r="E643" s="793"/>
      <c r="F643" s="793"/>
      <c r="G643" s="793"/>
      <c r="H643" s="793"/>
      <c r="I643" s="793"/>
      <c r="J643" s="793"/>
      <c r="K643" s="793"/>
      <c r="L643" s="793"/>
      <c r="M643" s="793"/>
      <c r="N643" s="793"/>
      <c r="O643" s="793"/>
      <c r="P643" s="793"/>
      <c r="Q643" s="793"/>
      <c r="R643" s="793"/>
      <c r="S643" s="793"/>
      <c r="T643" s="793"/>
      <c r="U643" s="793"/>
      <c r="V643" s="793"/>
      <c r="W643" s="793"/>
      <c r="X643" s="793"/>
      <c r="Y643" s="793"/>
      <c r="Z643" s="793"/>
    </row>
    <row r="644" spans="1:26" ht="12.75" customHeight="1">
      <c r="A644" s="818"/>
      <c r="B644" s="793"/>
      <c r="C644" s="793"/>
      <c r="D644" s="793"/>
      <c r="E644" s="793"/>
      <c r="F644" s="793"/>
      <c r="G644" s="793"/>
      <c r="H644" s="793"/>
      <c r="I644" s="793"/>
      <c r="J644" s="793"/>
      <c r="K644" s="793"/>
      <c r="L644" s="793"/>
      <c r="M644" s="793"/>
      <c r="N644" s="793"/>
      <c r="O644" s="793"/>
      <c r="P644" s="793"/>
      <c r="Q644" s="793"/>
      <c r="R644" s="793"/>
      <c r="S644" s="793"/>
      <c r="T644" s="793"/>
      <c r="U644" s="793"/>
      <c r="V644" s="793"/>
      <c r="W644" s="793"/>
      <c r="X644" s="793"/>
      <c r="Y644" s="793"/>
      <c r="Z644" s="793"/>
    </row>
    <row r="645" spans="1:26" ht="12.75" customHeight="1">
      <c r="A645" s="818"/>
      <c r="B645" s="793"/>
      <c r="C645" s="793"/>
      <c r="D645" s="793"/>
      <c r="E645" s="793"/>
      <c r="F645" s="793"/>
      <c r="G645" s="793"/>
      <c r="H645" s="793"/>
      <c r="I645" s="793"/>
      <c r="J645" s="793"/>
      <c r="K645" s="793"/>
      <c r="L645" s="793"/>
      <c r="M645" s="793"/>
      <c r="N645" s="793"/>
      <c r="O645" s="793"/>
      <c r="P645" s="793"/>
      <c r="Q645" s="793"/>
      <c r="R645" s="793"/>
      <c r="S645" s="793"/>
      <c r="T645" s="793"/>
      <c r="U645" s="793"/>
      <c r="V645" s="793"/>
      <c r="W645" s="793"/>
      <c r="X645" s="793"/>
      <c r="Y645" s="793"/>
      <c r="Z645" s="793"/>
    </row>
    <row r="646" spans="1:26" ht="12.75" customHeight="1">
      <c r="A646" s="818"/>
      <c r="B646" s="793"/>
      <c r="C646" s="793"/>
      <c r="D646" s="793"/>
      <c r="E646" s="793"/>
      <c r="F646" s="793"/>
      <c r="G646" s="793"/>
      <c r="H646" s="793"/>
      <c r="I646" s="793"/>
      <c r="J646" s="793"/>
      <c r="K646" s="793"/>
      <c r="L646" s="793"/>
      <c r="M646" s="793"/>
      <c r="N646" s="793"/>
      <c r="O646" s="793"/>
      <c r="P646" s="793"/>
      <c r="Q646" s="793"/>
      <c r="R646" s="793"/>
      <c r="S646" s="793"/>
      <c r="T646" s="793"/>
      <c r="U646" s="793"/>
      <c r="V646" s="793"/>
      <c r="W646" s="793"/>
      <c r="X646" s="793"/>
      <c r="Y646" s="793"/>
      <c r="Z646" s="793"/>
    </row>
    <row r="647" spans="1:26" ht="12.75" customHeight="1">
      <c r="A647" s="818"/>
      <c r="B647" s="793"/>
      <c r="C647" s="793"/>
      <c r="D647" s="793"/>
      <c r="E647" s="793"/>
      <c r="F647" s="793"/>
      <c r="G647" s="793"/>
      <c r="H647" s="793"/>
      <c r="I647" s="793"/>
      <c r="J647" s="793"/>
      <c r="K647" s="793"/>
      <c r="L647" s="793"/>
      <c r="M647" s="793"/>
      <c r="N647" s="793"/>
      <c r="O647" s="793"/>
      <c r="P647" s="793"/>
      <c r="Q647" s="793"/>
      <c r="R647" s="793"/>
      <c r="S647" s="793"/>
      <c r="T647" s="793"/>
      <c r="U647" s="793"/>
      <c r="V647" s="793"/>
      <c r="W647" s="793"/>
      <c r="X647" s="793"/>
      <c r="Y647" s="793"/>
      <c r="Z647" s="793"/>
    </row>
    <row r="648" spans="1:26" ht="12.75" customHeight="1">
      <c r="A648" s="818"/>
      <c r="B648" s="793"/>
      <c r="C648" s="793"/>
      <c r="D648" s="793"/>
      <c r="E648" s="793"/>
      <c r="F648" s="793"/>
      <c r="G648" s="793"/>
      <c r="H648" s="793"/>
      <c r="I648" s="793"/>
      <c r="J648" s="793"/>
      <c r="K648" s="793"/>
      <c r="L648" s="793"/>
      <c r="M648" s="793"/>
      <c r="N648" s="793"/>
      <c r="O648" s="793"/>
      <c r="P648" s="793"/>
      <c r="Q648" s="793"/>
      <c r="R648" s="793"/>
      <c r="S648" s="793"/>
      <c r="T648" s="793"/>
      <c r="U648" s="793"/>
      <c r="V648" s="793"/>
      <c r="W648" s="793"/>
      <c r="X648" s="793"/>
      <c r="Y648" s="793"/>
      <c r="Z648" s="793"/>
    </row>
    <row r="649" spans="1:26" ht="12.75" customHeight="1">
      <c r="A649" s="818"/>
      <c r="B649" s="793"/>
      <c r="C649" s="793"/>
      <c r="D649" s="793"/>
      <c r="E649" s="793"/>
      <c r="F649" s="793"/>
      <c r="G649" s="793"/>
      <c r="H649" s="793"/>
      <c r="I649" s="793"/>
      <c r="J649" s="793"/>
      <c r="K649" s="793"/>
      <c r="L649" s="793"/>
      <c r="M649" s="793"/>
      <c r="N649" s="793"/>
      <c r="O649" s="793"/>
      <c r="P649" s="793"/>
      <c r="Q649" s="793"/>
      <c r="R649" s="793"/>
      <c r="S649" s="793"/>
      <c r="T649" s="793"/>
      <c r="U649" s="793"/>
      <c r="V649" s="793"/>
      <c r="W649" s="793"/>
      <c r="X649" s="793"/>
      <c r="Y649" s="793"/>
      <c r="Z649" s="793"/>
    </row>
    <row r="650" spans="1:26" ht="12.75" customHeight="1">
      <c r="A650" s="818"/>
      <c r="B650" s="793"/>
      <c r="C650" s="793"/>
      <c r="D650" s="793"/>
      <c r="E650" s="793"/>
      <c r="F650" s="793"/>
      <c r="G650" s="793"/>
      <c r="H650" s="793"/>
      <c r="I650" s="793"/>
      <c r="J650" s="793"/>
      <c r="K650" s="793"/>
      <c r="L650" s="793"/>
      <c r="M650" s="793"/>
      <c r="N650" s="793"/>
      <c r="O650" s="793"/>
      <c r="P650" s="793"/>
      <c r="Q650" s="793"/>
      <c r="R650" s="793"/>
      <c r="S650" s="793"/>
      <c r="T650" s="793"/>
      <c r="U650" s="793"/>
      <c r="V650" s="793"/>
      <c r="W650" s="793"/>
      <c r="X650" s="793"/>
      <c r="Y650" s="793"/>
      <c r="Z650" s="793"/>
    </row>
    <row r="651" spans="1:26" ht="12.75" customHeight="1">
      <c r="A651" s="818"/>
      <c r="B651" s="793"/>
      <c r="C651" s="793"/>
      <c r="D651" s="793"/>
      <c r="E651" s="793"/>
      <c r="F651" s="793"/>
      <c r="G651" s="793"/>
      <c r="H651" s="793"/>
      <c r="I651" s="793"/>
      <c r="J651" s="793"/>
      <c r="K651" s="793"/>
      <c r="L651" s="793"/>
      <c r="M651" s="793"/>
      <c r="N651" s="793"/>
      <c r="O651" s="793"/>
      <c r="P651" s="793"/>
      <c r="Q651" s="793"/>
      <c r="R651" s="793"/>
      <c r="S651" s="793"/>
      <c r="T651" s="793"/>
      <c r="U651" s="793"/>
      <c r="V651" s="793"/>
      <c r="W651" s="793"/>
      <c r="X651" s="793"/>
      <c r="Y651" s="793"/>
      <c r="Z651" s="793"/>
    </row>
    <row r="652" spans="1:26" ht="12.75" customHeight="1">
      <c r="A652" s="818"/>
      <c r="B652" s="793"/>
      <c r="C652" s="793"/>
      <c r="D652" s="793"/>
      <c r="E652" s="793"/>
      <c r="F652" s="793"/>
      <c r="G652" s="793"/>
      <c r="H652" s="793"/>
      <c r="I652" s="793"/>
      <c r="J652" s="793"/>
      <c r="K652" s="793"/>
      <c r="L652" s="793"/>
      <c r="M652" s="793"/>
      <c r="N652" s="793"/>
      <c r="O652" s="793"/>
      <c r="P652" s="793"/>
      <c r="Q652" s="793"/>
      <c r="R652" s="793"/>
      <c r="S652" s="793"/>
      <c r="T652" s="793"/>
      <c r="U652" s="793"/>
      <c r="V652" s="793"/>
      <c r="W652" s="793"/>
      <c r="X652" s="793"/>
      <c r="Y652" s="793"/>
      <c r="Z652" s="793"/>
    </row>
    <row r="653" spans="1:26" ht="12.75" customHeight="1">
      <c r="A653" s="818"/>
      <c r="B653" s="793"/>
      <c r="C653" s="793"/>
      <c r="D653" s="793"/>
      <c r="E653" s="793"/>
      <c r="F653" s="793"/>
      <c r="G653" s="793"/>
      <c r="H653" s="793"/>
      <c r="I653" s="793"/>
      <c r="J653" s="793"/>
      <c r="K653" s="793"/>
      <c r="L653" s="793"/>
      <c r="M653" s="793"/>
      <c r="N653" s="793"/>
      <c r="O653" s="793"/>
      <c r="P653" s="793"/>
      <c r="Q653" s="793"/>
      <c r="R653" s="793"/>
      <c r="S653" s="793"/>
      <c r="T653" s="793"/>
      <c r="U653" s="793"/>
      <c r="V653" s="793"/>
      <c r="W653" s="793"/>
      <c r="X653" s="793"/>
      <c r="Y653" s="793"/>
      <c r="Z653" s="793"/>
    </row>
    <row r="654" spans="1:26" ht="12.75" customHeight="1">
      <c r="A654" s="818"/>
      <c r="B654" s="793"/>
      <c r="C654" s="793"/>
      <c r="D654" s="793"/>
      <c r="E654" s="793"/>
      <c r="F654" s="793"/>
      <c r="G654" s="793"/>
      <c r="H654" s="793"/>
      <c r="I654" s="793"/>
      <c r="J654" s="793"/>
      <c r="K654" s="793"/>
      <c r="L654" s="793"/>
      <c r="M654" s="793"/>
      <c r="N654" s="793"/>
      <c r="O654" s="793"/>
      <c r="P654" s="793"/>
      <c r="Q654" s="793"/>
      <c r="R654" s="793"/>
      <c r="S654" s="793"/>
      <c r="T654" s="793"/>
      <c r="U654" s="793"/>
      <c r="V654" s="793"/>
      <c r="W654" s="793"/>
      <c r="X654" s="793"/>
      <c r="Y654" s="793"/>
      <c r="Z654" s="793"/>
    </row>
    <row r="655" spans="1:26" ht="12.75" customHeight="1">
      <c r="A655" s="818"/>
      <c r="B655" s="793"/>
      <c r="C655" s="793"/>
      <c r="D655" s="793"/>
      <c r="E655" s="793"/>
      <c r="F655" s="793"/>
      <c r="G655" s="793"/>
      <c r="H655" s="793"/>
      <c r="I655" s="793"/>
      <c r="J655" s="793"/>
      <c r="K655" s="793"/>
      <c r="L655" s="793"/>
      <c r="M655" s="793"/>
      <c r="N655" s="793"/>
      <c r="O655" s="793"/>
      <c r="P655" s="793"/>
      <c r="Q655" s="793"/>
      <c r="R655" s="793"/>
      <c r="S655" s="793"/>
      <c r="T655" s="793"/>
      <c r="U655" s="793"/>
      <c r="V655" s="793"/>
      <c r="W655" s="793"/>
      <c r="X655" s="793"/>
      <c r="Y655" s="793"/>
      <c r="Z655" s="793"/>
    </row>
    <row r="656" spans="1:26" ht="12.75" customHeight="1">
      <c r="A656" s="818"/>
      <c r="B656" s="793"/>
      <c r="C656" s="793"/>
      <c r="D656" s="793"/>
      <c r="E656" s="793"/>
      <c r="F656" s="793"/>
      <c r="G656" s="793"/>
      <c r="H656" s="793"/>
      <c r="I656" s="793"/>
      <c r="J656" s="793"/>
      <c r="K656" s="793"/>
      <c r="L656" s="793"/>
      <c r="M656" s="793"/>
      <c r="N656" s="793"/>
      <c r="O656" s="793"/>
      <c r="P656" s="793"/>
      <c r="Q656" s="793"/>
      <c r="R656" s="793"/>
      <c r="S656" s="793"/>
      <c r="T656" s="793"/>
      <c r="U656" s="793"/>
      <c r="V656" s="793"/>
      <c r="W656" s="793"/>
      <c r="X656" s="793"/>
      <c r="Y656" s="793"/>
      <c r="Z656" s="793"/>
    </row>
    <row r="657" spans="1:26" ht="12.75" customHeight="1">
      <c r="A657" s="818"/>
      <c r="B657" s="793"/>
      <c r="C657" s="793"/>
      <c r="D657" s="793"/>
      <c r="E657" s="793"/>
      <c r="F657" s="793"/>
      <c r="G657" s="793"/>
      <c r="H657" s="793"/>
      <c r="I657" s="793"/>
      <c r="J657" s="793"/>
      <c r="K657" s="793"/>
      <c r="L657" s="793"/>
      <c r="M657" s="793"/>
      <c r="N657" s="793"/>
      <c r="O657" s="793"/>
      <c r="P657" s="793"/>
      <c r="Q657" s="793"/>
      <c r="R657" s="793"/>
      <c r="S657" s="793"/>
      <c r="T657" s="793"/>
      <c r="U657" s="793"/>
      <c r="V657" s="793"/>
      <c r="W657" s="793"/>
      <c r="X657" s="793"/>
      <c r="Y657" s="793"/>
      <c r="Z657" s="793"/>
    </row>
    <row r="658" spans="1:26" ht="12.75" customHeight="1">
      <c r="A658" s="818"/>
      <c r="B658" s="793"/>
      <c r="C658" s="793"/>
      <c r="D658" s="793"/>
      <c r="E658" s="793"/>
      <c r="F658" s="793"/>
      <c r="G658" s="793"/>
      <c r="H658" s="793"/>
      <c r="I658" s="793"/>
      <c r="J658" s="793"/>
      <c r="K658" s="793"/>
      <c r="L658" s="793"/>
      <c r="M658" s="793"/>
      <c r="N658" s="793"/>
      <c r="O658" s="793"/>
      <c r="P658" s="793"/>
      <c r="Q658" s="793"/>
      <c r="R658" s="793"/>
      <c r="S658" s="793"/>
      <c r="T658" s="793"/>
      <c r="U658" s="793"/>
      <c r="V658" s="793"/>
      <c r="W658" s="793"/>
      <c r="X658" s="793"/>
      <c r="Y658" s="793"/>
      <c r="Z658" s="793"/>
    </row>
    <row r="659" spans="1:26" ht="12.75" customHeight="1">
      <c r="A659" s="818"/>
      <c r="B659" s="793"/>
      <c r="C659" s="793"/>
      <c r="D659" s="793"/>
      <c r="E659" s="793"/>
      <c r="F659" s="793"/>
      <c r="G659" s="793"/>
      <c r="H659" s="793"/>
      <c r="I659" s="793"/>
      <c r="J659" s="793"/>
      <c r="K659" s="793"/>
      <c r="L659" s="793"/>
      <c r="M659" s="793"/>
      <c r="N659" s="793"/>
      <c r="O659" s="793"/>
      <c r="P659" s="793"/>
      <c r="Q659" s="793"/>
      <c r="R659" s="793"/>
      <c r="S659" s="793"/>
      <c r="T659" s="793"/>
      <c r="U659" s="793"/>
      <c r="V659" s="793"/>
      <c r="W659" s="793"/>
      <c r="X659" s="793"/>
      <c r="Y659" s="793"/>
      <c r="Z659" s="793"/>
    </row>
    <row r="660" spans="1:26" ht="12.75" customHeight="1">
      <c r="A660" s="818"/>
      <c r="B660" s="793"/>
      <c r="C660" s="793"/>
      <c r="D660" s="793"/>
      <c r="E660" s="793"/>
      <c r="F660" s="793"/>
      <c r="G660" s="793"/>
      <c r="H660" s="793"/>
      <c r="I660" s="793"/>
      <c r="J660" s="793"/>
      <c r="K660" s="793"/>
      <c r="L660" s="793"/>
      <c r="M660" s="793"/>
      <c r="N660" s="793"/>
      <c r="O660" s="793"/>
      <c r="P660" s="793"/>
      <c r="Q660" s="793"/>
      <c r="R660" s="793"/>
      <c r="S660" s="793"/>
      <c r="T660" s="793"/>
      <c r="U660" s="793"/>
      <c r="V660" s="793"/>
      <c r="W660" s="793"/>
      <c r="X660" s="793"/>
      <c r="Y660" s="793"/>
      <c r="Z660" s="793"/>
    </row>
    <row r="661" spans="1:26" ht="12.75" customHeight="1">
      <c r="A661" s="818"/>
      <c r="B661" s="793"/>
      <c r="C661" s="793"/>
      <c r="D661" s="793"/>
      <c r="E661" s="793"/>
      <c r="F661" s="793"/>
      <c r="G661" s="793"/>
      <c r="H661" s="793"/>
      <c r="I661" s="793"/>
      <c r="J661" s="793"/>
      <c r="K661" s="793"/>
      <c r="L661" s="793"/>
      <c r="M661" s="793"/>
      <c r="N661" s="793"/>
      <c r="O661" s="793"/>
      <c r="P661" s="793"/>
      <c r="Q661" s="793"/>
      <c r="R661" s="793"/>
      <c r="S661" s="793"/>
      <c r="T661" s="793"/>
      <c r="U661" s="793"/>
      <c r="V661" s="793"/>
      <c r="W661" s="793"/>
      <c r="X661" s="793"/>
      <c r="Y661" s="793"/>
      <c r="Z661" s="793"/>
    </row>
    <row r="662" spans="1:26" ht="12.75" customHeight="1">
      <c r="A662" s="818"/>
      <c r="B662" s="793"/>
      <c r="C662" s="793"/>
      <c r="D662" s="793"/>
      <c r="E662" s="793"/>
      <c r="F662" s="793"/>
      <c r="G662" s="793"/>
      <c r="H662" s="793"/>
      <c r="I662" s="793"/>
      <c r="J662" s="793"/>
      <c r="K662" s="793"/>
      <c r="L662" s="793"/>
      <c r="M662" s="793"/>
      <c r="N662" s="793"/>
      <c r="O662" s="793"/>
      <c r="P662" s="793"/>
      <c r="Q662" s="793"/>
      <c r="R662" s="793"/>
      <c r="S662" s="793"/>
      <c r="T662" s="793"/>
      <c r="U662" s="793"/>
      <c r="V662" s="793"/>
      <c r="W662" s="793"/>
      <c r="X662" s="793"/>
      <c r="Y662" s="793"/>
      <c r="Z662" s="793"/>
    </row>
    <row r="663" spans="1:26" ht="12.75" customHeight="1">
      <c r="A663" s="818"/>
      <c r="B663" s="793"/>
      <c r="C663" s="793"/>
      <c r="D663" s="793"/>
      <c r="E663" s="793"/>
      <c r="F663" s="793"/>
      <c r="G663" s="793"/>
      <c r="H663" s="793"/>
      <c r="I663" s="793"/>
      <c r="J663" s="793"/>
      <c r="K663" s="793"/>
      <c r="L663" s="793"/>
      <c r="M663" s="793"/>
      <c r="N663" s="793"/>
      <c r="O663" s="793"/>
      <c r="P663" s="793"/>
      <c r="Q663" s="793"/>
      <c r="R663" s="793"/>
      <c r="S663" s="793"/>
      <c r="T663" s="793"/>
      <c r="U663" s="793"/>
      <c r="V663" s="793"/>
      <c r="W663" s="793"/>
      <c r="X663" s="793"/>
      <c r="Y663" s="793"/>
      <c r="Z663" s="793"/>
    </row>
    <row r="664" spans="1:26" ht="12.75" customHeight="1">
      <c r="A664" s="818"/>
      <c r="B664" s="793"/>
      <c r="C664" s="793"/>
      <c r="D664" s="793"/>
      <c r="E664" s="793"/>
      <c r="F664" s="793"/>
      <c r="G664" s="793"/>
      <c r="H664" s="793"/>
      <c r="I664" s="793"/>
      <c r="J664" s="793"/>
      <c r="K664" s="793"/>
      <c r="L664" s="793"/>
      <c r="M664" s="793"/>
      <c r="N664" s="793"/>
      <c r="O664" s="793"/>
      <c r="P664" s="793"/>
      <c r="Q664" s="793"/>
      <c r="R664" s="793"/>
      <c r="S664" s="793"/>
      <c r="T664" s="793"/>
      <c r="U664" s="793"/>
      <c r="V664" s="793"/>
      <c r="W664" s="793"/>
      <c r="X664" s="793"/>
      <c r="Y664" s="793"/>
      <c r="Z664" s="793"/>
    </row>
    <row r="665" spans="1:26" ht="12.75" customHeight="1">
      <c r="A665" s="818"/>
      <c r="B665" s="793"/>
      <c r="C665" s="793"/>
      <c r="D665" s="793"/>
      <c r="E665" s="793"/>
      <c r="F665" s="793"/>
      <c r="G665" s="793"/>
      <c r="H665" s="793"/>
      <c r="I665" s="793"/>
      <c r="J665" s="793"/>
      <c r="K665" s="793"/>
      <c r="L665" s="793"/>
      <c r="M665" s="793"/>
      <c r="N665" s="793"/>
      <c r="O665" s="793"/>
      <c r="P665" s="793"/>
      <c r="Q665" s="793"/>
      <c r="R665" s="793"/>
      <c r="S665" s="793"/>
      <c r="T665" s="793"/>
      <c r="U665" s="793"/>
      <c r="V665" s="793"/>
      <c r="W665" s="793"/>
      <c r="X665" s="793"/>
      <c r="Y665" s="793"/>
      <c r="Z665" s="793"/>
    </row>
    <row r="666" spans="1:26" ht="12.75" customHeight="1">
      <c r="A666" s="818"/>
      <c r="B666" s="793"/>
      <c r="C666" s="793"/>
      <c r="D666" s="793"/>
      <c r="E666" s="793"/>
      <c r="F666" s="793"/>
      <c r="G666" s="793"/>
      <c r="H666" s="793"/>
      <c r="I666" s="793"/>
      <c r="J666" s="793"/>
      <c r="K666" s="793"/>
      <c r="L666" s="793"/>
      <c r="M666" s="793"/>
      <c r="N666" s="793"/>
      <c r="O666" s="793"/>
      <c r="P666" s="793"/>
      <c r="Q666" s="793"/>
      <c r="R666" s="793"/>
      <c r="S666" s="793"/>
      <c r="T666" s="793"/>
      <c r="U666" s="793"/>
      <c r="V666" s="793"/>
      <c r="W666" s="793"/>
      <c r="X666" s="793"/>
      <c r="Y666" s="793"/>
      <c r="Z666" s="793"/>
    </row>
    <row r="667" spans="1:26" ht="12.75" customHeight="1">
      <c r="A667" s="818"/>
      <c r="B667" s="793"/>
      <c r="C667" s="793"/>
      <c r="D667" s="793"/>
      <c r="E667" s="793"/>
      <c r="F667" s="793"/>
      <c r="G667" s="793"/>
      <c r="H667" s="793"/>
      <c r="I667" s="793"/>
      <c r="J667" s="793"/>
      <c r="K667" s="793"/>
      <c r="L667" s="793"/>
      <c r="M667" s="793"/>
      <c r="N667" s="793"/>
      <c r="O667" s="793"/>
      <c r="P667" s="793"/>
      <c r="Q667" s="793"/>
      <c r="R667" s="793"/>
      <c r="S667" s="793"/>
      <c r="T667" s="793"/>
      <c r="U667" s="793"/>
      <c r="V667" s="793"/>
      <c r="W667" s="793"/>
      <c r="X667" s="793"/>
      <c r="Y667" s="793"/>
      <c r="Z667" s="793"/>
    </row>
    <row r="668" spans="1:26" ht="12.75" customHeight="1">
      <c r="A668" s="818"/>
      <c r="B668" s="793"/>
      <c r="C668" s="793"/>
      <c r="D668" s="793"/>
      <c r="E668" s="793"/>
      <c r="F668" s="793"/>
      <c r="G668" s="793"/>
      <c r="H668" s="793"/>
      <c r="I668" s="793"/>
      <c r="J668" s="793"/>
      <c r="K668" s="793"/>
      <c r="L668" s="793"/>
      <c r="M668" s="793"/>
      <c r="N668" s="793"/>
      <c r="O668" s="793"/>
      <c r="P668" s="793"/>
      <c r="Q668" s="793"/>
      <c r="R668" s="793"/>
      <c r="S668" s="793"/>
      <c r="T668" s="793"/>
      <c r="U668" s="793"/>
      <c r="V668" s="793"/>
      <c r="W668" s="793"/>
      <c r="X668" s="793"/>
      <c r="Y668" s="793"/>
      <c r="Z668" s="793"/>
    </row>
    <row r="669" spans="1:26" ht="12.75" customHeight="1">
      <c r="A669" s="818"/>
      <c r="B669" s="793"/>
      <c r="C669" s="793"/>
      <c r="D669" s="793"/>
      <c r="E669" s="793"/>
      <c r="F669" s="793"/>
      <c r="G669" s="793"/>
      <c r="H669" s="793"/>
      <c r="I669" s="793"/>
      <c r="J669" s="793"/>
      <c r="K669" s="793"/>
      <c r="L669" s="793"/>
      <c r="M669" s="793"/>
      <c r="N669" s="793"/>
      <c r="O669" s="793"/>
      <c r="P669" s="793"/>
      <c r="Q669" s="793"/>
      <c r="R669" s="793"/>
      <c r="S669" s="793"/>
      <c r="T669" s="793"/>
      <c r="U669" s="793"/>
      <c r="V669" s="793"/>
      <c r="W669" s="793"/>
      <c r="X669" s="793"/>
      <c r="Y669" s="793"/>
      <c r="Z669" s="793"/>
    </row>
    <row r="670" spans="1:26" ht="12.75" customHeight="1">
      <c r="A670" s="818"/>
      <c r="B670" s="793"/>
      <c r="C670" s="793"/>
      <c r="D670" s="793"/>
      <c r="E670" s="793"/>
      <c r="F670" s="793"/>
      <c r="G670" s="793"/>
      <c r="H670" s="793"/>
      <c r="I670" s="793"/>
      <c r="J670" s="793"/>
      <c r="K670" s="793"/>
      <c r="L670" s="793"/>
      <c r="M670" s="793"/>
      <c r="N670" s="793"/>
      <c r="O670" s="793"/>
      <c r="P670" s="793"/>
      <c r="Q670" s="793"/>
      <c r="R670" s="793"/>
      <c r="S670" s="793"/>
      <c r="T670" s="793"/>
      <c r="U670" s="793"/>
      <c r="V670" s="793"/>
      <c r="W670" s="793"/>
      <c r="X670" s="793"/>
      <c r="Y670" s="793"/>
      <c r="Z670" s="793"/>
    </row>
    <row r="671" spans="1:26" ht="12.75" customHeight="1">
      <c r="A671" s="818"/>
      <c r="B671" s="793"/>
      <c r="C671" s="793"/>
      <c r="D671" s="793"/>
      <c r="E671" s="793"/>
      <c r="F671" s="793"/>
      <c r="G671" s="793"/>
      <c r="H671" s="793"/>
      <c r="I671" s="793"/>
      <c r="J671" s="793"/>
      <c r="K671" s="793"/>
      <c r="L671" s="793"/>
      <c r="M671" s="793"/>
      <c r="N671" s="793"/>
      <c r="O671" s="793"/>
      <c r="P671" s="793"/>
      <c r="Q671" s="793"/>
      <c r="R671" s="793"/>
      <c r="S671" s="793"/>
      <c r="T671" s="793"/>
      <c r="U671" s="793"/>
      <c r="V671" s="793"/>
      <c r="W671" s="793"/>
      <c r="X671" s="793"/>
      <c r="Y671" s="793"/>
      <c r="Z671" s="793"/>
    </row>
    <row r="672" spans="1:26" ht="12.75" customHeight="1">
      <c r="A672" s="818"/>
      <c r="B672" s="793"/>
      <c r="C672" s="793"/>
      <c r="D672" s="793"/>
      <c r="E672" s="793"/>
      <c r="F672" s="793"/>
      <c r="G672" s="793"/>
      <c r="H672" s="793"/>
      <c r="I672" s="793"/>
      <c r="J672" s="793"/>
      <c r="K672" s="793"/>
      <c r="L672" s="793"/>
      <c r="M672" s="793"/>
      <c r="N672" s="793"/>
      <c r="O672" s="793"/>
      <c r="P672" s="793"/>
      <c r="Q672" s="793"/>
      <c r="R672" s="793"/>
      <c r="S672" s="793"/>
      <c r="T672" s="793"/>
      <c r="U672" s="793"/>
      <c r="V672" s="793"/>
      <c r="W672" s="793"/>
      <c r="X672" s="793"/>
      <c r="Y672" s="793"/>
      <c r="Z672" s="793"/>
    </row>
    <row r="673" spans="1:26" ht="12.75" customHeight="1">
      <c r="A673" s="818"/>
      <c r="B673" s="793"/>
      <c r="C673" s="793"/>
      <c r="D673" s="793"/>
      <c r="E673" s="793"/>
      <c r="F673" s="793"/>
      <c r="G673" s="793"/>
      <c r="H673" s="793"/>
      <c r="I673" s="793"/>
      <c r="J673" s="793"/>
      <c r="K673" s="793"/>
      <c r="L673" s="793"/>
      <c r="M673" s="793"/>
      <c r="N673" s="793"/>
      <c r="O673" s="793"/>
      <c r="P673" s="793"/>
      <c r="Q673" s="793"/>
      <c r="R673" s="793"/>
      <c r="S673" s="793"/>
      <c r="T673" s="793"/>
      <c r="U673" s="793"/>
      <c r="V673" s="793"/>
      <c r="W673" s="793"/>
      <c r="X673" s="793"/>
      <c r="Y673" s="793"/>
      <c r="Z673" s="793"/>
    </row>
    <row r="674" spans="1:26" ht="12.75" customHeight="1">
      <c r="A674" s="818"/>
      <c r="B674" s="793"/>
      <c r="C674" s="793"/>
      <c r="D674" s="793"/>
      <c r="E674" s="793"/>
      <c r="F674" s="793"/>
      <c r="G674" s="793"/>
      <c r="H674" s="793"/>
      <c r="I674" s="793"/>
      <c r="J674" s="793"/>
      <c r="K674" s="793"/>
      <c r="L674" s="793"/>
      <c r="M674" s="793"/>
      <c r="N674" s="793"/>
      <c r="O674" s="793"/>
      <c r="P674" s="793"/>
      <c r="Q674" s="793"/>
      <c r="R674" s="793"/>
      <c r="S674" s="793"/>
      <c r="T674" s="793"/>
      <c r="U674" s="793"/>
      <c r="V674" s="793"/>
      <c r="W674" s="793"/>
      <c r="X674" s="793"/>
      <c r="Y674" s="793"/>
      <c r="Z674" s="793"/>
    </row>
    <row r="675" spans="1:26" ht="12.75" customHeight="1">
      <c r="A675" s="818"/>
      <c r="B675" s="793"/>
      <c r="C675" s="793"/>
      <c r="D675" s="793"/>
      <c r="E675" s="793"/>
      <c r="F675" s="793"/>
      <c r="G675" s="793"/>
      <c r="H675" s="793"/>
      <c r="I675" s="793"/>
      <c r="J675" s="793"/>
      <c r="K675" s="793"/>
      <c r="L675" s="793"/>
      <c r="M675" s="793"/>
      <c r="N675" s="793"/>
      <c r="O675" s="793"/>
      <c r="P675" s="793"/>
      <c r="Q675" s="793"/>
      <c r="R675" s="793"/>
      <c r="S675" s="793"/>
      <c r="T675" s="793"/>
      <c r="U675" s="793"/>
      <c r="V675" s="793"/>
      <c r="W675" s="793"/>
      <c r="X675" s="793"/>
      <c r="Y675" s="793"/>
      <c r="Z675" s="793"/>
    </row>
    <row r="676" spans="1:26" ht="12.75" customHeight="1">
      <c r="A676" s="818"/>
      <c r="B676" s="793"/>
      <c r="C676" s="793"/>
      <c r="D676" s="793"/>
      <c r="E676" s="793"/>
      <c r="F676" s="793"/>
      <c r="G676" s="793"/>
      <c r="H676" s="793"/>
      <c r="I676" s="793"/>
      <c r="J676" s="793"/>
      <c r="K676" s="793"/>
      <c r="L676" s="793"/>
      <c r="M676" s="793"/>
      <c r="N676" s="793"/>
      <c r="O676" s="793"/>
      <c r="P676" s="793"/>
      <c r="Q676" s="793"/>
      <c r="R676" s="793"/>
      <c r="S676" s="793"/>
      <c r="T676" s="793"/>
      <c r="U676" s="793"/>
      <c r="V676" s="793"/>
      <c r="W676" s="793"/>
      <c r="X676" s="793"/>
      <c r="Y676" s="793"/>
      <c r="Z676" s="793"/>
    </row>
    <row r="677" spans="1:26" ht="12.75" customHeight="1">
      <c r="A677" s="818"/>
      <c r="B677" s="793"/>
      <c r="C677" s="793"/>
      <c r="D677" s="793"/>
      <c r="E677" s="793"/>
      <c r="F677" s="793"/>
      <c r="G677" s="793"/>
      <c r="H677" s="793"/>
      <c r="I677" s="793"/>
      <c r="J677" s="793"/>
      <c r="K677" s="793"/>
      <c r="L677" s="793"/>
      <c r="M677" s="793"/>
      <c r="N677" s="793"/>
      <c r="O677" s="793"/>
      <c r="P677" s="793"/>
      <c r="Q677" s="793"/>
      <c r="R677" s="793"/>
      <c r="S677" s="793"/>
      <c r="T677" s="793"/>
      <c r="U677" s="793"/>
      <c r="V677" s="793"/>
      <c r="W677" s="793"/>
      <c r="X677" s="793"/>
      <c r="Y677" s="793"/>
      <c r="Z677" s="793"/>
    </row>
    <row r="678" spans="1:26" ht="12.75" customHeight="1">
      <c r="A678" s="818"/>
      <c r="B678" s="793"/>
      <c r="C678" s="793"/>
      <c r="D678" s="793"/>
      <c r="E678" s="793"/>
      <c r="F678" s="793"/>
      <c r="G678" s="793"/>
      <c r="H678" s="793"/>
      <c r="I678" s="793"/>
      <c r="J678" s="793"/>
      <c r="K678" s="793"/>
      <c r="L678" s="793"/>
      <c r="M678" s="793"/>
      <c r="N678" s="793"/>
      <c r="O678" s="793"/>
      <c r="P678" s="793"/>
      <c r="Q678" s="793"/>
      <c r="R678" s="793"/>
      <c r="S678" s="793"/>
      <c r="T678" s="793"/>
      <c r="U678" s="793"/>
      <c r="V678" s="793"/>
      <c r="W678" s="793"/>
      <c r="X678" s="793"/>
      <c r="Y678" s="793"/>
      <c r="Z678" s="793"/>
    </row>
    <row r="679" spans="1:26" ht="12.75" customHeight="1">
      <c r="A679" s="818"/>
      <c r="B679" s="793"/>
      <c r="C679" s="793"/>
      <c r="D679" s="793"/>
      <c r="E679" s="793"/>
      <c r="F679" s="793"/>
      <c r="G679" s="793"/>
      <c r="H679" s="793"/>
      <c r="I679" s="793"/>
      <c r="J679" s="793"/>
      <c r="K679" s="793"/>
      <c r="L679" s="793"/>
      <c r="M679" s="793"/>
      <c r="N679" s="793"/>
      <c r="O679" s="793"/>
      <c r="P679" s="793"/>
      <c r="Q679" s="793"/>
      <c r="R679" s="793"/>
      <c r="S679" s="793"/>
      <c r="T679" s="793"/>
      <c r="U679" s="793"/>
      <c r="V679" s="793"/>
      <c r="W679" s="793"/>
      <c r="X679" s="793"/>
      <c r="Y679" s="793"/>
      <c r="Z679" s="793"/>
    </row>
    <row r="680" spans="1:26" ht="12.75" customHeight="1">
      <c r="A680" s="818"/>
      <c r="B680" s="793"/>
      <c r="C680" s="793"/>
      <c r="D680" s="793"/>
      <c r="E680" s="793"/>
      <c r="F680" s="793"/>
      <c r="G680" s="793"/>
      <c r="H680" s="793"/>
      <c r="I680" s="793"/>
      <c r="J680" s="793"/>
      <c r="K680" s="793"/>
      <c r="L680" s="793"/>
      <c r="M680" s="793"/>
      <c r="N680" s="793"/>
      <c r="O680" s="793"/>
      <c r="P680" s="793"/>
      <c r="Q680" s="793"/>
      <c r="R680" s="793"/>
      <c r="S680" s="793"/>
      <c r="T680" s="793"/>
      <c r="U680" s="793"/>
      <c r="V680" s="793"/>
      <c r="W680" s="793"/>
      <c r="X680" s="793"/>
      <c r="Y680" s="793"/>
      <c r="Z680" s="793"/>
    </row>
    <row r="681" spans="1:26" ht="12.75" customHeight="1">
      <c r="A681" s="818"/>
      <c r="B681" s="793"/>
      <c r="C681" s="793"/>
      <c r="D681" s="793"/>
      <c r="E681" s="793"/>
      <c r="F681" s="793"/>
      <c r="G681" s="793"/>
      <c r="H681" s="793"/>
      <c r="I681" s="793"/>
      <c r="J681" s="793"/>
      <c r="K681" s="793"/>
      <c r="L681" s="793"/>
      <c r="M681" s="793"/>
      <c r="N681" s="793"/>
      <c r="O681" s="793"/>
      <c r="P681" s="793"/>
      <c r="Q681" s="793"/>
      <c r="R681" s="793"/>
      <c r="S681" s="793"/>
      <c r="T681" s="793"/>
      <c r="U681" s="793"/>
      <c r="V681" s="793"/>
      <c r="W681" s="793"/>
      <c r="X681" s="793"/>
      <c r="Y681" s="793"/>
      <c r="Z681" s="793"/>
    </row>
    <row r="682" spans="1:26" ht="12.75" customHeight="1">
      <c r="A682" s="818"/>
      <c r="B682" s="793"/>
      <c r="C682" s="793"/>
      <c r="D682" s="793"/>
      <c r="E682" s="793"/>
      <c r="F682" s="793"/>
      <c r="G682" s="793"/>
      <c r="H682" s="793"/>
      <c r="I682" s="793"/>
      <c r="J682" s="793"/>
      <c r="K682" s="793"/>
      <c r="L682" s="793"/>
      <c r="M682" s="793"/>
      <c r="N682" s="793"/>
      <c r="O682" s="793"/>
      <c r="P682" s="793"/>
      <c r="Q682" s="793"/>
      <c r="R682" s="793"/>
      <c r="S682" s="793"/>
      <c r="T682" s="793"/>
      <c r="U682" s="793"/>
      <c r="V682" s="793"/>
      <c r="W682" s="793"/>
      <c r="X682" s="793"/>
      <c r="Y682" s="793"/>
      <c r="Z682" s="793"/>
    </row>
    <row r="683" spans="1:26" ht="12.75" customHeight="1">
      <c r="A683" s="818"/>
      <c r="B683" s="793"/>
      <c r="C683" s="793"/>
      <c r="D683" s="793"/>
      <c r="E683" s="793"/>
      <c r="F683" s="793"/>
      <c r="G683" s="793"/>
      <c r="H683" s="793"/>
      <c r="I683" s="793"/>
      <c r="J683" s="793"/>
      <c r="K683" s="793"/>
      <c r="L683" s="793"/>
      <c r="M683" s="793"/>
      <c r="N683" s="793"/>
      <c r="O683" s="793"/>
      <c r="P683" s="793"/>
      <c r="Q683" s="793"/>
      <c r="R683" s="793"/>
      <c r="S683" s="793"/>
      <c r="T683" s="793"/>
      <c r="U683" s="793"/>
      <c r="V683" s="793"/>
      <c r="W683" s="793"/>
      <c r="X683" s="793"/>
      <c r="Y683" s="793"/>
      <c r="Z683" s="793"/>
    </row>
    <row r="684" spans="1:26" ht="12.75" customHeight="1">
      <c r="A684" s="818"/>
      <c r="B684" s="793"/>
      <c r="C684" s="793"/>
      <c r="D684" s="793"/>
      <c r="E684" s="793"/>
      <c r="F684" s="793"/>
      <c r="G684" s="793"/>
      <c r="H684" s="793"/>
      <c r="I684" s="793"/>
      <c r="J684" s="793"/>
      <c r="K684" s="793"/>
      <c r="L684" s="793"/>
      <c r="M684" s="793"/>
      <c r="N684" s="793"/>
      <c r="O684" s="793"/>
      <c r="P684" s="793"/>
      <c r="Q684" s="793"/>
      <c r="R684" s="793"/>
      <c r="S684" s="793"/>
      <c r="T684" s="793"/>
      <c r="U684" s="793"/>
      <c r="V684" s="793"/>
      <c r="W684" s="793"/>
      <c r="X684" s="793"/>
      <c r="Y684" s="793"/>
      <c r="Z684" s="793"/>
    </row>
    <row r="685" spans="1:26" ht="12.75" customHeight="1">
      <c r="A685" s="818"/>
      <c r="B685" s="793"/>
      <c r="C685" s="793"/>
      <c r="D685" s="793"/>
      <c r="E685" s="793"/>
      <c r="F685" s="793"/>
      <c r="G685" s="793"/>
      <c r="H685" s="793"/>
      <c r="I685" s="793"/>
      <c r="J685" s="793"/>
      <c r="K685" s="793"/>
      <c r="L685" s="793"/>
      <c r="M685" s="793"/>
      <c r="N685" s="793"/>
      <c r="O685" s="793"/>
      <c r="P685" s="793"/>
      <c r="Q685" s="793"/>
      <c r="R685" s="793"/>
      <c r="S685" s="793"/>
      <c r="T685" s="793"/>
      <c r="U685" s="793"/>
      <c r="V685" s="793"/>
      <c r="W685" s="793"/>
      <c r="X685" s="793"/>
      <c r="Y685" s="793"/>
      <c r="Z685" s="793"/>
    </row>
    <row r="686" spans="1:26" ht="12.75" customHeight="1">
      <c r="A686" s="818"/>
      <c r="B686" s="793"/>
      <c r="C686" s="793"/>
      <c r="D686" s="793"/>
      <c r="E686" s="793"/>
      <c r="F686" s="793"/>
      <c r="G686" s="793"/>
      <c r="H686" s="793"/>
      <c r="I686" s="793"/>
      <c r="J686" s="793"/>
      <c r="K686" s="793"/>
      <c r="L686" s="793"/>
      <c r="M686" s="793"/>
      <c r="N686" s="793"/>
      <c r="O686" s="793"/>
      <c r="P686" s="793"/>
      <c r="Q686" s="793"/>
      <c r="R686" s="793"/>
      <c r="S686" s="793"/>
      <c r="T686" s="793"/>
      <c r="U686" s="793"/>
      <c r="V686" s="793"/>
      <c r="W686" s="793"/>
      <c r="X686" s="793"/>
      <c r="Y686" s="793"/>
      <c r="Z686" s="793"/>
    </row>
    <row r="687" spans="1:26" ht="12.75" customHeight="1">
      <c r="A687" s="818"/>
      <c r="B687" s="793"/>
      <c r="C687" s="793"/>
      <c r="D687" s="793"/>
      <c r="E687" s="793"/>
      <c r="F687" s="793"/>
      <c r="G687" s="793"/>
      <c r="H687" s="793"/>
      <c r="I687" s="793"/>
      <c r="J687" s="793"/>
      <c r="K687" s="793"/>
      <c r="L687" s="793"/>
      <c r="M687" s="793"/>
      <c r="N687" s="793"/>
      <c r="O687" s="793"/>
      <c r="P687" s="793"/>
      <c r="Q687" s="793"/>
      <c r="R687" s="793"/>
      <c r="S687" s="793"/>
      <c r="T687" s="793"/>
      <c r="U687" s="793"/>
      <c r="V687" s="793"/>
      <c r="W687" s="793"/>
      <c r="X687" s="793"/>
      <c r="Y687" s="793"/>
      <c r="Z687" s="793"/>
    </row>
    <row r="688" spans="1:26" ht="12.75" customHeight="1">
      <c r="A688" s="818"/>
      <c r="B688" s="793"/>
      <c r="C688" s="793"/>
      <c r="D688" s="793"/>
      <c r="E688" s="793"/>
      <c r="F688" s="793"/>
      <c r="G688" s="793"/>
      <c r="H688" s="793"/>
      <c r="I688" s="793"/>
      <c r="J688" s="793"/>
      <c r="K688" s="793"/>
      <c r="L688" s="793"/>
      <c r="M688" s="793"/>
      <c r="N688" s="793"/>
      <c r="O688" s="793"/>
      <c r="P688" s="793"/>
      <c r="Q688" s="793"/>
      <c r="R688" s="793"/>
      <c r="S688" s="793"/>
      <c r="T688" s="793"/>
      <c r="U688" s="793"/>
      <c r="V688" s="793"/>
      <c r="W688" s="793"/>
      <c r="X688" s="793"/>
      <c r="Y688" s="793"/>
      <c r="Z688" s="793"/>
    </row>
    <row r="689" spans="1:26" ht="12.75" customHeight="1">
      <c r="A689" s="818"/>
      <c r="B689" s="793"/>
      <c r="C689" s="793"/>
      <c r="D689" s="793"/>
      <c r="E689" s="793"/>
      <c r="F689" s="793"/>
      <c r="G689" s="793"/>
      <c r="H689" s="793"/>
      <c r="I689" s="793"/>
      <c r="J689" s="793"/>
      <c r="K689" s="793"/>
      <c r="L689" s="793"/>
      <c r="M689" s="793"/>
      <c r="N689" s="793"/>
      <c r="O689" s="793"/>
      <c r="P689" s="793"/>
      <c r="Q689" s="793"/>
      <c r="R689" s="793"/>
      <c r="S689" s="793"/>
      <c r="T689" s="793"/>
      <c r="U689" s="793"/>
      <c r="V689" s="793"/>
      <c r="W689" s="793"/>
      <c r="X689" s="793"/>
      <c r="Y689" s="793"/>
      <c r="Z689" s="793"/>
    </row>
    <row r="690" spans="1:26" ht="12.75" customHeight="1">
      <c r="A690" s="818"/>
      <c r="B690" s="793"/>
      <c r="C690" s="793"/>
      <c r="D690" s="793"/>
      <c r="E690" s="793"/>
      <c r="F690" s="793"/>
      <c r="G690" s="793"/>
      <c r="H690" s="793"/>
      <c r="I690" s="793"/>
      <c r="J690" s="793"/>
      <c r="K690" s="793"/>
      <c r="L690" s="793"/>
      <c r="M690" s="793"/>
      <c r="N690" s="793"/>
      <c r="O690" s="793"/>
      <c r="P690" s="793"/>
      <c r="Q690" s="793"/>
      <c r="R690" s="793"/>
      <c r="S690" s="793"/>
      <c r="T690" s="793"/>
      <c r="U690" s="793"/>
      <c r="V690" s="793"/>
      <c r="W690" s="793"/>
      <c r="X690" s="793"/>
      <c r="Y690" s="793"/>
      <c r="Z690" s="793"/>
    </row>
    <row r="691" spans="1:26" ht="12.75" customHeight="1">
      <c r="A691" s="818"/>
      <c r="B691" s="793"/>
      <c r="C691" s="793"/>
      <c r="D691" s="793"/>
      <c r="E691" s="793"/>
      <c r="F691" s="793"/>
      <c r="G691" s="793"/>
      <c r="H691" s="793"/>
      <c r="I691" s="793"/>
      <c r="J691" s="793"/>
      <c r="K691" s="793"/>
      <c r="L691" s="793"/>
      <c r="M691" s="793"/>
      <c r="N691" s="793"/>
      <c r="O691" s="793"/>
      <c r="P691" s="793"/>
      <c r="Q691" s="793"/>
      <c r="R691" s="793"/>
      <c r="S691" s="793"/>
      <c r="T691" s="793"/>
      <c r="U691" s="793"/>
      <c r="V691" s="793"/>
      <c r="W691" s="793"/>
      <c r="X691" s="793"/>
      <c r="Y691" s="793"/>
      <c r="Z691" s="793"/>
    </row>
    <row r="692" spans="1:26" ht="12.75" customHeight="1">
      <c r="A692" s="818"/>
      <c r="B692" s="793"/>
      <c r="C692" s="793"/>
      <c r="D692" s="793"/>
      <c r="E692" s="793"/>
      <c r="F692" s="793"/>
      <c r="G692" s="793"/>
      <c r="H692" s="793"/>
      <c r="I692" s="793"/>
      <c r="J692" s="793"/>
      <c r="K692" s="793"/>
      <c r="L692" s="793"/>
      <c r="M692" s="793"/>
      <c r="N692" s="793"/>
      <c r="O692" s="793"/>
      <c r="P692" s="793"/>
      <c r="Q692" s="793"/>
      <c r="R692" s="793"/>
      <c r="S692" s="793"/>
      <c r="T692" s="793"/>
      <c r="U692" s="793"/>
      <c r="V692" s="793"/>
      <c r="W692" s="793"/>
      <c r="X692" s="793"/>
      <c r="Y692" s="793"/>
      <c r="Z692" s="793"/>
    </row>
    <row r="693" spans="1:26" ht="12.75" customHeight="1">
      <c r="A693" s="818"/>
      <c r="B693" s="793"/>
      <c r="C693" s="793"/>
      <c r="D693" s="793"/>
      <c r="E693" s="793"/>
      <c r="F693" s="793"/>
      <c r="G693" s="793"/>
      <c r="H693" s="793"/>
      <c r="I693" s="793"/>
      <c r="J693" s="793"/>
      <c r="K693" s="793"/>
      <c r="L693" s="793"/>
      <c r="M693" s="793"/>
      <c r="N693" s="793"/>
      <c r="O693" s="793"/>
      <c r="P693" s="793"/>
      <c r="Q693" s="793"/>
      <c r="R693" s="793"/>
      <c r="S693" s="793"/>
      <c r="T693" s="793"/>
      <c r="U693" s="793"/>
      <c r="V693" s="793"/>
      <c r="W693" s="793"/>
      <c r="X693" s="793"/>
      <c r="Y693" s="793"/>
      <c r="Z693" s="793"/>
    </row>
    <row r="694" spans="1:26" ht="12.75" customHeight="1">
      <c r="A694" s="818"/>
      <c r="B694" s="793"/>
      <c r="C694" s="793"/>
      <c r="D694" s="793"/>
      <c r="E694" s="793"/>
      <c r="F694" s="793"/>
      <c r="G694" s="793"/>
      <c r="H694" s="793"/>
      <c r="I694" s="793"/>
      <c r="J694" s="793"/>
      <c r="K694" s="793"/>
      <c r="L694" s="793"/>
      <c r="M694" s="793"/>
      <c r="N694" s="793"/>
      <c r="O694" s="793"/>
      <c r="P694" s="793"/>
      <c r="Q694" s="793"/>
      <c r="R694" s="793"/>
      <c r="S694" s="793"/>
      <c r="T694" s="793"/>
      <c r="U694" s="793"/>
      <c r="V694" s="793"/>
      <c r="W694" s="793"/>
      <c r="X694" s="793"/>
      <c r="Y694" s="793"/>
      <c r="Z694" s="793"/>
    </row>
    <row r="695" spans="1:26" ht="12.75" customHeight="1">
      <c r="A695" s="818"/>
      <c r="B695" s="793"/>
      <c r="C695" s="793"/>
      <c r="D695" s="793"/>
      <c r="E695" s="793"/>
      <c r="F695" s="793"/>
      <c r="G695" s="793"/>
      <c r="H695" s="793"/>
      <c r="I695" s="793"/>
      <c r="J695" s="793"/>
      <c r="K695" s="793"/>
      <c r="L695" s="793"/>
      <c r="M695" s="793"/>
      <c r="N695" s="793"/>
      <c r="O695" s="793"/>
      <c r="P695" s="793"/>
      <c r="Q695" s="793"/>
      <c r="R695" s="793"/>
      <c r="S695" s="793"/>
      <c r="T695" s="793"/>
      <c r="U695" s="793"/>
      <c r="V695" s="793"/>
      <c r="W695" s="793"/>
      <c r="X695" s="793"/>
      <c r="Y695" s="793"/>
      <c r="Z695" s="793"/>
    </row>
    <row r="696" spans="1:26" ht="12.75" customHeight="1">
      <c r="A696" s="818"/>
      <c r="B696" s="793"/>
      <c r="C696" s="793"/>
      <c r="D696" s="793"/>
      <c r="E696" s="793"/>
      <c r="F696" s="793"/>
      <c r="G696" s="793"/>
      <c r="H696" s="793"/>
      <c r="I696" s="793"/>
      <c r="J696" s="793"/>
      <c r="K696" s="793"/>
      <c r="L696" s="793"/>
      <c r="M696" s="793"/>
      <c r="N696" s="793"/>
      <c r="O696" s="793"/>
      <c r="P696" s="793"/>
      <c r="Q696" s="793"/>
      <c r="R696" s="793"/>
      <c r="S696" s="793"/>
      <c r="T696" s="793"/>
      <c r="U696" s="793"/>
      <c r="V696" s="793"/>
      <c r="W696" s="793"/>
      <c r="X696" s="793"/>
      <c r="Y696" s="793"/>
      <c r="Z696" s="793"/>
    </row>
    <row r="697" spans="1:26" ht="12.75" customHeight="1">
      <c r="A697" s="818"/>
      <c r="B697" s="793"/>
      <c r="C697" s="793"/>
      <c r="D697" s="793"/>
      <c r="E697" s="793"/>
      <c r="F697" s="793"/>
      <c r="G697" s="793"/>
      <c r="H697" s="793"/>
      <c r="I697" s="793"/>
      <c r="J697" s="793"/>
      <c r="K697" s="793"/>
      <c r="L697" s="793"/>
      <c r="M697" s="793"/>
      <c r="N697" s="793"/>
      <c r="O697" s="793"/>
      <c r="P697" s="793"/>
      <c r="Q697" s="793"/>
      <c r="R697" s="793"/>
      <c r="S697" s="793"/>
      <c r="T697" s="793"/>
      <c r="U697" s="793"/>
      <c r="V697" s="793"/>
      <c r="W697" s="793"/>
      <c r="X697" s="793"/>
      <c r="Y697" s="793"/>
      <c r="Z697" s="793"/>
    </row>
    <row r="698" spans="1:26" ht="12.75" customHeight="1">
      <c r="A698" s="818"/>
      <c r="B698" s="793"/>
      <c r="C698" s="793"/>
      <c r="D698" s="793"/>
      <c r="E698" s="793"/>
      <c r="F698" s="793"/>
      <c r="G698" s="793"/>
      <c r="H698" s="793"/>
      <c r="I698" s="793"/>
      <c r="J698" s="793"/>
      <c r="K698" s="793"/>
      <c r="L698" s="793"/>
      <c r="M698" s="793"/>
      <c r="N698" s="793"/>
      <c r="O698" s="793"/>
      <c r="P698" s="793"/>
      <c r="Q698" s="793"/>
      <c r="R698" s="793"/>
      <c r="S698" s="793"/>
      <c r="T698" s="793"/>
      <c r="U698" s="793"/>
      <c r="V698" s="793"/>
      <c r="W698" s="793"/>
      <c r="X698" s="793"/>
      <c r="Y698" s="793"/>
      <c r="Z698" s="793"/>
    </row>
    <row r="699" spans="1:26" ht="12.75" customHeight="1">
      <c r="A699" s="818"/>
      <c r="B699" s="793"/>
      <c r="C699" s="793"/>
      <c r="D699" s="793"/>
      <c r="E699" s="793"/>
      <c r="F699" s="793"/>
      <c r="G699" s="793"/>
      <c r="H699" s="793"/>
      <c r="I699" s="793"/>
      <c r="J699" s="793"/>
      <c r="K699" s="793"/>
      <c r="L699" s="793"/>
      <c r="M699" s="793"/>
      <c r="N699" s="793"/>
      <c r="O699" s="793"/>
      <c r="P699" s="793"/>
      <c r="Q699" s="793"/>
      <c r="R699" s="793"/>
      <c r="S699" s="793"/>
      <c r="T699" s="793"/>
      <c r="U699" s="793"/>
      <c r="V699" s="793"/>
      <c r="W699" s="793"/>
      <c r="X699" s="793"/>
      <c r="Y699" s="793"/>
      <c r="Z699" s="793"/>
    </row>
    <row r="700" spans="1:26" ht="12.75" customHeight="1">
      <c r="A700" s="818"/>
      <c r="B700" s="793"/>
      <c r="C700" s="793"/>
      <c r="D700" s="793"/>
      <c r="E700" s="793"/>
      <c r="F700" s="793"/>
      <c r="G700" s="793"/>
      <c r="H700" s="793"/>
      <c r="I700" s="793"/>
      <c r="J700" s="793"/>
      <c r="K700" s="793"/>
      <c r="L700" s="793"/>
      <c r="M700" s="793"/>
      <c r="N700" s="793"/>
      <c r="O700" s="793"/>
      <c r="P700" s="793"/>
      <c r="Q700" s="793"/>
      <c r="R700" s="793"/>
      <c r="S700" s="793"/>
      <c r="T700" s="793"/>
      <c r="U700" s="793"/>
      <c r="V700" s="793"/>
      <c r="W700" s="793"/>
      <c r="X700" s="793"/>
      <c r="Y700" s="793"/>
      <c r="Z700" s="793"/>
    </row>
    <row r="701" spans="1:26" ht="12.75" customHeight="1">
      <c r="A701" s="818"/>
      <c r="B701" s="793"/>
      <c r="C701" s="793"/>
      <c r="D701" s="793"/>
      <c r="E701" s="793"/>
      <c r="F701" s="793"/>
      <c r="G701" s="793"/>
      <c r="H701" s="793"/>
      <c r="I701" s="793"/>
      <c r="J701" s="793"/>
      <c r="K701" s="793"/>
      <c r="L701" s="793"/>
      <c r="M701" s="793"/>
      <c r="N701" s="793"/>
      <c r="O701" s="793"/>
      <c r="P701" s="793"/>
      <c r="Q701" s="793"/>
      <c r="R701" s="793"/>
      <c r="S701" s="793"/>
      <c r="T701" s="793"/>
      <c r="U701" s="793"/>
      <c r="V701" s="793"/>
      <c r="W701" s="793"/>
      <c r="X701" s="793"/>
      <c r="Y701" s="793"/>
      <c r="Z701" s="793"/>
    </row>
    <row r="702" spans="1:26" ht="12.75" customHeight="1">
      <c r="A702" s="818"/>
      <c r="B702" s="793"/>
      <c r="C702" s="793"/>
      <c r="D702" s="793"/>
      <c r="E702" s="793"/>
      <c r="F702" s="793"/>
      <c r="G702" s="793"/>
      <c r="H702" s="793"/>
      <c r="I702" s="793"/>
      <c r="J702" s="793"/>
      <c r="K702" s="793"/>
      <c r="L702" s="793"/>
      <c r="M702" s="793"/>
      <c r="N702" s="793"/>
      <c r="O702" s="793"/>
      <c r="P702" s="793"/>
      <c r="Q702" s="793"/>
      <c r="R702" s="793"/>
      <c r="S702" s="793"/>
      <c r="T702" s="793"/>
      <c r="U702" s="793"/>
      <c r="V702" s="793"/>
      <c r="W702" s="793"/>
      <c r="X702" s="793"/>
      <c r="Y702" s="793"/>
      <c r="Z702" s="793"/>
    </row>
    <row r="703" spans="1:26" ht="12.75" customHeight="1">
      <c r="A703" s="818"/>
      <c r="B703" s="793"/>
      <c r="C703" s="793"/>
      <c r="D703" s="793"/>
      <c r="E703" s="793"/>
      <c r="F703" s="793"/>
      <c r="G703" s="793"/>
      <c r="H703" s="793"/>
      <c r="I703" s="793"/>
      <c r="J703" s="793"/>
      <c r="K703" s="793"/>
      <c r="L703" s="793"/>
      <c r="M703" s="793"/>
      <c r="N703" s="793"/>
      <c r="O703" s="793"/>
      <c r="P703" s="793"/>
      <c r="Q703" s="793"/>
      <c r="R703" s="793"/>
      <c r="S703" s="793"/>
      <c r="T703" s="793"/>
      <c r="U703" s="793"/>
      <c r="V703" s="793"/>
      <c r="W703" s="793"/>
      <c r="X703" s="793"/>
      <c r="Y703" s="793"/>
      <c r="Z703" s="793"/>
    </row>
    <row r="704" spans="1:26" ht="12.75" customHeight="1">
      <c r="A704" s="818"/>
      <c r="B704" s="793"/>
      <c r="C704" s="793"/>
      <c r="D704" s="793"/>
      <c r="E704" s="793"/>
      <c r="F704" s="793"/>
      <c r="G704" s="793"/>
      <c r="H704" s="793"/>
      <c r="I704" s="793"/>
      <c r="J704" s="793"/>
      <c r="K704" s="793"/>
      <c r="L704" s="793"/>
      <c r="M704" s="793"/>
      <c r="N704" s="793"/>
      <c r="O704" s="793"/>
      <c r="P704" s="793"/>
      <c r="Q704" s="793"/>
      <c r="R704" s="793"/>
      <c r="S704" s="793"/>
      <c r="T704" s="793"/>
      <c r="U704" s="793"/>
      <c r="V704" s="793"/>
      <c r="W704" s="793"/>
      <c r="X704" s="793"/>
      <c r="Y704" s="793"/>
      <c r="Z704" s="793"/>
    </row>
    <row r="705" spans="1:26" ht="12.75" customHeight="1">
      <c r="A705" s="818"/>
      <c r="B705" s="793"/>
      <c r="C705" s="793"/>
      <c r="D705" s="793"/>
      <c r="E705" s="793"/>
      <c r="F705" s="793"/>
      <c r="G705" s="793"/>
      <c r="H705" s="793"/>
      <c r="I705" s="793"/>
      <c r="J705" s="793"/>
      <c r="K705" s="793"/>
      <c r="L705" s="793"/>
      <c r="M705" s="793"/>
      <c r="N705" s="793"/>
      <c r="O705" s="793"/>
      <c r="P705" s="793"/>
      <c r="Q705" s="793"/>
      <c r="R705" s="793"/>
      <c r="S705" s="793"/>
      <c r="T705" s="793"/>
      <c r="U705" s="793"/>
      <c r="V705" s="793"/>
      <c r="W705" s="793"/>
      <c r="X705" s="793"/>
      <c r="Y705" s="793"/>
      <c r="Z705" s="793"/>
    </row>
    <row r="706" spans="1:26" ht="12.75" customHeight="1">
      <c r="A706" s="818"/>
      <c r="B706" s="793"/>
      <c r="C706" s="793"/>
      <c r="D706" s="793"/>
      <c r="E706" s="793"/>
      <c r="F706" s="793"/>
      <c r="G706" s="793"/>
      <c r="H706" s="793"/>
      <c r="I706" s="793"/>
      <c r="J706" s="793"/>
      <c r="K706" s="793"/>
      <c r="L706" s="793"/>
      <c r="M706" s="793"/>
      <c r="N706" s="793"/>
      <c r="O706" s="793"/>
      <c r="P706" s="793"/>
      <c r="Q706" s="793"/>
      <c r="R706" s="793"/>
      <c r="S706" s="793"/>
      <c r="T706" s="793"/>
      <c r="U706" s="793"/>
      <c r="V706" s="793"/>
      <c r="W706" s="793"/>
      <c r="X706" s="793"/>
      <c r="Y706" s="793"/>
      <c r="Z706" s="793"/>
    </row>
    <row r="707" spans="1:26" ht="12.75" customHeight="1">
      <c r="A707" s="818"/>
      <c r="B707" s="793"/>
      <c r="C707" s="793"/>
      <c r="D707" s="793"/>
      <c r="E707" s="793"/>
      <c r="F707" s="793"/>
      <c r="G707" s="793"/>
      <c r="H707" s="793"/>
      <c r="I707" s="793"/>
      <c r="J707" s="793"/>
      <c r="K707" s="793"/>
      <c r="L707" s="793"/>
      <c r="M707" s="793"/>
      <c r="N707" s="793"/>
      <c r="O707" s="793"/>
      <c r="P707" s="793"/>
      <c r="Q707" s="793"/>
      <c r="R707" s="793"/>
      <c r="S707" s="793"/>
      <c r="T707" s="793"/>
      <c r="U707" s="793"/>
      <c r="V707" s="793"/>
      <c r="W707" s="793"/>
      <c r="X707" s="793"/>
      <c r="Y707" s="793"/>
      <c r="Z707" s="793"/>
    </row>
    <row r="708" spans="1:26" ht="12.75" customHeight="1">
      <c r="A708" s="818"/>
      <c r="B708" s="793"/>
      <c r="C708" s="793"/>
      <c r="D708" s="793"/>
      <c r="E708" s="793"/>
      <c r="F708" s="793"/>
      <c r="G708" s="793"/>
      <c r="H708" s="793"/>
      <c r="I708" s="793"/>
      <c r="J708" s="793"/>
      <c r="K708" s="793"/>
      <c r="L708" s="793"/>
      <c r="M708" s="793"/>
      <c r="N708" s="793"/>
      <c r="O708" s="793"/>
      <c r="P708" s="793"/>
      <c r="Q708" s="793"/>
      <c r="R708" s="793"/>
      <c r="S708" s="793"/>
      <c r="T708" s="793"/>
      <c r="U708" s="793"/>
      <c r="V708" s="793"/>
      <c r="W708" s="793"/>
      <c r="X708" s="793"/>
      <c r="Y708" s="793"/>
      <c r="Z708" s="793"/>
    </row>
    <row r="709" spans="1:26" ht="12.75" customHeight="1">
      <c r="A709" s="818"/>
      <c r="B709" s="793"/>
      <c r="C709" s="793"/>
      <c r="D709" s="793"/>
      <c r="E709" s="793"/>
      <c r="F709" s="793"/>
      <c r="G709" s="793"/>
      <c r="H709" s="793"/>
      <c r="I709" s="793"/>
      <c r="J709" s="793"/>
      <c r="K709" s="793"/>
      <c r="L709" s="793"/>
      <c r="M709" s="793"/>
      <c r="N709" s="793"/>
      <c r="O709" s="793"/>
      <c r="P709" s="793"/>
      <c r="Q709" s="793"/>
      <c r="R709" s="793"/>
      <c r="S709" s="793"/>
      <c r="T709" s="793"/>
      <c r="U709" s="793"/>
      <c r="V709" s="793"/>
      <c r="W709" s="793"/>
      <c r="X709" s="793"/>
      <c r="Y709" s="793"/>
      <c r="Z709" s="793"/>
    </row>
    <row r="710" spans="1:26" ht="12.75" customHeight="1">
      <c r="A710" s="818"/>
      <c r="B710" s="793"/>
      <c r="C710" s="793"/>
      <c r="D710" s="793"/>
      <c r="E710" s="793"/>
      <c r="F710" s="793"/>
      <c r="G710" s="793"/>
      <c r="H710" s="793"/>
      <c r="I710" s="793"/>
      <c r="J710" s="793"/>
      <c r="K710" s="793"/>
      <c r="L710" s="793"/>
      <c r="M710" s="793"/>
      <c r="N710" s="793"/>
      <c r="O710" s="793"/>
      <c r="P710" s="793"/>
      <c r="Q710" s="793"/>
      <c r="R710" s="793"/>
      <c r="S710" s="793"/>
      <c r="T710" s="793"/>
      <c r="U710" s="793"/>
      <c r="V710" s="793"/>
      <c r="W710" s="793"/>
      <c r="X710" s="793"/>
      <c r="Y710" s="793"/>
      <c r="Z710" s="793"/>
    </row>
    <row r="711" spans="1:26" ht="12.75" customHeight="1">
      <c r="A711" s="818"/>
      <c r="B711" s="793"/>
      <c r="C711" s="793"/>
      <c r="D711" s="793"/>
      <c r="E711" s="793"/>
      <c r="F711" s="793"/>
      <c r="G711" s="793"/>
      <c r="H711" s="793"/>
      <c r="I711" s="793"/>
      <c r="J711" s="793"/>
      <c r="K711" s="793"/>
      <c r="L711" s="793"/>
      <c r="M711" s="793"/>
      <c r="N711" s="793"/>
      <c r="O711" s="793"/>
      <c r="P711" s="793"/>
      <c r="Q711" s="793"/>
      <c r="R711" s="793"/>
      <c r="S711" s="793"/>
      <c r="T711" s="793"/>
      <c r="U711" s="793"/>
      <c r="V711" s="793"/>
      <c r="W711" s="793"/>
      <c r="X711" s="793"/>
      <c r="Y711" s="793"/>
      <c r="Z711" s="793"/>
    </row>
    <row r="712" spans="1:26" ht="12.75" customHeight="1">
      <c r="A712" s="818"/>
      <c r="B712" s="793"/>
      <c r="C712" s="793"/>
      <c r="D712" s="793"/>
      <c r="E712" s="793"/>
      <c r="F712" s="793"/>
      <c r="G712" s="793"/>
      <c r="H712" s="793"/>
      <c r="I712" s="793"/>
      <c r="J712" s="793"/>
      <c r="K712" s="793"/>
      <c r="L712" s="793"/>
      <c r="M712" s="793"/>
      <c r="N712" s="793"/>
      <c r="O712" s="793"/>
      <c r="P712" s="793"/>
      <c r="Q712" s="793"/>
      <c r="R712" s="793"/>
      <c r="S712" s="793"/>
      <c r="T712" s="793"/>
      <c r="U712" s="793"/>
      <c r="V712" s="793"/>
      <c r="W712" s="793"/>
      <c r="X712" s="793"/>
      <c r="Y712" s="793"/>
      <c r="Z712" s="793"/>
    </row>
    <row r="713" spans="1:26" ht="12.75" customHeight="1">
      <c r="A713" s="818"/>
      <c r="B713" s="793"/>
      <c r="C713" s="793"/>
      <c r="D713" s="793"/>
      <c r="E713" s="793"/>
      <c r="F713" s="793"/>
      <c r="G713" s="793"/>
      <c r="H713" s="793"/>
      <c r="I713" s="793"/>
      <c r="J713" s="793"/>
      <c r="K713" s="793"/>
      <c r="L713" s="793"/>
      <c r="M713" s="793"/>
      <c r="N713" s="793"/>
      <c r="O713" s="793"/>
      <c r="P713" s="793"/>
      <c r="Q713" s="793"/>
      <c r="R713" s="793"/>
      <c r="S713" s="793"/>
      <c r="T713" s="793"/>
      <c r="U713" s="793"/>
      <c r="V713" s="793"/>
      <c r="W713" s="793"/>
      <c r="X713" s="793"/>
      <c r="Y713" s="793"/>
      <c r="Z713" s="793"/>
    </row>
    <row r="714" spans="1:26" ht="12.75" customHeight="1">
      <c r="A714" s="818"/>
      <c r="B714" s="793"/>
      <c r="C714" s="793"/>
      <c r="D714" s="793"/>
      <c r="E714" s="793"/>
      <c r="F714" s="793"/>
      <c r="G714" s="793"/>
      <c r="H714" s="793"/>
      <c r="I714" s="793"/>
      <c r="J714" s="793"/>
      <c r="K714" s="793"/>
      <c r="L714" s="793"/>
      <c r="M714" s="793"/>
      <c r="N714" s="793"/>
      <c r="O714" s="793"/>
      <c r="P714" s="793"/>
      <c r="Q714" s="793"/>
      <c r="R714" s="793"/>
      <c r="S714" s="793"/>
      <c r="T714" s="793"/>
      <c r="U714" s="793"/>
      <c r="V714" s="793"/>
      <c r="W714" s="793"/>
      <c r="X714" s="793"/>
      <c r="Y714" s="793"/>
      <c r="Z714" s="793"/>
    </row>
    <row r="715" spans="1:26" ht="12.75" customHeight="1">
      <c r="A715" s="818"/>
      <c r="B715" s="793"/>
      <c r="C715" s="793"/>
      <c r="D715" s="793"/>
      <c r="E715" s="793"/>
      <c r="F715" s="793"/>
      <c r="G715" s="793"/>
      <c r="H715" s="793"/>
      <c r="I715" s="793"/>
      <c r="J715" s="793"/>
      <c r="K715" s="793"/>
      <c r="L715" s="793"/>
      <c r="M715" s="793"/>
      <c r="N715" s="793"/>
      <c r="O715" s="793"/>
      <c r="P715" s="793"/>
      <c r="Q715" s="793"/>
      <c r="R715" s="793"/>
      <c r="S715" s="793"/>
      <c r="T715" s="793"/>
      <c r="U715" s="793"/>
      <c r="V715" s="793"/>
      <c r="W715" s="793"/>
      <c r="X715" s="793"/>
      <c r="Y715" s="793"/>
      <c r="Z715" s="793"/>
    </row>
    <row r="716" spans="1:26" ht="12.75" customHeight="1">
      <c r="A716" s="818"/>
      <c r="B716" s="793"/>
      <c r="C716" s="793"/>
      <c r="D716" s="793"/>
      <c r="E716" s="793"/>
      <c r="F716" s="793"/>
      <c r="G716" s="793"/>
      <c r="H716" s="793"/>
      <c r="I716" s="793"/>
      <c r="J716" s="793"/>
      <c r="K716" s="793"/>
      <c r="L716" s="793"/>
      <c r="M716" s="793"/>
      <c r="N716" s="793"/>
      <c r="O716" s="793"/>
      <c r="P716" s="793"/>
      <c r="Q716" s="793"/>
      <c r="R716" s="793"/>
      <c r="S716" s="793"/>
      <c r="T716" s="793"/>
      <c r="U716" s="793"/>
      <c r="V716" s="793"/>
      <c r="W716" s="793"/>
      <c r="X716" s="793"/>
      <c r="Y716" s="793"/>
      <c r="Z716" s="793"/>
    </row>
    <row r="717" spans="1:26" ht="12.75" customHeight="1">
      <c r="A717" s="818"/>
      <c r="B717" s="793"/>
      <c r="C717" s="793"/>
      <c r="D717" s="793"/>
      <c r="E717" s="793"/>
      <c r="F717" s="793"/>
      <c r="G717" s="793"/>
      <c r="H717" s="793"/>
      <c r="I717" s="793"/>
      <c r="J717" s="793"/>
      <c r="K717" s="793"/>
      <c r="L717" s="793"/>
      <c r="M717" s="793"/>
      <c r="N717" s="793"/>
      <c r="O717" s="793"/>
      <c r="P717" s="793"/>
      <c r="Q717" s="793"/>
      <c r="R717" s="793"/>
      <c r="S717" s="793"/>
      <c r="T717" s="793"/>
      <c r="U717" s="793"/>
      <c r="V717" s="793"/>
      <c r="W717" s="793"/>
      <c r="X717" s="793"/>
      <c r="Y717" s="793"/>
      <c r="Z717" s="793"/>
    </row>
    <row r="718" spans="1:26" ht="12.75" customHeight="1">
      <c r="A718" s="818"/>
      <c r="B718" s="793"/>
      <c r="C718" s="793"/>
      <c r="D718" s="793"/>
      <c r="E718" s="793"/>
      <c r="F718" s="793"/>
      <c r="G718" s="793"/>
      <c r="H718" s="793"/>
      <c r="I718" s="793"/>
      <c r="J718" s="793"/>
      <c r="K718" s="793"/>
      <c r="L718" s="793"/>
      <c r="M718" s="793"/>
      <c r="N718" s="793"/>
      <c r="O718" s="793"/>
      <c r="P718" s="793"/>
      <c r="Q718" s="793"/>
      <c r="R718" s="793"/>
      <c r="S718" s="793"/>
      <c r="T718" s="793"/>
      <c r="U718" s="793"/>
      <c r="V718" s="793"/>
      <c r="W718" s="793"/>
      <c r="X718" s="793"/>
      <c r="Y718" s="793"/>
      <c r="Z718" s="793"/>
    </row>
    <row r="719" spans="1:26" ht="12.75" customHeight="1">
      <c r="A719" s="818"/>
      <c r="B719" s="793"/>
      <c r="C719" s="793"/>
      <c r="D719" s="793"/>
      <c r="E719" s="793"/>
      <c r="F719" s="793"/>
      <c r="G719" s="793"/>
      <c r="H719" s="793"/>
      <c r="I719" s="793"/>
      <c r="J719" s="793"/>
      <c r="K719" s="793"/>
      <c r="L719" s="793"/>
      <c r="M719" s="793"/>
      <c r="N719" s="793"/>
      <c r="O719" s="793"/>
      <c r="P719" s="793"/>
      <c r="Q719" s="793"/>
      <c r="R719" s="793"/>
      <c r="S719" s="793"/>
      <c r="T719" s="793"/>
      <c r="U719" s="793"/>
      <c r="V719" s="793"/>
      <c r="W719" s="793"/>
      <c r="X719" s="793"/>
      <c r="Y719" s="793"/>
      <c r="Z719" s="793"/>
    </row>
    <row r="720" spans="1:26" ht="12.75" customHeight="1">
      <c r="A720" s="818"/>
      <c r="B720" s="793"/>
      <c r="C720" s="793"/>
      <c r="D720" s="793"/>
      <c r="E720" s="793"/>
      <c r="F720" s="793"/>
      <c r="G720" s="793"/>
      <c r="H720" s="793"/>
      <c r="I720" s="793"/>
      <c r="J720" s="793"/>
      <c r="K720" s="793"/>
      <c r="L720" s="793"/>
      <c r="M720" s="793"/>
      <c r="N720" s="793"/>
      <c r="O720" s="793"/>
      <c r="P720" s="793"/>
      <c r="Q720" s="793"/>
      <c r="R720" s="793"/>
      <c r="S720" s="793"/>
      <c r="T720" s="793"/>
      <c r="U720" s="793"/>
      <c r="V720" s="793"/>
      <c r="W720" s="793"/>
      <c r="X720" s="793"/>
      <c r="Y720" s="793"/>
      <c r="Z720" s="793"/>
    </row>
    <row r="721" spans="1:26" ht="12.75" customHeight="1">
      <c r="A721" s="818"/>
      <c r="B721" s="793"/>
      <c r="C721" s="793"/>
      <c r="D721" s="793"/>
      <c r="E721" s="793"/>
      <c r="F721" s="793"/>
      <c r="G721" s="793"/>
      <c r="H721" s="793"/>
      <c r="I721" s="793"/>
      <c r="J721" s="793"/>
      <c r="K721" s="793"/>
      <c r="L721" s="793"/>
      <c r="M721" s="793"/>
      <c r="N721" s="793"/>
      <c r="O721" s="793"/>
      <c r="P721" s="793"/>
      <c r="Q721" s="793"/>
      <c r="R721" s="793"/>
      <c r="S721" s="793"/>
      <c r="T721" s="793"/>
      <c r="U721" s="793"/>
      <c r="V721" s="793"/>
      <c r="W721" s="793"/>
      <c r="X721" s="793"/>
      <c r="Y721" s="793"/>
      <c r="Z721" s="793"/>
    </row>
    <row r="722" spans="1:26" ht="12.75" customHeight="1">
      <c r="A722" s="818"/>
      <c r="B722" s="793"/>
      <c r="C722" s="793"/>
      <c r="D722" s="793"/>
      <c r="E722" s="793"/>
      <c r="F722" s="793"/>
      <c r="G722" s="793"/>
      <c r="H722" s="793"/>
      <c r="I722" s="793"/>
      <c r="J722" s="793"/>
      <c r="K722" s="793"/>
      <c r="L722" s="793"/>
      <c r="M722" s="793"/>
      <c r="N722" s="793"/>
      <c r="O722" s="793"/>
      <c r="P722" s="793"/>
      <c r="Q722" s="793"/>
      <c r="R722" s="793"/>
      <c r="S722" s="793"/>
      <c r="T722" s="793"/>
      <c r="U722" s="793"/>
      <c r="V722" s="793"/>
      <c r="W722" s="793"/>
      <c r="X722" s="793"/>
      <c r="Y722" s="793"/>
      <c r="Z722" s="793"/>
    </row>
    <row r="723" spans="1:26" ht="12.75" customHeight="1">
      <c r="A723" s="818"/>
      <c r="B723" s="793"/>
      <c r="C723" s="793"/>
      <c r="D723" s="793"/>
      <c r="E723" s="793"/>
      <c r="F723" s="793"/>
      <c r="G723" s="793"/>
      <c r="H723" s="793"/>
      <c r="I723" s="793"/>
      <c r="J723" s="793"/>
      <c r="K723" s="793"/>
      <c r="L723" s="793"/>
      <c r="M723" s="793"/>
      <c r="N723" s="793"/>
      <c r="O723" s="793"/>
      <c r="P723" s="793"/>
      <c r="Q723" s="793"/>
      <c r="R723" s="793"/>
      <c r="S723" s="793"/>
      <c r="T723" s="793"/>
      <c r="U723" s="793"/>
      <c r="V723" s="793"/>
      <c r="W723" s="793"/>
      <c r="X723" s="793"/>
      <c r="Y723" s="793"/>
      <c r="Z723" s="793"/>
    </row>
    <row r="724" spans="1:26" ht="12.75" customHeight="1">
      <c r="A724" s="818"/>
      <c r="B724" s="793"/>
      <c r="C724" s="793"/>
      <c r="D724" s="793"/>
      <c r="E724" s="793"/>
      <c r="F724" s="793"/>
      <c r="G724" s="793"/>
      <c r="H724" s="793"/>
      <c r="I724" s="793"/>
      <c r="J724" s="793"/>
      <c r="K724" s="793"/>
      <c r="L724" s="793"/>
      <c r="M724" s="793"/>
      <c r="N724" s="793"/>
      <c r="O724" s="793"/>
      <c r="P724" s="793"/>
      <c r="Q724" s="793"/>
      <c r="R724" s="793"/>
      <c r="S724" s="793"/>
      <c r="T724" s="793"/>
      <c r="U724" s="793"/>
      <c r="V724" s="793"/>
      <c r="W724" s="793"/>
      <c r="X724" s="793"/>
      <c r="Y724" s="793"/>
      <c r="Z724" s="793"/>
    </row>
    <row r="725" spans="1:26" ht="12.75" customHeight="1">
      <c r="A725" s="818"/>
      <c r="B725" s="793"/>
      <c r="C725" s="793"/>
      <c r="D725" s="793"/>
      <c r="E725" s="793"/>
      <c r="F725" s="793"/>
      <c r="G725" s="793"/>
      <c r="H725" s="793"/>
      <c r="I725" s="793"/>
      <c r="J725" s="793"/>
      <c r="K725" s="793"/>
      <c r="L725" s="793"/>
      <c r="M725" s="793"/>
      <c r="N725" s="793"/>
      <c r="O725" s="793"/>
      <c r="P725" s="793"/>
      <c r="Q725" s="793"/>
      <c r="R725" s="793"/>
      <c r="S725" s="793"/>
      <c r="T725" s="793"/>
      <c r="U725" s="793"/>
      <c r="V725" s="793"/>
      <c r="W725" s="793"/>
      <c r="X725" s="793"/>
      <c r="Y725" s="793"/>
      <c r="Z725" s="793"/>
    </row>
    <row r="726" spans="1:26" ht="12.75" customHeight="1">
      <c r="A726" s="818"/>
      <c r="B726" s="793"/>
      <c r="C726" s="793"/>
      <c r="D726" s="793"/>
      <c r="E726" s="793"/>
      <c r="F726" s="793"/>
      <c r="G726" s="793"/>
      <c r="H726" s="793"/>
      <c r="I726" s="793"/>
      <c r="J726" s="793"/>
      <c r="K726" s="793"/>
      <c r="L726" s="793"/>
      <c r="M726" s="793"/>
      <c r="N726" s="793"/>
      <c r="O726" s="793"/>
      <c r="P726" s="793"/>
      <c r="Q726" s="793"/>
      <c r="R726" s="793"/>
      <c r="S726" s="793"/>
      <c r="T726" s="793"/>
      <c r="U726" s="793"/>
      <c r="V726" s="793"/>
      <c r="W726" s="793"/>
      <c r="X726" s="793"/>
      <c r="Y726" s="793"/>
      <c r="Z726" s="793"/>
    </row>
    <row r="727" spans="1:26" ht="12.75" customHeight="1">
      <c r="A727" s="818"/>
      <c r="B727" s="793"/>
      <c r="C727" s="793"/>
      <c r="D727" s="793"/>
      <c r="E727" s="793"/>
      <c r="F727" s="793"/>
      <c r="G727" s="793"/>
      <c r="H727" s="793"/>
      <c r="I727" s="793"/>
      <c r="J727" s="793"/>
      <c r="K727" s="793"/>
      <c r="L727" s="793"/>
      <c r="M727" s="793"/>
      <c r="N727" s="793"/>
      <c r="O727" s="793"/>
      <c r="P727" s="793"/>
      <c r="Q727" s="793"/>
      <c r="R727" s="793"/>
      <c r="S727" s="793"/>
      <c r="T727" s="793"/>
      <c r="U727" s="793"/>
      <c r="V727" s="793"/>
      <c r="W727" s="793"/>
      <c r="X727" s="793"/>
      <c r="Y727" s="793"/>
      <c r="Z727" s="793"/>
    </row>
    <row r="728" spans="1:26" ht="12.75" customHeight="1">
      <c r="A728" s="818"/>
      <c r="B728" s="793"/>
      <c r="C728" s="793"/>
      <c r="D728" s="793"/>
      <c r="E728" s="793"/>
      <c r="F728" s="793"/>
      <c r="G728" s="793"/>
      <c r="H728" s="793"/>
      <c r="I728" s="793"/>
      <c r="J728" s="793"/>
      <c r="K728" s="793"/>
      <c r="L728" s="793"/>
      <c r="M728" s="793"/>
      <c r="N728" s="793"/>
      <c r="O728" s="793"/>
      <c r="P728" s="793"/>
      <c r="Q728" s="793"/>
      <c r="R728" s="793"/>
      <c r="S728" s="793"/>
      <c r="T728" s="793"/>
      <c r="U728" s="793"/>
      <c r="V728" s="793"/>
      <c r="W728" s="793"/>
      <c r="X728" s="793"/>
      <c r="Y728" s="793"/>
      <c r="Z728" s="793"/>
    </row>
    <row r="729" spans="1:26" ht="12.75" customHeight="1">
      <c r="A729" s="818"/>
      <c r="B729" s="793"/>
      <c r="C729" s="793"/>
      <c r="D729" s="793"/>
      <c r="E729" s="793"/>
      <c r="F729" s="793"/>
      <c r="G729" s="793"/>
      <c r="H729" s="793"/>
      <c r="I729" s="793"/>
      <c r="J729" s="793"/>
      <c r="K729" s="793"/>
      <c r="L729" s="793"/>
      <c r="M729" s="793"/>
      <c r="N729" s="793"/>
      <c r="O729" s="793"/>
      <c r="P729" s="793"/>
      <c r="Q729" s="793"/>
      <c r="R729" s="793"/>
      <c r="S729" s="793"/>
      <c r="T729" s="793"/>
      <c r="U729" s="793"/>
      <c r="V729" s="793"/>
      <c r="W729" s="793"/>
      <c r="X729" s="793"/>
      <c r="Y729" s="793"/>
      <c r="Z729" s="793"/>
    </row>
    <row r="730" spans="1:26" ht="12.75" customHeight="1">
      <c r="A730" s="818"/>
      <c r="B730" s="793"/>
      <c r="C730" s="793"/>
      <c r="D730" s="793"/>
      <c r="E730" s="793"/>
      <c r="F730" s="793"/>
      <c r="G730" s="793"/>
      <c r="H730" s="793"/>
      <c r="I730" s="793"/>
      <c r="J730" s="793"/>
      <c r="K730" s="793"/>
      <c r="L730" s="793"/>
      <c r="M730" s="793"/>
      <c r="N730" s="793"/>
      <c r="O730" s="793"/>
      <c r="P730" s="793"/>
      <c r="Q730" s="793"/>
      <c r="R730" s="793"/>
      <c r="S730" s="793"/>
      <c r="T730" s="793"/>
      <c r="U730" s="793"/>
      <c r="V730" s="793"/>
      <c r="W730" s="793"/>
      <c r="X730" s="793"/>
      <c r="Y730" s="793"/>
      <c r="Z730" s="793"/>
    </row>
    <row r="731" spans="1:26" ht="12.75" customHeight="1">
      <c r="A731" s="818"/>
      <c r="B731" s="793"/>
      <c r="C731" s="793"/>
      <c r="D731" s="793"/>
      <c r="E731" s="793"/>
      <c r="F731" s="793"/>
      <c r="G731" s="793"/>
      <c r="H731" s="793"/>
      <c r="I731" s="793"/>
      <c r="J731" s="793"/>
      <c r="K731" s="793"/>
      <c r="L731" s="793"/>
      <c r="M731" s="793"/>
      <c r="N731" s="793"/>
      <c r="O731" s="793"/>
      <c r="P731" s="793"/>
      <c r="Q731" s="793"/>
      <c r="R731" s="793"/>
      <c r="S731" s="793"/>
      <c r="T731" s="793"/>
      <c r="U731" s="793"/>
      <c r="V731" s="793"/>
      <c r="W731" s="793"/>
      <c r="X731" s="793"/>
      <c r="Y731" s="793"/>
      <c r="Z731" s="793"/>
    </row>
    <row r="732" spans="1:26" ht="12.75" customHeight="1">
      <c r="A732" s="818"/>
      <c r="B732" s="793"/>
      <c r="C732" s="793"/>
      <c r="D732" s="793"/>
      <c r="E732" s="793"/>
      <c r="F732" s="793"/>
      <c r="G732" s="793"/>
      <c r="H732" s="793"/>
      <c r="I732" s="793"/>
      <c r="J732" s="793"/>
      <c r="K732" s="793"/>
      <c r="L732" s="793"/>
      <c r="M732" s="793"/>
      <c r="N732" s="793"/>
      <c r="O732" s="793"/>
      <c r="P732" s="793"/>
      <c r="Q732" s="793"/>
      <c r="R732" s="793"/>
      <c r="S732" s="793"/>
      <c r="T732" s="793"/>
      <c r="U732" s="793"/>
      <c r="V732" s="793"/>
      <c r="W732" s="793"/>
      <c r="X732" s="793"/>
      <c r="Y732" s="793"/>
      <c r="Z732" s="793"/>
    </row>
    <row r="733" spans="1:26" ht="12.75" customHeight="1">
      <c r="A733" s="818"/>
      <c r="B733" s="793"/>
      <c r="C733" s="793"/>
      <c r="D733" s="793"/>
      <c r="E733" s="793"/>
      <c r="F733" s="793"/>
      <c r="G733" s="793"/>
      <c r="H733" s="793"/>
      <c r="I733" s="793"/>
      <c r="J733" s="793"/>
      <c r="K733" s="793"/>
      <c r="L733" s="793"/>
      <c r="M733" s="793"/>
      <c r="N733" s="793"/>
      <c r="O733" s="793"/>
      <c r="P733" s="793"/>
      <c r="Q733" s="793"/>
      <c r="R733" s="793"/>
      <c r="S733" s="793"/>
      <c r="T733" s="793"/>
      <c r="U733" s="793"/>
      <c r="V733" s="793"/>
      <c r="W733" s="793"/>
      <c r="X733" s="793"/>
      <c r="Y733" s="793"/>
      <c r="Z733" s="793"/>
    </row>
    <row r="734" spans="1:26" ht="12.75" customHeight="1">
      <c r="A734" s="818"/>
      <c r="B734" s="793"/>
      <c r="C734" s="793"/>
      <c r="D734" s="793"/>
      <c r="E734" s="793"/>
      <c r="F734" s="793"/>
      <c r="G734" s="793"/>
      <c r="H734" s="793"/>
      <c r="I734" s="793"/>
      <c r="J734" s="793"/>
      <c r="K734" s="793"/>
      <c r="L734" s="793"/>
      <c r="M734" s="793"/>
      <c r="N734" s="793"/>
      <c r="O734" s="793"/>
      <c r="P734" s="793"/>
      <c r="Q734" s="793"/>
      <c r="R734" s="793"/>
      <c r="S734" s="793"/>
      <c r="T734" s="793"/>
      <c r="U734" s="793"/>
      <c r="V734" s="793"/>
      <c r="W734" s="793"/>
      <c r="X734" s="793"/>
      <c r="Y734" s="793"/>
      <c r="Z734" s="793"/>
    </row>
    <row r="735" spans="1:26" ht="12.75" customHeight="1">
      <c r="A735" s="818"/>
      <c r="B735" s="793"/>
      <c r="C735" s="793"/>
      <c r="D735" s="793"/>
      <c r="E735" s="793"/>
      <c r="F735" s="793"/>
      <c r="G735" s="793"/>
      <c r="H735" s="793"/>
      <c r="I735" s="793"/>
      <c r="J735" s="793"/>
      <c r="K735" s="793"/>
      <c r="L735" s="793"/>
      <c r="M735" s="793"/>
      <c r="N735" s="793"/>
      <c r="O735" s="793"/>
      <c r="P735" s="793"/>
      <c r="Q735" s="793"/>
      <c r="R735" s="793"/>
      <c r="S735" s="793"/>
      <c r="T735" s="793"/>
      <c r="U735" s="793"/>
      <c r="V735" s="793"/>
      <c r="W735" s="793"/>
      <c r="X735" s="793"/>
      <c r="Y735" s="793"/>
      <c r="Z735" s="793"/>
    </row>
    <row r="736" spans="1:26" ht="12.75" customHeight="1">
      <c r="A736" s="818"/>
      <c r="B736" s="793"/>
      <c r="C736" s="793"/>
      <c r="D736" s="793"/>
      <c r="E736" s="793"/>
      <c r="F736" s="793"/>
      <c r="G736" s="793"/>
      <c r="H736" s="793"/>
      <c r="I736" s="793"/>
      <c r="J736" s="793"/>
      <c r="K736" s="793"/>
      <c r="L736" s="793"/>
      <c r="M736" s="793"/>
      <c r="N736" s="793"/>
      <c r="O736" s="793"/>
      <c r="P736" s="793"/>
      <c r="Q736" s="793"/>
      <c r="R736" s="793"/>
      <c r="S736" s="793"/>
      <c r="T736" s="793"/>
      <c r="U736" s="793"/>
      <c r="V736" s="793"/>
      <c r="W736" s="793"/>
      <c r="X736" s="793"/>
      <c r="Y736" s="793"/>
      <c r="Z736" s="793"/>
    </row>
    <row r="737" spans="1:26" ht="12.75" customHeight="1">
      <c r="A737" s="818"/>
      <c r="B737" s="793"/>
      <c r="C737" s="793"/>
      <c r="D737" s="793"/>
      <c r="E737" s="793"/>
      <c r="F737" s="793"/>
      <c r="G737" s="793"/>
      <c r="H737" s="793"/>
      <c r="I737" s="793"/>
      <c r="J737" s="793"/>
      <c r="K737" s="793"/>
      <c r="L737" s="793"/>
      <c r="M737" s="793"/>
      <c r="N737" s="793"/>
      <c r="O737" s="793"/>
      <c r="P737" s="793"/>
      <c r="Q737" s="793"/>
      <c r="R737" s="793"/>
      <c r="S737" s="793"/>
      <c r="T737" s="793"/>
      <c r="U737" s="793"/>
      <c r="V737" s="793"/>
      <c r="W737" s="793"/>
      <c r="X737" s="793"/>
      <c r="Y737" s="793"/>
      <c r="Z737" s="793"/>
    </row>
    <row r="738" spans="1:26" ht="12.75" customHeight="1">
      <c r="A738" s="818"/>
      <c r="B738" s="793"/>
      <c r="C738" s="793"/>
      <c r="D738" s="793"/>
      <c r="E738" s="793"/>
      <c r="F738" s="793"/>
      <c r="G738" s="793"/>
      <c r="H738" s="793"/>
      <c r="I738" s="793"/>
      <c r="J738" s="793"/>
      <c r="K738" s="793"/>
      <c r="L738" s="793"/>
      <c r="M738" s="793"/>
      <c r="N738" s="793"/>
      <c r="O738" s="793"/>
      <c r="P738" s="793"/>
      <c r="Q738" s="793"/>
      <c r="R738" s="793"/>
      <c r="S738" s="793"/>
      <c r="T738" s="793"/>
      <c r="U738" s="793"/>
      <c r="V738" s="793"/>
      <c r="W738" s="793"/>
      <c r="X738" s="793"/>
      <c r="Y738" s="793"/>
      <c r="Z738" s="793"/>
    </row>
    <row r="739" spans="1:26" ht="12.75" customHeight="1">
      <c r="A739" s="818"/>
      <c r="B739" s="793"/>
      <c r="C739" s="793"/>
      <c r="D739" s="793"/>
      <c r="E739" s="793"/>
      <c r="F739" s="793"/>
      <c r="G739" s="793"/>
      <c r="H739" s="793"/>
      <c r="I739" s="793"/>
      <c r="J739" s="793"/>
      <c r="K739" s="793"/>
      <c r="L739" s="793"/>
      <c r="M739" s="793"/>
      <c r="N739" s="793"/>
      <c r="O739" s="793"/>
      <c r="P739" s="793"/>
      <c r="Q739" s="793"/>
      <c r="R739" s="793"/>
      <c r="S739" s="793"/>
      <c r="T739" s="793"/>
      <c r="U739" s="793"/>
      <c r="V739" s="793"/>
      <c r="W739" s="793"/>
      <c r="X739" s="793"/>
      <c r="Y739" s="793"/>
      <c r="Z739" s="793"/>
    </row>
    <row r="740" spans="1:26" ht="12.75" customHeight="1">
      <c r="A740" s="818"/>
      <c r="B740" s="793"/>
      <c r="C740" s="793"/>
      <c r="D740" s="793"/>
      <c r="E740" s="793"/>
      <c r="F740" s="793"/>
      <c r="G740" s="793"/>
      <c r="H740" s="793"/>
      <c r="I740" s="793"/>
      <c r="J740" s="793"/>
      <c r="K740" s="793"/>
      <c r="L740" s="793"/>
      <c r="M740" s="793"/>
      <c r="N740" s="793"/>
      <c r="O740" s="793"/>
      <c r="P740" s="793"/>
      <c r="Q740" s="793"/>
      <c r="R740" s="793"/>
      <c r="S740" s="793"/>
      <c r="T740" s="793"/>
      <c r="U740" s="793"/>
      <c r="V740" s="793"/>
      <c r="W740" s="793"/>
      <c r="X740" s="793"/>
      <c r="Y740" s="793"/>
      <c r="Z740" s="793"/>
    </row>
    <row r="741" spans="1:26" ht="12.75" customHeight="1">
      <c r="A741" s="818"/>
      <c r="B741" s="793"/>
      <c r="C741" s="793"/>
      <c r="D741" s="793"/>
      <c r="E741" s="793"/>
      <c r="F741" s="793"/>
      <c r="G741" s="793"/>
      <c r="H741" s="793"/>
      <c r="I741" s="793"/>
      <c r="J741" s="793"/>
      <c r="K741" s="793"/>
      <c r="L741" s="793"/>
      <c r="M741" s="793"/>
      <c r="N741" s="793"/>
      <c r="O741" s="793"/>
      <c r="P741" s="793"/>
      <c r="Q741" s="793"/>
      <c r="R741" s="793"/>
      <c r="S741" s="793"/>
      <c r="T741" s="793"/>
      <c r="U741" s="793"/>
      <c r="V741" s="793"/>
      <c r="W741" s="793"/>
      <c r="X741" s="793"/>
      <c r="Y741" s="793"/>
      <c r="Z741" s="793"/>
    </row>
    <row r="742" spans="1:26" ht="12.75" customHeight="1">
      <c r="A742" s="818"/>
      <c r="B742" s="793"/>
      <c r="C742" s="793"/>
      <c r="D742" s="793"/>
      <c r="E742" s="793"/>
      <c r="F742" s="793"/>
      <c r="G742" s="793"/>
      <c r="H742" s="793"/>
      <c r="I742" s="793"/>
      <c r="J742" s="793"/>
      <c r="K742" s="793"/>
      <c r="L742" s="793"/>
      <c r="M742" s="793"/>
      <c r="N742" s="793"/>
      <c r="O742" s="793"/>
      <c r="P742" s="793"/>
      <c r="Q742" s="793"/>
      <c r="R742" s="793"/>
      <c r="S742" s="793"/>
      <c r="T742" s="793"/>
      <c r="U742" s="793"/>
      <c r="V742" s="793"/>
      <c r="W742" s="793"/>
      <c r="X742" s="793"/>
      <c r="Y742" s="793"/>
      <c r="Z742" s="793"/>
    </row>
    <row r="743" spans="1:26" ht="12.75" customHeight="1">
      <c r="A743" s="818"/>
      <c r="B743" s="793"/>
      <c r="C743" s="793"/>
      <c r="D743" s="793"/>
      <c r="E743" s="793"/>
      <c r="F743" s="793"/>
      <c r="G743" s="793"/>
      <c r="H743" s="793"/>
      <c r="I743" s="793"/>
      <c r="J743" s="793"/>
      <c r="K743" s="793"/>
      <c r="L743" s="793"/>
      <c r="M743" s="793"/>
      <c r="N743" s="793"/>
      <c r="O743" s="793"/>
      <c r="P743" s="793"/>
      <c r="Q743" s="793"/>
      <c r="R743" s="793"/>
      <c r="S743" s="793"/>
      <c r="T743" s="793"/>
      <c r="U743" s="793"/>
      <c r="V743" s="793"/>
      <c r="W743" s="793"/>
      <c r="X743" s="793"/>
      <c r="Y743" s="793"/>
      <c r="Z743" s="793"/>
    </row>
    <row r="744" spans="1:26" ht="12.75" customHeight="1">
      <c r="A744" s="818"/>
      <c r="B744" s="793"/>
      <c r="C744" s="793"/>
      <c r="D744" s="793"/>
      <c r="E744" s="793"/>
      <c r="F744" s="793"/>
      <c r="G744" s="793"/>
      <c r="H744" s="793"/>
      <c r="I744" s="793"/>
      <c r="J744" s="793"/>
      <c r="K744" s="793"/>
      <c r="L744" s="793"/>
      <c r="M744" s="793"/>
      <c r="N744" s="793"/>
      <c r="O744" s="793"/>
      <c r="P744" s="793"/>
      <c r="Q744" s="793"/>
      <c r="R744" s="793"/>
      <c r="S744" s="793"/>
      <c r="T744" s="793"/>
      <c r="U744" s="793"/>
      <c r="V744" s="793"/>
      <c r="W744" s="793"/>
      <c r="X744" s="793"/>
      <c r="Y744" s="793"/>
      <c r="Z744" s="793"/>
    </row>
    <row r="745" spans="1:26" ht="12.75" customHeight="1">
      <c r="A745" s="818"/>
      <c r="B745" s="793"/>
      <c r="C745" s="793"/>
      <c r="D745" s="793"/>
      <c r="E745" s="793"/>
      <c r="F745" s="793"/>
      <c r="G745" s="793"/>
      <c r="H745" s="793"/>
      <c r="I745" s="793"/>
      <c r="J745" s="793"/>
      <c r="K745" s="793"/>
      <c r="L745" s="793"/>
      <c r="M745" s="793"/>
      <c r="N745" s="793"/>
      <c r="O745" s="793"/>
      <c r="P745" s="793"/>
      <c r="Q745" s="793"/>
      <c r="R745" s="793"/>
      <c r="S745" s="793"/>
      <c r="T745" s="793"/>
      <c r="U745" s="793"/>
      <c r="V745" s="793"/>
      <c r="W745" s="793"/>
      <c r="X745" s="793"/>
      <c r="Y745" s="793"/>
      <c r="Z745" s="793"/>
    </row>
    <row r="746" spans="1:26" ht="12.75" customHeight="1">
      <c r="A746" s="818"/>
      <c r="B746" s="793"/>
      <c r="C746" s="793"/>
      <c r="D746" s="793"/>
      <c r="E746" s="793"/>
      <c r="F746" s="793"/>
      <c r="G746" s="793"/>
      <c r="H746" s="793"/>
      <c r="I746" s="793"/>
      <c r="J746" s="793"/>
      <c r="K746" s="793"/>
      <c r="L746" s="793"/>
      <c r="M746" s="793"/>
      <c r="N746" s="793"/>
      <c r="O746" s="793"/>
      <c r="P746" s="793"/>
      <c r="Q746" s="793"/>
      <c r="R746" s="793"/>
      <c r="S746" s="793"/>
      <c r="T746" s="793"/>
      <c r="U746" s="793"/>
      <c r="V746" s="793"/>
      <c r="W746" s="793"/>
      <c r="X746" s="793"/>
      <c r="Y746" s="793"/>
      <c r="Z746" s="793"/>
    </row>
    <row r="747" spans="1:26" ht="12.75" customHeight="1">
      <c r="A747" s="818"/>
      <c r="B747" s="793"/>
      <c r="C747" s="793"/>
      <c r="D747" s="793"/>
      <c r="E747" s="793"/>
      <c r="F747" s="793"/>
      <c r="G747" s="793"/>
      <c r="H747" s="793"/>
      <c r="I747" s="793"/>
      <c r="J747" s="793"/>
      <c r="K747" s="793"/>
      <c r="L747" s="793"/>
      <c r="M747" s="793"/>
      <c r="N747" s="793"/>
      <c r="O747" s="793"/>
      <c r="P747" s="793"/>
      <c r="Q747" s="793"/>
      <c r="R747" s="793"/>
      <c r="S747" s="793"/>
      <c r="T747" s="793"/>
      <c r="U747" s="793"/>
      <c r="V747" s="793"/>
      <c r="W747" s="793"/>
      <c r="X747" s="793"/>
      <c r="Y747" s="793"/>
      <c r="Z747" s="793"/>
    </row>
    <row r="748" spans="1:26" ht="12.75" customHeight="1">
      <c r="A748" s="818"/>
      <c r="B748" s="793"/>
      <c r="C748" s="793"/>
      <c r="D748" s="793"/>
      <c r="E748" s="793"/>
      <c r="F748" s="793"/>
      <c r="G748" s="793"/>
      <c r="H748" s="793"/>
      <c r="I748" s="793"/>
      <c r="J748" s="793"/>
      <c r="K748" s="793"/>
      <c r="L748" s="793"/>
      <c r="M748" s="793"/>
      <c r="N748" s="793"/>
      <c r="O748" s="793"/>
      <c r="P748" s="793"/>
      <c r="Q748" s="793"/>
      <c r="R748" s="793"/>
      <c r="S748" s="793"/>
      <c r="T748" s="793"/>
      <c r="U748" s="793"/>
      <c r="V748" s="793"/>
      <c r="W748" s="793"/>
      <c r="X748" s="793"/>
      <c r="Y748" s="793"/>
      <c r="Z748" s="793"/>
    </row>
    <row r="749" spans="1:26" ht="12.75" customHeight="1">
      <c r="A749" s="818"/>
      <c r="B749" s="793"/>
      <c r="C749" s="793"/>
      <c r="D749" s="793"/>
      <c r="E749" s="793"/>
      <c r="F749" s="793"/>
      <c r="G749" s="793"/>
      <c r="H749" s="793"/>
      <c r="I749" s="793"/>
      <c r="J749" s="793"/>
      <c r="K749" s="793"/>
      <c r="L749" s="793"/>
      <c r="M749" s="793"/>
      <c r="N749" s="793"/>
      <c r="O749" s="793"/>
      <c r="P749" s="793"/>
      <c r="Q749" s="793"/>
      <c r="R749" s="793"/>
      <c r="S749" s="793"/>
      <c r="T749" s="793"/>
      <c r="U749" s="793"/>
      <c r="V749" s="793"/>
      <c r="W749" s="793"/>
      <c r="X749" s="793"/>
      <c r="Y749" s="793"/>
      <c r="Z749" s="793"/>
    </row>
    <row r="750" spans="1:26" ht="12.75" customHeight="1">
      <c r="A750" s="818"/>
      <c r="B750" s="793"/>
      <c r="C750" s="793"/>
      <c r="D750" s="793"/>
      <c r="E750" s="793"/>
      <c r="F750" s="793"/>
      <c r="G750" s="793"/>
      <c r="H750" s="793"/>
      <c r="I750" s="793"/>
      <c r="J750" s="793"/>
      <c r="K750" s="793"/>
      <c r="L750" s="793"/>
      <c r="M750" s="793"/>
      <c r="N750" s="793"/>
      <c r="O750" s="793"/>
      <c r="P750" s="793"/>
      <c r="Q750" s="793"/>
      <c r="R750" s="793"/>
      <c r="S750" s="793"/>
      <c r="T750" s="793"/>
      <c r="U750" s="793"/>
      <c r="V750" s="793"/>
      <c r="W750" s="793"/>
      <c r="X750" s="793"/>
      <c r="Y750" s="793"/>
      <c r="Z750" s="793"/>
    </row>
    <row r="751" spans="1:26" ht="12.75" customHeight="1">
      <c r="A751" s="818"/>
      <c r="B751" s="793"/>
      <c r="C751" s="793"/>
      <c r="D751" s="793"/>
      <c r="E751" s="793"/>
      <c r="F751" s="793"/>
      <c r="G751" s="793"/>
      <c r="H751" s="793"/>
      <c r="I751" s="793"/>
      <c r="J751" s="793"/>
      <c r="K751" s="793"/>
      <c r="L751" s="793"/>
      <c r="M751" s="793"/>
      <c r="N751" s="793"/>
      <c r="O751" s="793"/>
      <c r="P751" s="793"/>
      <c r="Q751" s="793"/>
      <c r="R751" s="793"/>
      <c r="S751" s="793"/>
      <c r="T751" s="793"/>
      <c r="U751" s="793"/>
      <c r="V751" s="793"/>
      <c r="W751" s="793"/>
      <c r="X751" s="793"/>
      <c r="Y751" s="793"/>
      <c r="Z751" s="793"/>
    </row>
    <row r="752" spans="1:26" ht="12.75" customHeight="1">
      <c r="A752" s="818"/>
      <c r="B752" s="793"/>
      <c r="C752" s="793"/>
      <c r="D752" s="793"/>
      <c r="E752" s="793"/>
      <c r="F752" s="793"/>
      <c r="G752" s="793"/>
      <c r="H752" s="793"/>
      <c r="I752" s="793"/>
      <c r="J752" s="793"/>
      <c r="K752" s="793"/>
      <c r="L752" s="793"/>
      <c r="M752" s="793"/>
      <c r="N752" s="793"/>
      <c r="O752" s="793"/>
      <c r="P752" s="793"/>
      <c r="Q752" s="793"/>
      <c r="R752" s="793"/>
      <c r="S752" s="793"/>
      <c r="T752" s="793"/>
      <c r="U752" s="793"/>
      <c r="V752" s="793"/>
      <c r="W752" s="793"/>
      <c r="X752" s="793"/>
      <c r="Y752" s="793"/>
      <c r="Z752" s="793"/>
    </row>
    <row r="753" spans="1:26" ht="12.75" customHeight="1">
      <c r="A753" s="818"/>
      <c r="B753" s="793"/>
      <c r="C753" s="793"/>
      <c r="D753" s="793"/>
      <c r="E753" s="793"/>
      <c r="F753" s="793"/>
      <c r="G753" s="793"/>
      <c r="H753" s="793"/>
      <c r="I753" s="793"/>
      <c r="J753" s="793"/>
      <c r="K753" s="793"/>
      <c r="L753" s="793"/>
      <c r="M753" s="793"/>
      <c r="N753" s="793"/>
      <c r="O753" s="793"/>
      <c r="P753" s="793"/>
      <c r="Q753" s="793"/>
      <c r="R753" s="793"/>
      <c r="S753" s="793"/>
      <c r="T753" s="793"/>
      <c r="U753" s="793"/>
      <c r="V753" s="793"/>
      <c r="W753" s="793"/>
      <c r="X753" s="793"/>
      <c r="Y753" s="793"/>
      <c r="Z753" s="793"/>
    </row>
    <row r="754" spans="1:26" ht="12.75" customHeight="1">
      <c r="A754" s="818"/>
      <c r="B754" s="793"/>
      <c r="C754" s="793"/>
      <c r="D754" s="793"/>
      <c r="E754" s="793"/>
      <c r="F754" s="793"/>
      <c r="G754" s="793"/>
      <c r="H754" s="793"/>
      <c r="I754" s="793"/>
      <c r="J754" s="793"/>
      <c r="K754" s="793"/>
      <c r="L754" s="793"/>
      <c r="M754" s="793"/>
      <c r="N754" s="793"/>
      <c r="O754" s="793"/>
      <c r="P754" s="793"/>
      <c r="Q754" s="793"/>
      <c r="R754" s="793"/>
      <c r="S754" s="793"/>
      <c r="T754" s="793"/>
      <c r="U754" s="793"/>
      <c r="V754" s="793"/>
      <c r="W754" s="793"/>
      <c r="X754" s="793"/>
      <c r="Y754" s="793"/>
      <c r="Z754" s="793"/>
    </row>
    <row r="755" spans="1:26" ht="12.75" customHeight="1">
      <c r="A755" s="818"/>
      <c r="B755" s="793"/>
      <c r="C755" s="793"/>
      <c r="D755" s="793"/>
      <c r="E755" s="793"/>
      <c r="F755" s="793"/>
      <c r="G755" s="793"/>
      <c r="H755" s="793"/>
      <c r="I755" s="793"/>
      <c r="J755" s="793"/>
      <c r="K755" s="793"/>
      <c r="L755" s="793"/>
      <c r="M755" s="793"/>
      <c r="N755" s="793"/>
      <c r="O755" s="793"/>
      <c r="P755" s="793"/>
      <c r="Q755" s="793"/>
      <c r="R755" s="793"/>
      <c r="S755" s="793"/>
      <c r="T755" s="793"/>
      <c r="U755" s="793"/>
      <c r="V755" s="793"/>
      <c r="W755" s="793"/>
      <c r="X755" s="793"/>
      <c r="Y755" s="793"/>
      <c r="Z755" s="793"/>
    </row>
    <row r="756" spans="1:26" ht="12.75" customHeight="1">
      <c r="A756" s="818"/>
      <c r="B756" s="793"/>
      <c r="C756" s="793"/>
      <c r="D756" s="793"/>
      <c r="E756" s="793"/>
      <c r="F756" s="793"/>
      <c r="G756" s="793"/>
      <c r="H756" s="793"/>
      <c r="I756" s="793"/>
      <c r="J756" s="793"/>
      <c r="K756" s="793"/>
      <c r="L756" s="793"/>
      <c r="M756" s="793"/>
      <c r="N756" s="793"/>
      <c r="O756" s="793"/>
      <c r="P756" s="793"/>
      <c r="Q756" s="793"/>
      <c r="R756" s="793"/>
      <c r="S756" s="793"/>
      <c r="T756" s="793"/>
      <c r="U756" s="793"/>
      <c r="V756" s="793"/>
      <c r="W756" s="793"/>
      <c r="X756" s="793"/>
      <c r="Y756" s="793"/>
      <c r="Z756" s="793"/>
    </row>
    <row r="757" spans="1:26" ht="12.75" customHeight="1">
      <c r="A757" s="818"/>
      <c r="B757" s="793"/>
      <c r="C757" s="793"/>
      <c r="D757" s="793"/>
      <c r="E757" s="793"/>
      <c r="F757" s="793"/>
      <c r="G757" s="793"/>
      <c r="H757" s="793"/>
      <c r="I757" s="793"/>
      <c r="J757" s="793"/>
      <c r="K757" s="793"/>
      <c r="L757" s="793"/>
      <c r="M757" s="793"/>
      <c r="N757" s="793"/>
      <c r="O757" s="793"/>
      <c r="P757" s="793"/>
      <c r="Q757" s="793"/>
      <c r="R757" s="793"/>
      <c r="S757" s="793"/>
      <c r="T757" s="793"/>
      <c r="U757" s="793"/>
      <c r="V757" s="793"/>
      <c r="W757" s="793"/>
      <c r="X757" s="793"/>
      <c r="Y757" s="793"/>
      <c r="Z757" s="793"/>
    </row>
    <row r="758" spans="1:26" ht="12.75" customHeight="1">
      <c r="A758" s="818"/>
      <c r="B758" s="793"/>
      <c r="C758" s="793"/>
      <c r="D758" s="793"/>
      <c r="E758" s="793"/>
      <c r="F758" s="793"/>
      <c r="G758" s="793"/>
      <c r="H758" s="793"/>
      <c r="I758" s="793"/>
      <c r="J758" s="793"/>
      <c r="K758" s="793"/>
      <c r="L758" s="793"/>
      <c r="M758" s="793"/>
      <c r="N758" s="793"/>
      <c r="O758" s="793"/>
      <c r="P758" s="793"/>
      <c r="Q758" s="793"/>
      <c r="R758" s="793"/>
      <c r="S758" s="793"/>
      <c r="T758" s="793"/>
      <c r="U758" s="793"/>
      <c r="V758" s="793"/>
      <c r="W758" s="793"/>
      <c r="X758" s="793"/>
      <c r="Y758" s="793"/>
      <c r="Z758" s="793"/>
    </row>
    <row r="759" spans="1:26" ht="12.75" customHeight="1">
      <c r="A759" s="818"/>
      <c r="B759" s="793"/>
      <c r="C759" s="793"/>
      <c r="D759" s="793"/>
      <c r="E759" s="793"/>
      <c r="F759" s="793"/>
      <c r="G759" s="793"/>
      <c r="H759" s="793"/>
      <c r="I759" s="793"/>
      <c r="J759" s="793"/>
      <c r="K759" s="793"/>
      <c r="L759" s="793"/>
      <c r="M759" s="793"/>
      <c r="N759" s="793"/>
      <c r="O759" s="793"/>
      <c r="P759" s="793"/>
      <c r="Q759" s="793"/>
      <c r="R759" s="793"/>
      <c r="S759" s="793"/>
      <c r="T759" s="793"/>
      <c r="U759" s="793"/>
      <c r="V759" s="793"/>
      <c r="W759" s="793"/>
      <c r="X759" s="793"/>
      <c r="Y759" s="793"/>
      <c r="Z759" s="793"/>
    </row>
    <row r="760" spans="1:26" ht="12.75" customHeight="1">
      <c r="A760" s="818"/>
      <c r="B760" s="793"/>
      <c r="C760" s="793"/>
      <c r="D760" s="793"/>
      <c r="E760" s="793"/>
      <c r="F760" s="793"/>
      <c r="G760" s="793"/>
      <c r="H760" s="793"/>
      <c r="I760" s="793"/>
      <c r="J760" s="793"/>
      <c r="K760" s="793"/>
      <c r="L760" s="793"/>
      <c r="M760" s="793"/>
      <c r="N760" s="793"/>
      <c r="O760" s="793"/>
      <c r="P760" s="793"/>
      <c r="Q760" s="793"/>
      <c r="R760" s="793"/>
      <c r="S760" s="793"/>
      <c r="T760" s="793"/>
      <c r="U760" s="793"/>
      <c r="V760" s="793"/>
      <c r="W760" s="793"/>
      <c r="X760" s="793"/>
      <c r="Y760" s="793"/>
      <c r="Z760" s="793"/>
    </row>
    <row r="761" spans="1:26" ht="12.75" customHeight="1">
      <c r="A761" s="818"/>
      <c r="B761" s="793"/>
      <c r="C761" s="793"/>
      <c r="D761" s="793"/>
      <c r="E761" s="793"/>
      <c r="F761" s="793"/>
      <c r="G761" s="793"/>
      <c r="H761" s="793"/>
      <c r="I761" s="793"/>
      <c r="J761" s="793"/>
      <c r="K761" s="793"/>
      <c r="L761" s="793"/>
      <c r="M761" s="793"/>
      <c r="N761" s="793"/>
      <c r="O761" s="793"/>
      <c r="P761" s="793"/>
      <c r="Q761" s="793"/>
      <c r="R761" s="793"/>
      <c r="S761" s="793"/>
      <c r="T761" s="793"/>
      <c r="U761" s="793"/>
      <c r="V761" s="793"/>
      <c r="W761" s="793"/>
      <c r="X761" s="793"/>
      <c r="Y761" s="793"/>
      <c r="Z761" s="793"/>
    </row>
    <row r="762" spans="1:26" ht="12.75" customHeight="1">
      <c r="A762" s="818"/>
      <c r="B762" s="793"/>
      <c r="C762" s="793"/>
      <c r="D762" s="793"/>
      <c r="E762" s="793"/>
      <c r="F762" s="793"/>
      <c r="G762" s="793"/>
      <c r="H762" s="793"/>
      <c r="I762" s="793"/>
      <c r="J762" s="793"/>
      <c r="K762" s="793"/>
      <c r="L762" s="793"/>
      <c r="M762" s="793"/>
      <c r="N762" s="793"/>
      <c r="O762" s="793"/>
      <c r="P762" s="793"/>
      <c r="Q762" s="793"/>
      <c r="R762" s="793"/>
      <c r="S762" s="793"/>
      <c r="T762" s="793"/>
      <c r="U762" s="793"/>
      <c r="V762" s="793"/>
      <c r="W762" s="793"/>
      <c r="X762" s="793"/>
      <c r="Y762" s="793"/>
      <c r="Z762" s="793"/>
    </row>
    <row r="763" spans="1:26" ht="12.75" customHeight="1">
      <c r="A763" s="818"/>
      <c r="B763" s="793"/>
      <c r="C763" s="793"/>
      <c r="D763" s="793"/>
      <c r="E763" s="793"/>
      <c r="F763" s="793"/>
      <c r="G763" s="793"/>
      <c r="H763" s="793"/>
      <c r="I763" s="793"/>
      <c r="J763" s="793"/>
      <c r="K763" s="793"/>
      <c r="L763" s="793"/>
      <c r="M763" s="793"/>
      <c r="N763" s="793"/>
      <c r="O763" s="793"/>
      <c r="P763" s="793"/>
      <c r="Q763" s="793"/>
      <c r="R763" s="793"/>
      <c r="S763" s="793"/>
      <c r="T763" s="793"/>
      <c r="U763" s="793"/>
      <c r="V763" s="793"/>
      <c r="W763" s="793"/>
      <c r="X763" s="793"/>
      <c r="Y763" s="793"/>
      <c r="Z763" s="793"/>
    </row>
    <row r="764" spans="1:26" ht="12.75" customHeight="1">
      <c r="A764" s="818"/>
      <c r="B764" s="793"/>
      <c r="C764" s="793"/>
      <c r="D764" s="793"/>
      <c r="E764" s="793"/>
      <c r="F764" s="793"/>
      <c r="G764" s="793"/>
      <c r="H764" s="793"/>
      <c r="I764" s="793"/>
      <c r="J764" s="793"/>
      <c r="K764" s="793"/>
      <c r="L764" s="793"/>
      <c r="M764" s="793"/>
      <c r="N764" s="793"/>
      <c r="O764" s="793"/>
      <c r="P764" s="793"/>
      <c r="Q764" s="793"/>
      <c r="R764" s="793"/>
      <c r="S764" s="793"/>
      <c r="T764" s="793"/>
      <c r="U764" s="793"/>
      <c r="V764" s="793"/>
      <c r="W764" s="793"/>
      <c r="X764" s="793"/>
      <c r="Y764" s="793"/>
      <c r="Z764" s="793"/>
    </row>
    <row r="765" spans="1:26" ht="12.75" customHeight="1">
      <c r="A765" s="818"/>
      <c r="B765" s="793"/>
      <c r="C765" s="793"/>
      <c r="D765" s="793"/>
      <c r="E765" s="793"/>
      <c r="F765" s="793"/>
      <c r="G765" s="793"/>
      <c r="H765" s="793"/>
      <c r="I765" s="793"/>
      <c r="J765" s="793"/>
      <c r="K765" s="793"/>
      <c r="L765" s="793"/>
      <c r="M765" s="793"/>
      <c r="N765" s="793"/>
      <c r="O765" s="793"/>
      <c r="P765" s="793"/>
      <c r="Q765" s="793"/>
      <c r="R765" s="793"/>
      <c r="S765" s="793"/>
      <c r="T765" s="793"/>
      <c r="U765" s="793"/>
      <c r="V765" s="793"/>
      <c r="W765" s="793"/>
      <c r="X765" s="793"/>
      <c r="Y765" s="793"/>
      <c r="Z765" s="793"/>
    </row>
    <row r="766" spans="1:26" ht="12.75" customHeight="1">
      <c r="A766" s="818"/>
      <c r="B766" s="793"/>
      <c r="C766" s="793"/>
      <c r="D766" s="793"/>
      <c r="E766" s="793"/>
      <c r="F766" s="793"/>
      <c r="G766" s="793"/>
      <c r="H766" s="793"/>
      <c r="I766" s="793"/>
      <c r="J766" s="793"/>
      <c r="K766" s="793"/>
      <c r="L766" s="793"/>
      <c r="M766" s="793"/>
      <c r="N766" s="793"/>
      <c r="O766" s="793"/>
      <c r="P766" s="793"/>
      <c r="Q766" s="793"/>
      <c r="R766" s="793"/>
      <c r="S766" s="793"/>
      <c r="T766" s="793"/>
      <c r="U766" s="793"/>
      <c r="V766" s="793"/>
      <c r="W766" s="793"/>
      <c r="X766" s="793"/>
      <c r="Y766" s="793"/>
      <c r="Z766" s="793"/>
    </row>
    <row r="767" spans="1:26" ht="12.75" customHeight="1">
      <c r="A767" s="818"/>
      <c r="B767" s="793"/>
      <c r="C767" s="793"/>
      <c r="D767" s="793"/>
      <c r="E767" s="793"/>
      <c r="F767" s="793"/>
      <c r="G767" s="793"/>
      <c r="H767" s="793"/>
      <c r="I767" s="793"/>
      <c r="J767" s="793"/>
      <c r="K767" s="793"/>
      <c r="L767" s="793"/>
      <c r="M767" s="793"/>
      <c r="N767" s="793"/>
      <c r="O767" s="793"/>
      <c r="P767" s="793"/>
      <c r="Q767" s="793"/>
      <c r="R767" s="793"/>
      <c r="S767" s="793"/>
      <c r="T767" s="793"/>
      <c r="U767" s="793"/>
      <c r="V767" s="793"/>
      <c r="W767" s="793"/>
      <c r="X767" s="793"/>
      <c r="Y767" s="793"/>
      <c r="Z767" s="793"/>
    </row>
    <row r="768" spans="1:26" ht="12.75" customHeight="1">
      <c r="A768" s="818"/>
      <c r="B768" s="793"/>
      <c r="C768" s="793"/>
      <c r="D768" s="793"/>
      <c r="E768" s="793"/>
      <c r="F768" s="793"/>
      <c r="G768" s="793"/>
      <c r="H768" s="793"/>
      <c r="I768" s="793"/>
      <c r="J768" s="793"/>
      <c r="K768" s="793"/>
      <c r="L768" s="793"/>
      <c r="M768" s="793"/>
      <c r="N768" s="793"/>
      <c r="O768" s="793"/>
      <c r="P768" s="793"/>
      <c r="Q768" s="793"/>
      <c r="R768" s="793"/>
      <c r="S768" s="793"/>
      <c r="T768" s="793"/>
      <c r="U768" s="793"/>
      <c r="V768" s="793"/>
      <c r="W768" s="793"/>
      <c r="X768" s="793"/>
      <c r="Y768" s="793"/>
      <c r="Z768" s="793"/>
    </row>
    <row r="769" spans="1:26" ht="12.75" customHeight="1">
      <c r="A769" s="818"/>
      <c r="B769" s="793"/>
      <c r="C769" s="793"/>
      <c r="D769" s="793"/>
      <c r="E769" s="793"/>
      <c r="F769" s="793"/>
      <c r="G769" s="793"/>
      <c r="H769" s="793"/>
      <c r="I769" s="793"/>
      <c r="J769" s="793"/>
      <c r="K769" s="793"/>
      <c r="L769" s="793"/>
      <c r="M769" s="793"/>
      <c r="N769" s="793"/>
      <c r="O769" s="793"/>
      <c r="P769" s="793"/>
      <c r="Q769" s="793"/>
      <c r="R769" s="793"/>
      <c r="S769" s="793"/>
      <c r="T769" s="793"/>
      <c r="U769" s="793"/>
      <c r="V769" s="793"/>
      <c r="W769" s="793"/>
      <c r="X769" s="793"/>
      <c r="Y769" s="793"/>
      <c r="Z769" s="793"/>
    </row>
    <row r="770" spans="1:26" ht="12.75" customHeight="1">
      <c r="A770" s="818"/>
      <c r="B770" s="793"/>
      <c r="C770" s="793"/>
      <c r="D770" s="793"/>
      <c r="E770" s="793"/>
      <c r="F770" s="793"/>
      <c r="G770" s="793"/>
      <c r="H770" s="793"/>
      <c r="I770" s="793"/>
      <c r="J770" s="793"/>
      <c r="K770" s="793"/>
      <c r="L770" s="793"/>
      <c r="M770" s="793"/>
      <c r="N770" s="793"/>
      <c r="O770" s="793"/>
      <c r="P770" s="793"/>
      <c r="Q770" s="793"/>
      <c r="R770" s="793"/>
      <c r="S770" s="793"/>
      <c r="T770" s="793"/>
      <c r="U770" s="793"/>
      <c r="V770" s="793"/>
      <c r="W770" s="793"/>
      <c r="X770" s="793"/>
      <c r="Y770" s="793"/>
      <c r="Z770" s="793"/>
    </row>
    <row r="771" spans="1:26" ht="12.75" customHeight="1">
      <c r="A771" s="818"/>
      <c r="B771" s="793"/>
      <c r="C771" s="793"/>
      <c r="D771" s="793"/>
      <c r="E771" s="793"/>
      <c r="F771" s="793"/>
      <c r="G771" s="793"/>
      <c r="H771" s="793"/>
      <c r="I771" s="793"/>
      <c r="J771" s="793"/>
      <c r="K771" s="793"/>
      <c r="L771" s="793"/>
      <c r="M771" s="793"/>
      <c r="N771" s="793"/>
      <c r="O771" s="793"/>
      <c r="P771" s="793"/>
      <c r="Q771" s="793"/>
      <c r="R771" s="793"/>
      <c r="S771" s="793"/>
      <c r="T771" s="793"/>
      <c r="U771" s="793"/>
      <c r="V771" s="793"/>
      <c r="W771" s="793"/>
      <c r="X771" s="793"/>
      <c r="Y771" s="793"/>
      <c r="Z771" s="793"/>
    </row>
    <row r="772" spans="1:26" ht="12.75" customHeight="1">
      <c r="A772" s="818"/>
      <c r="B772" s="793"/>
      <c r="C772" s="793"/>
      <c r="D772" s="793"/>
      <c r="E772" s="793"/>
      <c r="F772" s="793"/>
      <c r="G772" s="793"/>
      <c r="H772" s="793"/>
      <c r="I772" s="793"/>
      <c r="J772" s="793"/>
      <c r="K772" s="793"/>
      <c r="L772" s="793"/>
      <c r="M772" s="793"/>
      <c r="N772" s="793"/>
      <c r="O772" s="793"/>
      <c r="P772" s="793"/>
      <c r="Q772" s="793"/>
      <c r="R772" s="793"/>
      <c r="S772" s="793"/>
      <c r="T772" s="793"/>
      <c r="U772" s="793"/>
      <c r="V772" s="793"/>
      <c r="W772" s="793"/>
      <c r="X772" s="793"/>
      <c r="Y772" s="793"/>
      <c r="Z772" s="793"/>
    </row>
    <row r="773" spans="1:26" ht="12.75" customHeight="1">
      <c r="A773" s="818"/>
      <c r="B773" s="793"/>
      <c r="C773" s="793"/>
      <c r="D773" s="793"/>
      <c r="E773" s="793"/>
      <c r="F773" s="793"/>
      <c r="G773" s="793"/>
      <c r="H773" s="793"/>
      <c r="I773" s="793"/>
      <c r="J773" s="793"/>
      <c r="K773" s="793"/>
      <c r="L773" s="793"/>
      <c r="M773" s="793"/>
      <c r="N773" s="793"/>
      <c r="O773" s="793"/>
      <c r="P773" s="793"/>
      <c r="Q773" s="793"/>
      <c r="R773" s="793"/>
      <c r="S773" s="793"/>
      <c r="T773" s="793"/>
      <c r="U773" s="793"/>
      <c r="V773" s="793"/>
      <c r="W773" s="793"/>
      <c r="X773" s="793"/>
      <c r="Y773" s="793"/>
      <c r="Z773" s="793"/>
    </row>
    <row r="774" spans="1:26" ht="12.75" customHeight="1">
      <c r="A774" s="818"/>
      <c r="B774" s="793"/>
      <c r="C774" s="793"/>
      <c r="D774" s="793"/>
      <c r="E774" s="793"/>
      <c r="F774" s="793"/>
      <c r="G774" s="793"/>
      <c r="H774" s="793"/>
      <c r="I774" s="793"/>
      <c r="J774" s="793"/>
      <c r="K774" s="793"/>
      <c r="L774" s="793"/>
      <c r="M774" s="793"/>
      <c r="N774" s="793"/>
      <c r="O774" s="793"/>
      <c r="P774" s="793"/>
      <c r="Q774" s="793"/>
      <c r="R774" s="793"/>
      <c r="S774" s="793"/>
      <c r="T774" s="793"/>
      <c r="U774" s="793"/>
      <c r="V774" s="793"/>
      <c r="W774" s="793"/>
      <c r="X774" s="793"/>
      <c r="Y774" s="793"/>
      <c r="Z774" s="793"/>
    </row>
    <row r="775" spans="1:26" ht="12.75" customHeight="1">
      <c r="A775" s="818"/>
      <c r="B775" s="793"/>
      <c r="C775" s="793"/>
      <c r="D775" s="793"/>
      <c r="E775" s="793"/>
      <c r="F775" s="793"/>
      <c r="G775" s="793"/>
      <c r="H775" s="793"/>
      <c r="I775" s="793"/>
      <c r="J775" s="793"/>
      <c r="K775" s="793"/>
      <c r="L775" s="793"/>
      <c r="M775" s="793"/>
      <c r="N775" s="793"/>
      <c r="O775" s="793"/>
      <c r="P775" s="793"/>
      <c r="Q775" s="793"/>
      <c r="R775" s="793"/>
      <c r="S775" s="793"/>
      <c r="T775" s="793"/>
      <c r="U775" s="793"/>
      <c r="V775" s="793"/>
      <c r="W775" s="793"/>
      <c r="X775" s="793"/>
      <c r="Y775" s="793"/>
      <c r="Z775" s="793"/>
    </row>
    <row r="776" spans="1:26" ht="12.75" customHeight="1">
      <c r="A776" s="818"/>
      <c r="B776" s="793"/>
      <c r="C776" s="793"/>
      <c r="D776" s="793"/>
      <c r="E776" s="793"/>
      <c r="F776" s="793"/>
      <c r="G776" s="793"/>
      <c r="H776" s="793"/>
      <c r="I776" s="793"/>
      <c r="J776" s="793"/>
      <c r="K776" s="793"/>
      <c r="L776" s="793"/>
      <c r="M776" s="793"/>
      <c r="N776" s="793"/>
      <c r="O776" s="793"/>
      <c r="P776" s="793"/>
      <c r="Q776" s="793"/>
      <c r="R776" s="793"/>
      <c r="S776" s="793"/>
      <c r="T776" s="793"/>
      <c r="U776" s="793"/>
      <c r="V776" s="793"/>
      <c r="W776" s="793"/>
      <c r="X776" s="793"/>
      <c r="Y776" s="793"/>
      <c r="Z776" s="793"/>
    </row>
    <row r="777" spans="1:26" ht="12.75" customHeight="1">
      <c r="A777" s="818"/>
      <c r="B777" s="793"/>
      <c r="C777" s="793"/>
      <c r="D777" s="793"/>
      <c r="E777" s="793"/>
      <c r="F777" s="793"/>
      <c r="G777" s="793"/>
      <c r="H777" s="793"/>
      <c r="I777" s="793"/>
      <c r="J777" s="793"/>
      <c r="K777" s="793"/>
      <c r="L777" s="793"/>
      <c r="M777" s="793"/>
      <c r="N777" s="793"/>
      <c r="O777" s="793"/>
      <c r="P777" s="793"/>
      <c r="Q777" s="793"/>
      <c r="R777" s="793"/>
      <c r="S777" s="793"/>
      <c r="T777" s="793"/>
      <c r="U777" s="793"/>
      <c r="V777" s="793"/>
      <c r="W777" s="793"/>
      <c r="X777" s="793"/>
      <c r="Y777" s="793"/>
      <c r="Z777" s="793"/>
    </row>
    <row r="778" spans="1:26" ht="12.75" customHeight="1">
      <c r="A778" s="818"/>
      <c r="B778" s="793"/>
      <c r="C778" s="793"/>
      <c r="D778" s="793"/>
      <c r="E778" s="793"/>
      <c r="F778" s="793"/>
      <c r="G778" s="793"/>
      <c r="H778" s="793"/>
      <c r="I778" s="793"/>
      <c r="J778" s="793"/>
      <c r="K778" s="793"/>
      <c r="L778" s="793"/>
      <c r="M778" s="793"/>
      <c r="N778" s="793"/>
      <c r="O778" s="793"/>
      <c r="P778" s="793"/>
      <c r="Q778" s="793"/>
      <c r="R778" s="793"/>
      <c r="S778" s="793"/>
      <c r="T778" s="793"/>
      <c r="U778" s="793"/>
      <c r="V778" s="793"/>
      <c r="W778" s="793"/>
      <c r="X778" s="793"/>
      <c r="Y778" s="793"/>
      <c r="Z778" s="793"/>
    </row>
    <row r="779" spans="1:26" ht="12.75" customHeight="1">
      <c r="A779" s="818"/>
      <c r="B779" s="793"/>
      <c r="C779" s="793"/>
      <c r="D779" s="793"/>
      <c r="E779" s="793"/>
      <c r="F779" s="793"/>
      <c r="G779" s="793"/>
      <c r="H779" s="793"/>
      <c r="I779" s="793"/>
      <c r="J779" s="793"/>
      <c r="K779" s="793"/>
      <c r="L779" s="793"/>
      <c r="M779" s="793"/>
      <c r="N779" s="793"/>
      <c r="O779" s="793"/>
      <c r="P779" s="793"/>
      <c r="Q779" s="793"/>
      <c r="R779" s="793"/>
      <c r="S779" s="793"/>
      <c r="T779" s="793"/>
      <c r="U779" s="793"/>
      <c r="V779" s="793"/>
      <c r="W779" s="793"/>
      <c r="X779" s="793"/>
      <c r="Y779" s="793"/>
      <c r="Z779" s="793"/>
    </row>
    <row r="780" spans="1:26" ht="12.75" customHeight="1">
      <c r="A780" s="818"/>
      <c r="B780" s="793"/>
      <c r="C780" s="793"/>
      <c r="D780" s="793"/>
      <c r="E780" s="793"/>
      <c r="F780" s="793"/>
      <c r="G780" s="793"/>
      <c r="H780" s="793"/>
      <c r="I780" s="793"/>
      <c r="J780" s="793"/>
      <c r="K780" s="793"/>
      <c r="L780" s="793"/>
      <c r="M780" s="793"/>
      <c r="N780" s="793"/>
      <c r="O780" s="793"/>
      <c r="P780" s="793"/>
      <c r="Q780" s="793"/>
      <c r="R780" s="793"/>
      <c r="S780" s="793"/>
      <c r="T780" s="793"/>
      <c r="U780" s="793"/>
      <c r="V780" s="793"/>
      <c r="W780" s="793"/>
      <c r="X780" s="793"/>
      <c r="Y780" s="793"/>
      <c r="Z780" s="793"/>
    </row>
    <row r="781" spans="1:26" ht="12.75" customHeight="1">
      <c r="A781" s="818"/>
      <c r="B781" s="793"/>
      <c r="C781" s="793"/>
      <c r="D781" s="793"/>
      <c r="E781" s="793"/>
      <c r="F781" s="793"/>
      <c r="G781" s="793"/>
      <c r="H781" s="793"/>
      <c r="I781" s="793"/>
      <c r="J781" s="793"/>
      <c r="K781" s="793"/>
      <c r="L781" s="793"/>
      <c r="M781" s="793"/>
      <c r="N781" s="793"/>
      <c r="O781" s="793"/>
      <c r="P781" s="793"/>
      <c r="Q781" s="793"/>
      <c r="R781" s="793"/>
      <c r="S781" s="793"/>
      <c r="T781" s="793"/>
      <c r="U781" s="793"/>
      <c r="V781" s="793"/>
      <c r="W781" s="793"/>
      <c r="X781" s="793"/>
      <c r="Y781" s="793"/>
      <c r="Z781" s="793"/>
    </row>
    <row r="782" spans="1:26" ht="12.75" customHeight="1">
      <c r="A782" s="818"/>
      <c r="B782" s="793"/>
      <c r="C782" s="793"/>
      <c r="D782" s="793"/>
      <c r="E782" s="793"/>
      <c r="F782" s="793"/>
      <c r="G782" s="793"/>
      <c r="H782" s="793"/>
      <c r="I782" s="793"/>
      <c r="J782" s="793"/>
      <c r="K782" s="793"/>
      <c r="L782" s="793"/>
      <c r="M782" s="793"/>
      <c r="N782" s="793"/>
      <c r="O782" s="793"/>
      <c r="P782" s="793"/>
      <c r="Q782" s="793"/>
      <c r="R782" s="793"/>
      <c r="S782" s="793"/>
      <c r="T782" s="793"/>
      <c r="U782" s="793"/>
      <c r="V782" s="793"/>
      <c r="W782" s="793"/>
      <c r="X782" s="793"/>
      <c r="Y782" s="793"/>
      <c r="Z782" s="793"/>
    </row>
    <row r="783" spans="1:26" ht="12.75" customHeight="1">
      <c r="A783" s="818"/>
      <c r="B783" s="793"/>
      <c r="C783" s="793"/>
      <c r="D783" s="793"/>
      <c r="E783" s="793"/>
      <c r="F783" s="793"/>
      <c r="G783" s="793"/>
      <c r="H783" s="793"/>
      <c r="I783" s="793"/>
      <c r="J783" s="793"/>
      <c r="K783" s="793"/>
      <c r="L783" s="793"/>
      <c r="M783" s="793"/>
      <c r="N783" s="793"/>
      <c r="O783" s="793"/>
      <c r="P783" s="793"/>
      <c r="Q783" s="793"/>
      <c r="R783" s="793"/>
      <c r="S783" s="793"/>
      <c r="T783" s="793"/>
      <c r="U783" s="793"/>
      <c r="V783" s="793"/>
      <c r="W783" s="793"/>
      <c r="X783" s="793"/>
      <c r="Y783" s="793"/>
      <c r="Z783" s="793"/>
    </row>
    <row r="784" spans="1:26" ht="12.75" customHeight="1">
      <c r="A784" s="818"/>
      <c r="B784" s="793"/>
      <c r="C784" s="793"/>
      <c r="D784" s="793"/>
      <c r="E784" s="793"/>
      <c r="F784" s="793"/>
      <c r="G784" s="793"/>
      <c r="H784" s="793"/>
      <c r="I784" s="793"/>
      <c r="J784" s="793"/>
      <c r="K784" s="793"/>
      <c r="L784" s="793"/>
      <c r="M784" s="793"/>
      <c r="N784" s="793"/>
      <c r="O784" s="793"/>
      <c r="P784" s="793"/>
      <c r="Q784" s="793"/>
      <c r="R784" s="793"/>
      <c r="S784" s="793"/>
      <c r="T784" s="793"/>
      <c r="U784" s="793"/>
      <c r="V784" s="793"/>
      <c r="W784" s="793"/>
      <c r="X784" s="793"/>
      <c r="Y784" s="793"/>
      <c r="Z784" s="793"/>
    </row>
    <row r="785" spans="1:26" ht="12.75" customHeight="1">
      <c r="A785" s="818"/>
      <c r="B785" s="793"/>
      <c r="C785" s="793"/>
      <c r="D785" s="793"/>
      <c r="E785" s="793"/>
      <c r="F785" s="793"/>
      <c r="G785" s="793"/>
      <c r="H785" s="793"/>
      <c r="I785" s="793"/>
      <c r="J785" s="793"/>
      <c r="K785" s="793"/>
      <c r="L785" s="793"/>
      <c r="M785" s="793"/>
      <c r="N785" s="793"/>
      <c r="O785" s="793"/>
      <c r="P785" s="793"/>
      <c r="Q785" s="793"/>
      <c r="R785" s="793"/>
      <c r="S785" s="793"/>
      <c r="T785" s="793"/>
      <c r="U785" s="793"/>
      <c r="V785" s="793"/>
      <c r="W785" s="793"/>
      <c r="X785" s="793"/>
      <c r="Y785" s="793"/>
      <c r="Z785" s="793"/>
    </row>
    <row r="786" spans="1:26" ht="12.75" customHeight="1">
      <c r="A786" s="818"/>
      <c r="B786" s="793"/>
      <c r="C786" s="793"/>
      <c r="D786" s="793"/>
      <c r="E786" s="793"/>
      <c r="F786" s="793"/>
      <c r="G786" s="793"/>
      <c r="H786" s="793"/>
      <c r="I786" s="793"/>
      <c r="J786" s="793"/>
      <c r="K786" s="793"/>
      <c r="L786" s="793"/>
      <c r="M786" s="793"/>
      <c r="N786" s="793"/>
      <c r="O786" s="793"/>
      <c r="P786" s="793"/>
      <c r="Q786" s="793"/>
      <c r="R786" s="793"/>
      <c r="S786" s="793"/>
      <c r="T786" s="793"/>
      <c r="U786" s="793"/>
      <c r="V786" s="793"/>
      <c r="W786" s="793"/>
      <c r="X786" s="793"/>
      <c r="Y786" s="793"/>
      <c r="Z786" s="793"/>
    </row>
    <row r="787" spans="1:26" ht="12.75" customHeight="1">
      <c r="A787" s="818"/>
      <c r="B787" s="793"/>
      <c r="C787" s="793"/>
      <c r="D787" s="793"/>
      <c r="E787" s="793"/>
      <c r="F787" s="793"/>
      <c r="G787" s="793"/>
      <c r="H787" s="793"/>
      <c r="I787" s="793"/>
      <c r="J787" s="793"/>
      <c r="K787" s="793"/>
      <c r="L787" s="793"/>
      <c r="M787" s="793"/>
      <c r="N787" s="793"/>
      <c r="O787" s="793"/>
      <c r="P787" s="793"/>
      <c r="Q787" s="793"/>
      <c r="R787" s="793"/>
      <c r="S787" s="793"/>
      <c r="T787" s="793"/>
      <c r="U787" s="793"/>
      <c r="V787" s="793"/>
      <c r="W787" s="793"/>
      <c r="X787" s="793"/>
      <c r="Y787" s="793"/>
      <c r="Z787" s="793"/>
    </row>
    <row r="788" spans="1:26" ht="12.75" customHeight="1">
      <c r="A788" s="818"/>
      <c r="B788" s="793"/>
      <c r="C788" s="793"/>
      <c r="D788" s="793"/>
      <c r="E788" s="793"/>
      <c r="F788" s="793"/>
      <c r="G788" s="793"/>
      <c r="H788" s="793"/>
      <c r="I788" s="793"/>
      <c r="J788" s="793"/>
      <c r="K788" s="793"/>
      <c r="L788" s="793"/>
      <c r="M788" s="793"/>
      <c r="N788" s="793"/>
      <c r="O788" s="793"/>
      <c r="P788" s="793"/>
      <c r="Q788" s="793"/>
      <c r="R788" s="793"/>
      <c r="S788" s="793"/>
      <c r="T788" s="793"/>
      <c r="U788" s="793"/>
      <c r="V788" s="793"/>
      <c r="W788" s="793"/>
      <c r="X788" s="793"/>
      <c r="Y788" s="793"/>
      <c r="Z788" s="793"/>
    </row>
    <row r="789" spans="1:26" ht="12.75" customHeight="1">
      <c r="A789" s="818"/>
      <c r="B789" s="793"/>
      <c r="C789" s="793"/>
      <c r="D789" s="793"/>
      <c r="E789" s="793"/>
      <c r="F789" s="793"/>
      <c r="G789" s="793"/>
      <c r="H789" s="793"/>
      <c r="I789" s="793"/>
      <c r="J789" s="793"/>
      <c r="K789" s="793"/>
      <c r="L789" s="793"/>
      <c r="M789" s="793"/>
      <c r="N789" s="793"/>
      <c r="O789" s="793"/>
      <c r="P789" s="793"/>
      <c r="Q789" s="793"/>
      <c r="R789" s="793"/>
      <c r="S789" s="793"/>
      <c r="T789" s="793"/>
      <c r="U789" s="793"/>
      <c r="V789" s="793"/>
      <c r="W789" s="793"/>
      <c r="X789" s="793"/>
      <c r="Y789" s="793"/>
      <c r="Z789" s="793"/>
    </row>
    <row r="790" spans="1:26" ht="12.75" customHeight="1">
      <c r="A790" s="818"/>
      <c r="B790" s="793"/>
      <c r="C790" s="793"/>
      <c r="D790" s="793"/>
      <c r="E790" s="793"/>
      <c r="F790" s="793"/>
      <c r="G790" s="793"/>
      <c r="H790" s="793"/>
      <c r="I790" s="793"/>
      <c r="J790" s="793"/>
      <c r="K790" s="793"/>
      <c r="L790" s="793"/>
      <c r="M790" s="793"/>
      <c r="N790" s="793"/>
      <c r="O790" s="793"/>
      <c r="P790" s="793"/>
      <c r="Q790" s="793"/>
      <c r="R790" s="793"/>
      <c r="S790" s="793"/>
      <c r="T790" s="793"/>
      <c r="U790" s="793"/>
      <c r="V790" s="793"/>
      <c r="W790" s="793"/>
      <c r="X790" s="793"/>
      <c r="Y790" s="793"/>
      <c r="Z790" s="793"/>
    </row>
    <row r="791" spans="1:26" ht="12.75" customHeight="1">
      <c r="A791" s="818"/>
      <c r="B791" s="793"/>
      <c r="C791" s="793"/>
      <c r="D791" s="793"/>
      <c r="E791" s="793"/>
      <c r="F791" s="793"/>
      <c r="G791" s="793"/>
      <c r="H791" s="793"/>
      <c r="I791" s="793"/>
      <c r="J791" s="793"/>
      <c r="K791" s="793"/>
      <c r="L791" s="793"/>
      <c r="M791" s="793"/>
      <c r="N791" s="793"/>
      <c r="O791" s="793"/>
      <c r="P791" s="793"/>
      <c r="Q791" s="793"/>
      <c r="R791" s="793"/>
      <c r="S791" s="793"/>
      <c r="T791" s="793"/>
      <c r="U791" s="793"/>
      <c r="V791" s="793"/>
      <c r="W791" s="793"/>
      <c r="X791" s="793"/>
      <c r="Y791" s="793"/>
      <c r="Z791" s="793"/>
    </row>
    <row r="792" spans="1:26" ht="12.75" customHeight="1">
      <c r="A792" s="818"/>
      <c r="B792" s="793"/>
      <c r="C792" s="793"/>
      <c r="D792" s="793"/>
      <c r="E792" s="793"/>
      <c r="F792" s="793"/>
      <c r="G792" s="793"/>
      <c r="H792" s="793"/>
      <c r="I792" s="793"/>
      <c r="J792" s="793"/>
      <c r="K792" s="793"/>
      <c r="L792" s="793"/>
      <c r="M792" s="793"/>
      <c r="N792" s="793"/>
      <c r="O792" s="793"/>
      <c r="P792" s="793"/>
      <c r="Q792" s="793"/>
      <c r="R792" s="793"/>
      <c r="S792" s="793"/>
      <c r="T792" s="793"/>
      <c r="U792" s="793"/>
      <c r="V792" s="793"/>
      <c r="W792" s="793"/>
      <c r="X792" s="793"/>
      <c r="Y792" s="793"/>
      <c r="Z792" s="793"/>
    </row>
    <row r="793" spans="1:26" ht="12.75" customHeight="1">
      <c r="A793" s="818"/>
      <c r="B793" s="793"/>
      <c r="C793" s="793"/>
      <c r="D793" s="793"/>
      <c r="E793" s="793"/>
      <c r="F793" s="793"/>
      <c r="G793" s="793"/>
      <c r="H793" s="793"/>
      <c r="I793" s="793"/>
      <c r="J793" s="793"/>
      <c r="K793" s="793"/>
      <c r="L793" s="793"/>
      <c r="M793" s="793"/>
      <c r="N793" s="793"/>
      <c r="O793" s="793"/>
      <c r="P793" s="793"/>
      <c r="Q793" s="793"/>
      <c r="R793" s="793"/>
      <c r="S793" s="793"/>
      <c r="T793" s="793"/>
      <c r="U793" s="793"/>
      <c r="V793" s="793"/>
      <c r="W793" s="793"/>
      <c r="X793" s="793"/>
      <c r="Y793" s="793"/>
      <c r="Z793" s="793"/>
    </row>
    <row r="794" spans="1:26" ht="12.75" customHeight="1">
      <c r="A794" s="818"/>
      <c r="B794" s="793"/>
      <c r="C794" s="793"/>
      <c r="D794" s="793"/>
      <c r="E794" s="793"/>
      <c r="F794" s="793"/>
      <c r="G794" s="793"/>
      <c r="H794" s="793"/>
      <c r="I794" s="793"/>
      <c r="J794" s="793"/>
      <c r="K794" s="793"/>
      <c r="L794" s="793"/>
      <c r="M794" s="793"/>
      <c r="N794" s="793"/>
      <c r="O794" s="793"/>
      <c r="P794" s="793"/>
      <c r="Q794" s="793"/>
      <c r="R794" s="793"/>
      <c r="S794" s="793"/>
      <c r="T794" s="793"/>
      <c r="U794" s="793"/>
      <c r="V794" s="793"/>
      <c r="W794" s="793"/>
      <c r="X794" s="793"/>
      <c r="Y794" s="793"/>
      <c r="Z794" s="793"/>
    </row>
    <row r="795" spans="1:26" ht="12.75" customHeight="1">
      <c r="A795" s="818"/>
      <c r="B795" s="793"/>
      <c r="C795" s="793"/>
      <c r="D795" s="793"/>
      <c r="E795" s="793"/>
      <c r="F795" s="793"/>
      <c r="G795" s="793"/>
      <c r="H795" s="793"/>
      <c r="I795" s="793"/>
      <c r="J795" s="793"/>
      <c r="K795" s="793"/>
      <c r="L795" s="793"/>
      <c r="M795" s="793"/>
      <c r="N795" s="793"/>
      <c r="O795" s="793"/>
      <c r="P795" s="793"/>
      <c r="Q795" s="793"/>
      <c r="R795" s="793"/>
      <c r="S795" s="793"/>
      <c r="T795" s="793"/>
      <c r="U795" s="793"/>
      <c r="V795" s="793"/>
      <c r="W795" s="793"/>
      <c r="X795" s="793"/>
      <c r="Y795" s="793"/>
      <c r="Z795" s="793"/>
    </row>
    <row r="796" spans="1:26" ht="12.75" customHeight="1">
      <c r="A796" s="818"/>
      <c r="B796" s="793"/>
      <c r="C796" s="793"/>
      <c r="D796" s="793"/>
      <c r="E796" s="793"/>
      <c r="F796" s="793"/>
      <c r="G796" s="793"/>
      <c r="H796" s="793"/>
      <c r="I796" s="793"/>
      <c r="J796" s="793"/>
      <c r="K796" s="793"/>
      <c r="L796" s="793"/>
      <c r="M796" s="793"/>
      <c r="N796" s="793"/>
      <c r="O796" s="793"/>
      <c r="P796" s="793"/>
      <c r="Q796" s="793"/>
      <c r="R796" s="793"/>
      <c r="S796" s="793"/>
      <c r="T796" s="793"/>
      <c r="U796" s="793"/>
      <c r="V796" s="793"/>
      <c r="W796" s="793"/>
      <c r="X796" s="793"/>
      <c r="Y796" s="793"/>
      <c r="Z796" s="793"/>
    </row>
    <row r="797" spans="1:26" ht="12.75" customHeight="1">
      <c r="A797" s="818"/>
      <c r="B797" s="793"/>
      <c r="C797" s="793"/>
      <c r="D797" s="793"/>
      <c r="E797" s="793"/>
      <c r="F797" s="793"/>
      <c r="G797" s="793"/>
      <c r="H797" s="793"/>
      <c r="I797" s="793"/>
      <c r="J797" s="793"/>
      <c r="K797" s="793"/>
      <c r="L797" s="793"/>
      <c r="M797" s="793"/>
      <c r="N797" s="793"/>
      <c r="O797" s="793"/>
      <c r="P797" s="793"/>
      <c r="Q797" s="793"/>
      <c r="R797" s="793"/>
      <c r="S797" s="793"/>
      <c r="T797" s="793"/>
      <c r="U797" s="793"/>
      <c r="V797" s="793"/>
      <c r="W797" s="793"/>
      <c r="X797" s="793"/>
      <c r="Y797" s="793"/>
      <c r="Z797" s="793"/>
    </row>
    <row r="798" spans="1:26" ht="12.75" customHeight="1">
      <c r="A798" s="818"/>
      <c r="B798" s="793"/>
      <c r="C798" s="793"/>
      <c r="D798" s="793"/>
      <c r="E798" s="793"/>
      <c r="F798" s="793"/>
      <c r="G798" s="793"/>
      <c r="H798" s="793"/>
      <c r="I798" s="793"/>
      <c r="J798" s="793"/>
      <c r="K798" s="793"/>
      <c r="L798" s="793"/>
      <c r="M798" s="793"/>
      <c r="N798" s="793"/>
      <c r="O798" s="793"/>
      <c r="P798" s="793"/>
      <c r="Q798" s="793"/>
      <c r="R798" s="793"/>
      <c r="S798" s="793"/>
      <c r="T798" s="793"/>
      <c r="U798" s="793"/>
      <c r="V798" s="793"/>
      <c r="W798" s="793"/>
      <c r="X798" s="793"/>
      <c r="Y798" s="793"/>
      <c r="Z798" s="793"/>
    </row>
    <row r="799" spans="1:26" ht="12.75" customHeight="1">
      <c r="A799" s="818"/>
      <c r="B799" s="793"/>
      <c r="C799" s="793"/>
      <c r="D799" s="793"/>
      <c r="E799" s="793"/>
      <c r="F799" s="793"/>
      <c r="G799" s="793"/>
      <c r="H799" s="793"/>
      <c r="I799" s="793"/>
      <c r="J799" s="793"/>
      <c r="K799" s="793"/>
      <c r="L799" s="793"/>
      <c r="M799" s="793"/>
      <c r="N799" s="793"/>
      <c r="O799" s="793"/>
      <c r="P799" s="793"/>
      <c r="Q799" s="793"/>
      <c r="R799" s="793"/>
      <c r="S799" s="793"/>
      <c r="T799" s="793"/>
      <c r="U799" s="793"/>
      <c r="V799" s="793"/>
      <c r="W799" s="793"/>
      <c r="X799" s="793"/>
      <c r="Y799" s="793"/>
      <c r="Z799" s="793"/>
    </row>
    <row r="800" spans="1:26" ht="12.75" customHeight="1">
      <c r="A800" s="818"/>
      <c r="B800" s="793"/>
      <c r="C800" s="793"/>
      <c r="D800" s="793"/>
      <c r="E800" s="793"/>
      <c r="F800" s="793"/>
      <c r="G800" s="793"/>
      <c r="H800" s="793"/>
      <c r="I800" s="793"/>
      <c r="J800" s="793"/>
      <c r="K800" s="793"/>
      <c r="L800" s="793"/>
      <c r="M800" s="793"/>
      <c r="N800" s="793"/>
      <c r="O800" s="793"/>
      <c r="P800" s="793"/>
      <c r="Q800" s="793"/>
      <c r="R800" s="793"/>
      <c r="S800" s="793"/>
      <c r="T800" s="793"/>
      <c r="U800" s="793"/>
      <c r="V800" s="793"/>
      <c r="W800" s="793"/>
      <c r="X800" s="793"/>
      <c r="Y800" s="793"/>
      <c r="Z800" s="793"/>
    </row>
    <row r="801" spans="1:26" ht="12.75" customHeight="1">
      <c r="A801" s="818"/>
      <c r="B801" s="793"/>
      <c r="C801" s="793"/>
      <c r="D801" s="793"/>
      <c r="E801" s="793"/>
      <c r="F801" s="793"/>
      <c r="G801" s="793"/>
      <c r="H801" s="793"/>
      <c r="I801" s="793"/>
      <c r="J801" s="793"/>
      <c r="K801" s="793"/>
      <c r="L801" s="793"/>
      <c r="M801" s="793"/>
      <c r="N801" s="793"/>
      <c r="O801" s="793"/>
      <c r="P801" s="793"/>
      <c r="Q801" s="793"/>
      <c r="R801" s="793"/>
      <c r="S801" s="793"/>
      <c r="T801" s="793"/>
      <c r="U801" s="793"/>
      <c r="V801" s="793"/>
      <c r="W801" s="793"/>
      <c r="X801" s="793"/>
      <c r="Y801" s="793"/>
      <c r="Z801" s="793"/>
    </row>
    <row r="802" spans="1:26" ht="12.75" customHeight="1">
      <c r="A802" s="818"/>
      <c r="B802" s="793"/>
      <c r="C802" s="793"/>
      <c r="D802" s="793"/>
      <c r="E802" s="793"/>
      <c r="F802" s="793"/>
      <c r="G802" s="793"/>
      <c r="H802" s="793"/>
      <c r="I802" s="793"/>
      <c r="J802" s="793"/>
      <c r="K802" s="793"/>
      <c r="L802" s="793"/>
      <c r="M802" s="793"/>
      <c r="N802" s="793"/>
      <c r="O802" s="793"/>
      <c r="P802" s="793"/>
      <c r="Q802" s="793"/>
      <c r="R802" s="793"/>
      <c r="S802" s="793"/>
      <c r="T802" s="793"/>
      <c r="U802" s="793"/>
      <c r="V802" s="793"/>
      <c r="W802" s="793"/>
      <c r="X802" s="793"/>
      <c r="Y802" s="793"/>
      <c r="Z802" s="793"/>
    </row>
    <row r="803" spans="1:26" ht="12.75" customHeight="1">
      <c r="A803" s="818"/>
      <c r="B803" s="793"/>
      <c r="C803" s="793"/>
      <c r="D803" s="793"/>
      <c r="E803" s="793"/>
      <c r="F803" s="793"/>
      <c r="G803" s="793"/>
      <c r="H803" s="793"/>
      <c r="I803" s="793"/>
      <c r="J803" s="793"/>
      <c r="K803" s="793"/>
      <c r="L803" s="793"/>
      <c r="M803" s="793"/>
      <c r="N803" s="793"/>
      <c r="O803" s="793"/>
      <c r="P803" s="793"/>
      <c r="Q803" s="793"/>
      <c r="R803" s="793"/>
      <c r="S803" s="793"/>
      <c r="T803" s="793"/>
      <c r="U803" s="793"/>
      <c r="V803" s="793"/>
      <c r="W803" s="793"/>
      <c r="X803" s="793"/>
      <c r="Y803" s="793"/>
      <c r="Z803" s="793"/>
    </row>
    <row r="804" spans="1:26" ht="12.75" customHeight="1">
      <c r="A804" s="818"/>
      <c r="B804" s="793"/>
      <c r="C804" s="793"/>
      <c r="D804" s="793"/>
      <c r="E804" s="793"/>
      <c r="F804" s="793"/>
      <c r="G804" s="793"/>
      <c r="H804" s="793"/>
      <c r="I804" s="793"/>
      <c r="J804" s="793"/>
      <c r="K804" s="793"/>
      <c r="L804" s="793"/>
      <c r="M804" s="793"/>
      <c r="N804" s="793"/>
      <c r="O804" s="793"/>
      <c r="P804" s="793"/>
      <c r="Q804" s="793"/>
      <c r="R804" s="793"/>
      <c r="S804" s="793"/>
      <c r="T804" s="793"/>
      <c r="U804" s="793"/>
      <c r="V804" s="793"/>
      <c r="W804" s="793"/>
      <c r="X804" s="793"/>
      <c r="Y804" s="793"/>
      <c r="Z804" s="793"/>
    </row>
    <row r="805" spans="1:26" ht="12.75" customHeight="1">
      <c r="A805" s="818"/>
      <c r="B805" s="793"/>
      <c r="C805" s="793"/>
      <c r="D805" s="793"/>
      <c r="E805" s="793"/>
      <c r="F805" s="793"/>
      <c r="G805" s="793"/>
      <c r="H805" s="793"/>
      <c r="I805" s="793"/>
      <c r="J805" s="793"/>
      <c r="K805" s="793"/>
      <c r="L805" s="793"/>
      <c r="M805" s="793"/>
      <c r="N805" s="793"/>
      <c r="O805" s="793"/>
      <c r="P805" s="793"/>
      <c r="Q805" s="793"/>
      <c r="R805" s="793"/>
      <c r="S805" s="793"/>
      <c r="T805" s="793"/>
      <c r="U805" s="793"/>
      <c r="V805" s="793"/>
      <c r="W805" s="793"/>
      <c r="X805" s="793"/>
      <c r="Y805" s="793"/>
      <c r="Z805" s="793"/>
    </row>
    <row r="806" spans="1:26" ht="12.75" customHeight="1">
      <c r="A806" s="818"/>
      <c r="B806" s="793"/>
      <c r="C806" s="793"/>
      <c r="D806" s="793"/>
      <c r="E806" s="793"/>
      <c r="F806" s="793"/>
      <c r="G806" s="793"/>
      <c r="H806" s="793"/>
      <c r="I806" s="793"/>
      <c r="J806" s="793"/>
      <c r="K806" s="793"/>
      <c r="L806" s="793"/>
      <c r="M806" s="793"/>
      <c r="N806" s="793"/>
      <c r="O806" s="793"/>
      <c r="P806" s="793"/>
      <c r="Q806" s="793"/>
      <c r="R806" s="793"/>
      <c r="S806" s="793"/>
      <c r="T806" s="793"/>
      <c r="U806" s="793"/>
      <c r="V806" s="793"/>
      <c r="W806" s="793"/>
      <c r="X806" s="793"/>
      <c r="Y806" s="793"/>
      <c r="Z806" s="793"/>
    </row>
    <row r="807" spans="1:26" ht="12.75" customHeight="1">
      <c r="A807" s="818"/>
      <c r="B807" s="793"/>
      <c r="C807" s="793"/>
      <c r="D807" s="793"/>
      <c r="E807" s="793"/>
      <c r="F807" s="793"/>
      <c r="G807" s="793"/>
      <c r="H807" s="793"/>
      <c r="I807" s="793"/>
      <c r="J807" s="793"/>
      <c r="K807" s="793"/>
      <c r="L807" s="793"/>
      <c r="M807" s="793"/>
      <c r="N807" s="793"/>
      <c r="O807" s="793"/>
      <c r="P807" s="793"/>
      <c r="Q807" s="793"/>
      <c r="R807" s="793"/>
      <c r="S807" s="793"/>
      <c r="T807" s="793"/>
      <c r="U807" s="793"/>
      <c r="V807" s="793"/>
      <c r="W807" s="793"/>
      <c r="X807" s="793"/>
      <c r="Y807" s="793"/>
      <c r="Z807" s="793"/>
    </row>
    <row r="808" spans="1:26" ht="12.75" customHeight="1">
      <c r="A808" s="818"/>
      <c r="B808" s="793"/>
      <c r="C808" s="793"/>
      <c r="D808" s="793"/>
      <c r="E808" s="793"/>
      <c r="F808" s="793"/>
      <c r="G808" s="793"/>
      <c r="H808" s="793"/>
      <c r="I808" s="793"/>
      <c r="J808" s="793"/>
      <c r="K808" s="793"/>
      <c r="L808" s="793"/>
      <c r="M808" s="793"/>
      <c r="N808" s="793"/>
      <c r="O808" s="793"/>
      <c r="P808" s="793"/>
      <c r="Q808" s="793"/>
      <c r="R808" s="793"/>
      <c r="S808" s="793"/>
      <c r="T808" s="793"/>
      <c r="U808" s="793"/>
      <c r="V808" s="793"/>
      <c r="W808" s="793"/>
      <c r="X808" s="793"/>
      <c r="Y808" s="793"/>
      <c r="Z808" s="793"/>
    </row>
    <row r="809" spans="1:26" ht="12.75" customHeight="1">
      <c r="A809" s="818"/>
      <c r="B809" s="793"/>
      <c r="C809" s="793"/>
      <c r="D809" s="793"/>
      <c r="E809" s="793"/>
      <c r="F809" s="793"/>
      <c r="G809" s="793"/>
      <c r="H809" s="793"/>
      <c r="I809" s="793"/>
      <c r="J809" s="793"/>
      <c r="K809" s="793"/>
      <c r="L809" s="793"/>
      <c r="M809" s="793"/>
      <c r="N809" s="793"/>
      <c r="O809" s="793"/>
      <c r="P809" s="793"/>
      <c r="Q809" s="793"/>
      <c r="R809" s="793"/>
      <c r="S809" s="793"/>
      <c r="T809" s="793"/>
      <c r="U809" s="793"/>
      <c r="V809" s="793"/>
      <c r="W809" s="793"/>
      <c r="X809" s="793"/>
      <c r="Y809" s="793"/>
      <c r="Z809" s="793"/>
    </row>
    <row r="810" spans="1:26" ht="12.75" customHeight="1">
      <c r="A810" s="818"/>
      <c r="B810" s="793"/>
      <c r="C810" s="793"/>
      <c r="D810" s="793"/>
      <c r="E810" s="793"/>
      <c r="F810" s="793"/>
      <c r="G810" s="793"/>
      <c r="H810" s="793"/>
      <c r="I810" s="793"/>
      <c r="J810" s="793"/>
      <c r="K810" s="793"/>
      <c r="L810" s="793"/>
      <c r="M810" s="793"/>
      <c r="N810" s="793"/>
      <c r="O810" s="793"/>
      <c r="P810" s="793"/>
      <c r="Q810" s="793"/>
      <c r="R810" s="793"/>
      <c r="S810" s="793"/>
      <c r="T810" s="793"/>
      <c r="U810" s="793"/>
      <c r="V810" s="793"/>
      <c r="W810" s="793"/>
      <c r="X810" s="793"/>
      <c r="Y810" s="793"/>
      <c r="Z810" s="793"/>
    </row>
    <row r="811" spans="1:26" ht="12.75" customHeight="1">
      <c r="A811" s="818"/>
      <c r="B811" s="793"/>
      <c r="C811" s="793"/>
      <c r="D811" s="793"/>
      <c r="E811" s="793"/>
      <c r="F811" s="793"/>
      <c r="G811" s="793"/>
      <c r="H811" s="793"/>
      <c r="I811" s="793"/>
      <c r="J811" s="793"/>
      <c r="K811" s="793"/>
      <c r="L811" s="793"/>
      <c r="M811" s="793"/>
      <c r="N811" s="793"/>
      <c r="O811" s="793"/>
      <c r="P811" s="793"/>
      <c r="Q811" s="793"/>
      <c r="R811" s="793"/>
      <c r="S811" s="793"/>
      <c r="T811" s="793"/>
      <c r="U811" s="793"/>
      <c r="V811" s="793"/>
      <c r="W811" s="793"/>
      <c r="X811" s="793"/>
      <c r="Y811" s="793"/>
      <c r="Z811" s="793"/>
    </row>
    <row r="812" spans="1:26" ht="12.75" customHeight="1">
      <c r="A812" s="818"/>
      <c r="B812" s="793"/>
      <c r="C812" s="793"/>
      <c r="D812" s="793"/>
      <c r="E812" s="793"/>
      <c r="F812" s="793"/>
      <c r="G812" s="793"/>
      <c r="H812" s="793"/>
      <c r="I812" s="793"/>
      <c r="J812" s="793"/>
      <c r="K812" s="793"/>
      <c r="L812" s="793"/>
      <c r="M812" s="793"/>
      <c r="N812" s="793"/>
      <c r="O812" s="793"/>
      <c r="P812" s="793"/>
      <c r="Q812" s="793"/>
      <c r="R812" s="793"/>
      <c r="S812" s="793"/>
      <c r="T812" s="793"/>
      <c r="U812" s="793"/>
      <c r="V812" s="793"/>
      <c r="W812" s="793"/>
      <c r="X812" s="793"/>
      <c r="Y812" s="793"/>
      <c r="Z812" s="793"/>
    </row>
    <row r="813" spans="1:26" ht="12.75" customHeight="1">
      <c r="A813" s="818"/>
      <c r="B813" s="793"/>
      <c r="C813" s="793"/>
      <c r="D813" s="793"/>
      <c r="E813" s="793"/>
      <c r="F813" s="793"/>
      <c r="G813" s="793"/>
      <c r="H813" s="793"/>
      <c r="I813" s="793"/>
      <c r="J813" s="793"/>
      <c r="K813" s="793"/>
      <c r="L813" s="793"/>
      <c r="M813" s="793"/>
      <c r="N813" s="793"/>
      <c r="O813" s="793"/>
      <c r="P813" s="793"/>
      <c r="Q813" s="793"/>
      <c r="R813" s="793"/>
      <c r="S813" s="793"/>
      <c r="T813" s="793"/>
      <c r="U813" s="793"/>
      <c r="V813" s="793"/>
      <c r="W813" s="793"/>
      <c r="X813" s="793"/>
      <c r="Y813" s="793"/>
      <c r="Z813" s="793"/>
    </row>
    <row r="814" spans="1:26" ht="12.75" customHeight="1">
      <c r="A814" s="818"/>
      <c r="B814" s="793"/>
      <c r="C814" s="793"/>
      <c r="D814" s="793"/>
      <c r="E814" s="793"/>
      <c r="F814" s="793"/>
      <c r="G814" s="793"/>
      <c r="H814" s="793"/>
      <c r="I814" s="793"/>
      <c r="J814" s="793"/>
      <c r="K814" s="793"/>
      <c r="L814" s="793"/>
      <c r="M814" s="793"/>
      <c r="N814" s="793"/>
      <c r="O814" s="793"/>
      <c r="P814" s="793"/>
      <c r="Q814" s="793"/>
      <c r="R814" s="793"/>
      <c r="S814" s="793"/>
      <c r="T814" s="793"/>
      <c r="U814" s="793"/>
      <c r="V814" s="793"/>
      <c r="W814" s="793"/>
      <c r="X814" s="793"/>
      <c r="Y814" s="793"/>
      <c r="Z814" s="793"/>
    </row>
    <row r="815" spans="1:26" ht="12.75" customHeight="1">
      <c r="A815" s="818"/>
      <c r="B815" s="793"/>
      <c r="C815" s="793"/>
      <c r="D815" s="793"/>
      <c r="E815" s="793"/>
      <c r="F815" s="793"/>
      <c r="G815" s="793"/>
      <c r="H815" s="793"/>
      <c r="I815" s="793"/>
      <c r="J815" s="793"/>
      <c r="K815" s="793"/>
      <c r="L815" s="793"/>
      <c r="M815" s="793"/>
      <c r="N815" s="793"/>
      <c r="O815" s="793"/>
      <c r="P815" s="793"/>
      <c r="Q815" s="793"/>
      <c r="R815" s="793"/>
      <c r="S815" s="793"/>
      <c r="T815" s="793"/>
      <c r="U815" s="793"/>
      <c r="V815" s="793"/>
      <c r="W815" s="793"/>
      <c r="X815" s="793"/>
      <c r="Y815" s="793"/>
      <c r="Z815" s="793"/>
    </row>
    <row r="816" spans="1:26" ht="12.75" customHeight="1">
      <c r="A816" s="818"/>
      <c r="B816" s="793"/>
      <c r="C816" s="793"/>
      <c r="D816" s="793"/>
      <c r="E816" s="793"/>
      <c r="F816" s="793"/>
      <c r="G816" s="793"/>
      <c r="H816" s="793"/>
      <c r="I816" s="793"/>
      <c r="J816" s="793"/>
      <c r="K816" s="793"/>
      <c r="L816" s="793"/>
      <c r="M816" s="793"/>
      <c r="N816" s="793"/>
      <c r="O816" s="793"/>
      <c r="P816" s="793"/>
      <c r="Q816" s="793"/>
      <c r="R816" s="793"/>
      <c r="S816" s="793"/>
      <c r="T816" s="793"/>
      <c r="U816" s="793"/>
      <c r="V816" s="793"/>
      <c r="W816" s="793"/>
      <c r="X816" s="793"/>
      <c r="Y816" s="793"/>
      <c r="Z816" s="793"/>
    </row>
    <row r="817" spans="1:26" ht="12.75" customHeight="1">
      <c r="A817" s="818"/>
      <c r="B817" s="793"/>
      <c r="C817" s="793"/>
      <c r="D817" s="793"/>
      <c r="E817" s="793"/>
      <c r="F817" s="793"/>
      <c r="G817" s="793"/>
      <c r="H817" s="793"/>
      <c r="I817" s="793"/>
      <c r="J817" s="793"/>
      <c r="K817" s="793"/>
      <c r="L817" s="793"/>
      <c r="M817" s="793"/>
      <c r="N817" s="793"/>
      <c r="O817" s="793"/>
      <c r="P817" s="793"/>
      <c r="Q817" s="793"/>
      <c r="R817" s="793"/>
      <c r="S817" s="793"/>
      <c r="T817" s="793"/>
      <c r="U817" s="793"/>
      <c r="V817" s="793"/>
      <c r="W817" s="793"/>
      <c r="X817" s="793"/>
      <c r="Y817" s="793"/>
      <c r="Z817" s="793"/>
    </row>
    <row r="818" spans="1:26" ht="12.75" customHeight="1">
      <c r="A818" s="818"/>
      <c r="B818" s="793"/>
      <c r="C818" s="793"/>
      <c r="D818" s="793"/>
      <c r="E818" s="793"/>
      <c r="F818" s="793"/>
      <c r="G818" s="793"/>
      <c r="H818" s="793"/>
      <c r="I818" s="793"/>
      <c r="J818" s="793"/>
      <c r="K818" s="793"/>
      <c r="L818" s="793"/>
      <c r="M818" s="793"/>
      <c r="N818" s="793"/>
      <c r="O818" s="793"/>
      <c r="P818" s="793"/>
      <c r="Q818" s="793"/>
      <c r="R818" s="793"/>
      <c r="S818" s="793"/>
      <c r="T818" s="793"/>
      <c r="U818" s="793"/>
      <c r="V818" s="793"/>
      <c r="W818" s="793"/>
      <c r="X818" s="793"/>
      <c r="Y818" s="793"/>
      <c r="Z818" s="793"/>
    </row>
    <row r="819" spans="1:26" ht="12.75" customHeight="1">
      <c r="A819" s="818"/>
      <c r="B819" s="793"/>
      <c r="C819" s="793"/>
      <c r="D819" s="793"/>
      <c r="E819" s="793"/>
      <c r="F819" s="793"/>
      <c r="G819" s="793"/>
      <c r="H819" s="793"/>
      <c r="I819" s="793"/>
      <c r="J819" s="793"/>
      <c r="K819" s="793"/>
      <c r="L819" s="793"/>
      <c r="M819" s="793"/>
      <c r="N819" s="793"/>
      <c r="O819" s="793"/>
      <c r="P819" s="793"/>
      <c r="Q819" s="793"/>
      <c r="R819" s="793"/>
      <c r="S819" s="793"/>
      <c r="T819" s="793"/>
      <c r="U819" s="793"/>
      <c r="V819" s="793"/>
      <c r="W819" s="793"/>
      <c r="X819" s="793"/>
      <c r="Y819" s="793"/>
      <c r="Z819" s="793"/>
    </row>
    <row r="820" spans="1:26" ht="12.75" customHeight="1">
      <c r="A820" s="818"/>
      <c r="B820" s="793"/>
      <c r="C820" s="793"/>
      <c r="D820" s="793"/>
      <c r="E820" s="793"/>
      <c r="F820" s="793"/>
      <c r="G820" s="793"/>
      <c r="H820" s="793"/>
      <c r="I820" s="793"/>
      <c r="J820" s="793"/>
      <c r="K820" s="793"/>
      <c r="L820" s="793"/>
      <c r="M820" s="793"/>
      <c r="N820" s="793"/>
      <c r="O820" s="793"/>
      <c r="P820" s="793"/>
      <c r="Q820" s="793"/>
      <c r="R820" s="793"/>
      <c r="S820" s="793"/>
      <c r="T820" s="793"/>
      <c r="U820" s="793"/>
      <c r="V820" s="793"/>
      <c r="W820" s="793"/>
      <c r="X820" s="793"/>
      <c r="Y820" s="793"/>
      <c r="Z820" s="793"/>
    </row>
    <row r="821" spans="1:26" ht="12.75" customHeight="1">
      <c r="A821" s="818"/>
      <c r="B821" s="793"/>
      <c r="C821" s="793"/>
      <c r="D821" s="793"/>
      <c r="E821" s="793"/>
      <c r="F821" s="793"/>
      <c r="G821" s="793"/>
      <c r="H821" s="793"/>
      <c r="I821" s="793"/>
      <c r="J821" s="793"/>
      <c r="K821" s="793"/>
      <c r="L821" s="793"/>
      <c r="M821" s="793"/>
      <c r="N821" s="793"/>
      <c r="O821" s="793"/>
      <c r="P821" s="793"/>
      <c r="Q821" s="793"/>
      <c r="R821" s="793"/>
      <c r="S821" s="793"/>
      <c r="T821" s="793"/>
      <c r="U821" s="793"/>
      <c r="V821" s="793"/>
      <c r="W821" s="793"/>
      <c r="X821" s="793"/>
      <c r="Y821" s="793"/>
      <c r="Z821" s="793"/>
    </row>
    <row r="822" spans="1:26" ht="12.75" customHeight="1">
      <c r="A822" s="818"/>
      <c r="B822" s="793"/>
      <c r="C822" s="793"/>
      <c r="D822" s="793"/>
      <c r="E822" s="793"/>
      <c r="F822" s="793"/>
      <c r="G822" s="793"/>
      <c r="H822" s="793"/>
      <c r="I822" s="793"/>
      <c r="J822" s="793"/>
      <c r="K822" s="793"/>
      <c r="L822" s="793"/>
      <c r="M822" s="793"/>
      <c r="N822" s="793"/>
      <c r="O822" s="793"/>
      <c r="P822" s="793"/>
      <c r="Q822" s="793"/>
      <c r="R822" s="793"/>
      <c r="S822" s="793"/>
      <c r="T822" s="793"/>
      <c r="U822" s="793"/>
      <c r="V822" s="793"/>
      <c r="W822" s="793"/>
      <c r="X822" s="793"/>
      <c r="Y822" s="793"/>
      <c r="Z822" s="793"/>
    </row>
    <row r="823" spans="1:26" ht="12.75" customHeight="1">
      <c r="A823" s="818"/>
      <c r="B823" s="793"/>
      <c r="C823" s="793"/>
      <c r="D823" s="793"/>
      <c r="E823" s="793"/>
      <c r="F823" s="793"/>
      <c r="G823" s="793"/>
      <c r="H823" s="793"/>
      <c r="I823" s="793"/>
      <c r="J823" s="793"/>
      <c r="K823" s="793"/>
      <c r="L823" s="793"/>
      <c r="M823" s="793"/>
      <c r="N823" s="793"/>
      <c r="O823" s="793"/>
      <c r="P823" s="793"/>
      <c r="Q823" s="793"/>
      <c r="R823" s="793"/>
      <c r="S823" s="793"/>
      <c r="T823" s="793"/>
      <c r="U823" s="793"/>
      <c r="V823" s="793"/>
      <c r="W823" s="793"/>
      <c r="X823" s="793"/>
      <c r="Y823" s="793"/>
      <c r="Z823" s="793"/>
    </row>
    <row r="824" spans="1:26" ht="12.75" customHeight="1">
      <c r="A824" s="818"/>
      <c r="B824" s="793"/>
      <c r="C824" s="793"/>
      <c r="D824" s="793"/>
      <c r="E824" s="793"/>
      <c r="F824" s="793"/>
      <c r="G824" s="793"/>
      <c r="H824" s="793"/>
      <c r="I824" s="793"/>
      <c r="J824" s="793"/>
      <c r="K824" s="793"/>
      <c r="L824" s="793"/>
      <c r="M824" s="793"/>
      <c r="N824" s="793"/>
      <c r="O824" s="793"/>
      <c r="P824" s="793"/>
      <c r="Q824" s="793"/>
      <c r="R824" s="793"/>
      <c r="S824" s="793"/>
      <c r="T824" s="793"/>
      <c r="U824" s="793"/>
      <c r="V824" s="793"/>
      <c r="W824" s="793"/>
      <c r="X824" s="793"/>
      <c r="Y824" s="793"/>
      <c r="Z824" s="793"/>
    </row>
    <row r="825" spans="1:26" ht="12.75" customHeight="1">
      <c r="A825" s="818"/>
      <c r="B825" s="793"/>
      <c r="C825" s="793"/>
      <c r="D825" s="793"/>
      <c r="E825" s="793"/>
      <c r="F825" s="793"/>
      <c r="G825" s="793"/>
      <c r="H825" s="793"/>
      <c r="I825" s="793"/>
      <c r="J825" s="793"/>
      <c r="K825" s="793"/>
      <c r="L825" s="793"/>
      <c r="M825" s="793"/>
      <c r="N825" s="793"/>
      <c r="O825" s="793"/>
      <c r="P825" s="793"/>
      <c r="Q825" s="793"/>
      <c r="R825" s="793"/>
      <c r="S825" s="793"/>
      <c r="T825" s="793"/>
      <c r="U825" s="793"/>
      <c r="V825" s="793"/>
      <c r="W825" s="793"/>
      <c r="X825" s="793"/>
      <c r="Y825" s="793"/>
      <c r="Z825" s="793"/>
    </row>
    <row r="826" spans="1:26" ht="12.75" customHeight="1">
      <c r="A826" s="818"/>
      <c r="B826" s="793"/>
      <c r="C826" s="793"/>
      <c r="D826" s="793"/>
      <c r="E826" s="793"/>
      <c r="F826" s="793"/>
      <c r="G826" s="793"/>
      <c r="H826" s="793"/>
      <c r="I826" s="793"/>
      <c r="J826" s="793"/>
      <c r="K826" s="793"/>
      <c r="L826" s="793"/>
      <c r="M826" s="793"/>
      <c r="N826" s="793"/>
      <c r="O826" s="793"/>
      <c r="P826" s="793"/>
      <c r="Q826" s="793"/>
      <c r="R826" s="793"/>
      <c r="S826" s="793"/>
      <c r="T826" s="793"/>
      <c r="U826" s="793"/>
      <c r="V826" s="793"/>
      <c r="W826" s="793"/>
      <c r="X826" s="793"/>
      <c r="Y826" s="793"/>
      <c r="Z826" s="793"/>
    </row>
    <row r="827" spans="1:26" ht="12.75" customHeight="1">
      <c r="A827" s="818"/>
      <c r="B827" s="793"/>
      <c r="C827" s="793"/>
      <c r="D827" s="793"/>
      <c r="E827" s="793"/>
      <c r="F827" s="793"/>
      <c r="G827" s="793"/>
      <c r="H827" s="793"/>
      <c r="I827" s="793"/>
      <c r="J827" s="793"/>
      <c r="K827" s="793"/>
      <c r="L827" s="793"/>
      <c r="M827" s="793"/>
      <c r="N827" s="793"/>
      <c r="O827" s="793"/>
      <c r="P827" s="793"/>
      <c r="Q827" s="793"/>
      <c r="R827" s="793"/>
      <c r="S827" s="793"/>
      <c r="T827" s="793"/>
      <c r="U827" s="793"/>
      <c r="V827" s="793"/>
      <c r="W827" s="793"/>
      <c r="X827" s="793"/>
      <c r="Y827" s="793"/>
      <c r="Z827" s="793"/>
    </row>
    <row r="828" spans="1:26" ht="12.75" customHeight="1">
      <c r="A828" s="818"/>
      <c r="B828" s="793"/>
      <c r="C828" s="793"/>
      <c r="D828" s="793"/>
      <c r="E828" s="793"/>
      <c r="F828" s="793"/>
      <c r="G828" s="793"/>
      <c r="H828" s="793"/>
      <c r="I828" s="793"/>
      <c r="J828" s="793"/>
      <c r="K828" s="793"/>
      <c r="L828" s="793"/>
      <c r="M828" s="793"/>
      <c r="N828" s="793"/>
      <c r="O828" s="793"/>
      <c r="P828" s="793"/>
      <c r="Q828" s="793"/>
      <c r="R828" s="793"/>
      <c r="S828" s="793"/>
      <c r="T828" s="793"/>
      <c r="U828" s="793"/>
      <c r="V828" s="793"/>
      <c r="W828" s="793"/>
      <c r="X828" s="793"/>
      <c r="Y828" s="793"/>
      <c r="Z828" s="793"/>
    </row>
    <row r="829" spans="1:26" ht="12.75" customHeight="1">
      <c r="A829" s="818"/>
      <c r="B829" s="793"/>
      <c r="C829" s="793"/>
      <c r="D829" s="793"/>
      <c r="E829" s="793"/>
      <c r="F829" s="793"/>
      <c r="G829" s="793"/>
      <c r="H829" s="793"/>
      <c r="I829" s="793"/>
      <c r="J829" s="793"/>
      <c r="K829" s="793"/>
      <c r="L829" s="793"/>
      <c r="M829" s="793"/>
      <c r="N829" s="793"/>
      <c r="O829" s="793"/>
      <c r="P829" s="793"/>
      <c r="Q829" s="793"/>
      <c r="R829" s="793"/>
      <c r="S829" s="793"/>
      <c r="T829" s="793"/>
      <c r="U829" s="793"/>
      <c r="V829" s="793"/>
      <c r="W829" s="793"/>
      <c r="X829" s="793"/>
      <c r="Y829" s="793"/>
      <c r="Z829" s="793"/>
    </row>
    <row r="830" spans="1:26" ht="12.75" customHeight="1">
      <c r="A830" s="818"/>
      <c r="B830" s="793"/>
      <c r="C830" s="793"/>
      <c r="D830" s="793"/>
      <c r="E830" s="793"/>
      <c r="F830" s="793"/>
      <c r="G830" s="793"/>
      <c r="H830" s="793"/>
      <c r="I830" s="793"/>
      <c r="J830" s="793"/>
      <c r="K830" s="793"/>
      <c r="L830" s="793"/>
      <c r="M830" s="793"/>
      <c r="N830" s="793"/>
      <c r="O830" s="793"/>
      <c r="P830" s="793"/>
      <c r="Q830" s="793"/>
      <c r="R830" s="793"/>
      <c r="S830" s="793"/>
      <c r="T830" s="793"/>
      <c r="U830" s="793"/>
      <c r="V830" s="793"/>
      <c r="W830" s="793"/>
      <c r="X830" s="793"/>
      <c r="Y830" s="793"/>
      <c r="Z830" s="793"/>
    </row>
    <row r="831" spans="1:26" ht="12.75" customHeight="1">
      <c r="A831" s="818"/>
      <c r="B831" s="793"/>
      <c r="C831" s="793"/>
      <c r="D831" s="793"/>
      <c r="E831" s="793"/>
      <c r="F831" s="793"/>
      <c r="G831" s="793"/>
      <c r="H831" s="793"/>
      <c r="I831" s="793"/>
      <c r="J831" s="793"/>
      <c r="K831" s="793"/>
      <c r="L831" s="793"/>
      <c r="M831" s="793"/>
      <c r="N831" s="793"/>
      <c r="O831" s="793"/>
      <c r="P831" s="793"/>
      <c r="Q831" s="793"/>
      <c r="R831" s="793"/>
      <c r="S831" s="793"/>
      <c r="T831" s="793"/>
      <c r="U831" s="793"/>
      <c r="V831" s="793"/>
      <c r="W831" s="793"/>
      <c r="X831" s="793"/>
      <c r="Y831" s="793"/>
      <c r="Z831" s="793"/>
    </row>
    <row r="832" spans="1:26" ht="12.75" customHeight="1">
      <c r="A832" s="818"/>
      <c r="B832" s="793"/>
      <c r="C832" s="793"/>
      <c r="D832" s="793"/>
      <c r="E832" s="793"/>
      <c r="F832" s="793"/>
      <c r="G832" s="793"/>
      <c r="H832" s="793"/>
      <c r="I832" s="793"/>
      <c r="J832" s="793"/>
      <c r="K832" s="793"/>
      <c r="L832" s="793"/>
      <c r="M832" s="793"/>
      <c r="N832" s="793"/>
      <c r="O832" s="793"/>
      <c r="P832" s="793"/>
      <c r="Q832" s="793"/>
      <c r="R832" s="793"/>
      <c r="S832" s="793"/>
      <c r="T832" s="793"/>
      <c r="U832" s="793"/>
      <c r="V832" s="793"/>
      <c r="W832" s="793"/>
      <c r="X832" s="793"/>
      <c r="Y832" s="793"/>
      <c r="Z832" s="793"/>
    </row>
    <row r="833" spans="1:26" ht="12.75" customHeight="1">
      <c r="A833" s="818"/>
      <c r="B833" s="793"/>
      <c r="C833" s="793"/>
      <c r="D833" s="793"/>
      <c r="E833" s="793"/>
      <c r="F833" s="793"/>
      <c r="G833" s="793"/>
      <c r="H833" s="793"/>
      <c r="I833" s="793"/>
      <c r="J833" s="793"/>
      <c r="K833" s="793"/>
      <c r="L833" s="793"/>
      <c r="M833" s="793"/>
      <c r="N833" s="793"/>
      <c r="O833" s="793"/>
      <c r="P833" s="793"/>
      <c r="Q833" s="793"/>
      <c r="R833" s="793"/>
      <c r="S833" s="793"/>
      <c r="T833" s="793"/>
      <c r="U833" s="793"/>
      <c r="V833" s="793"/>
      <c r="W833" s="793"/>
      <c r="X833" s="793"/>
      <c r="Y833" s="793"/>
      <c r="Z833" s="793"/>
    </row>
    <row r="834" spans="1:26" ht="12.75" customHeight="1">
      <c r="A834" s="818"/>
      <c r="B834" s="793"/>
      <c r="C834" s="793"/>
      <c r="D834" s="793"/>
      <c r="E834" s="793"/>
      <c r="F834" s="793"/>
      <c r="G834" s="793"/>
      <c r="H834" s="793"/>
      <c r="I834" s="793"/>
      <c r="J834" s="793"/>
      <c r="K834" s="793"/>
      <c r="L834" s="793"/>
      <c r="M834" s="793"/>
      <c r="N834" s="793"/>
      <c r="O834" s="793"/>
      <c r="P834" s="793"/>
      <c r="Q834" s="793"/>
      <c r="R834" s="793"/>
      <c r="S834" s="793"/>
      <c r="T834" s="793"/>
      <c r="U834" s="793"/>
      <c r="V834" s="793"/>
      <c r="W834" s="793"/>
      <c r="X834" s="793"/>
      <c r="Y834" s="793"/>
      <c r="Z834" s="793"/>
    </row>
    <row r="835" spans="1:26" ht="12.75" customHeight="1">
      <c r="A835" s="818"/>
      <c r="B835" s="793"/>
      <c r="C835" s="793"/>
      <c r="D835" s="793"/>
      <c r="E835" s="793"/>
      <c r="F835" s="793"/>
      <c r="G835" s="793"/>
      <c r="H835" s="793"/>
      <c r="I835" s="793"/>
      <c r="J835" s="793"/>
      <c r="K835" s="793"/>
      <c r="L835" s="793"/>
      <c r="M835" s="793"/>
      <c r="N835" s="793"/>
      <c r="O835" s="793"/>
      <c r="P835" s="793"/>
      <c r="Q835" s="793"/>
      <c r="R835" s="793"/>
      <c r="S835" s="793"/>
      <c r="T835" s="793"/>
      <c r="U835" s="793"/>
      <c r="V835" s="793"/>
      <c r="W835" s="793"/>
      <c r="X835" s="793"/>
      <c r="Y835" s="793"/>
      <c r="Z835" s="793"/>
    </row>
    <row r="836" spans="1:26" ht="12.75" customHeight="1">
      <c r="A836" s="818"/>
      <c r="B836" s="793"/>
      <c r="C836" s="793"/>
      <c r="D836" s="793"/>
      <c r="E836" s="793"/>
      <c r="F836" s="793"/>
      <c r="G836" s="793"/>
      <c r="H836" s="793"/>
      <c r="I836" s="793"/>
      <c r="J836" s="793"/>
      <c r="K836" s="793"/>
      <c r="L836" s="793"/>
      <c r="M836" s="793"/>
      <c r="N836" s="793"/>
      <c r="O836" s="793"/>
      <c r="P836" s="793"/>
      <c r="Q836" s="793"/>
      <c r="R836" s="793"/>
      <c r="S836" s="793"/>
      <c r="T836" s="793"/>
      <c r="U836" s="793"/>
      <c r="V836" s="793"/>
      <c r="W836" s="793"/>
      <c r="X836" s="793"/>
      <c r="Y836" s="793"/>
      <c r="Z836" s="793"/>
    </row>
    <row r="837" spans="1:26" ht="12.75" customHeight="1">
      <c r="A837" s="818"/>
      <c r="B837" s="793"/>
      <c r="C837" s="793"/>
      <c r="D837" s="793"/>
      <c r="E837" s="793"/>
      <c r="F837" s="793"/>
      <c r="G837" s="793"/>
      <c r="H837" s="793"/>
      <c r="I837" s="793"/>
      <c r="J837" s="793"/>
      <c r="K837" s="793"/>
      <c r="L837" s="793"/>
      <c r="M837" s="793"/>
      <c r="N837" s="793"/>
      <c r="O837" s="793"/>
      <c r="P837" s="793"/>
      <c r="Q837" s="793"/>
      <c r="R837" s="793"/>
      <c r="S837" s="793"/>
      <c r="T837" s="793"/>
      <c r="U837" s="793"/>
      <c r="V837" s="793"/>
      <c r="W837" s="793"/>
      <c r="X837" s="793"/>
      <c r="Y837" s="793"/>
      <c r="Z837" s="793"/>
    </row>
    <row r="838" spans="1:26" ht="12.75" customHeight="1">
      <c r="A838" s="818"/>
      <c r="B838" s="793"/>
      <c r="C838" s="793"/>
      <c r="D838" s="793"/>
      <c r="E838" s="793"/>
      <c r="F838" s="793"/>
      <c r="G838" s="793"/>
      <c r="H838" s="793"/>
      <c r="I838" s="793"/>
      <c r="J838" s="793"/>
      <c r="K838" s="793"/>
      <c r="L838" s="793"/>
      <c r="M838" s="793"/>
      <c r="N838" s="793"/>
      <c r="O838" s="793"/>
      <c r="P838" s="793"/>
      <c r="Q838" s="793"/>
      <c r="R838" s="793"/>
      <c r="S838" s="793"/>
      <c r="T838" s="793"/>
      <c r="U838" s="793"/>
      <c r="V838" s="793"/>
      <c r="W838" s="793"/>
      <c r="X838" s="793"/>
      <c r="Y838" s="793"/>
      <c r="Z838" s="793"/>
    </row>
    <row r="839" spans="1:26" ht="12.75" customHeight="1">
      <c r="A839" s="818"/>
      <c r="B839" s="793"/>
      <c r="C839" s="793"/>
      <c r="D839" s="793"/>
      <c r="E839" s="793"/>
      <c r="F839" s="793"/>
      <c r="G839" s="793"/>
      <c r="H839" s="793"/>
      <c r="I839" s="793"/>
      <c r="J839" s="793"/>
      <c r="K839" s="793"/>
      <c r="L839" s="793"/>
      <c r="M839" s="793"/>
      <c r="N839" s="793"/>
      <c r="O839" s="793"/>
      <c r="P839" s="793"/>
      <c r="Q839" s="793"/>
      <c r="R839" s="793"/>
      <c r="S839" s="793"/>
      <c r="T839" s="793"/>
      <c r="U839" s="793"/>
      <c r="V839" s="793"/>
      <c r="W839" s="793"/>
      <c r="X839" s="793"/>
      <c r="Y839" s="793"/>
      <c r="Z839" s="793"/>
    </row>
    <row r="840" spans="1:26" ht="12.75" customHeight="1">
      <c r="A840" s="818"/>
      <c r="B840" s="793"/>
      <c r="C840" s="793"/>
      <c r="D840" s="793"/>
      <c r="E840" s="793"/>
      <c r="F840" s="793"/>
      <c r="G840" s="793"/>
      <c r="H840" s="793"/>
      <c r="I840" s="793"/>
      <c r="J840" s="793"/>
      <c r="K840" s="793"/>
      <c r="L840" s="793"/>
      <c r="M840" s="793"/>
      <c r="N840" s="793"/>
      <c r="O840" s="793"/>
      <c r="P840" s="793"/>
      <c r="Q840" s="793"/>
      <c r="R840" s="793"/>
      <c r="S840" s="793"/>
      <c r="T840" s="793"/>
      <c r="U840" s="793"/>
      <c r="V840" s="793"/>
      <c r="W840" s="793"/>
      <c r="X840" s="793"/>
      <c r="Y840" s="793"/>
      <c r="Z840" s="793"/>
    </row>
    <row r="841" spans="1:26" ht="12.75" customHeight="1">
      <c r="A841" s="818"/>
      <c r="B841" s="793"/>
      <c r="C841" s="793"/>
      <c r="D841" s="793"/>
      <c r="E841" s="793"/>
      <c r="F841" s="793"/>
      <c r="G841" s="793"/>
      <c r="H841" s="793"/>
      <c r="I841" s="793"/>
      <c r="J841" s="793"/>
      <c r="K841" s="793"/>
      <c r="L841" s="793"/>
      <c r="M841" s="793"/>
      <c r="N841" s="793"/>
      <c r="O841" s="793"/>
      <c r="P841" s="793"/>
      <c r="Q841" s="793"/>
      <c r="R841" s="793"/>
      <c r="S841" s="793"/>
      <c r="T841" s="793"/>
      <c r="U841" s="793"/>
      <c r="V841" s="793"/>
      <c r="W841" s="793"/>
      <c r="X841" s="793"/>
      <c r="Y841" s="793"/>
      <c r="Z841" s="793"/>
    </row>
    <row r="842" spans="1:26" ht="12.75" customHeight="1">
      <c r="A842" s="818"/>
      <c r="B842" s="793"/>
      <c r="C842" s="793"/>
      <c r="D842" s="793"/>
      <c r="E842" s="793"/>
      <c r="F842" s="793"/>
      <c r="G842" s="793"/>
      <c r="H842" s="793"/>
      <c r="I842" s="793"/>
      <c r="J842" s="793"/>
      <c r="K842" s="793"/>
      <c r="L842" s="793"/>
      <c r="M842" s="793"/>
      <c r="N842" s="793"/>
      <c r="O842" s="793"/>
      <c r="P842" s="793"/>
      <c r="Q842" s="793"/>
      <c r="R842" s="793"/>
      <c r="S842" s="793"/>
      <c r="T842" s="793"/>
      <c r="U842" s="793"/>
      <c r="V842" s="793"/>
      <c r="W842" s="793"/>
      <c r="X842" s="793"/>
      <c r="Y842" s="793"/>
      <c r="Z842" s="793"/>
    </row>
    <row r="843" spans="1:26" ht="12.75" customHeight="1">
      <c r="A843" s="818"/>
      <c r="B843" s="793"/>
      <c r="C843" s="793"/>
      <c r="D843" s="793"/>
      <c r="E843" s="793"/>
      <c r="F843" s="793"/>
      <c r="G843" s="793"/>
      <c r="H843" s="793"/>
      <c r="I843" s="793"/>
      <c r="J843" s="793"/>
      <c r="K843" s="793"/>
      <c r="L843" s="793"/>
      <c r="M843" s="793"/>
      <c r="N843" s="793"/>
      <c r="O843" s="793"/>
      <c r="P843" s="793"/>
      <c r="Q843" s="793"/>
      <c r="R843" s="793"/>
      <c r="S843" s="793"/>
      <c r="T843" s="793"/>
      <c r="U843" s="793"/>
      <c r="V843" s="793"/>
      <c r="W843" s="793"/>
      <c r="X843" s="793"/>
      <c r="Y843" s="793"/>
      <c r="Z843" s="793"/>
    </row>
    <row r="844" spans="1:26" ht="12.75" customHeight="1">
      <c r="A844" s="818"/>
      <c r="B844" s="793"/>
      <c r="C844" s="793"/>
      <c r="D844" s="793"/>
      <c r="E844" s="793"/>
      <c r="F844" s="793"/>
      <c r="G844" s="793"/>
      <c r="H844" s="793"/>
      <c r="I844" s="793"/>
      <c r="J844" s="793"/>
      <c r="K844" s="793"/>
      <c r="L844" s="793"/>
      <c r="M844" s="793"/>
      <c r="N844" s="793"/>
      <c r="O844" s="793"/>
      <c r="P844" s="793"/>
      <c r="Q844" s="793"/>
      <c r="R844" s="793"/>
      <c r="S844" s="793"/>
      <c r="T844" s="793"/>
      <c r="U844" s="793"/>
      <c r="V844" s="793"/>
      <c r="W844" s="793"/>
      <c r="X844" s="793"/>
      <c r="Y844" s="793"/>
      <c r="Z844" s="793"/>
    </row>
    <row r="845" spans="1:26" ht="12.75" customHeight="1">
      <c r="A845" s="818"/>
      <c r="B845" s="793"/>
      <c r="C845" s="793"/>
      <c r="D845" s="793"/>
      <c r="E845" s="793"/>
      <c r="F845" s="793"/>
      <c r="G845" s="793"/>
      <c r="H845" s="793"/>
      <c r="I845" s="793"/>
      <c r="J845" s="793"/>
      <c r="K845" s="793"/>
      <c r="L845" s="793"/>
      <c r="M845" s="793"/>
      <c r="N845" s="793"/>
      <c r="O845" s="793"/>
      <c r="P845" s="793"/>
      <c r="Q845" s="793"/>
      <c r="R845" s="793"/>
      <c r="S845" s="793"/>
      <c r="T845" s="793"/>
      <c r="U845" s="793"/>
      <c r="V845" s="793"/>
      <c r="W845" s="793"/>
      <c r="X845" s="793"/>
      <c r="Y845" s="793"/>
      <c r="Z845" s="793"/>
    </row>
    <row r="846" spans="1:26" ht="12.75" customHeight="1">
      <c r="A846" s="818"/>
      <c r="B846" s="793"/>
      <c r="C846" s="793"/>
      <c r="D846" s="793"/>
      <c r="E846" s="793"/>
      <c r="F846" s="793"/>
      <c r="G846" s="793"/>
      <c r="H846" s="793"/>
      <c r="I846" s="793"/>
      <c r="J846" s="793"/>
      <c r="K846" s="793"/>
      <c r="L846" s="793"/>
      <c r="M846" s="793"/>
      <c r="N846" s="793"/>
      <c r="O846" s="793"/>
      <c r="P846" s="793"/>
      <c r="Q846" s="793"/>
      <c r="R846" s="793"/>
      <c r="S846" s="793"/>
      <c r="T846" s="793"/>
      <c r="U846" s="793"/>
      <c r="V846" s="793"/>
      <c r="W846" s="793"/>
      <c r="X846" s="793"/>
      <c r="Y846" s="793"/>
      <c r="Z846" s="793"/>
    </row>
    <row r="847" spans="1:26" ht="12.75" customHeight="1">
      <c r="A847" s="818"/>
      <c r="B847" s="793"/>
      <c r="C847" s="793"/>
      <c r="D847" s="793"/>
      <c r="E847" s="793"/>
      <c r="F847" s="793"/>
      <c r="G847" s="793"/>
      <c r="H847" s="793"/>
      <c r="I847" s="793"/>
      <c r="J847" s="793"/>
      <c r="K847" s="793"/>
      <c r="L847" s="793"/>
      <c r="M847" s="793"/>
      <c r="N847" s="793"/>
      <c r="O847" s="793"/>
      <c r="P847" s="793"/>
      <c r="Q847" s="793"/>
      <c r="R847" s="793"/>
      <c r="S847" s="793"/>
      <c r="T847" s="793"/>
      <c r="U847" s="793"/>
      <c r="V847" s="793"/>
      <c r="W847" s="793"/>
      <c r="X847" s="793"/>
      <c r="Y847" s="793"/>
      <c r="Z847" s="793"/>
    </row>
    <row r="848" spans="1:26" ht="12.75" customHeight="1">
      <c r="A848" s="818"/>
      <c r="B848" s="793"/>
      <c r="C848" s="793"/>
      <c r="D848" s="793"/>
      <c r="E848" s="793"/>
      <c r="F848" s="793"/>
      <c r="G848" s="793"/>
      <c r="H848" s="793"/>
      <c r="I848" s="793"/>
      <c r="J848" s="793"/>
      <c r="K848" s="793"/>
      <c r="L848" s="793"/>
      <c r="M848" s="793"/>
      <c r="N848" s="793"/>
      <c r="O848" s="793"/>
      <c r="P848" s="793"/>
      <c r="Q848" s="793"/>
      <c r="R848" s="793"/>
      <c r="S848" s="793"/>
      <c r="T848" s="793"/>
      <c r="U848" s="793"/>
      <c r="V848" s="793"/>
      <c r="W848" s="793"/>
      <c r="X848" s="793"/>
      <c r="Y848" s="793"/>
      <c r="Z848" s="793"/>
    </row>
    <row r="849" spans="1:26" ht="12.75" customHeight="1">
      <c r="A849" s="818"/>
      <c r="B849" s="793"/>
      <c r="C849" s="793"/>
      <c r="D849" s="793"/>
      <c r="E849" s="793"/>
      <c r="F849" s="793"/>
      <c r="G849" s="793"/>
      <c r="H849" s="793"/>
      <c r="I849" s="793"/>
      <c r="J849" s="793"/>
      <c r="K849" s="793"/>
      <c r="L849" s="793"/>
      <c r="M849" s="793"/>
      <c r="N849" s="793"/>
      <c r="O849" s="793"/>
      <c r="P849" s="793"/>
      <c r="Q849" s="793"/>
      <c r="R849" s="793"/>
      <c r="S849" s="793"/>
      <c r="T849" s="793"/>
      <c r="U849" s="793"/>
      <c r="V849" s="793"/>
      <c r="W849" s="793"/>
      <c r="X849" s="793"/>
      <c r="Y849" s="793"/>
      <c r="Z849" s="793"/>
    </row>
    <row r="850" spans="1:26" ht="12.75" customHeight="1">
      <c r="A850" s="818"/>
      <c r="B850" s="793"/>
      <c r="C850" s="793"/>
      <c r="D850" s="793"/>
      <c r="E850" s="793"/>
      <c r="F850" s="793"/>
      <c r="G850" s="793"/>
      <c r="H850" s="793"/>
      <c r="I850" s="793"/>
      <c r="J850" s="793"/>
      <c r="K850" s="793"/>
      <c r="L850" s="793"/>
      <c r="M850" s="793"/>
      <c r="N850" s="793"/>
      <c r="O850" s="793"/>
      <c r="P850" s="793"/>
      <c r="Q850" s="793"/>
      <c r="R850" s="793"/>
      <c r="S850" s="793"/>
      <c r="T850" s="793"/>
      <c r="U850" s="793"/>
      <c r="V850" s="793"/>
      <c r="W850" s="793"/>
      <c r="X850" s="793"/>
      <c r="Y850" s="793"/>
      <c r="Z850" s="793"/>
    </row>
    <row r="851" spans="1:26" ht="12.75" customHeight="1">
      <c r="A851" s="818"/>
      <c r="B851" s="793"/>
      <c r="C851" s="793"/>
      <c r="D851" s="793"/>
      <c r="E851" s="793"/>
      <c r="F851" s="793"/>
      <c r="G851" s="793"/>
      <c r="H851" s="793"/>
      <c r="I851" s="793"/>
      <c r="J851" s="793"/>
      <c r="K851" s="793"/>
      <c r="L851" s="793"/>
      <c r="M851" s="793"/>
      <c r="N851" s="793"/>
      <c r="O851" s="793"/>
      <c r="P851" s="793"/>
      <c r="Q851" s="793"/>
      <c r="R851" s="793"/>
      <c r="S851" s="793"/>
      <c r="T851" s="793"/>
      <c r="U851" s="793"/>
      <c r="V851" s="793"/>
      <c r="W851" s="793"/>
      <c r="X851" s="793"/>
      <c r="Y851" s="793"/>
      <c r="Z851" s="793"/>
    </row>
    <row r="852" spans="1:26" ht="12.75" customHeight="1">
      <c r="A852" s="818"/>
      <c r="B852" s="793"/>
      <c r="C852" s="793"/>
      <c r="D852" s="793"/>
      <c r="E852" s="793"/>
      <c r="F852" s="793"/>
      <c r="G852" s="793"/>
      <c r="H852" s="793"/>
      <c r="I852" s="793"/>
      <c r="J852" s="793"/>
      <c r="K852" s="793"/>
      <c r="L852" s="793"/>
      <c r="M852" s="793"/>
      <c r="N852" s="793"/>
      <c r="O852" s="793"/>
      <c r="P852" s="793"/>
      <c r="Q852" s="793"/>
      <c r="R852" s="793"/>
      <c r="S852" s="793"/>
      <c r="T852" s="793"/>
      <c r="U852" s="793"/>
      <c r="V852" s="793"/>
      <c r="W852" s="793"/>
      <c r="X852" s="793"/>
      <c r="Y852" s="793"/>
      <c r="Z852" s="793"/>
    </row>
    <row r="853" spans="1:26" ht="12.75" customHeight="1">
      <c r="A853" s="818"/>
      <c r="B853" s="793"/>
      <c r="C853" s="793"/>
      <c r="D853" s="793"/>
      <c r="E853" s="793"/>
      <c r="F853" s="793"/>
      <c r="G853" s="793"/>
      <c r="H853" s="793"/>
      <c r="I853" s="793"/>
      <c r="J853" s="793"/>
      <c r="K853" s="793"/>
      <c r="L853" s="793"/>
      <c r="M853" s="793"/>
      <c r="N853" s="793"/>
      <c r="O853" s="793"/>
      <c r="P853" s="793"/>
      <c r="Q853" s="793"/>
      <c r="R853" s="793"/>
      <c r="S853" s="793"/>
      <c r="T853" s="793"/>
      <c r="U853" s="793"/>
      <c r="V853" s="793"/>
      <c r="W853" s="793"/>
      <c r="X853" s="793"/>
      <c r="Y853" s="793"/>
      <c r="Z853" s="793"/>
    </row>
    <row r="854" spans="1:26" ht="12.75" customHeight="1">
      <c r="A854" s="818"/>
      <c r="B854" s="793"/>
      <c r="C854" s="793"/>
      <c r="D854" s="793"/>
      <c r="E854" s="793"/>
      <c r="F854" s="793"/>
      <c r="G854" s="793"/>
      <c r="H854" s="793"/>
      <c r="I854" s="793"/>
      <c r="J854" s="793"/>
      <c r="K854" s="793"/>
      <c r="L854" s="793"/>
      <c r="M854" s="793"/>
      <c r="N854" s="793"/>
      <c r="O854" s="793"/>
      <c r="P854" s="793"/>
      <c r="Q854" s="793"/>
      <c r="R854" s="793"/>
      <c r="S854" s="793"/>
      <c r="T854" s="793"/>
      <c r="U854" s="793"/>
      <c r="V854" s="793"/>
      <c r="W854" s="793"/>
      <c r="X854" s="793"/>
      <c r="Y854" s="793"/>
      <c r="Z854" s="793"/>
    </row>
    <row r="855" spans="1:26" ht="12.75" customHeight="1">
      <c r="A855" s="818"/>
      <c r="B855" s="793"/>
      <c r="C855" s="793"/>
      <c r="D855" s="793"/>
      <c r="E855" s="793"/>
      <c r="F855" s="793"/>
      <c r="G855" s="793"/>
      <c r="H855" s="793"/>
      <c r="I855" s="793"/>
      <c r="J855" s="793"/>
      <c r="K855" s="793"/>
      <c r="L855" s="793"/>
      <c r="M855" s="793"/>
      <c r="N855" s="793"/>
      <c r="O855" s="793"/>
      <c r="P855" s="793"/>
      <c r="Q855" s="793"/>
      <c r="R855" s="793"/>
      <c r="S855" s="793"/>
      <c r="T855" s="793"/>
      <c r="U855" s="793"/>
      <c r="V855" s="793"/>
      <c r="W855" s="793"/>
      <c r="X855" s="793"/>
      <c r="Y855" s="793"/>
      <c r="Z855" s="793"/>
    </row>
    <row r="856" spans="1:26" ht="12.75" customHeight="1">
      <c r="A856" s="818"/>
      <c r="B856" s="793"/>
      <c r="C856" s="793"/>
      <c r="D856" s="793"/>
      <c r="E856" s="793"/>
      <c r="F856" s="793"/>
      <c r="G856" s="793"/>
      <c r="H856" s="793"/>
      <c r="I856" s="793"/>
      <c r="J856" s="793"/>
      <c r="K856" s="793"/>
      <c r="L856" s="793"/>
      <c r="M856" s="793"/>
      <c r="N856" s="793"/>
      <c r="O856" s="793"/>
      <c r="P856" s="793"/>
      <c r="Q856" s="793"/>
      <c r="R856" s="793"/>
      <c r="S856" s="793"/>
      <c r="T856" s="793"/>
      <c r="U856" s="793"/>
      <c r="V856" s="793"/>
      <c r="W856" s="793"/>
      <c r="X856" s="793"/>
      <c r="Y856" s="793"/>
      <c r="Z856" s="793"/>
    </row>
    <row r="857" spans="1:26" ht="12.75" customHeight="1">
      <c r="A857" s="818"/>
      <c r="B857" s="793"/>
      <c r="C857" s="793"/>
      <c r="D857" s="793"/>
      <c r="E857" s="793"/>
      <c r="F857" s="793"/>
      <c r="G857" s="793"/>
      <c r="H857" s="793"/>
      <c r="I857" s="793"/>
      <c r="J857" s="793"/>
      <c r="K857" s="793"/>
      <c r="L857" s="793"/>
      <c r="M857" s="793"/>
      <c r="N857" s="793"/>
      <c r="O857" s="793"/>
      <c r="P857" s="793"/>
      <c r="Q857" s="793"/>
      <c r="R857" s="793"/>
      <c r="S857" s="793"/>
      <c r="T857" s="793"/>
      <c r="U857" s="793"/>
      <c r="V857" s="793"/>
      <c r="W857" s="793"/>
      <c r="X857" s="793"/>
      <c r="Y857" s="793"/>
      <c r="Z857" s="793"/>
    </row>
    <row r="858" spans="1:26" ht="12.75" customHeight="1">
      <c r="A858" s="818"/>
      <c r="B858" s="793"/>
      <c r="C858" s="793"/>
      <c r="D858" s="793"/>
      <c r="E858" s="793"/>
      <c r="F858" s="793"/>
      <c r="G858" s="793"/>
      <c r="H858" s="793"/>
      <c r="I858" s="793"/>
      <c r="J858" s="793"/>
      <c r="K858" s="793"/>
      <c r="L858" s="793"/>
      <c r="M858" s="793"/>
      <c r="N858" s="793"/>
      <c r="O858" s="793"/>
      <c r="P858" s="793"/>
      <c r="Q858" s="793"/>
      <c r="R858" s="793"/>
      <c r="S858" s="793"/>
      <c r="T858" s="793"/>
      <c r="U858" s="793"/>
      <c r="V858" s="793"/>
      <c r="W858" s="793"/>
      <c r="X858" s="793"/>
      <c r="Y858" s="793"/>
      <c r="Z858" s="793"/>
    </row>
    <row r="859" spans="1:26" ht="12.75" customHeight="1">
      <c r="A859" s="818"/>
      <c r="B859" s="793"/>
      <c r="C859" s="793"/>
      <c r="D859" s="793"/>
      <c r="E859" s="793"/>
      <c r="F859" s="793"/>
      <c r="G859" s="793"/>
      <c r="H859" s="793"/>
      <c r="I859" s="793"/>
      <c r="J859" s="793"/>
      <c r="K859" s="793"/>
      <c r="L859" s="793"/>
      <c r="M859" s="793"/>
      <c r="N859" s="793"/>
      <c r="O859" s="793"/>
      <c r="P859" s="793"/>
      <c r="Q859" s="793"/>
      <c r="R859" s="793"/>
      <c r="S859" s="793"/>
      <c r="T859" s="793"/>
      <c r="U859" s="793"/>
      <c r="V859" s="793"/>
      <c r="W859" s="793"/>
      <c r="X859" s="793"/>
      <c r="Y859" s="793"/>
      <c r="Z859" s="793"/>
    </row>
    <row r="860" spans="1:26" ht="12.75" customHeight="1">
      <c r="A860" s="818"/>
      <c r="B860" s="793"/>
      <c r="C860" s="793"/>
      <c r="D860" s="793"/>
      <c r="E860" s="793"/>
      <c r="F860" s="793"/>
      <c r="G860" s="793"/>
      <c r="H860" s="793"/>
      <c r="I860" s="793"/>
      <c r="J860" s="793"/>
      <c r="K860" s="793"/>
      <c r="L860" s="793"/>
      <c r="M860" s="793"/>
      <c r="N860" s="793"/>
      <c r="O860" s="793"/>
      <c r="P860" s="793"/>
      <c r="Q860" s="793"/>
      <c r="R860" s="793"/>
      <c r="S860" s="793"/>
      <c r="T860" s="793"/>
      <c r="U860" s="793"/>
      <c r="V860" s="793"/>
      <c r="W860" s="793"/>
      <c r="X860" s="793"/>
      <c r="Y860" s="793"/>
      <c r="Z860" s="793"/>
    </row>
    <row r="861" spans="1:26" ht="12.75" customHeight="1">
      <c r="A861" s="818"/>
      <c r="B861" s="793"/>
      <c r="C861" s="793"/>
      <c r="D861" s="793"/>
      <c r="E861" s="793"/>
      <c r="F861" s="793"/>
      <c r="G861" s="793"/>
      <c r="H861" s="793"/>
      <c r="I861" s="793"/>
      <c r="J861" s="793"/>
      <c r="K861" s="793"/>
      <c r="L861" s="793"/>
      <c r="M861" s="793"/>
      <c r="N861" s="793"/>
      <c r="O861" s="793"/>
      <c r="P861" s="793"/>
      <c r="Q861" s="793"/>
      <c r="R861" s="793"/>
      <c r="S861" s="793"/>
      <c r="T861" s="793"/>
      <c r="U861" s="793"/>
      <c r="V861" s="793"/>
      <c r="W861" s="793"/>
      <c r="X861" s="793"/>
      <c r="Y861" s="793"/>
      <c r="Z861" s="793"/>
    </row>
    <row r="862" spans="1:26" ht="12.75" customHeight="1">
      <c r="A862" s="818"/>
      <c r="B862" s="793"/>
      <c r="C862" s="793"/>
      <c r="D862" s="793"/>
      <c r="E862" s="793"/>
      <c r="F862" s="793"/>
      <c r="G862" s="793"/>
      <c r="H862" s="793"/>
      <c r="I862" s="793"/>
      <c r="J862" s="793"/>
      <c r="K862" s="793"/>
      <c r="L862" s="793"/>
      <c r="M862" s="793"/>
      <c r="N862" s="793"/>
      <c r="O862" s="793"/>
      <c r="P862" s="793"/>
      <c r="Q862" s="793"/>
      <c r="R862" s="793"/>
      <c r="S862" s="793"/>
      <c r="T862" s="793"/>
      <c r="U862" s="793"/>
      <c r="V862" s="793"/>
      <c r="W862" s="793"/>
      <c r="X862" s="793"/>
      <c r="Y862" s="793"/>
      <c r="Z862" s="793"/>
    </row>
    <row r="863" spans="1:26" ht="12.75" customHeight="1">
      <c r="A863" s="818"/>
      <c r="B863" s="793"/>
      <c r="C863" s="793"/>
      <c r="D863" s="793"/>
      <c r="E863" s="793"/>
      <c r="F863" s="793"/>
      <c r="G863" s="793"/>
      <c r="H863" s="793"/>
      <c r="I863" s="793"/>
      <c r="J863" s="793"/>
      <c r="K863" s="793"/>
      <c r="L863" s="793"/>
      <c r="M863" s="793"/>
      <c r="N863" s="793"/>
      <c r="O863" s="793"/>
      <c r="P863" s="793"/>
      <c r="Q863" s="793"/>
      <c r="R863" s="793"/>
      <c r="S863" s="793"/>
      <c r="T863" s="793"/>
      <c r="U863" s="793"/>
      <c r="V863" s="793"/>
      <c r="W863" s="793"/>
      <c r="X863" s="793"/>
      <c r="Y863" s="793"/>
      <c r="Z863" s="793"/>
    </row>
    <row r="864" spans="1:26" ht="12.75" customHeight="1">
      <c r="A864" s="818"/>
      <c r="B864" s="793"/>
      <c r="C864" s="793"/>
      <c r="D864" s="793"/>
      <c r="E864" s="793"/>
      <c r="F864" s="793"/>
      <c r="G864" s="793"/>
      <c r="H864" s="793"/>
      <c r="I864" s="793"/>
      <c r="J864" s="793"/>
      <c r="K864" s="793"/>
      <c r="L864" s="793"/>
      <c r="M864" s="793"/>
      <c r="N864" s="793"/>
      <c r="O864" s="793"/>
      <c r="P864" s="793"/>
      <c r="Q864" s="793"/>
      <c r="R864" s="793"/>
      <c r="S864" s="793"/>
      <c r="T864" s="793"/>
      <c r="U864" s="793"/>
      <c r="V864" s="793"/>
      <c r="W864" s="793"/>
      <c r="X864" s="793"/>
      <c r="Y864" s="793"/>
      <c r="Z864" s="793"/>
    </row>
    <row r="865" spans="1:26" ht="12.75" customHeight="1">
      <c r="A865" s="818"/>
      <c r="B865" s="793"/>
      <c r="C865" s="793"/>
      <c r="D865" s="793"/>
      <c r="E865" s="793"/>
      <c r="F865" s="793"/>
      <c r="G865" s="793"/>
      <c r="H865" s="793"/>
      <c r="I865" s="793"/>
      <c r="J865" s="793"/>
      <c r="K865" s="793"/>
      <c r="L865" s="793"/>
      <c r="M865" s="793"/>
      <c r="N865" s="793"/>
      <c r="O865" s="793"/>
      <c r="P865" s="793"/>
      <c r="Q865" s="793"/>
      <c r="R865" s="793"/>
      <c r="S865" s="793"/>
      <c r="T865" s="793"/>
      <c r="U865" s="793"/>
      <c r="V865" s="793"/>
      <c r="W865" s="793"/>
      <c r="X865" s="793"/>
      <c r="Y865" s="793"/>
      <c r="Z865" s="793"/>
    </row>
    <row r="866" spans="1:26" ht="12.75" customHeight="1">
      <c r="A866" s="818"/>
      <c r="B866" s="793"/>
      <c r="C866" s="793"/>
      <c r="D866" s="793"/>
      <c r="E866" s="793"/>
      <c r="F866" s="793"/>
      <c r="G866" s="793"/>
      <c r="H866" s="793"/>
      <c r="I866" s="793"/>
      <c r="J866" s="793"/>
      <c r="K866" s="793"/>
      <c r="L866" s="793"/>
      <c r="M866" s="793"/>
      <c r="N866" s="793"/>
      <c r="O866" s="793"/>
      <c r="P866" s="793"/>
      <c r="Q866" s="793"/>
      <c r="R866" s="793"/>
      <c r="S866" s="793"/>
      <c r="T866" s="793"/>
      <c r="U866" s="793"/>
      <c r="V866" s="793"/>
      <c r="W866" s="793"/>
      <c r="X866" s="793"/>
      <c r="Y866" s="793"/>
      <c r="Z866" s="793"/>
    </row>
    <row r="867" spans="1:26" ht="12.75" customHeight="1">
      <c r="A867" s="818"/>
      <c r="B867" s="793"/>
      <c r="C867" s="793"/>
      <c r="D867" s="793"/>
      <c r="E867" s="793"/>
      <c r="F867" s="793"/>
      <c r="G867" s="793"/>
      <c r="H867" s="793"/>
      <c r="I867" s="793"/>
      <c r="J867" s="793"/>
      <c r="K867" s="793"/>
      <c r="L867" s="793"/>
      <c r="M867" s="793"/>
      <c r="N867" s="793"/>
      <c r="O867" s="793"/>
      <c r="P867" s="793"/>
      <c r="Q867" s="793"/>
      <c r="R867" s="793"/>
      <c r="S867" s="793"/>
      <c r="T867" s="793"/>
      <c r="U867" s="793"/>
      <c r="V867" s="793"/>
      <c r="W867" s="793"/>
      <c r="X867" s="793"/>
      <c r="Y867" s="793"/>
      <c r="Z867" s="793"/>
    </row>
    <row r="868" spans="1:26" ht="12.75" customHeight="1">
      <c r="A868" s="818"/>
      <c r="B868" s="793"/>
      <c r="C868" s="793"/>
      <c r="D868" s="793"/>
      <c r="E868" s="793"/>
      <c r="F868" s="793"/>
      <c r="G868" s="793"/>
      <c r="H868" s="793"/>
      <c r="I868" s="793"/>
      <c r="J868" s="793"/>
      <c r="K868" s="793"/>
      <c r="L868" s="793"/>
      <c r="M868" s="793"/>
      <c r="N868" s="793"/>
      <c r="O868" s="793"/>
      <c r="P868" s="793"/>
      <c r="Q868" s="793"/>
      <c r="R868" s="793"/>
      <c r="S868" s="793"/>
      <c r="T868" s="793"/>
      <c r="U868" s="793"/>
      <c r="V868" s="793"/>
      <c r="W868" s="793"/>
      <c r="X868" s="793"/>
      <c r="Y868" s="793"/>
      <c r="Z868" s="793"/>
    </row>
    <row r="869" spans="1:26" ht="12.75" customHeight="1">
      <c r="A869" s="818"/>
      <c r="B869" s="793"/>
      <c r="C869" s="793"/>
      <c r="D869" s="793"/>
      <c r="E869" s="793"/>
      <c r="F869" s="793"/>
      <c r="G869" s="793"/>
      <c r="H869" s="793"/>
      <c r="I869" s="793"/>
      <c r="J869" s="793"/>
      <c r="K869" s="793"/>
      <c r="L869" s="793"/>
      <c r="M869" s="793"/>
      <c r="N869" s="793"/>
      <c r="O869" s="793"/>
      <c r="P869" s="793"/>
      <c r="Q869" s="793"/>
      <c r="R869" s="793"/>
      <c r="S869" s="793"/>
      <c r="T869" s="793"/>
      <c r="U869" s="793"/>
      <c r="V869" s="793"/>
      <c r="W869" s="793"/>
      <c r="X869" s="793"/>
      <c r="Y869" s="793"/>
      <c r="Z869" s="793"/>
    </row>
    <row r="870" spans="1:26" ht="12.75" customHeight="1">
      <c r="A870" s="818"/>
      <c r="B870" s="793"/>
      <c r="C870" s="793"/>
      <c r="D870" s="793"/>
      <c r="E870" s="793"/>
      <c r="F870" s="793"/>
      <c r="G870" s="793"/>
      <c r="H870" s="793"/>
      <c r="I870" s="793"/>
      <c r="J870" s="793"/>
      <c r="K870" s="793"/>
      <c r="L870" s="793"/>
      <c r="M870" s="793"/>
      <c r="N870" s="793"/>
      <c r="O870" s="793"/>
      <c r="P870" s="793"/>
      <c r="Q870" s="793"/>
      <c r="R870" s="793"/>
      <c r="S870" s="793"/>
      <c r="T870" s="793"/>
      <c r="U870" s="793"/>
      <c r="V870" s="793"/>
      <c r="W870" s="793"/>
      <c r="X870" s="793"/>
      <c r="Y870" s="793"/>
      <c r="Z870" s="793"/>
    </row>
    <row r="871" spans="1:26" ht="12.75" customHeight="1">
      <c r="A871" s="818"/>
      <c r="B871" s="793"/>
      <c r="C871" s="793"/>
      <c r="D871" s="793"/>
      <c r="E871" s="793"/>
      <c r="F871" s="793"/>
      <c r="G871" s="793"/>
      <c r="H871" s="793"/>
      <c r="I871" s="793"/>
      <c r="J871" s="793"/>
      <c r="K871" s="793"/>
      <c r="L871" s="793"/>
      <c r="M871" s="793"/>
      <c r="N871" s="793"/>
      <c r="O871" s="793"/>
      <c r="P871" s="793"/>
      <c r="Q871" s="793"/>
      <c r="R871" s="793"/>
      <c r="S871" s="793"/>
      <c r="T871" s="793"/>
      <c r="U871" s="793"/>
      <c r="V871" s="793"/>
      <c r="W871" s="793"/>
      <c r="X871" s="793"/>
      <c r="Y871" s="793"/>
      <c r="Z871" s="793"/>
    </row>
    <row r="872" spans="1:26" ht="12.75" customHeight="1">
      <c r="A872" s="818"/>
      <c r="B872" s="793"/>
      <c r="C872" s="793"/>
      <c r="D872" s="793"/>
      <c r="E872" s="793"/>
      <c r="F872" s="793"/>
      <c r="G872" s="793"/>
      <c r="H872" s="793"/>
      <c r="I872" s="793"/>
      <c r="J872" s="793"/>
      <c r="K872" s="793"/>
      <c r="L872" s="793"/>
      <c r="M872" s="793"/>
      <c r="N872" s="793"/>
      <c r="O872" s="793"/>
      <c r="P872" s="793"/>
      <c r="Q872" s="793"/>
      <c r="R872" s="793"/>
      <c r="S872" s="793"/>
      <c r="T872" s="793"/>
      <c r="U872" s="793"/>
      <c r="V872" s="793"/>
      <c r="W872" s="793"/>
      <c r="X872" s="793"/>
      <c r="Y872" s="793"/>
      <c r="Z872" s="793"/>
    </row>
    <row r="873" spans="1:26" ht="12.75" customHeight="1">
      <c r="A873" s="818"/>
      <c r="B873" s="793"/>
      <c r="C873" s="793"/>
      <c r="D873" s="793"/>
      <c r="E873" s="793"/>
      <c r="F873" s="793"/>
      <c r="G873" s="793"/>
      <c r="H873" s="793"/>
      <c r="I873" s="793"/>
      <c r="J873" s="793"/>
      <c r="K873" s="793"/>
      <c r="L873" s="793"/>
      <c r="M873" s="793"/>
      <c r="N873" s="793"/>
      <c r="O873" s="793"/>
      <c r="P873" s="793"/>
      <c r="Q873" s="793"/>
      <c r="R873" s="793"/>
      <c r="S873" s="793"/>
      <c r="T873" s="793"/>
      <c r="U873" s="793"/>
      <c r="V873" s="793"/>
      <c r="W873" s="793"/>
      <c r="X873" s="793"/>
      <c r="Y873" s="793"/>
      <c r="Z873" s="793"/>
    </row>
    <row r="874" spans="1:26" ht="12.75" customHeight="1">
      <c r="A874" s="818"/>
      <c r="B874" s="793"/>
      <c r="C874" s="793"/>
      <c r="D874" s="793"/>
      <c r="E874" s="793"/>
      <c r="F874" s="793"/>
      <c r="G874" s="793"/>
      <c r="H874" s="793"/>
      <c r="I874" s="793"/>
      <c r="J874" s="793"/>
      <c r="K874" s="793"/>
      <c r="L874" s="793"/>
      <c r="M874" s="793"/>
      <c r="N874" s="793"/>
      <c r="O874" s="793"/>
      <c r="P874" s="793"/>
      <c r="Q874" s="793"/>
      <c r="R874" s="793"/>
      <c r="S874" s="793"/>
      <c r="T874" s="793"/>
      <c r="U874" s="793"/>
      <c r="V874" s="793"/>
      <c r="W874" s="793"/>
      <c r="X874" s="793"/>
      <c r="Y874" s="793"/>
      <c r="Z874" s="793"/>
    </row>
    <row r="875" spans="1:26" ht="12.75" customHeight="1">
      <c r="A875" s="818"/>
      <c r="B875" s="793"/>
      <c r="C875" s="793"/>
      <c r="D875" s="793"/>
      <c r="E875" s="793"/>
      <c r="F875" s="793"/>
      <c r="G875" s="793"/>
      <c r="H875" s="793"/>
      <c r="I875" s="793"/>
      <c r="J875" s="793"/>
      <c r="K875" s="793"/>
      <c r="L875" s="793"/>
      <c r="M875" s="793"/>
      <c r="N875" s="793"/>
      <c r="O875" s="793"/>
      <c r="P875" s="793"/>
      <c r="Q875" s="793"/>
      <c r="R875" s="793"/>
      <c r="S875" s="793"/>
      <c r="T875" s="793"/>
      <c r="U875" s="793"/>
      <c r="V875" s="793"/>
      <c r="W875" s="793"/>
      <c r="X875" s="793"/>
      <c r="Y875" s="793"/>
      <c r="Z875" s="793"/>
    </row>
    <row r="876" spans="1:26" ht="12.75" customHeight="1">
      <c r="A876" s="818"/>
      <c r="B876" s="793"/>
      <c r="C876" s="793"/>
      <c r="D876" s="793"/>
      <c r="E876" s="793"/>
      <c r="F876" s="793"/>
      <c r="G876" s="793"/>
      <c r="H876" s="793"/>
      <c r="I876" s="793"/>
      <c r="J876" s="793"/>
      <c r="K876" s="793"/>
      <c r="L876" s="793"/>
      <c r="M876" s="793"/>
      <c r="N876" s="793"/>
      <c r="O876" s="793"/>
      <c r="P876" s="793"/>
      <c r="Q876" s="793"/>
      <c r="R876" s="793"/>
      <c r="S876" s="793"/>
      <c r="T876" s="793"/>
      <c r="U876" s="793"/>
      <c r="V876" s="793"/>
      <c r="W876" s="793"/>
      <c r="X876" s="793"/>
      <c r="Y876" s="793"/>
      <c r="Z876" s="793"/>
    </row>
    <row r="877" spans="1:26" ht="12.75" customHeight="1">
      <c r="A877" s="818"/>
      <c r="B877" s="793"/>
      <c r="C877" s="793"/>
      <c r="D877" s="793"/>
      <c r="E877" s="793"/>
      <c r="F877" s="793"/>
      <c r="G877" s="793"/>
      <c r="H877" s="793"/>
      <c r="I877" s="793"/>
      <c r="J877" s="793"/>
      <c r="K877" s="793"/>
      <c r="L877" s="793"/>
      <c r="M877" s="793"/>
      <c r="N877" s="793"/>
      <c r="O877" s="793"/>
      <c r="P877" s="793"/>
      <c r="Q877" s="793"/>
      <c r="R877" s="793"/>
      <c r="S877" s="793"/>
      <c r="T877" s="793"/>
      <c r="U877" s="793"/>
      <c r="V877" s="793"/>
      <c r="W877" s="793"/>
      <c r="X877" s="793"/>
      <c r="Y877" s="793"/>
      <c r="Z877" s="793"/>
    </row>
    <row r="878" spans="1:26" ht="12.75" customHeight="1">
      <c r="A878" s="818"/>
      <c r="B878" s="793"/>
      <c r="C878" s="793"/>
      <c r="D878" s="793"/>
      <c r="E878" s="793"/>
      <c r="F878" s="793"/>
      <c r="G878" s="793"/>
      <c r="H878" s="793"/>
      <c r="I878" s="793"/>
      <c r="J878" s="793"/>
      <c r="K878" s="793"/>
      <c r="L878" s="793"/>
      <c r="M878" s="793"/>
      <c r="N878" s="793"/>
      <c r="O878" s="793"/>
      <c r="P878" s="793"/>
      <c r="Q878" s="793"/>
      <c r="R878" s="793"/>
      <c r="S878" s="793"/>
      <c r="T878" s="793"/>
      <c r="U878" s="793"/>
      <c r="V878" s="793"/>
      <c r="W878" s="793"/>
      <c r="X878" s="793"/>
      <c r="Y878" s="793"/>
      <c r="Z878" s="793"/>
    </row>
    <row r="879" spans="1:26" ht="12.75" customHeight="1">
      <c r="A879" s="818"/>
      <c r="B879" s="793"/>
      <c r="C879" s="793"/>
      <c r="D879" s="793"/>
      <c r="E879" s="793"/>
      <c r="F879" s="793"/>
      <c r="G879" s="793"/>
      <c r="H879" s="793"/>
      <c r="I879" s="793"/>
      <c r="J879" s="793"/>
      <c r="K879" s="793"/>
      <c r="L879" s="793"/>
      <c r="M879" s="793"/>
      <c r="N879" s="793"/>
      <c r="O879" s="793"/>
      <c r="P879" s="793"/>
      <c r="Q879" s="793"/>
      <c r="R879" s="793"/>
      <c r="S879" s="793"/>
      <c r="T879" s="793"/>
      <c r="U879" s="793"/>
      <c r="V879" s="793"/>
      <c r="W879" s="793"/>
      <c r="X879" s="793"/>
      <c r="Y879" s="793"/>
      <c r="Z879" s="793"/>
    </row>
    <row r="880" spans="1:26" ht="12.75" customHeight="1">
      <c r="A880" s="818"/>
      <c r="B880" s="793"/>
      <c r="C880" s="793"/>
      <c r="D880" s="793"/>
      <c r="E880" s="793"/>
      <c r="F880" s="793"/>
      <c r="G880" s="793"/>
      <c r="H880" s="793"/>
      <c r="I880" s="793"/>
      <c r="J880" s="793"/>
      <c r="K880" s="793"/>
      <c r="L880" s="793"/>
      <c r="M880" s="793"/>
      <c r="N880" s="793"/>
      <c r="O880" s="793"/>
      <c r="P880" s="793"/>
      <c r="Q880" s="793"/>
      <c r="R880" s="793"/>
      <c r="S880" s="793"/>
      <c r="T880" s="793"/>
      <c r="U880" s="793"/>
      <c r="V880" s="793"/>
      <c r="W880" s="793"/>
      <c r="X880" s="793"/>
      <c r="Y880" s="793"/>
      <c r="Z880" s="793"/>
    </row>
    <row r="881" spans="1:26" ht="12.75" customHeight="1">
      <c r="A881" s="818"/>
      <c r="B881" s="793"/>
      <c r="C881" s="793"/>
      <c r="D881" s="793"/>
      <c r="E881" s="793"/>
      <c r="F881" s="793"/>
      <c r="G881" s="793"/>
      <c r="H881" s="793"/>
      <c r="I881" s="793"/>
      <c r="J881" s="793"/>
      <c r="K881" s="793"/>
      <c r="L881" s="793"/>
      <c r="M881" s="793"/>
      <c r="N881" s="793"/>
      <c r="O881" s="793"/>
      <c r="P881" s="793"/>
      <c r="Q881" s="793"/>
      <c r="R881" s="793"/>
      <c r="S881" s="793"/>
      <c r="T881" s="793"/>
      <c r="U881" s="793"/>
      <c r="V881" s="793"/>
      <c r="W881" s="793"/>
      <c r="X881" s="793"/>
      <c r="Y881" s="793"/>
      <c r="Z881" s="793"/>
    </row>
    <row r="882" spans="1:26" ht="12.75" customHeight="1">
      <c r="A882" s="818"/>
      <c r="B882" s="793"/>
      <c r="C882" s="793"/>
      <c r="D882" s="793"/>
      <c r="E882" s="793"/>
      <c r="F882" s="793"/>
      <c r="G882" s="793"/>
      <c r="H882" s="793"/>
      <c r="I882" s="793"/>
      <c r="J882" s="793"/>
      <c r="K882" s="793"/>
      <c r="L882" s="793"/>
      <c r="M882" s="793"/>
      <c r="N882" s="793"/>
      <c r="O882" s="793"/>
      <c r="P882" s="793"/>
      <c r="Q882" s="793"/>
      <c r="R882" s="793"/>
      <c r="S882" s="793"/>
      <c r="T882" s="793"/>
      <c r="U882" s="793"/>
      <c r="V882" s="793"/>
      <c r="W882" s="793"/>
      <c r="X882" s="793"/>
      <c r="Y882" s="793"/>
      <c r="Z882" s="793"/>
    </row>
    <row r="883" spans="1:26" ht="12.75" customHeight="1">
      <c r="A883" s="818"/>
      <c r="B883" s="793"/>
      <c r="C883" s="793"/>
      <c r="D883" s="793"/>
      <c r="E883" s="793"/>
      <c r="F883" s="793"/>
      <c r="G883" s="793"/>
      <c r="H883" s="793"/>
      <c r="I883" s="793"/>
      <c r="J883" s="793"/>
      <c r="K883" s="793"/>
      <c r="L883" s="793"/>
      <c r="M883" s="793"/>
      <c r="N883" s="793"/>
      <c r="O883" s="793"/>
      <c r="P883" s="793"/>
      <c r="Q883" s="793"/>
      <c r="R883" s="793"/>
      <c r="S883" s="793"/>
      <c r="T883" s="793"/>
      <c r="U883" s="793"/>
      <c r="V883" s="793"/>
      <c r="W883" s="793"/>
      <c r="X883" s="793"/>
      <c r="Y883" s="793"/>
      <c r="Z883" s="793"/>
    </row>
    <row r="884" spans="1:26" ht="12.75" customHeight="1">
      <c r="A884" s="818"/>
      <c r="B884" s="793"/>
      <c r="C884" s="793"/>
      <c r="D884" s="793"/>
      <c r="E884" s="793"/>
      <c r="F884" s="793"/>
      <c r="G884" s="793"/>
      <c r="H884" s="793"/>
      <c r="I884" s="793"/>
      <c r="J884" s="793"/>
      <c r="K884" s="793"/>
      <c r="L884" s="793"/>
      <c r="M884" s="793"/>
      <c r="N884" s="793"/>
      <c r="O884" s="793"/>
      <c r="P884" s="793"/>
      <c r="Q884" s="793"/>
      <c r="R884" s="793"/>
      <c r="S884" s="793"/>
      <c r="T884" s="793"/>
      <c r="U884" s="793"/>
      <c r="V884" s="793"/>
      <c r="W884" s="793"/>
      <c r="X884" s="793"/>
      <c r="Y884" s="793"/>
      <c r="Z884" s="793"/>
    </row>
    <row r="885" spans="1:26" ht="12.75" customHeight="1">
      <c r="A885" s="818"/>
      <c r="B885" s="793"/>
      <c r="C885" s="793"/>
      <c r="D885" s="793"/>
      <c r="E885" s="793"/>
      <c r="F885" s="793"/>
      <c r="G885" s="793"/>
      <c r="H885" s="793"/>
      <c r="I885" s="793"/>
      <c r="J885" s="793"/>
      <c r="K885" s="793"/>
      <c r="L885" s="793"/>
      <c r="M885" s="793"/>
      <c r="N885" s="793"/>
      <c r="O885" s="793"/>
      <c r="P885" s="793"/>
      <c r="Q885" s="793"/>
      <c r="R885" s="793"/>
      <c r="S885" s="793"/>
      <c r="T885" s="793"/>
      <c r="U885" s="793"/>
      <c r="V885" s="793"/>
      <c r="W885" s="793"/>
      <c r="X885" s="793"/>
      <c r="Y885" s="793"/>
      <c r="Z885" s="793"/>
    </row>
    <row r="886" spans="1:26" ht="12.75" customHeight="1">
      <c r="A886" s="818"/>
      <c r="B886" s="793"/>
      <c r="C886" s="793"/>
      <c r="D886" s="793"/>
      <c r="E886" s="793"/>
      <c r="F886" s="793"/>
      <c r="G886" s="793"/>
      <c r="H886" s="793"/>
      <c r="I886" s="793"/>
      <c r="J886" s="793"/>
      <c r="K886" s="793"/>
      <c r="L886" s="793"/>
      <c r="M886" s="793"/>
      <c r="N886" s="793"/>
      <c r="O886" s="793"/>
      <c r="P886" s="793"/>
      <c r="Q886" s="793"/>
      <c r="R886" s="793"/>
      <c r="S886" s="793"/>
      <c r="T886" s="793"/>
      <c r="U886" s="793"/>
      <c r="V886" s="793"/>
      <c r="W886" s="793"/>
      <c r="X886" s="793"/>
      <c r="Y886" s="793"/>
      <c r="Z886" s="793"/>
    </row>
    <row r="887" spans="1:26" ht="12.75" customHeight="1">
      <c r="A887" s="818"/>
      <c r="B887" s="793"/>
      <c r="C887" s="793"/>
      <c r="D887" s="793"/>
      <c r="E887" s="793"/>
      <c r="F887" s="793"/>
      <c r="G887" s="793"/>
      <c r="H887" s="793"/>
      <c r="I887" s="793"/>
      <c r="J887" s="793"/>
      <c r="K887" s="793"/>
      <c r="L887" s="793"/>
      <c r="M887" s="793"/>
      <c r="N887" s="793"/>
      <c r="O887" s="793"/>
      <c r="P887" s="793"/>
      <c r="Q887" s="793"/>
      <c r="R887" s="793"/>
      <c r="S887" s="793"/>
      <c r="T887" s="793"/>
      <c r="U887" s="793"/>
      <c r="V887" s="793"/>
      <c r="W887" s="793"/>
      <c r="X887" s="793"/>
      <c r="Y887" s="793"/>
      <c r="Z887" s="793"/>
    </row>
    <row r="888" spans="1:26" ht="12.75" customHeight="1">
      <c r="A888" s="818"/>
      <c r="B888" s="793"/>
      <c r="C888" s="793"/>
      <c r="D888" s="793"/>
      <c r="E888" s="793"/>
      <c r="F888" s="793"/>
      <c r="G888" s="793"/>
      <c r="H888" s="793"/>
      <c r="I888" s="793"/>
      <c r="J888" s="793"/>
      <c r="K888" s="793"/>
      <c r="L888" s="793"/>
      <c r="M888" s="793"/>
      <c r="N888" s="793"/>
      <c r="O888" s="793"/>
      <c r="P888" s="793"/>
      <c r="Q888" s="793"/>
      <c r="R888" s="793"/>
      <c r="S888" s="793"/>
      <c r="T888" s="793"/>
      <c r="U888" s="793"/>
      <c r="V888" s="793"/>
      <c r="W888" s="793"/>
      <c r="X888" s="793"/>
      <c r="Y888" s="793"/>
      <c r="Z888" s="793"/>
    </row>
    <row r="889" spans="1:26" ht="12.75" customHeight="1">
      <c r="A889" s="818"/>
      <c r="B889" s="793"/>
      <c r="C889" s="793"/>
      <c r="D889" s="793"/>
      <c r="E889" s="793"/>
      <c r="F889" s="793"/>
      <c r="G889" s="793"/>
      <c r="H889" s="793"/>
      <c r="I889" s="793"/>
      <c r="J889" s="793"/>
      <c r="K889" s="793"/>
      <c r="L889" s="793"/>
      <c r="M889" s="793"/>
      <c r="N889" s="793"/>
      <c r="O889" s="793"/>
      <c r="P889" s="793"/>
      <c r="Q889" s="793"/>
      <c r="R889" s="793"/>
      <c r="S889" s="793"/>
      <c r="T889" s="793"/>
      <c r="U889" s="793"/>
      <c r="V889" s="793"/>
      <c r="W889" s="793"/>
      <c r="X889" s="793"/>
      <c r="Y889" s="793"/>
      <c r="Z889" s="793"/>
    </row>
    <row r="890" spans="1:26" ht="12.75" customHeight="1">
      <c r="A890" s="818"/>
      <c r="B890" s="793"/>
      <c r="C890" s="793"/>
      <c r="D890" s="793"/>
      <c r="E890" s="793"/>
      <c r="F890" s="793"/>
      <c r="G890" s="793"/>
      <c r="H890" s="793"/>
      <c r="I890" s="793"/>
      <c r="J890" s="793"/>
      <c r="K890" s="793"/>
      <c r="L890" s="793"/>
      <c r="M890" s="793"/>
      <c r="N890" s="793"/>
      <c r="O890" s="793"/>
      <c r="P890" s="793"/>
      <c r="Q890" s="793"/>
      <c r="R890" s="793"/>
      <c r="S890" s="793"/>
      <c r="T890" s="793"/>
      <c r="U890" s="793"/>
      <c r="V890" s="793"/>
      <c r="W890" s="793"/>
      <c r="X890" s="793"/>
      <c r="Y890" s="793"/>
      <c r="Z890" s="793"/>
    </row>
    <row r="891" spans="1:26" ht="12.75" customHeight="1">
      <c r="A891" s="818"/>
      <c r="B891" s="793"/>
      <c r="C891" s="793"/>
      <c r="D891" s="793"/>
      <c r="E891" s="793"/>
      <c r="F891" s="793"/>
      <c r="G891" s="793"/>
      <c r="H891" s="793"/>
      <c r="I891" s="793"/>
      <c r="J891" s="793"/>
      <c r="K891" s="793"/>
      <c r="L891" s="793"/>
      <c r="M891" s="793"/>
      <c r="N891" s="793"/>
      <c r="O891" s="793"/>
      <c r="P891" s="793"/>
      <c r="Q891" s="793"/>
      <c r="R891" s="793"/>
      <c r="S891" s="793"/>
      <c r="T891" s="793"/>
      <c r="U891" s="793"/>
      <c r="V891" s="793"/>
      <c r="W891" s="793"/>
      <c r="X891" s="793"/>
      <c r="Y891" s="793"/>
      <c r="Z891" s="793"/>
    </row>
    <row r="892" spans="1:26" ht="12.75" customHeight="1">
      <c r="A892" s="818"/>
      <c r="B892" s="793"/>
      <c r="C892" s="793"/>
      <c r="D892" s="793"/>
      <c r="E892" s="793"/>
      <c r="F892" s="793"/>
      <c r="G892" s="793"/>
      <c r="H892" s="793"/>
      <c r="I892" s="793"/>
      <c r="J892" s="793"/>
      <c r="K892" s="793"/>
      <c r="L892" s="793"/>
      <c r="M892" s="793"/>
      <c r="N892" s="793"/>
      <c r="O892" s="793"/>
      <c r="P892" s="793"/>
      <c r="Q892" s="793"/>
      <c r="R892" s="793"/>
      <c r="S892" s="793"/>
      <c r="T892" s="793"/>
      <c r="U892" s="793"/>
      <c r="V892" s="793"/>
      <c r="W892" s="793"/>
      <c r="X892" s="793"/>
      <c r="Y892" s="793"/>
      <c r="Z892" s="793"/>
    </row>
    <row r="893" spans="1:26" ht="12.75" customHeight="1">
      <c r="A893" s="818"/>
      <c r="B893" s="793"/>
      <c r="C893" s="793"/>
      <c r="D893" s="793"/>
      <c r="E893" s="793"/>
      <c r="F893" s="793"/>
      <c r="G893" s="793"/>
      <c r="H893" s="793"/>
      <c r="I893" s="793"/>
      <c r="J893" s="793"/>
      <c r="K893" s="793"/>
      <c r="L893" s="793"/>
      <c r="M893" s="793"/>
      <c r="N893" s="793"/>
      <c r="O893" s="793"/>
      <c r="P893" s="793"/>
      <c r="Q893" s="793"/>
      <c r="R893" s="793"/>
      <c r="S893" s="793"/>
      <c r="T893" s="793"/>
      <c r="U893" s="793"/>
      <c r="V893" s="793"/>
      <c r="W893" s="793"/>
      <c r="X893" s="793"/>
      <c r="Y893" s="793"/>
      <c r="Z893" s="793"/>
    </row>
    <row r="894" spans="1:26" ht="12.75" customHeight="1">
      <c r="A894" s="818"/>
      <c r="B894" s="793"/>
      <c r="C894" s="793"/>
      <c r="D894" s="793"/>
      <c r="E894" s="793"/>
      <c r="F894" s="793"/>
      <c r="G894" s="793"/>
      <c r="H894" s="793"/>
      <c r="I894" s="793"/>
      <c r="J894" s="793"/>
      <c r="K894" s="793"/>
      <c r="L894" s="793"/>
      <c r="M894" s="793"/>
      <c r="N894" s="793"/>
      <c r="O894" s="793"/>
      <c r="P894" s="793"/>
      <c r="Q894" s="793"/>
      <c r="R894" s="793"/>
      <c r="S894" s="793"/>
      <c r="T894" s="793"/>
      <c r="U894" s="793"/>
      <c r="V894" s="793"/>
      <c r="W894" s="793"/>
      <c r="X894" s="793"/>
      <c r="Y894" s="793"/>
      <c r="Z894" s="793"/>
    </row>
    <row r="895" spans="1:26" ht="12.75" customHeight="1">
      <c r="A895" s="818"/>
      <c r="B895" s="793"/>
      <c r="C895" s="793"/>
      <c r="D895" s="793"/>
      <c r="E895" s="793"/>
      <c r="F895" s="793"/>
      <c r="G895" s="793"/>
      <c r="H895" s="793"/>
      <c r="I895" s="793"/>
      <c r="J895" s="793"/>
      <c r="K895" s="793"/>
      <c r="L895" s="793"/>
      <c r="M895" s="793"/>
      <c r="N895" s="793"/>
      <c r="O895" s="793"/>
      <c r="P895" s="793"/>
      <c r="Q895" s="793"/>
      <c r="R895" s="793"/>
      <c r="S895" s="793"/>
      <c r="T895" s="793"/>
      <c r="U895" s="793"/>
      <c r="V895" s="793"/>
      <c r="W895" s="793"/>
      <c r="X895" s="793"/>
      <c r="Y895" s="793"/>
      <c r="Z895" s="793"/>
    </row>
    <row r="896" spans="1:26" ht="12.75" customHeight="1">
      <c r="A896" s="818"/>
      <c r="B896" s="793"/>
      <c r="C896" s="793"/>
      <c r="D896" s="793"/>
      <c r="E896" s="793"/>
      <c r="F896" s="793"/>
      <c r="G896" s="793"/>
      <c r="H896" s="793"/>
      <c r="I896" s="793"/>
      <c r="J896" s="793"/>
      <c r="K896" s="793"/>
      <c r="L896" s="793"/>
      <c r="M896" s="793"/>
      <c r="N896" s="793"/>
      <c r="O896" s="793"/>
      <c r="P896" s="793"/>
      <c r="Q896" s="793"/>
      <c r="R896" s="793"/>
      <c r="S896" s="793"/>
      <c r="T896" s="793"/>
      <c r="U896" s="793"/>
      <c r="V896" s="793"/>
      <c r="W896" s="793"/>
      <c r="X896" s="793"/>
      <c r="Y896" s="793"/>
      <c r="Z896" s="793"/>
    </row>
    <row r="897" spans="1:26" ht="12.75" customHeight="1">
      <c r="A897" s="818"/>
      <c r="B897" s="793"/>
      <c r="C897" s="793"/>
      <c r="D897" s="793"/>
      <c r="E897" s="793"/>
      <c r="F897" s="793"/>
      <c r="G897" s="793"/>
      <c r="H897" s="793"/>
      <c r="I897" s="793"/>
      <c r="J897" s="793"/>
      <c r="K897" s="793"/>
      <c r="L897" s="793"/>
      <c r="M897" s="793"/>
      <c r="N897" s="793"/>
      <c r="O897" s="793"/>
      <c r="P897" s="793"/>
      <c r="Q897" s="793"/>
      <c r="R897" s="793"/>
      <c r="S897" s="793"/>
      <c r="T897" s="793"/>
      <c r="U897" s="793"/>
      <c r="V897" s="793"/>
      <c r="W897" s="793"/>
      <c r="X897" s="793"/>
      <c r="Y897" s="793"/>
      <c r="Z897" s="793"/>
    </row>
    <row r="898" spans="1:26" ht="12.75" customHeight="1">
      <c r="A898" s="818"/>
      <c r="B898" s="793"/>
      <c r="C898" s="793"/>
      <c r="D898" s="793"/>
      <c r="E898" s="793"/>
      <c r="F898" s="793"/>
      <c r="G898" s="793"/>
      <c r="H898" s="793"/>
      <c r="I898" s="793"/>
      <c r="J898" s="793"/>
      <c r="K898" s="793"/>
      <c r="L898" s="793"/>
      <c r="M898" s="793"/>
      <c r="N898" s="793"/>
      <c r="O898" s="793"/>
      <c r="P898" s="793"/>
      <c r="Q898" s="793"/>
      <c r="R898" s="793"/>
      <c r="S898" s="793"/>
      <c r="T898" s="793"/>
      <c r="U898" s="793"/>
      <c r="V898" s="793"/>
      <c r="W898" s="793"/>
      <c r="X898" s="793"/>
      <c r="Y898" s="793"/>
      <c r="Z898" s="793"/>
    </row>
    <row r="899" spans="1:26" ht="12.75" customHeight="1">
      <c r="A899" s="818"/>
      <c r="B899" s="793"/>
      <c r="C899" s="793"/>
      <c r="D899" s="793"/>
      <c r="E899" s="793"/>
      <c r="F899" s="793"/>
      <c r="G899" s="793"/>
      <c r="H899" s="793"/>
      <c r="I899" s="793"/>
      <c r="J899" s="793"/>
      <c r="K899" s="793"/>
      <c r="L899" s="793"/>
      <c r="M899" s="793"/>
      <c r="N899" s="793"/>
      <c r="O899" s="793"/>
      <c r="P899" s="793"/>
      <c r="Q899" s="793"/>
      <c r="R899" s="793"/>
      <c r="S899" s="793"/>
      <c r="T899" s="793"/>
      <c r="U899" s="793"/>
      <c r="V899" s="793"/>
      <c r="W899" s="793"/>
      <c r="X899" s="793"/>
      <c r="Y899" s="793"/>
      <c r="Z899" s="793"/>
    </row>
    <row r="900" spans="1:26" ht="12.75" customHeight="1">
      <c r="A900" s="818"/>
      <c r="B900" s="793"/>
      <c r="C900" s="793"/>
      <c r="D900" s="793"/>
      <c r="E900" s="793"/>
      <c r="F900" s="793"/>
      <c r="G900" s="793"/>
      <c r="H900" s="793"/>
      <c r="I900" s="793"/>
      <c r="J900" s="793"/>
      <c r="K900" s="793"/>
      <c r="L900" s="793"/>
      <c r="M900" s="793"/>
      <c r="N900" s="793"/>
      <c r="O900" s="793"/>
      <c r="P900" s="793"/>
      <c r="Q900" s="793"/>
      <c r="R900" s="793"/>
      <c r="S900" s="793"/>
      <c r="T900" s="793"/>
      <c r="U900" s="793"/>
      <c r="V900" s="793"/>
      <c r="W900" s="793"/>
      <c r="X900" s="793"/>
      <c r="Y900" s="793"/>
      <c r="Z900" s="793"/>
    </row>
    <row r="901" spans="1:26" ht="12.75" customHeight="1">
      <c r="A901" s="818"/>
      <c r="B901" s="793"/>
      <c r="C901" s="793"/>
      <c r="D901" s="793"/>
      <c r="E901" s="793"/>
      <c r="F901" s="793"/>
      <c r="G901" s="793"/>
      <c r="H901" s="793"/>
      <c r="I901" s="793"/>
      <c r="J901" s="793"/>
      <c r="K901" s="793"/>
      <c r="L901" s="793"/>
      <c r="M901" s="793"/>
      <c r="N901" s="793"/>
      <c r="O901" s="793"/>
      <c r="P901" s="793"/>
      <c r="Q901" s="793"/>
      <c r="R901" s="793"/>
      <c r="S901" s="793"/>
      <c r="T901" s="793"/>
      <c r="U901" s="793"/>
      <c r="V901" s="793"/>
      <c r="W901" s="793"/>
      <c r="X901" s="793"/>
      <c r="Y901" s="793"/>
      <c r="Z901" s="793"/>
    </row>
    <row r="902" spans="1:26" ht="12.75" customHeight="1">
      <c r="A902" s="818"/>
      <c r="B902" s="793"/>
      <c r="C902" s="793"/>
      <c r="D902" s="793"/>
      <c r="E902" s="793"/>
      <c r="F902" s="793"/>
      <c r="G902" s="793"/>
      <c r="H902" s="793"/>
      <c r="I902" s="793"/>
      <c r="J902" s="793"/>
      <c r="K902" s="793"/>
      <c r="L902" s="793"/>
      <c r="M902" s="793"/>
      <c r="N902" s="793"/>
      <c r="O902" s="793"/>
      <c r="P902" s="793"/>
      <c r="Q902" s="793"/>
      <c r="R902" s="793"/>
      <c r="S902" s="793"/>
      <c r="T902" s="793"/>
      <c r="U902" s="793"/>
      <c r="V902" s="793"/>
      <c r="W902" s="793"/>
      <c r="X902" s="793"/>
      <c r="Y902" s="793"/>
      <c r="Z902" s="793"/>
    </row>
    <row r="903" spans="1:26" ht="12.75" customHeight="1">
      <c r="A903" s="818"/>
      <c r="B903" s="793"/>
      <c r="C903" s="793"/>
      <c r="D903" s="793"/>
      <c r="E903" s="793"/>
      <c r="F903" s="793"/>
      <c r="G903" s="793"/>
      <c r="H903" s="793"/>
      <c r="I903" s="793"/>
      <c r="J903" s="793"/>
      <c r="K903" s="793"/>
      <c r="L903" s="793"/>
      <c r="M903" s="793"/>
      <c r="N903" s="793"/>
      <c r="O903" s="793"/>
      <c r="P903" s="793"/>
      <c r="Q903" s="793"/>
      <c r="R903" s="793"/>
      <c r="S903" s="793"/>
      <c r="T903" s="793"/>
      <c r="U903" s="793"/>
      <c r="V903" s="793"/>
      <c r="W903" s="793"/>
      <c r="X903" s="793"/>
      <c r="Y903" s="793"/>
      <c r="Z903" s="793"/>
    </row>
    <row r="904" spans="1:26" ht="12.75" customHeight="1">
      <c r="A904" s="818"/>
      <c r="B904" s="793"/>
      <c r="C904" s="793"/>
      <c r="D904" s="793"/>
      <c r="E904" s="793"/>
      <c r="F904" s="793"/>
      <c r="G904" s="793"/>
      <c r="H904" s="793"/>
      <c r="I904" s="793"/>
      <c r="J904" s="793"/>
      <c r="K904" s="793"/>
      <c r="L904" s="793"/>
      <c r="M904" s="793"/>
      <c r="N904" s="793"/>
      <c r="O904" s="793"/>
      <c r="P904" s="793"/>
      <c r="Q904" s="793"/>
      <c r="R904" s="793"/>
      <c r="S904" s="793"/>
      <c r="T904" s="793"/>
      <c r="U904" s="793"/>
      <c r="V904" s="793"/>
      <c r="W904" s="793"/>
      <c r="X904" s="793"/>
      <c r="Y904" s="793"/>
      <c r="Z904" s="793"/>
    </row>
    <row r="905" spans="1:26" ht="12.75" customHeight="1">
      <c r="A905" s="818"/>
      <c r="B905" s="793"/>
      <c r="C905" s="793"/>
      <c r="D905" s="793"/>
      <c r="E905" s="793"/>
      <c r="F905" s="793"/>
      <c r="G905" s="793"/>
      <c r="H905" s="793"/>
      <c r="I905" s="793"/>
      <c r="J905" s="793"/>
      <c r="K905" s="793"/>
      <c r="L905" s="793"/>
      <c r="M905" s="793"/>
      <c r="N905" s="793"/>
      <c r="O905" s="793"/>
      <c r="P905" s="793"/>
      <c r="Q905" s="793"/>
      <c r="R905" s="793"/>
      <c r="S905" s="793"/>
      <c r="T905" s="793"/>
      <c r="U905" s="793"/>
      <c r="V905" s="793"/>
      <c r="W905" s="793"/>
      <c r="X905" s="793"/>
      <c r="Y905" s="793"/>
      <c r="Z905" s="793"/>
    </row>
    <row r="906" spans="1:26" ht="12.75" customHeight="1">
      <c r="A906" s="818"/>
      <c r="B906" s="793"/>
      <c r="C906" s="793"/>
      <c r="D906" s="793"/>
      <c r="E906" s="793"/>
      <c r="F906" s="793"/>
      <c r="G906" s="793"/>
      <c r="H906" s="793"/>
      <c r="I906" s="793"/>
      <c r="J906" s="793"/>
      <c r="K906" s="793"/>
      <c r="L906" s="793"/>
      <c r="M906" s="793"/>
      <c r="N906" s="793"/>
      <c r="O906" s="793"/>
      <c r="P906" s="793"/>
      <c r="Q906" s="793"/>
      <c r="R906" s="793"/>
      <c r="S906" s="793"/>
      <c r="T906" s="793"/>
      <c r="U906" s="793"/>
      <c r="V906" s="793"/>
      <c r="W906" s="793"/>
      <c r="X906" s="793"/>
      <c r="Y906" s="793"/>
      <c r="Z906" s="793"/>
    </row>
    <row r="907" spans="1:26" ht="12.75" customHeight="1">
      <c r="A907" s="818"/>
      <c r="B907" s="793"/>
      <c r="C907" s="793"/>
      <c r="D907" s="793"/>
      <c r="E907" s="793"/>
      <c r="F907" s="793"/>
      <c r="G907" s="793"/>
      <c r="H907" s="793"/>
      <c r="I907" s="793"/>
      <c r="J907" s="793"/>
      <c r="K907" s="793"/>
      <c r="L907" s="793"/>
      <c r="M907" s="793"/>
      <c r="N907" s="793"/>
      <c r="O907" s="793"/>
      <c r="P907" s="793"/>
      <c r="Q907" s="793"/>
      <c r="R907" s="793"/>
      <c r="S907" s="793"/>
      <c r="T907" s="793"/>
      <c r="U907" s="793"/>
      <c r="V907" s="793"/>
      <c r="W907" s="793"/>
      <c r="X907" s="793"/>
      <c r="Y907" s="793"/>
      <c r="Z907" s="793"/>
    </row>
    <row r="908" spans="1:26" ht="12.75" customHeight="1">
      <c r="A908" s="818"/>
      <c r="B908" s="793"/>
      <c r="C908" s="793"/>
      <c r="D908" s="793"/>
      <c r="E908" s="793"/>
      <c r="F908" s="793"/>
      <c r="G908" s="793"/>
      <c r="H908" s="793"/>
      <c r="I908" s="793"/>
      <c r="J908" s="793"/>
      <c r="K908" s="793"/>
      <c r="L908" s="793"/>
      <c r="M908" s="793"/>
      <c r="N908" s="793"/>
      <c r="O908" s="793"/>
      <c r="P908" s="793"/>
      <c r="Q908" s="793"/>
      <c r="R908" s="793"/>
      <c r="S908" s="793"/>
      <c r="T908" s="793"/>
      <c r="U908" s="793"/>
      <c r="V908" s="793"/>
      <c r="W908" s="793"/>
      <c r="X908" s="793"/>
      <c r="Y908" s="793"/>
      <c r="Z908" s="793"/>
    </row>
    <row r="909" spans="1:26" ht="12.75" customHeight="1">
      <c r="A909" s="818"/>
      <c r="B909" s="793"/>
      <c r="C909" s="793"/>
      <c r="D909" s="793"/>
      <c r="E909" s="793"/>
      <c r="F909" s="793"/>
      <c r="G909" s="793"/>
      <c r="H909" s="793"/>
      <c r="I909" s="793"/>
      <c r="J909" s="793"/>
      <c r="K909" s="793"/>
      <c r="L909" s="793"/>
      <c r="M909" s="793"/>
      <c r="N909" s="793"/>
      <c r="O909" s="793"/>
      <c r="P909" s="793"/>
      <c r="Q909" s="793"/>
      <c r="R909" s="793"/>
      <c r="S909" s="793"/>
      <c r="T909" s="793"/>
      <c r="U909" s="793"/>
      <c r="V909" s="793"/>
      <c r="W909" s="793"/>
      <c r="X909" s="793"/>
      <c r="Y909" s="793"/>
      <c r="Z909" s="793"/>
    </row>
    <row r="910" spans="1:26" ht="12.75" customHeight="1">
      <c r="A910" s="818"/>
      <c r="B910" s="793"/>
      <c r="C910" s="793"/>
      <c r="D910" s="793"/>
      <c r="E910" s="793"/>
      <c r="F910" s="793"/>
      <c r="G910" s="793"/>
      <c r="H910" s="793"/>
      <c r="I910" s="793"/>
      <c r="J910" s="793"/>
      <c r="K910" s="793"/>
      <c r="L910" s="793"/>
      <c r="M910" s="793"/>
      <c r="N910" s="793"/>
      <c r="O910" s="793"/>
      <c r="P910" s="793"/>
      <c r="Q910" s="793"/>
      <c r="R910" s="793"/>
      <c r="S910" s="793"/>
      <c r="T910" s="793"/>
      <c r="U910" s="793"/>
      <c r="V910" s="793"/>
      <c r="W910" s="793"/>
      <c r="X910" s="793"/>
      <c r="Y910" s="793"/>
      <c r="Z910" s="793"/>
    </row>
    <row r="911" spans="1:26" ht="12.75" customHeight="1">
      <c r="A911" s="818"/>
      <c r="B911" s="793"/>
      <c r="C911" s="793"/>
      <c r="D911" s="793"/>
      <c r="E911" s="793"/>
      <c r="F911" s="793"/>
      <c r="G911" s="793"/>
      <c r="H911" s="793"/>
      <c r="I911" s="793"/>
      <c r="J911" s="793"/>
      <c r="K911" s="793"/>
      <c r="L911" s="793"/>
      <c r="M911" s="793"/>
      <c r="N911" s="793"/>
      <c r="O911" s="793"/>
      <c r="P911" s="793"/>
      <c r="Q911" s="793"/>
      <c r="R911" s="793"/>
      <c r="S911" s="793"/>
      <c r="T911" s="793"/>
      <c r="U911" s="793"/>
      <c r="V911" s="793"/>
      <c r="W911" s="793"/>
      <c r="X911" s="793"/>
      <c r="Y911" s="793"/>
      <c r="Z911" s="793"/>
    </row>
    <row r="912" spans="1:26" ht="12.75" customHeight="1">
      <c r="A912" s="818"/>
      <c r="B912" s="793"/>
      <c r="C912" s="793"/>
      <c r="D912" s="793"/>
      <c r="E912" s="793"/>
      <c r="F912" s="793"/>
      <c r="G912" s="793"/>
      <c r="H912" s="793"/>
      <c r="I912" s="793"/>
      <c r="J912" s="793"/>
      <c r="K912" s="793"/>
      <c r="L912" s="793"/>
      <c r="M912" s="793"/>
      <c r="N912" s="793"/>
      <c r="O912" s="793"/>
      <c r="P912" s="793"/>
      <c r="Q912" s="793"/>
      <c r="R912" s="793"/>
      <c r="S912" s="793"/>
      <c r="T912" s="793"/>
      <c r="U912" s="793"/>
      <c r="V912" s="793"/>
      <c r="W912" s="793"/>
      <c r="X912" s="793"/>
      <c r="Y912" s="793"/>
      <c r="Z912" s="793"/>
    </row>
    <row r="913" spans="1:26" ht="12.75" customHeight="1">
      <c r="A913" s="818"/>
      <c r="B913" s="793"/>
      <c r="C913" s="793"/>
      <c r="D913" s="793"/>
      <c r="E913" s="793"/>
      <c r="F913" s="793"/>
      <c r="G913" s="793"/>
      <c r="H913" s="793"/>
      <c r="I913" s="793"/>
      <c r="J913" s="793"/>
      <c r="K913" s="793"/>
      <c r="L913" s="793"/>
      <c r="M913" s="793"/>
      <c r="N913" s="793"/>
      <c r="O913" s="793"/>
      <c r="P913" s="793"/>
      <c r="Q913" s="793"/>
      <c r="R913" s="793"/>
      <c r="S913" s="793"/>
      <c r="T913" s="793"/>
      <c r="U913" s="793"/>
      <c r="V913" s="793"/>
      <c r="W913" s="793"/>
      <c r="X913" s="793"/>
      <c r="Y913" s="793"/>
      <c r="Z913" s="793"/>
    </row>
    <row r="914" spans="1:26" ht="12.75" customHeight="1">
      <c r="A914" s="818"/>
      <c r="B914" s="793"/>
      <c r="C914" s="793"/>
      <c r="D914" s="793"/>
      <c r="E914" s="793"/>
      <c r="F914" s="793"/>
      <c r="G914" s="793"/>
      <c r="H914" s="793"/>
      <c r="I914" s="793"/>
      <c r="J914" s="793"/>
      <c r="K914" s="793"/>
      <c r="L914" s="793"/>
      <c r="M914" s="793"/>
      <c r="N914" s="793"/>
      <c r="O914" s="793"/>
      <c r="P914" s="793"/>
      <c r="Q914" s="793"/>
      <c r="R914" s="793"/>
      <c r="S914" s="793"/>
      <c r="T914" s="793"/>
      <c r="U914" s="793"/>
      <c r="V914" s="793"/>
      <c r="W914" s="793"/>
      <c r="X914" s="793"/>
      <c r="Y914" s="793"/>
      <c r="Z914" s="793"/>
    </row>
    <row r="915" spans="1:26" ht="12.75" customHeight="1">
      <c r="A915" s="818"/>
      <c r="B915" s="793"/>
      <c r="C915" s="793"/>
      <c r="D915" s="793"/>
      <c r="E915" s="793"/>
      <c r="F915" s="793"/>
      <c r="G915" s="793"/>
      <c r="H915" s="793"/>
      <c r="I915" s="793"/>
      <c r="J915" s="793"/>
      <c r="K915" s="793"/>
      <c r="L915" s="793"/>
      <c r="M915" s="793"/>
      <c r="N915" s="793"/>
      <c r="O915" s="793"/>
      <c r="P915" s="793"/>
      <c r="Q915" s="793"/>
      <c r="R915" s="793"/>
      <c r="S915" s="793"/>
      <c r="T915" s="793"/>
      <c r="U915" s="793"/>
      <c r="V915" s="793"/>
      <c r="W915" s="793"/>
      <c r="X915" s="793"/>
      <c r="Y915" s="793"/>
      <c r="Z915" s="793"/>
    </row>
    <row r="916" spans="1:26" ht="12.75" customHeight="1">
      <c r="A916" s="818"/>
      <c r="B916" s="793"/>
      <c r="C916" s="793"/>
      <c r="D916" s="793"/>
      <c r="E916" s="793"/>
      <c r="F916" s="793"/>
      <c r="G916" s="793"/>
      <c r="H916" s="793"/>
      <c r="I916" s="793"/>
      <c r="J916" s="793"/>
      <c r="K916" s="793"/>
      <c r="L916" s="793"/>
      <c r="M916" s="793"/>
      <c r="N916" s="793"/>
      <c r="O916" s="793"/>
      <c r="P916" s="793"/>
      <c r="Q916" s="793"/>
      <c r="R916" s="793"/>
      <c r="S916" s="793"/>
      <c r="T916" s="793"/>
      <c r="U916" s="793"/>
      <c r="V916" s="793"/>
      <c r="W916" s="793"/>
      <c r="X916" s="793"/>
      <c r="Y916" s="793"/>
      <c r="Z916" s="793"/>
    </row>
    <row r="917" spans="1:26" ht="12.75" customHeight="1">
      <c r="A917" s="818"/>
      <c r="B917" s="793"/>
      <c r="C917" s="793"/>
      <c r="D917" s="793"/>
      <c r="E917" s="793"/>
      <c r="F917" s="793"/>
      <c r="G917" s="793"/>
      <c r="H917" s="793"/>
      <c r="I917" s="793"/>
      <c r="J917" s="793"/>
      <c r="K917" s="793"/>
      <c r="L917" s="793"/>
      <c r="M917" s="793"/>
      <c r="N917" s="793"/>
      <c r="O917" s="793"/>
      <c r="P917" s="793"/>
      <c r="Q917" s="793"/>
      <c r="R917" s="793"/>
      <c r="S917" s="793"/>
      <c r="T917" s="793"/>
      <c r="U917" s="793"/>
      <c r="V917" s="793"/>
      <c r="W917" s="793"/>
      <c r="X917" s="793"/>
      <c r="Y917" s="793"/>
      <c r="Z917" s="793"/>
    </row>
    <row r="918" spans="1:26" ht="12.75" customHeight="1">
      <c r="A918" s="818"/>
      <c r="B918" s="793"/>
      <c r="C918" s="793"/>
      <c r="D918" s="793"/>
      <c r="E918" s="793"/>
      <c r="F918" s="793"/>
      <c r="G918" s="793"/>
      <c r="H918" s="793"/>
      <c r="I918" s="793"/>
      <c r="J918" s="793"/>
      <c r="K918" s="793"/>
      <c r="L918" s="793"/>
      <c r="M918" s="793"/>
      <c r="N918" s="793"/>
      <c r="O918" s="793"/>
      <c r="P918" s="793"/>
      <c r="Q918" s="793"/>
      <c r="R918" s="793"/>
      <c r="S918" s="793"/>
      <c r="T918" s="793"/>
      <c r="U918" s="793"/>
      <c r="V918" s="793"/>
      <c r="W918" s="793"/>
      <c r="X918" s="793"/>
      <c r="Y918" s="793"/>
      <c r="Z918" s="793"/>
    </row>
    <row r="919" spans="1:26" ht="12.75" customHeight="1">
      <c r="A919" s="818"/>
      <c r="B919" s="793"/>
      <c r="C919" s="793"/>
      <c r="D919" s="793"/>
      <c r="E919" s="793"/>
      <c r="F919" s="793"/>
      <c r="G919" s="793"/>
      <c r="H919" s="793"/>
      <c r="I919" s="793"/>
      <c r="J919" s="793"/>
      <c r="K919" s="793"/>
      <c r="L919" s="793"/>
      <c r="M919" s="793"/>
      <c r="N919" s="793"/>
      <c r="O919" s="793"/>
      <c r="P919" s="793"/>
      <c r="Q919" s="793"/>
      <c r="R919" s="793"/>
      <c r="S919" s="793"/>
      <c r="T919" s="793"/>
      <c r="U919" s="793"/>
      <c r="V919" s="793"/>
      <c r="W919" s="793"/>
      <c r="X919" s="793"/>
      <c r="Y919" s="793"/>
      <c r="Z919" s="793"/>
    </row>
    <row r="920" spans="1:26" ht="12.75" customHeight="1">
      <c r="A920" s="818"/>
      <c r="B920" s="793"/>
      <c r="C920" s="793"/>
      <c r="D920" s="793"/>
      <c r="E920" s="793"/>
      <c r="F920" s="793"/>
      <c r="G920" s="793"/>
      <c r="H920" s="793"/>
      <c r="I920" s="793"/>
      <c r="J920" s="793"/>
      <c r="K920" s="793"/>
      <c r="L920" s="793"/>
      <c r="M920" s="793"/>
      <c r="N920" s="793"/>
      <c r="O920" s="793"/>
      <c r="P920" s="793"/>
      <c r="Q920" s="793"/>
      <c r="R920" s="793"/>
      <c r="S920" s="793"/>
      <c r="T920" s="793"/>
      <c r="U920" s="793"/>
      <c r="V920" s="793"/>
      <c r="W920" s="793"/>
      <c r="X920" s="793"/>
      <c r="Y920" s="793"/>
      <c r="Z920" s="793"/>
    </row>
    <row r="921" spans="1:26" ht="12.75" customHeight="1">
      <c r="A921" s="818"/>
      <c r="B921" s="793"/>
      <c r="C921" s="793"/>
      <c r="D921" s="793"/>
      <c r="E921" s="793"/>
      <c r="F921" s="793"/>
      <c r="G921" s="793"/>
      <c r="H921" s="793"/>
      <c r="I921" s="793"/>
      <c r="J921" s="793"/>
      <c r="K921" s="793"/>
      <c r="L921" s="793"/>
      <c r="M921" s="793"/>
      <c r="N921" s="793"/>
      <c r="O921" s="793"/>
      <c r="P921" s="793"/>
      <c r="Q921" s="793"/>
      <c r="R921" s="793"/>
      <c r="S921" s="793"/>
      <c r="T921" s="793"/>
      <c r="U921" s="793"/>
      <c r="V921" s="793"/>
      <c r="W921" s="793"/>
      <c r="X921" s="793"/>
      <c r="Y921" s="793"/>
      <c r="Z921" s="793"/>
    </row>
    <row r="922" spans="1:26" ht="12.75" customHeight="1">
      <c r="A922" s="818"/>
      <c r="B922" s="793"/>
      <c r="C922" s="793"/>
      <c r="D922" s="793"/>
      <c r="E922" s="793"/>
      <c r="F922" s="793"/>
      <c r="G922" s="793"/>
      <c r="H922" s="793"/>
      <c r="I922" s="793"/>
      <c r="J922" s="793"/>
      <c r="K922" s="793"/>
      <c r="L922" s="793"/>
      <c r="M922" s="793"/>
      <c r="N922" s="793"/>
      <c r="O922" s="793"/>
      <c r="P922" s="793"/>
      <c r="Q922" s="793"/>
      <c r="R922" s="793"/>
      <c r="S922" s="793"/>
      <c r="T922" s="793"/>
      <c r="U922" s="793"/>
      <c r="V922" s="793"/>
      <c r="W922" s="793"/>
      <c r="X922" s="793"/>
      <c r="Y922" s="793"/>
      <c r="Z922" s="793"/>
    </row>
    <row r="923" spans="1:26" ht="12.75" customHeight="1">
      <c r="A923" s="818"/>
      <c r="B923" s="793"/>
      <c r="C923" s="793"/>
      <c r="D923" s="793"/>
      <c r="E923" s="793"/>
      <c r="F923" s="793"/>
      <c r="G923" s="793"/>
      <c r="H923" s="793"/>
      <c r="I923" s="793"/>
      <c r="J923" s="793"/>
      <c r="K923" s="793"/>
      <c r="L923" s="793"/>
      <c r="M923" s="793"/>
      <c r="N923" s="793"/>
      <c r="O923" s="793"/>
      <c r="P923" s="793"/>
      <c r="Q923" s="793"/>
      <c r="R923" s="793"/>
      <c r="S923" s="793"/>
      <c r="T923" s="793"/>
      <c r="U923" s="793"/>
      <c r="V923" s="793"/>
      <c r="W923" s="793"/>
      <c r="X923" s="793"/>
      <c r="Y923" s="793"/>
      <c r="Z923" s="793"/>
    </row>
    <row r="924" spans="1:26" ht="12.75" customHeight="1">
      <c r="A924" s="818"/>
      <c r="B924" s="793"/>
      <c r="C924" s="793"/>
      <c r="D924" s="793"/>
      <c r="E924" s="793"/>
      <c r="F924" s="793"/>
      <c r="G924" s="793"/>
      <c r="H924" s="793"/>
      <c r="I924" s="793"/>
      <c r="J924" s="793"/>
      <c r="K924" s="793"/>
      <c r="L924" s="793"/>
      <c r="M924" s="793"/>
      <c r="N924" s="793"/>
      <c r="O924" s="793"/>
      <c r="P924" s="793"/>
      <c r="Q924" s="793"/>
      <c r="R924" s="793"/>
      <c r="S924" s="793"/>
      <c r="T924" s="793"/>
      <c r="U924" s="793"/>
      <c r="V924" s="793"/>
      <c r="W924" s="793"/>
      <c r="X924" s="793"/>
      <c r="Y924" s="793"/>
      <c r="Z924" s="793"/>
    </row>
    <row r="925" spans="1:26" ht="12.75" customHeight="1">
      <c r="A925" s="818"/>
      <c r="B925" s="793"/>
      <c r="C925" s="793"/>
      <c r="D925" s="793"/>
      <c r="E925" s="793"/>
      <c r="F925" s="793"/>
      <c r="G925" s="793"/>
      <c r="H925" s="793"/>
      <c r="I925" s="793"/>
      <c r="J925" s="793"/>
      <c r="K925" s="793"/>
      <c r="L925" s="793"/>
      <c r="M925" s="793"/>
      <c r="N925" s="793"/>
      <c r="O925" s="793"/>
      <c r="P925" s="793"/>
      <c r="Q925" s="793"/>
      <c r="R925" s="793"/>
      <c r="S925" s="793"/>
      <c r="T925" s="793"/>
      <c r="U925" s="793"/>
      <c r="V925" s="793"/>
      <c r="W925" s="793"/>
      <c r="X925" s="793"/>
      <c r="Y925" s="793"/>
      <c r="Z925" s="793"/>
    </row>
    <row r="926" spans="1:26" ht="12.75" customHeight="1">
      <c r="A926" s="818"/>
      <c r="B926" s="793"/>
      <c r="C926" s="793"/>
      <c r="D926" s="793"/>
      <c r="E926" s="793"/>
      <c r="F926" s="793"/>
      <c r="G926" s="793"/>
      <c r="H926" s="793"/>
      <c r="I926" s="793"/>
      <c r="J926" s="793"/>
      <c r="K926" s="793"/>
      <c r="L926" s="793"/>
      <c r="M926" s="793"/>
      <c r="N926" s="793"/>
      <c r="O926" s="793"/>
      <c r="P926" s="793"/>
      <c r="Q926" s="793"/>
      <c r="R926" s="793"/>
      <c r="S926" s="793"/>
      <c r="T926" s="793"/>
      <c r="U926" s="793"/>
      <c r="V926" s="793"/>
      <c r="W926" s="793"/>
      <c r="X926" s="793"/>
      <c r="Y926" s="793"/>
      <c r="Z926" s="793"/>
    </row>
    <row r="927" spans="1:26" ht="12.75" customHeight="1">
      <c r="A927" s="818"/>
      <c r="B927" s="793"/>
      <c r="C927" s="793"/>
      <c r="D927" s="793"/>
      <c r="E927" s="793"/>
      <c r="F927" s="793"/>
      <c r="G927" s="793"/>
      <c r="H927" s="793"/>
      <c r="I927" s="793"/>
      <c r="J927" s="793"/>
      <c r="K927" s="793"/>
      <c r="L927" s="793"/>
      <c r="M927" s="793"/>
      <c r="N927" s="793"/>
      <c r="O927" s="793"/>
      <c r="P927" s="793"/>
      <c r="Q927" s="793"/>
      <c r="R927" s="793"/>
      <c r="S927" s="793"/>
      <c r="T927" s="793"/>
      <c r="U927" s="793"/>
      <c r="V927" s="793"/>
      <c r="W927" s="793"/>
      <c r="X927" s="793"/>
      <c r="Y927" s="793"/>
      <c r="Z927" s="793"/>
    </row>
    <row r="928" spans="1:26" ht="12.75" customHeight="1">
      <c r="A928" s="818"/>
      <c r="B928" s="793"/>
      <c r="C928" s="793"/>
      <c r="D928" s="793"/>
      <c r="E928" s="793"/>
      <c r="F928" s="793"/>
      <c r="G928" s="793"/>
      <c r="H928" s="793"/>
      <c r="I928" s="793"/>
      <c r="J928" s="793"/>
      <c r="K928" s="793"/>
      <c r="L928" s="793"/>
      <c r="M928" s="793"/>
      <c r="N928" s="793"/>
      <c r="O928" s="793"/>
      <c r="P928" s="793"/>
      <c r="Q928" s="793"/>
      <c r="R928" s="793"/>
      <c r="S928" s="793"/>
      <c r="T928" s="793"/>
      <c r="U928" s="793"/>
      <c r="V928" s="793"/>
      <c r="W928" s="793"/>
      <c r="X928" s="793"/>
      <c r="Y928" s="793"/>
      <c r="Z928" s="793"/>
    </row>
    <row r="929" spans="1:26" ht="12.75" customHeight="1">
      <c r="A929" s="818"/>
      <c r="B929" s="793"/>
      <c r="C929" s="793"/>
      <c r="D929" s="793"/>
      <c r="E929" s="793"/>
      <c r="F929" s="793"/>
      <c r="G929" s="793"/>
      <c r="H929" s="793"/>
      <c r="I929" s="793"/>
      <c r="J929" s="793"/>
      <c r="K929" s="793"/>
      <c r="L929" s="793"/>
      <c r="M929" s="793"/>
      <c r="N929" s="793"/>
      <c r="O929" s="793"/>
      <c r="P929" s="793"/>
      <c r="Q929" s="793"/>
      <c r="R929" s="793"/>
      <c r="S929" s="793"/>
      <c r="T929" s="793"/>
      <c r="U929" s="793"/>
      <c r="V929" s="793"/>
      <c r="W929" s="793"/>
      <c r="X929" s="793"/>
      <c r="Y929" s="793"/>
      <c r="Z929" s="793"/>
    </row>
    <row r="930" spans="1:26" ht="12.75" customHeight="1">
      <c r="A930" s="818"/>
      <c r="B930" s="793"/>
      <c r="C930" s="793"/>
      <c r="D930" s="793"/>
      <c r="E930" s="793"/>
      <c r="F930" s="793"/>
      <c r="G930" s="793"/>
      <c r="H930" s="793"/>
      <c r="I930" s="793"/>
      <c r="J930" s="793"/>
      <c r="K930" s="793"/>
      <c r="L930" s="793"/>
      <c r="M930" s="793"/>
      <c r="N930" s="793"/>
      <c r="O930" s="793"/>
      <c r="P930" s="793"/>
      <c r="Q930" s="793"/>
      <c r="R930" s="793"/>
      <c r="S930" s="793"/>
      <c r="T930" s="793"/>
      <c r="U930" s="793"/>
      <c r="V930" s="793"/>
      <c r="W930" s="793"/>
      <c r="X930" s="793"/>
      <c r="Y930" s="793"/>
      <c r="Z930" s="793"/>
    </row>
    <row r="931" spans="1:26" ht="12.75" customHeight="1">
      <c r="A931" s="818"/>
      <c r="B931" s="793"/>
      <c r="C931" s="793"/>
      <c r="D931" s="793"/>
      <c r="E931" s="793"/>
      <c r="F931" s="793"/>
      <c r="G931" s="793"/>
      <c r="H931" s="793"/>
      <c r="I931" s="793"/>
      <c r="J931" s="793"/>
      <c r="K931" s="793"/>
      <c r="L931" s="793"/>
      <c r="M931" s="793"/>
      <c r="N931" s="793"/>
      <c r="O931" s="793"/>
      <c r="P931" s="793"/>
      <c r="Q931" s="793"/>
      <c r="R931" s="793"/>
      <c r="S931" s="793"/>
      <c r="T931" s="793"/>
      <c r="U931" s="793"/>
      <c r="V931" s="793"/>
      <c r="W931" s="793"/>
      <c r="X931" s="793"/>
      <c r="Y931" s="793"/>
      <c r="Z931" s="793"/>
    </row>
    <row r="932" spans="1:26" ht="12.75" customHeight="1">
      <c r="A932" s="818"/>
      <c r="B932" s="793"/>
      <c r="C932" s="793"/>
      <c r="D932" s="793"/>
      <c r="E932" s="793"/>
      <c r="F932" s="793"/>
      <c r="G932" s="793"/>
      <c r="H932" s="793"/>
      <c r="I932" s="793"/>
      <c r="J932" s="793"/>
      <c r="K932" s="793"/>
      <c r="L932" s="793"/>
      <c r="M932" s="793"/>
      <c r="N932" s="793"/>
      <c r="O932" s="793"/>
      <c r="P932" s="793"/>
      <c r="Q932" s="793"/>
      <c r="R932" s="793"/>
      <c r="S932" s="793"/>
      <c r="T932" s="793"/>
      <c r="U932" s="793"/>
      <c r="V932" s="793"/>
      <c r="W932" s="793"/>
      <c r="X932" s="793"/>
      <c r="Y932" s="793"/>
      <c r="Z932" s="793"/>
    </row>
    <row r="933" spans="1:26" ht="12.75" customHeight="1">
      <c r="A933" s="818"/>
      <c r="B933" s="793"/>
      <c r="C933" s="793"/>
      <c r="D933" s="793"/>
      <c r="E933" s="793"/>
      <c r="F933" s="793"/>
      <c r="G933" s="793"/>
      <c r="H933" s="793"/>
      <c r="I933" s="793"/>
      <c r="J933" s="793"/>
      <c r="K933" s="793"/>
      <c r="L933" s="793"/>
      <c r="M933" s="793"/>
      <c r="N933" s="793"/>
      <c r="O933" s="793"/>
      <c r="P933" s="793"/>
      <c r="Q933" s="793"/>
      <c r="R933" s="793"/>
      <c r="S933" s="793"/>
      <c r="T933" s="793"/>
      <c r="U933" s="793"/>
      <c r="V933" s="793"/>
      <c r="W933" s="793"/>
      <c r="X933" s="793"/>
      <c r="Y933" s="793"/>
      <c r="Z933" s="793"/>
    </row>
    <row r="934" spans="1:26" ht="12.75" customHeight="1">
      <c r="A934" s="818"/>
      <c r="B934" s="793"/>
      <c r="C934" s="793"/>
      <c r="D934" s="793"/>
      <c r="E934" s="793"/>
      <c r="F934" s="793"/>
      <c r="G934" s="793"/>
      <c r="H934" s="793"/>
      <c r="I934" s="793"/>
      <c r="J934" s="793"/>
      <c r="K934" s="793"/>
      <c r="L934" s="793"/>
      <c r="M934" s="793"/>
      <c r="N934" s="793"/>
      <c r="O934" s="793"/>
      <c r="P934" s="793"/>
      <c r="Q934" s="793"/>
      <c r="R934" s="793"/>
      <c r="S934" s="793"/>
      <c r="T934" s="793"/>
      <c r="U934" s="793"/>
      <c r="V934" s="793"/>
      <c r="W934" s="793"/>
      <c r="X934" s="793"/>
      <c r="Y934" s="793"/>
      <c r="Z934" s="793"/>
    </row>
    <row r="935" spans="1:26" ht="12.75" customHeight="1">
      <c r="A935" s="818"/>
      <c r="B935" s="793"/>
      <c r="C935" s="793"/>
      <c r="D935" s="793"/>
      <c r="E935" s="793"/>
      <c r="F935" s="793"/>
      <c r="G935" s="793"/>
      <c r="H935" s="793"/>
      <c r="I935" s="793"/>
      <c r="J935" s="793"/>
      <c r="K935" s="793"/>
      <c r="L935" s="793"/>
      <c r="M935" s="793"/>
      <c r="N935" s="793"/>
      <c r="O935" s="793"/>
      <c r="P935" s="793"/>
      <c r="Q935" s="793"/>
      <c r="R935" s="793"/>
      <c r="S935" s="793"/>
      <c r="T935" s="793"/>
      <c r="U935" s="793"/>
      <c r="V935" s="793"/>
      <c r="W935" s="793"/>
      <c r="X935" s="793"/>
      <c r="Y935" s="793"/>
      <c r="Z935" s="793"/>
    </row>
    <row r="936" spans="1:26" ht="12.75" customHeight="1">
      <c r="A936" s="818"/>
      <c r="B936" s="793"/>
      <c r="C936" s="793"/>
      <c r="D936" s="793"/>
      <c r="E936" s="793"/>
      <c r="F936" s="793"/>
      <c r="G936" s="793"/>
      <c r="H936" s="793"/>
      <c r="I936" s="793"/>
      <c r="J936" s="793"/>
      <c r="K936" s="793"/>
      <c r="L936" s="793"/>
      <c r="M936" s="793"/>
      <c r="N936" s="793"/>
      <c r="O936" s="793"/>
      <c r="P936" s="793"/>
      <c r="Q936" s="793"/>
      <c r="R936" s="793"/>
      <c r="S936" s="793"/>
      <c r="T936" s="793"/>
      <c r="U936" s="793"/>
      <c r="V936" s="793"/>
      <c r="W936" s="793"/>
      <c r="X936" s="793"/>
      <c r="Y936" s="793"/>
      <c r="Z936" s="793"/>
    </row>
    <row r="937" spans="1:26" ht="12.75" customHeight="1">
      <c r="A937" s="818"/>
      <c r="B937" s="793"/>
      <c r="C937" s="793"/>
      <c r="D937" s="793"/>
      <c r="E937" s="793"/>
      <c r="F937" s="793"/>
      <c r="G937" s="793"/>
      <c r="H937" s="793"/>
      <c r="I937" s="793"/>
      <c r="J937" s="793"/>
      <c r="K937" s="793"/>
      <c r="L937" s="793"/>
      <c r="M937" s="793"/>
      <c r="N937" s="793"/>
      <c r="O937" s="793"/>
      <c r="P937" s="793"/>
      <c r="Q937" s="793"/>
      <c r="R937" s="793"/>
      <c r="S937" s="793"/>
      <c r="T937" s="793"/>
      <c r="U937" s="793"/>
      <c r="V937" s="793"/>
      <c r="W937" s="793"/>
      <c r="X937" s="793"/>
      <c r="Y937" s="793"/>
      <c r="Z937" s="793"/>
    </row>
    <row r="938" spans="1:26" ht="12.75" customHeight="1">
      <c r="A938" s="818"/>
      <c r="B938" s="793"/>
      <c r="C938" s="793"/>
      <c r="D938" s="793"/>
      <c r="E938" s="793"/>
      <c r="F938" s="793"/>
      <c r="G938" s="793"/>
      <c r="H938" s="793"/>
      <c r="I938" s="793"/>
      <c r="J938" s="793"/>
      <c r="K938" s="793"/>
      <c r="L938" s="793"/>
      <c r="M938" s="793"/>
      <c r="N938" s="793"/>
      <c r="O938" s="793"/>
      <c r="P938" s="793"/>
      <c r="Q938" s="793"/>
      <c r="R938" s="793"/>
      <c r="S938" s="793"/>
      <c r="T938" s="793"/>
      <c r="U938" s="793"/>
      <c r="V938" s="793"/>
      <c r="W938" s="793"/>
      <c r="X938" s="793"/>
      <c r="Y938" s="793"/>
      <c r="Z938" s="793"/>
    </row>
    <row r="939" spans="1:26" ht="12.75" customHeight="1">
      <c r="A939" s="818"/>
      <c r="B939" s="793"/>
      <c r="C939" s="793"/>
      <c r="D939" s="793"/>
      <c r="E939" s="793"/>
      <c r="F939" s="793"/>
      <c r="G939" s="793"/>
      <c r="H939" s="793"/>
      <c r="I939" s="793"/>
      <c r="J939" s="793"/>
      <c r="K939" s="793"/>
      <c r="L939" s="793"/>
      <c r="M939" s="793"/>
      <c r="N939" s="793"/>
      <c r="O939" s="793"/>
      <c r="P939" s="793"/>
      <c r="Q939" s="793"/>
      <c r="R939" s="793"/>
      <c r="S939" s="793"/>
      <c r="T939" s="793"/>
      <c r="U939" s="793"/>
      <c r="V939" s="793"/>
      <c r="W939" s="793"/>
      <c r="X939" s="793"/>
      <c r="Y939" s="793"/>
      <c r="Z939" s="793"/>
    </row>
    <row r="940" spans="1:26" ht="12.75" customHeight="1">
      <c r="A940" s="818"/>
      <c r="B940" s="793"/>
      <c r="C940" s="793"/>
      <c r="D940" s="793"/>
      <c r="E940" s="793"/>
      <c r="F940" s="793"/>
      <c r="G940" s="793"/>
      <c r="H940" s="793"/>
      <c r="I940" s="793"/>
      <c r="J940" s="793"/>
      <c r="K940" s="793"/>
      <c r="L940" s="793"/>
      <c r="M940" s="793"/>
      <c r="N940" s="793"/>
      <c r="O940" s="793"/>
      <c r="P940" s="793"/>
      <c r="Q940" s="793"/>
      <c r="R940" s="793"/>
      <c r="S940" s="793"/>
      <c r="T940" s="793"/>
      <c r="U940" s="793"/>
      <c r="V940" s="793"/>
      <c r="W940" s="793"/>
      <c r="X940" s="793"/>
      <c r="Y940" s="793"/>
      <c r="Z940" s="793"/>
    </row>
    <row r="941" spans="1:26" ht="12.75" customHeight="1">
      <c r="A941" s="818"/>
      <c r="B941" s="793"/>
      <c r="C941" s="793"/>
      <c r="D941" s="793"/>
      <c r="E941" s="793"/>
      <c r="F941" s="793"/>
      <c r="G941" s="793"/>
      <c r="H941" s="793"/>
      <c r="I941" s="793"/>
      <c r="J941" s="793"/>
      <c r="K941" s="793"/>
      <c r="L941" s="793"/>
      <c r="M941" s="793"/>
      <c r="N941" s="793"/>
      <c r="O941" s="793"/>
      <c r="P941" s="793"/>
      <c r="Q941" s="793"/>
      <c r="R941" s="793"/>
      <c r="S941" s="793"/>
      <c r="T941" s="793"/>
      <c r="U941" s="793"/>
      <c r="V941" s="793"/>
      <c r="W941" s="793"/>
      <c r="X941" s="793"/>
      <c r="Y941" s="793"/>
      <c r="Z941" s="793"/>
    </row>
    <row r="942" spans="1:26" ht="12.75" customHeight="1">
      <c r="A942" s="818"/>
      <c r="B942" s="793"/>
      <c r="C942" s="793"/>
      <c r="D942" s="793"/>
      <c r="E942" s="793"/>
      <c r="F942" s="793"/>
      <c r="G942" s="793"/>
      <c r="H942" s="793"/>
      <c r="I942" s="793"/>
      <c r="J942" s="793"/>
      <c r="K942" s="793"/>
      <c r="L942" s="793"/>
      <c r="M942" s="793"/>
      <c r="N942" s="793"/>
      <c r="O942" s="793"/>
      <c r="P942" s="793"/>
      <c r="Q942" s="793"/>
      <c r="R942" s="793"/>
      <c r="S942" s="793"/>
      <c r="T942" s="793"/>
      <c r="U942" s="793"/>
      <c r="V942" s="793"/>
      <c r="W942" s="793"/>
      <c r="X942" s="793"/>
      <c r="Y942" s="793"/>
      <c r="Z942" s="793"/>
    </row>
    <row r="943" spans="1:26" ht="12.75" customHeight="1">
      <c r="A943" s="818"/>
      <c r="B943" s="793"/>
      <c r="C943" s="793"/>
      <c r="D943" s="793"/>
      <c r="E943" s="793"/>
      <c r="F943" s="793"/>
      <c r="G943" s="793"/>
      <c r="H943" s="793"/>
      <c r="I943" s="793"/>
      <c r="J943" s="793"/>
      <c r="K943" s="793"/>
      <c r="L943" s="793"/>
      <c r="M943" s="793"/>
      <c r="N943" s="793"/>
      <c r="O943" s="793"/>
      <c r="P943" s="793"/>
      <c r="Q943" s="793"/>
      <c r="R943" s="793"/>
      <c r="S943" s="793"/>
      <c r="T943" s="793"/>
      <c r="U943" s="793"/>
      <c r="V943" s="793"/>
      <c r="W943" s="793"/>
      <c r="X943" s="793"/>
      <c r="Y943" s="793"/>
      <c r="Z943" s="793"/>
    </row>
    <row r="944" spans="1:26" ht="12.75" customHeight="1">
      <c r="A944" s="818"/>
      <c r="B944" s="793"/>
      <c r="C944" s="793"/>
      <c r="D944" s="793"/>
      <c r="E944" s="793"/>
      <c r="F944" s="793"/>
      <c r="G944" s="793"/>
      <c r="H944" s="793"/>
      <c r="I944" s="793"/>
      <c r="J944" s="793"/>
      <c r="K944" s="793"/>
      <c r="L944" s="793"/>
      <c r="M944" s="793"/>
      <c r="N944" s="793"/>
      <c r="O944" s="793"/>
      <c r="P944" s="793"/>
      <c r="Q944" s="793"/>
      <c r="R944" s="793"/>
      <c r="S944" s="793"/>
      <c r="T944" s="793"/>
      <c r="U944" s="793"/>
      <c r="V944" s="793"/>
      <c r="W944" s="793"/>
      <c r="X944" s="793"/>
      <c r="Y944" s="793"/>
      <c r="Z944" s="793"/>
    </row>
    <row r="945" spans="1:26" ht="12.75" customHeight="1">
      <c r="A945" s="818"/>
      <c r="B945" s="793"/>
      <c r="C945" s="793"/>
      <c r="D945" s="793"/>
      <c r="E945" s="793"/>
      <c r="F945" s="793"/>
      <c r="G945" s="793"/>
      <c r="H945" s="793"/>
      <c r="I945" s="793"/>
      <c r="J945" s="793"/>
      <c r="K945" s="793"/>
      <c r="L945" s="793"/>
      <c r="M945" s="793"/>
      <c r="N945" s="793"/>
      <c r="O945" s="793"/>
      <c r="P945" s="793"/>
      <c r="Q945" s="793"/>
      <c r="R945" s="793"/>
      <c r="S945" s="793"/>
      <c r="T945" s="793"/>
      <c r="U945" s="793"/>
      <c r="V945" s="793"/>
      <c r="W945" s="793"/>
      <c r="X945" s="793"/>
      <c r="Y945" s="793"/>
      <c r="Z945" s="793"/>
    </row>
    <row r="946" spans="1:26" ht="12.75" customHeight="1">
      <c r="A946" s="818"/>
      <c r="B946" s="793"/>
      <c r="C946" s="793"/>
      <c r="D946" s="793"/>
      <c r="E946" s="793"/>
      <c r="F946" s="793"/>
      <c r="G946" s="793"/>
      <c r="H946" s="793"/>
      <c r="I946" s="793"/>
      <c r="J946" s="793"/>
      <c r="K946" s="793"/>
      <c r="L946" s="793"/>
      <c r="M946" s="793"/>
      <c r="N946" s="793"/>
      <c r="O946" s="793"/>
      <c r="P946" s="793"/>
      <c r="Q946" s="793"/>
      <c r="R946" s="793"/>
      <c r="S946" s="793"/>
      <c r="T946" s="793"/>
      <c r="U946" s="793"/>
      <c r="V946" s="793"/>
      <c r="W946" s="793"/>
      <c r="X946" s="793"/>
      <c r="Y946" s="793"/>
      <c r="Z946" s="793"/>
    </row>
    <row r="947" spans="1:26" ht="12.75" customHeight="1">
      <c r="A947" s="818"/>
      <c r="B947" s="793"/>
      <c r="C947" s="793"/>
      <c r="D947" s="793"/>
      <c r="E947" s="793"/>
      <c r="F947" s="793"/>
      <c r="G947" s="793"/>
      <c r="H947" s="793"/>
      <c r="I947" s="793"/>
      <c r="J947" s="793"/>
      <c r="K947" s="793"/>
      <c r="L947" s="793"/>
      <c r="M947" s="793"/>
      <c r="N947" s="793"/>
      <c r="O947" s="793"/>
      <c r="P947" s="793"/>
      <c r="Q947" s="793"/>
      <c r="R947" s="793"/>
      <c r="S947" s="793"/>
      <c r="T947" s="793"/>
      <c r="U947" s="793"/>
      <c r="V947" s="793"/>
      <c r="W947" s="793"/>
      <c r="X947" s="793"/>
      <c r="Y947" s="793"/>
      <c r="Z947" s="793"/>
    </row>
    <row r="948" spans="1:26" ht="12.75" customHeight="1">
      <c r="A948" s="818"/>
      <c r="B948" s="793"/>
      <c r="C948" s="793"/>
      <c r="D948" s="793"/>
      <c r="E948" s="793"/>
      <c r="F948" s="793"/>
      <c r="G948" s="793"/>
      <c r="H948" s="793"/>
      <c r="I948" s="793"/>
      <c r="J948" s="793"/>
      <c r="K948" s="793"/>
      <c r="L948" s="793"/>
      <c r="M948" s="793"/>
      <c r="N948" s="793"/>
      <c r="O948" s="793"/>
      <c r="P948" s="793"/>
      <c r="Q948" s="793"/>
      <c r="R948" s="793"/>
      <c r="S948" s="793"/>
      <c r="T948" s="793"/>
      <c r="U948" s="793"/>
      <c r="V948" s="793"/>
      <c r="W948" s="793"/>
      <c r="X948" s="793"/>
      <c r="Y948" s="793"/>
      <c r="Z948" s="793"/>
    </row>
    <row r="949" spans="1:26" ht="12.75" customHeight="1">
      <c r="A949" s="818"/>
      <c r="B949" s="793"/>
      <c r="C949" s="793"/>
      <c r="D949" s="793"/>
      <c r="E949" s="793"/>
      <c r="F949" s="793"/>
      <c r="G949" s="793"/>
      <c r="H949" s="793"/>
      <c r="I949" s="793"/>
      <c r="J949" s="793"/>
      <c r="K949" s="793"/>
      <c r="L949" s="793"/>
      <c r="M949" s="793"/>
      <c r="N949" s="793"/>
      <c r="O949" s="793"/>
      <c r="P949" s="793"/>
      <c r="Q949" s="793"/>
      <c r="R949" s="793"/>
      <c r="S949" s="793"/>
      <c r="T949" s="793"/>
      <c r="U949" s="793"/>
      <c r="V949" s="793"/>
      <c r="W949" s="793"/>
      <c r="X949" s="793"/>
      <c r="Y949" s="793"/>
      <c r="Z949" s="793"/>
    </row>
    <row r="950" spans="1:26" ht="12.75" customHeight="1">
      <c r="A950" s="818"/>
      <c r="B950" s="793"/>
      <c r="C950" s="793"/>
      <c r="D950" s="793"/>
      <c r="E950" s="793"/>
      <c r="F950" s="793"/>
      <c r="G950" s="793"/>
      <c r="H950" s="793"/>
      <c r="I950" s="793"/>
      <c r="J950" s="793"/>
      <c r="K950" s="793"/>
      <c r="L950" s="793"/>
      <c r="M950" s="793"/>
      <c r="N950" s="793"/>
      <c r="O950" s="793"/>
      <c r="P950" s="793"/>
      <c r="Q950" s="793"/>
      <c r="R950" s="793"/>
      <c r="S950" s="793"/>
      <c r="T950" s="793"/>
      <c r="U950" s="793"/>
      <c r="V950" s="793"/>
      <c r="W950" s="793"/>
      <c r="X950" s="793"/>
      <c r="Y950" s="793"/>
      <c r="Z950" s="793"/>
    </row>
    <row r="951" spans="1:26" ht="12.75" customHeight="1">
      <c r="A951" s="818"/>
      <c r="B951" s="793"/>
      <c r="C951" s="793"/>
      <c r="D951" s="793"/>
      <c r="E951" s="793"/>
      <c r="F951" s="793"/>
      <c r="G951" s="793"/>
      <c r="H951" s="793"/>
      <c r="I951" s="793"/>
      <c r="J951" s="793"/>
      <c r="K951" s="793"/>
      <c r="L951" s="793"/>
      <c r="M951" s="793"/>
      <c r="N951" s="793"/>
      <c r="O951" s="793"/>
      <c r="P951" s="793"/>
      <c r="Q951" s="793"/>
      <c r="R951" s="793"/>
      <c r="S951" s="793"/>
      <c r="T951" s="793"/>
      <c r="U951" s="793"/>
      <c r="V951" s="793"/>
      <c r="W951" s="793"/>
      <c r="X951" s="793"/>
      <c r="Y951" s="793"/>
      <c r="Z951" s="793"/>
    </row>
    <row r="952" spans="1:26" ht="12.75" customHeight="1">
      <c r="A952" s="818"/>
      <c r="B952" s="793"/>
      <c r="C952" s="793"/>
      <c r="D952" s="793"/>
      <c r="E952" s="793"/>
      <c r="F952" s="793"/>
      <c r="G952" s="793"/>
      <c r="H952" s="793"/>
      <c r="I952" s="793"/>
      <c r="J952" s="793"/>
      <c r="K952" s="793"/>
      <c r="L952" s="793"/>
      <c r="M952" s="793"/>
      <c r="N952" s="793"/>
      <c r="O952" s="793"/>
      <c r="P952" s="793"/>
      <c r="Q952" s="793"/>
      <c r="R952" s="793"/>
      <c r="S952" s="793"/>
      <c r="T952" s="793"/>
      <c r="U952" s="793"/>
      <c r="V952" s="793"/>
      <c r="W952" s="793"/>
      <c r="X952" s="793"/>
      <c r="Y952" s="793"/>
      <c r="Z952" s="793"/>
    </row>
    <row r="953" spans="1:26" ht="12.75" customHeight="1">
      <c r="A953" s="818"/>
      <c r="B953" s="793"/>
      <c r="C953" s="793"/>
      <c r="D953" s="793"/>
      <c r="E953" s="793"/>
      <c r="F953" s="793"/>
      <c r="G953" s="793"/>
      <c r="H953" s="793"/>
      <c r="I953" s="793"/>
      <c r="J953" s="793"/>
      <c r="K953" s="793"/>
      <c r="L953" s="793"/>
      <c r="M953" s="793"/>
      <c r="N953" s="793"/>
      <c r="O953" s="793"/>
      <c r="P953" s="793"/>
      <c r="Q953" s="793"/>
      <c r="R953" s="793"/>
      <c r="S953" s="793"/>
      <c r="T953" s="793"/>
      <c r="U953" s="793"/>
      <c r="V953" s="793"/>
      <c r="W953" s="793"/>
      <c r="X953" s="793"/>
      <c r="Y953" s="793"/>
      <c r="Z953" s="793"/>
    </row>
    <row r="954" spans="1:26" ht="12.75" customHeight="1">
      <c r="A954" s="818"/>
      <c r="B954" s="793"/>
      <c r="C954" s="793"/>
      <c r="D954" s="793"/>
      <c r="E954" s="793"/>
      <c r="F954" s="793"/>
      <c r="G954" s="793"/>
      <c r="H954" s="793"/>
      <c r="I954" s="793"/>
      <c r="J954" s="793"/>
      <c r="K954" s="793"/>
      <c r="L954" s="793"/>
      <c r="M954" s="793"/>
      <c r="N954" s="793"/>
      <c r="O954" s="793"/>
      <c r="P954" s="793"/>
      <c r="Q954" s="793"/>
      <c r="R954" s="793"/>
      <c r="S954" s="793"/>
      <c r="T954" s="793"/>
      <c r="U954" s="793"/>
      <c r="V954" s="793"/>
      <c r="W954" s="793"/>
      <c r="X954" s="793"/>
      <c r="Y954" s="793"/>
      <c r="Z954" s="793"/>
    </row>
    <row r="955" spans="1:26" ht="12.75" customHeight="1">
      <c r="A955" s="818"/>
      <c r="B955" s="793"/>
      <c r="C955" s="793"/>
      <c r="D955" s="793"/>
      <c r="E955" s="793"/>
      <c r="F955" s="793"/>
      <c r="G955" s="793"/>
      <c r="H955" s="793"/>
      <c r="I955" s="793"/>
      <c r="J955" s="793"/>
      <c r="K955" s="793"/>
      <c r="L955" s="793"/>
      <c r="M955" s="793"/>
      <c r="N955" s="793"/>
      <c r="O955" s="793"/>
      <c r="P955" s="793"/>
      <c r="Q955" s="793"/>
      <c r="R955" s="793"/>
      <c r="S955" s="793"/>
      <c r="T955" s="793"/>
      <c r="U955" s="793"/>
      <c r="V955" s="793"/>
      <c r="W955" s="793"/>
      <c r="X955" s="793"/>
      <c r="Y955" s="793"/>
      <c r="Z955" s="793"/>
    </row>
    <row r="956" spans="1:26" ht="12.75" customHeight="1">
      <c r="A956" s="818"/>
      <c r="B956" s="793"/>
      <c r="C956" s="793"/>
      <c r="D956" s="793"/>
      <c r="E956" s="793"/>
      <c r="F956" s="793"/>
      <c r="G956" s="793"/>
      <c r="H956" s="793"/>
      <c r="I956" s="793"/>
      <c r="J956" s="793"/>
      <c r="K956" s="793"/>
      <c r="L956" s="793"/>
      <c r="M956" s="793"/>
      <c r="N956" s="793"/>
      <c r="O956" s="793"/>
      <c r="P956" s="793"/>
      <c r="Q956" s="793"/>
      <c r="R956" s="793"/>
      <c r="S956" s="793"/>
      <c r="T956" s="793"/>
      <c r="U956" s="793"/>
      <c r="V956" s="793"/>
      <c r="W956" s="793"/>
      <c r="X956" s="793"/>
      <c r="Y956" s="793"/>
      <c r="Z956" s="793"/>
    </row>
    <row r="957" spans="1:26" ht="12.75" customHeight="1">
      <c r="A957" s="818"/>
      <c r="B957" s="793"/>
      <c r="C957" s="793"/>
      <c r="D957" s="793"/>
      <c r="E957" s="793"/>
      <c r="F957" s="793"/>
      <c r="G957" s="793"/>
      <c r="H957" s="793"/>
      <c r="I957" s="793"/>
      <c r="J957" s="793"/>
      <c r="K957" s="793"/>
      <c r="L957" s="793"/>
      <c r="M957" s="793"/>
      <c r="N957" s="793"/>
      <c r="O957" s="793"/>
      <c r="P957" s="793"/>
      <c r="Q957" s="793"/>
      <c r="R957" s="793"/>
      <c r="S957" s="793"/>
      <c r="T957" s="793"/>
      <c r="U957" s="793"/>
      <c r="V957" s="793"/>
      <c r="W957" s="793"/>
      <c r="X957" s="793"/>
      <c r="Y957" s="793"/>
      <c r="Z957" s="793"/>
    </row>
    <row r="958" spans="1:26" ht="12.75" customHeight="1">
      <c r="A958" s="818"/>
      <c r="B958" s="793"/>
      <c r="C958" s="793"/>
      <c r="D958" s="793"/>
      <c r="E958" s="793"/>
      <c r="F958" s="793"/>
      <c r="G958" s="793"/>
      <c r="H958" s="793"/>
      <c r="I958" s="793"/>
      <c r="J958" s="793"/>
      <c r="K958" s="793"/>
      <c r="L958" s="793"/>
      <c r="M958" s="793"/>
      <c r="N958" s="793"/>
      <c r="O958" s="793"/>
      <c r="P958" s="793"/>
      <c r="Q958" s="793"/>
      <c r="R958" s="793"/>
      <c r="S958" s="793"/>
      <c r="T958" s="793"/>
      <c r="U958" s="793"/>
      <c r="V958" s="793"/>
      <c r="W958" s="793"/>
      <c r="X958" s="793"/>
      <c r="Y958" s="793"/>
      <c r="Z958" s="793"/>
    </row>
    <row r="959" spans="1:26" ht="12.75" customHeight="1">
      <c r="A959" s="818"/>
      <c r="B959" s="793"/>
      <c r="C959" s="793"/>
      <c r="D959" s="793"/>
      <c r="E959" s="793"/>
      <c r="F959" s="793"/>
      <c r="G959" s="793"/>
      <c r="H959" s="793"/>
      <c r="I959" s="793"/>
      <c r="J959" s="793"/>
      <c r="K959" s="793"/>
      <c r="L959" s="793"/>
      <c r="M959" s="793"/>
      <c r="N959" s="793"/>
      <c r="O959" s="793"/>
      <c r="P959" s="793"/>
      <c r="Q959" s="793"/>
      <c r="R959" s="793"/>
      <c r="S959" s="793"/>
      <c r="T959" s="793"/>
      <c r="U959" s="793"/>
      <c r="V959" s="793"/>
      <c r="W959" s="793"/>
      <c r="X959" s="793"/>
      <c r="Y959" s="793"/>
      <c r="Z959" s="793"/>
    </row>
    <row r="960" spans="1:26" ht="12.75" customHeight="1">
      <c r="A960" s="818"/>
      <c r="B960" s="793"/>
      <c r="C960" s="793"/>
      <c r="D960" s="793"/>
      <c r="E960" s="793"/>
      <c r="F960" s="793"/>
      <c r="G960" s="793"/>
      <c r="H960" s="793"/>
      <c r="I960" s="793"/>
      <c r="J960" s="793"/>
      <c r="K960" s="793"/>
      <c r="L960" s="793"/>
      <c r="M960" s="793"/>
      <c r="N960" s="793"/>
      <c r="O960" s="793"/>
      <c r="P960" s="793"/>
      <c r="Q960" s="793"/>
      <c r="R960" s="793"/>
      <c r="S960" s="793"/>
      <c r="T960" s="793"/>
      <c r="U960" s="793"/>
      <c r="V960" s="793"/>
      <c r="W960" s="793"/>
      <c r="X960" s="793"/>
      <c r="Y960" s="793"/>
      <c r="Z960" s="793"/>
    </row>
    <row r="961" spans="1:26" ht="12.75" customHeight="1">
      <c r="A961" s="818"/>
      <c r="B961" s="793"/>
      <c r="C961" s="793"/>
      <c r="D961" s="793"/>
      <c r="E961" s="793"/>
      <c r="F961" s="793"/>
      <c r="G961" s="793"/>
      <c r="H961" s="793"/>
      <c r="I961" s="793"/>
      <c r="J961" s="793"/>
      <c r="K961" s="793"/>
      <c r="L961" s="793"/>
      <c r="M961" s="793"/>
      <c r="N961" s="793"/>
      <c r="O961" s="793"/>
      <c r="P961" s="793"/>
      <c r="Q961" s="793"/>
      <c r="R961" s="793"/>
      <c r="S961" s="793"/>
      <c r="T961" s="793"/>
      <c r="U961" s="793"/>
      <c r="V961" s="793"/>
      <c r="W961" s="793"/>
      <c r="X961" s="793"/>
      <c r="Y961" s="793"/>
      <c r="Z961" s="793"/>
    </row>
    <row r="962" spans="1:26" ht="12.75" customHeight="1">
      <c r="A962" s="818"/>
      <c r="B962" s="793"/>
      <c r="C962" s="793"/>
      <c r="D962" s="793"/>
      <c r="E962" s="793"/>
      <c r="F962" s="793"/>
      <c r="G962" s="793"/>
      <c r="H962" s="793"/>
      <c r="I962" s="793"/>
      <c r="J962" s="793"/>
      <c r="K962" s="793"/>
      <c r="L962" s="793"/>
      <c r="M962" s="793"/>
      <c r="N962" s="793"/>
      <c r="O962" s="793"/>
      <c r="P962" s="793"/>
      <c r="Q962" s="793"/>
      <c r="R962" s="793"/>
      <c r="S962" s="793"/>
      <c r="T962" s="793"/>
      <c r="U962" s="793"/>
      <c r="V962" s="793"/>
      <c r="W962" s="793"/>
      <c r="X962" s="793"/>
      <c r="Y962" s="793"/>
      <c r="Z962" s="793"/>
    </row>
    <row r="963" spans="1:26" ht="12.75" customHeight="1">
      <c r="A963" s="818"/>
      <c r="B963" s="793"/>
      <c r="C963" s="793"/>
      <c r="D963" s="793"/>
      <c r="E963" s="793"/>
      <c r="F963" s="793"/>
      <c r="G963" s="793"/>
      <c r="H963" s="793"/>
      <c r="I963" s="793"/>
      <c r="J963" s="793"/>
      <c r="K963" s="793"/>
      <c r="L963" s="793"/>
      <c r="M963" s="793"/>
      <c r="N963" s="793"/>
      <c r="O963" s="793"/>
      <c r="P963" s="793"/>
      <c r="Q963" s="793"/>
      <c r="R963" s="793"/>
      <c r="S963" s="793"/>
      <c r="T963" s="793"/>
      <c r="U963" s="793"/>
      <c r="V963" s="793"/>
      <c r="W963" s="793"/>
      <c r="X963" s="793"/>
      <c r="Y963" s="793"/>
      <c r="Z963" s="793"/>
    </row>
    <row r="964" spans="1:26" ht="12.75" customHeight="1">
      <c r="A964" s="818"/>
      <c r="B964" s="793"/>
      <c r="C964" s="793"/>
      <c r="D964" s="793"/>
      <c r="E964" s="793"/>
      <c r="F964" s="793"/>
      <c r="G964" s="793"/>
      <c r="H964" s="793"/>
      <c r="I964" s="793"/>
      <c r="J964" s="793"/>
      <c r="K964" s="793"/>
      <c r="L964" s="793"/>
      <c r="M964" s="793"/>
      <c r="N964" s="793"/>
      <c r="O964" s="793"/>
      <c r="P964" s="793"/>
      <c r="Q964" s="793"/>
      <c r="R964" s="793"/>
      <c r="S964" s="793"/>
      <c r="T964" s="793"/>
      <c r="U964" s="793"/>
      <c r="V964" s="793"/>
      <c r="W964" s="793"/>
      <c r="X964" s="793"/>
      <c r="Y964" s="793"/>
      <c r="Z964" s="793"/>
    </row>
    <row r="965" spans="1:26" ht="12.75" customHeight="1">
      <c r="A965" s="818"/>
      <c r="B965" s="793"/>
      <c r="C965" s="793"/>
      <c r="D965" s="793"/>
      <c r="E965" s="793"/>
      <c r="F965" s="793"/>
      <c r="G965" s="793"/>
      <c r="H965" s="793"/>
      <c r="I965" s="793"/>
      <c r="J965" s="793"/>
      <c r="K965" s="793"/>
      <c r="L965" s="793"/>
      <c r="M965" s="793"/>
      <c r="N965" s="793"/>
      <c r="O965" s="793"/>
      <c r="P965" s="793"/>
      <c r="Q965" s="793"/>
      <c r="R965" s="793"/>
      <c r="S965" s="793"/>
      <c r="T965" s="793"/>
      <c r="U965" s="793"/>
      <c r="V965" s="793"/>
      <c r="W965" s="793"/>
      <c r="X965" s="793"/>
      <c r="Y965" s="793"/>
      <c r="Z965" s="793"/>
    </row>
    <row r="966" spans="1:26" ht="12.75" customHeight="1">
      <c r="A966" s="818"/>
      <c r="B966" s="793"/>
      <c r="C966" s="793"/>
      <c r="D966" s="793"/>
      <c r="E966" s="793"/>
      <c r="F966" s="793"/>
      <c r="G966" s="793"/>
      <c r="H966" s="793"/>
      <c r="I966" s="793"/>
      <c r="J966" s="793"/>
      <c r="K966" s="793"/>
      <c r="L966" s="793"/>
      <c r="M966" s="793"/>
      <c r="N966" s="793"/>
      <c r="O966" s="793"/>
      <c r="P966" s="793"/>
      <c r="Q966" s="793"/>
      <c r="R966" s="793"/>
      <c r="S966" s="793"/>
      <c r="T966" s="793"/>
      <c r="U966" s="793"/>
      <c r="V966" s="793"/>
      <c r="W966" s="793"/>
      <c r="X966" s="793"/>
      <c r="Y966" s="793"/>
      <c r="Z966" s="793"/>
    </row>
    <row r="967" spans="1:26" ht="12.75" customHeight="1">
      <c r="A967" s="818"/>
      <c r="B967" s="793"/>
      <c r="C967" s="793"/>
      <c r="D967" s="793"/>
      <c r="E967" s="793"/>
      <c r="F967" s="793"/>
      <c r="G967" s="793"/>
      <c r="H967" s="793"/>
      <c r="I967" s="793"/>
      <c r="J967" s="793"/>
      <c r="K967" s="793"/>
      <c r="L967" s="793"/>
      <c r="M967" s="793"/>
      <c r="N967" s="793"/>
      <c r="O967" s="793"/>
      <c r="P967" s="793"/>
      <c r="Q967" s="793"/>
      <c r="R967" s="793"/>
      <c r="S967" s="793"/>
      <c r="T967" s="793"/>
      <c r="U967" s="793"/>
      <c r="V967" s="793"/>
      <c r="W967" s="793"/>
      <c r="X967" s="793"/>
      <c r="Y967" s="793"/>
      <c r="Z967" s="793"/>
    </row>
    <row r="968" spans="1:26" ht="12.75" customHeight="1">
      <c r="A968" s="818"/>
      <c r="B968" s="793"/>
      <c r="C968" s="793"/>
      <c r="D968" s="793"/>
      <c r="E968" s="793"/>
      <c r="F968" s="793"/>
      <c r="G968" s="793"/>
      <c r="H968" s="793"/>
      <c r="I968" s="793"/>
      <c r="J968" s="793"/>
      <c r="K968" s="793"/>
      <c r="L968" s="793"/>
      <c r="M968" s="793"/>
      <c r="N968" s="793"/>
      <c r="O968" s="793"/>
      <c r="P968" s="793"/>
      <c r="Q968" s="793"/>
      <c r="R968" s="793"/>
      <c r="S968" s="793"/>
      <c r="T968" s="793"/>
      <c r="U968" s="793"/>
      <c r="V968" s="793"/>
      <c r="W968" s="793"/>
      <c r="X968" s="793"/>
      <c r="Y968" s="793"/>
      <c r="Z968" s="793"/>
    </row>
    <row r="969" spans="1:26" ht="12.75" customHeight="1">
      <c r="A969" s="818"/>
      <c r="B969" s="793"/>
      <c r="C969" s="793"/>
      <c r="D969" s="793"/>
      <c r="E969" s="793"/>
      <c r="F969" s="793"/>
      <c r="G969" s="793"/>
      <c r="H969" s="793"/>
      <c r="I969" s="793"/>
      <c r="J969" s="793"/>
      <c r="K969" s="793"/>
      <c r="L969" s="793"/>
      <c r="M969" s="793"/>
      <c r="N969" s="793"/>
      <c r="O969" s="793"/>
      <c r="P969" s="793"/>
      <c r="Q969" s="793"/>
      <c r="R969" s="793"/>
      <c r="S969" s="793"/>
      <c r="T969" s="793"/>
      <c r="U969" s="793"/>
      <c r="V969" s="793"/>
      <c r="W969" s="793"/>
      <c r="X969" s="793"/>
      <c r="Y969" s="793"/>
      <c r="Z969" s="793"/>
    </row>
    <row r="970" spans="1:26" ht="12.75" customHeight="1">
      <c r="A970" s="818"/>
      <c r="B970" s="793"/>
      <c r="C970" s="793"/>
      <c r="D970" s="793"/>
      <c r="E970" s="793"/>
      <c r="F970" s="793"/>
      <c r="G970" s="793"/>
      <c r="H970" s="793"/>
      <c r="I970" s="793"/>
      <c r="J970" s="793"/>
      <c r="K970" s="793"/>
      <c r="L970" s="793"/>
      <c r="M970" s="793"/>
      <c r="N970" s="793"/>
      <c r="O970" s="793"/>
      <c r="P970" s="793"/>
      <c r="Q970" s="793"/>
      <c r="R970" s="793"/>
      <c r="S970" s="793"/>
      <c r="T970" s="793"/>
      <c r="U970" s="793"/>
      <c r="V970" s="793"/>
      <c r="W970" s="793"/>
      <c r="X970" s="793"/>
      <c r="Y970" s="793"/>
      <c r="Z970" s="793"/>
    </row>
    <row r="971" spans="1:26" ht="12.75" customHeight="1">
      <c r="A971" s="818"/>
      <c r="B971" s="793"/>
      <c r="C971" s="793"/>
      <c r="D971" s="793"/>
      <c r="E971" s="793"/>
      <c r="F971" s="793"/>
      <c r="G971" s="793"/>
      <c r="H971" s="793"/>
      <c r="I971" s="793"/>
      <c r="J971" s="793"/>
      <c r="K971" s="793"/>
      <c r="L971" s="793"/>
      <c r="M971" s="793"/>
      <c r="N971" s="793"/>
      <c r="O971" s="793"/>
      <c r="P971" s="793"/>
      <c r="Q971" s="793"/>
      <c r="R971" s="793"/>
      <c r="S971" s="793"/>
      <c r="T971" s="793"/>
      <c r="U971" s="793"/>
      <c r="V971" s="793"/>
      <c r="W971" s="793"/>
      <c r="X971" s="793"/>
      <c r="Y971" s="793"/>
      <c r="Z971" s="793"/>
    </row>
    <row r="972" spans="1:26" ht="12.75" customHeight="1">
      <c r="A972" s="818"/>
      <c r="B972" s="793"/>
      <c r="C972" s="793"/>
      <c r="D972" s="793"/>
      <c r="E972" s="793"/>
      <c r="F972" s="793"/>
      <c r="G972" s="793"/>
      <c r="H972" s="793"/>
      <c r="I972" s="793"/>
      <c r="J972" s="793"/>
      <c r="K972" s="793"/>
      <c r="L972" s="793"/>
      <c r="M972" s="793"/>
      <c r="N972" s="793"/>
      <c r="O972" s="793"/>
      <c r="P972" s="793"/>
      <c r="Q972" s="793"/>
      <c r="R972" s="793"/>
      <c r="S972" s="793"/>
      <c r="T972" s="793"/>
      <c r="U972" s="793"/>
      <c r="V972" s="793"/>
      <c r="W972" s="793"/>
      <c r="X972" s="793"/>
      <c r="Y972" s="793"/>
      <c r="Z972" s="793"/>
    </row>
    <row r="973" spans="1:26" ht="12.75" customHeight="1">
      <c r="A973" s="818"/>
      <c r="B973" s="793"/>
      <c r="C973" s="793"/>
      <c r="D973" s="793"/>
      <c r="E973" s="793"/>
      <c r="F973" s="793"/>
      <c r="G973" s="793"/>
      <c r="H973" s="793"/>
      <c r="I973" s="793"/>
      <c r="J973" s="793"/>
      <c r="K973" s="793"/>
      <c r="L973" s="793"/>
      <c r="M973" s="793"/>
      <c r="N973" s="793"/>
      <c r="O973" s="793"/>
      <c r="P973" s="793"/>
      <c r="Q973" s="793"/>
      <c r="R973" s="793"/>
      <c r="S973" s="793"/>
      <c r="T973" s="793"/>
      <c r="U973" s="793"/>
      <c r="V973" s="793"/>
      <c r="W973" s="793"/>
      <c r="X973" s="793"/>
      <c r="Y973" s="793"/>
      <c r="Z973" s="793"/>
    </row>
    <row r="974" spans="1:26" ht="12.75" customHeight="1">
      <c r="A974" s="818"/>
      <c r="B974" s="793"/>
      <c r="C974" s="793"/>
      <c r="D974" s="793"/>
      <c r="E974" s="793"/>
      <c r="F974" s="793"/>
      <c r="G974" s="793"/>
      <c r="H974" s="793"/>
      <c r="I974" s="793"/>
      <c r="J974" s="793"/>
      <c r="K974" s="793"/>
      <c r="L974" s="793"/>
      <c r="M974" s="793"/>
      <c r="N974" s="793"/>
      <c r="O974" s="793"/>
      <c r="P974" s="793"/>
      <c r="Q974" s="793"/>
      <c r="R974" s="793"/>
      <c r="S974" s="793"/>
      <c r="T974" s="793"/>
      <c r="U974" s="793"/>
      <c r="V974" s="793"/>
      <c r="W974" s="793"/>
      <c r="X974" s="793"/>
      <c r="Y974" s="793"/>
      <c r="Z974" s="793"/>
    </row>
    <row r="975" spans="1:26" ht="12.75" customHeight="1">
      <c r="A975" s="818"/>
      <c r="B975" s="793"/>
      <c r="C975" s="793"/>
      <c r="D975" s="793"/>
      <c r="E975" s="793"/>
      <c r="F975" s="793"/>
      <c r="G975" s="793"/>
      <c r="H975" s="793"/>
      <c r="I975" s="793"/>
      <c r="J975" s="793"/>
      <c r="K975" s="793"/>
      <c r="L975" s="793"/>
      <c r="M975" s="793"/>
      <c r="N975" s="793"/>
      <c r="O975" s="793"/>
      <c r="P975" s="793"/>
      <c r="Q975" s="793"/>
      <c r="R975" s="793"/>
      <c r="S975" s="793"/>
      <c r="T975" s="793"/>
      <c r="U975" s="793"/>
      <c r="V975" s="793"/>
      <c r="W975" s="793"/>
      <c r="X975" s="793"/>
      <c r="Y975" s="793"/>
      <c r="Z975" s="793"/>
    </row>
    <row r="976" spans="1:26" ht="12.75" customHeight="1">
      <c r="A976" s="818"/>
      <c r="B976" s="793"/>
      <c r="C976" s="793"/>
      <c r="D976" s="793"/>
      <c r="E976" s="793"/>
      <c r="F976" s="793"/>
      <c r="G976" s="793"/>
      <c r="H976" s="793"/>
      <c r="I976" s="793"/>
      <c r="J976" s="793"/>
      <c r="K976" s="793"/>
      <c r="L976" s="793"/>
      <c r="M976" s="793"/>
      <c r="N976" s="793"/>
      <c r="O976" s="793"/>
      <c r="P976" s="793"/>
      <c r="Q976" s="793"/>
      <c r="R976" s="793"/>
      <c r="S976" s="793"/>
      <c r="T976" s="793"/>
      <c r="U976" s="793"/>
      <c r="V976" s="793"/>
      <c r="W976" s="793"/>
      <c r="X976" s="793"/>
      <c r="Y976" s="793"/>
      <c r="Z976" s="793"/>
    </row>
    <row r="977" spans="1:26" ht="12.75" customHeight="1">
      <c r="A977" s="818"/>
      <c r="B977" s="793"/>
      <c r="C977" s="793"/>
      <c r="D977" s="793"/>
      <c r="E977" s="793"/>
      <c r="F977" s="793"/>
      <c r="G977" s="793"/>
      <c r="H977" s="793"/>
      <c r="I977" s="793"/>
      <c r="J977" s="793"/>
      <c r="K977" s="793"/>
      <c r="L977" s="793"/>
      <c r="M977" s="793"/>
      <c r="N977" s="793"/>
      <c r="O977" s="793"/>
      <c r="P977" s="793"/>
      <c r="Q977" s="793"/>
      <c r="R977" s="793"/>
      <c r="S977" s="793"/>
      <c r="T977" s="793"/>
      <c r="U977" s="793"/>
      <c r="V977" s="793"/>
      <c r="W977" s="793"/>
      <c r="X977" s="793"/>
      <c r="Y977" s="793"/>
      <c r="Z977" s="793"/>
    </row>
    <row r="978" spans="1:26" ht="12.75" customHeight="1">
      <c r="A978" s="818"/>
      <c r="B978" s="793"/>
      <c r="C978" s="793"/>
      <c r="D978" s="793"/>
      <c r="E978" s="793"/>
      <c r="F978" s="793"/>
      <c r="G978" s="793"/>
      <c r="H978" s="793"/>
      <c r="I978" s="793"/>
      <c r="J978" s="793"/>
      <c r="K978" s="793"/>
      <c r="L978" s="793"/>
      <c r="M978" s="793"/>
      <c r="N978" s="793"/>
      <c r="O978" s="793"/>
      <c r="P978" s="793"/>
      <c r="Q978" s="793"/>
      <c r="R978" s="793"/>
      <c r="S978" s="793"/>
      <c r="T978" s="793"/>
      <c r="U978" s="793"/>
      <c r="V978" s="793"/>
      <c r="W978" s="793"/>
      <c r="X978" s="793"/>
      <c r="Y978" s="793"/>
      <c r="Z978" s="793"/>
    </row>
    <row r="979" spans="1:26" ht="12.75" customHeight="1">
      <c r="A979" s="818"/>
      <c r="B979" s="793"/>
      <c r="C979" s="793"/>
      <c r="D979" s="793"/>
      <c r="E979" s="793"/>
      <c r="F979" s="793"/>
      <c r="G979" s="793"/>
      <c r="H979" s="793"/>
      <c r="I979" s="793"/>
      <c r="J979" s="793"/>
      <c r="K979" s="793"/>
      <c r="L979" s="793"/>
      <c r="M979" s="793"/>
      <c r="N979" s="793"/>
      <c r="O979" s="793"/>
      <c r="P979" s="793"/>
      <c r="Q979" s="793"/>
      <c r="R979" s="793"/>
      <c r="S979" s="793"/>
      <c r="T979" s="793"/>
      <c r="U979" s="793"/>
      <c r="V979" s="793"/>
      <c r="W979" s="793"/>
      <c r="X979" s="793"/>
      <c r="Y979" s="793"/>
      <c r="Z979" s="793"/>
    </row>
    <row r="980" spans="1:26" ht="12.75" customHeight="1">
      <c r="A980" s="818"/>
      <c r="B980" s="793"/>
      <c r="C980" s="793"/>
      <c r="D980" s="793"/>
      <c r="E980" s="793"/>
      <c r="F980" s="793"/>
      <c r="G980" s="793"/>
      <c r="H980" s="793"/>
      <c r="I980" s="793"/>
      <c r="J980" s="793"/>
      <c r="K980" s="793"/>
      <c r="L980" s="793"/>
      <c r="M980" s="793"/>
      <c r="N980" s="793"/>
      <c r="O980" s="793"/>
      <c r="P980" s="793"/>
      <c r="Q980" s="793"/>
      <c r="R980" s="793"/>
      <c r="S980" s="793"/>
      <c r="T980" s="793"/>
      <c r="U980" s="793"/>
      <c r="V980" s="793"/>
      <c r="W980" s="793"/>
      <c r="X980" s="793"/>
      <c r="Y980" s="793"/>
      <c r="Z980" s="793"/>
    </row>
    <row r="981" spans="1:26" ht="12.75" customHeight="1">
      <c r="A981" s="818"/>
      <c r="B981" s="793"/>
      <c r="C981" s="793"/>
      <c r="D981" s="793"/>
      <c r="E981" s="793"/>
      <c r="F981" s="793"/>
      <c r="G981" s="793"/>
      <c r="H981" s="793"/>
      <c r="I981" s="793"/>
      <c r="J981" s="793"/>
      <c r="K981" s="793"/>
      <c r="L981" s="793"/>
      <c r="M981" s="793"/>
      <c r="N981" s="793"/>
      <c r="O981" s="793"/>
      <c r="P981" s="793"/>
      <c r="Q981" s="793"/>
      <c r="R981" s="793"/>
      <c r="S981" s="793"/>
      <c r="T981" s="793"/>
      <c r="U981" s="793"/>
      <c r="V981" s="793"/>
      <c r="W981" s="793"/>
      <c r="X981" s="793"/>
      <c r="Y981" s="793"/>
      <c r="Z981" s="793"/>
    </row>
    <row r="982" spans="1:26" ht="12.75" customHeight="1">
      <c r="A982" s="818"/>
      <c r="B982" s="793"/>
      <c r="C982" s="793"/>
      <c r="D982" s="793"/>
      <c r="E982" s="793"/>
      <c r="F982" s="793"/>
      <c r="G982" s="793"/>
      <c r="H982" s="793"/>
      <c r="I982" s="793"/>
      <c r="J982" s="793"/>
      <c r="K982" s="793"/>
      <c r="L982" s="793"/>
      <c r="M982" s="793"/>
      <c r="N982" s="793"/>
      <c r="O982" s="793"/>
      <c r="P982" s="793"/>
      <c r="Q982" s="793"/>
      <c r="R982" s="793"/>
      <c r="S982" s="793"/>
      <c r="T982" s="793"/>
      <c r="U982" s="793"/>
      <c r="V982" s="793"/>
      <c r="W982" s="793"/>
      <c r="X982" s="793"/>
      <c r="Y982" s="793"/>
      <c r="Z982" s="793"/>
    </row>
    <row r="983" spans="1:26" ht="12.75" customHeight="1">
      <c r="A983" s="818"/>
      <c r="B983" s="793"/>
      <c r="C983" s="793"/>
      <c r="D983" s="793"/>
      <c r="E983" s="793"/>
      <c r="F983" s="793"/>
      <c r="G983" s="793"/>
      <c r="H983" s="793"/>
      <c r="I983" s="793"/>
      <c r="J983" s="793"/>
      <c r="K983" s="793"/>
      <c r="L983" s="793"/>
      <c r="M983" s="793"/>
      <c r="N983" s="793"/>
      <c r="O983" s="793"/>
      <c r="P983" s="793"/>
      <c r="Q983" s="793"/>
      <c r="R983" s="793"/>
      <c r="S983" s="793"/>
      <c r="T983" s="793"/>
      <c r="U983" s="793"/>
      <c r="V983" s="793"/>
      <c r="W983" s="793"/>
      <c r="X983" s="793"/>
      <c r="Y983" s="793"/>
      <c r="Z983" s="793"/>
    </row>
    <row r="984" spans="1:26" ht="12.75" customHeight="1">
      <c r="A984" s="818"/>
      <c r="B984" s="793"/>
      <c r="C984" s="793"/>
      <c r="D984" s="793"/>
      <c r="E984" s="793"/>
      <c r="F984" s="793"/>
      <c r="G984" s="793"/>
      <c r="H984" s="793"/>
      <c r="I984" s="793"/>
      <c r="J984" s="793"/>
      <c r="K984" s="793"/>
      <c r="L984" s="793"/>
      <c r="M984" s="793"/>
      <c r="N984" s="793"/>
      <c r="O984" s="793"/>
      <c r="P984" s="793"/>
      <c r="Q984" s="793"/>
      <c r="R984" s="793"/>
      <c r="S984" s="793"/>
      <c r="T984" s="793"/>
      <c r="U984" s="793"/>
      <c r="V984" s="793"/>
      <c r="W984" s="793"/>
      <c r="X984" s="793"/>
      <c r="Y984" s="793"/>
      <c r="Z984" s="793"/>
    </row>
    <row r="985" spans="1:26" ht="12.75" customHeight="1">
      <c r="A985" s="818"/>
      <c r="B985" s="793"/>
      <c r="C985" s="793"/>
      <c r="D985" s="793"/>
      <c r="E985" s="793"/>
      <c r="F985" s="793"/>
      <c r="G985" s="793"/>
      <c r="H985" s="793"/>
      <c r="I985" s="793"/>
      <c r="J985" s="793"/>
      <c r="K985" s="793"/>
      <c r="L985" s="793"/>
      <c r="M985" s="793"/>
      <c r="N985" s="793"/>
      <c r="O985" s="793"/>
      <c r="P985" s="793"/>
      <c r="Q985" s="793"/>
      <c r="R985" s="793"/>
      <c r="S985" s="793"/>
      <c r="T985" s="793"/>
      <c r="U985" s="793"/>
      <c r="V985" s="793"/>
      <c r="W985" s="793"/>
      <c r="X985" s="793"/>
      <c r="Y985" s="793"/>
      <c r="Z985" s="793"/>
    </row>
    <row r="986" spans="1:26" ht="12.75" customHeight="1">
      <c r="A986" s="818"/>
      <c r="B986" s="793"/>
      <c r="C986" s="793"/>
      <c r="D986" s="793"/>
      <c r="E986" s="793"/>
      <c r="F986" s="793"/>
      <c r="G986" s="793"/>
      <c r="H986" s="793"/>
      <c r="I986" s="793"/>
      <c r="J986" s="793"/>
      <c r="K986" s="793"/>
      <c r="L986" s="793"/>
      <c r="M986" s="793"/>
      <c r="N986" s="793"/>
      <c r="O986" s="793"/>
      <c r="P986" s="793"/>
      <c r="Q986" s="793"/>
      <c r="R986" s="793"/>
      <c r="S986" s="793"/>
      <c r="T986" s="793"/>
      <c r="U986" s="793"/>
      <c r="V986" s="793"/>
      <c r="W986" s="793"/>
      <c r="X986" s="793"/>
      <c r="Y986" s="793"/>
      <c r="Z986" s="793"/>
    </row>
    <row r="987" spans="1:26" ht="12.75" customHeight="1">
      <c r="A987" s="818"/>
      <c r="B987" s="793"/>
      <c r="C987" s="793"/>
      <c r="D987" s="793"/>
      <c r="E987" s="793"/>
      <c r="F987" s="793"/>
      <c r="G987" s="793"/>
      <c r="H987" s="793"/>
      <c r="I987" s="793"/>
      <c r="J987" s="793"/>
      <c r="K987" s="793"/>
      <c r="L987" s="793"/>
      <c r="M987" s="793"/>
      <c r="N987" s="793"/>
      <c r="O987" s="793"/>
      <c r="P987" s="793"/>
      <c r="Q987" s="793"/>
      <c r="R987" s="793"/>
      <c r="S987" s="793"/>
      <c r="T987" s="793"/>
      <c r="U987" s="793"/>
      <c r="V987" s="793"/>
      <c r="W987" s="793"/>
      <c r="X987" s="793"/>
      <c r="Y987" s="793"/>
      <c r="Z987" s="793"/>
    </row>
    <row r="988" spans="1:26" ht="12.75" customHeight="1">
      <c r="A988" s="818"/>
      <c r="B988" s="793"/>
      <c r="C988" s="793"/>
      <c r="D988" s="793"/>
      <c r="E988" s="793"/>
      <c r="F988" s="793"/>
      <c r="G988" s="793"/>
      <c r="H988" s="793"/>
      <c r="I988" s="793"/>
      <c r="J988" s="793"/>
      <c r="K988" s="793"/>
      <c r="L988" s="793"/>
      <c r="M988" s="793"/>
      <c r="N988" s="793"/>
      <c r="O988" s="793"/>
      <c r="P988" s="793"/>
      <c r="Q988" s="793"/>
      <c r="R988" s="793"/>
      <c r="S988" s="793"/>
      <c r="T988" s="793"/>
      <c r="U988" s="793"/>
      <c r="V988" s="793"/>
      <c r="W988" s="793"/>
      <c r="X988" s="793"/>
      <c r="Y988" s="793"/>
      <c r="Z988" s="793"/>
    </row>
    <row r="989" spans="1:26" ht="12.75" customHeight="1">
      <c r="A989" s="818"/>
      <c r="B989" s="793"/>
      <c r="C989" s="793"/>
      <c r="D989" s="793"/>
      <c r="E989" s="793"/>
      <c r="F989" s="793"/>
      <c r="G989" s="793"/>
      <c r="H989" s="793"/>
      <c r="I989" s="793"/>
      <c r="J989" s="793"/>
      <c r="K989" s="793"/>
      <c r="L989" s="793"/>
      <c r="M989" s="793"/>
      <c r="N989" s="793"/>
      <c r="O989" s="793"/>
      <c r="P989" s="793"/>
      <c r="Q989" s="793"/>
      <c r="R989" s="793"/>
      <c r="S989" s="793"/>
      <c r="T989" s="793"/>
      <c r="U989" s="793"/>
      <c r="V989" s="793"/>
      <c r="W989" s="793"/>
      <c r="X989" s="793"/>
      <c r="Y989" s="793"/>
      <c r="Z989" s="793"/>
    </row>
    <row r="990" spans="1:26" ht="12.75" customHeight="1">
      <c r="A990" s="818"/>
      <c r="B990" s="793"/>
      <c r="C990" s="793"/>
      <c r="D990" s="793"/>
      <c r="E990" s="793"/>
      <c r="F990" s="793"/>
      <c r="G990" s="793"/>
      <c r="H990" s="793"/>
      <c r="I990" s="793"/>
      <c r="J990" s="793"/>
      <c r="K990" s="793"/>
      <c r="L990" s="793"/>
      <c r="M990" s="793"/>
      <c r="N990" s="793"/>
      <c r="O990" s="793"/>
      <c r="P990" s="793"/>
      <c r="Q990" s="793"/>
      <c r="R990" s="793"/>
      <c r="S990" s="793"/>
      <c r="T990" s="793"/>
      <c r="U990" s="793"/>
      <c r="V990" s="793"/>
      <c r="W990" s="793"/>
      <c r="X990" s="793"/>
      <c r="Y990" s="793"/>
      <c r="Z990" s="793"/>
    </row>
    <row r="991" spans="1:26" ht="12.75" customHeight="1">
      <c r="A991" s="818"/>
      <c r="B991" s="793"/>
      <c r="C991" s="793"/>
      <c r="D991" s="793"/>
      <c r="E991" s="793"/>
      <c r="F991" s="793"/>
      <c r="G991" s="793"/>
      <c r="H991" s="793"/>
      <c r="I991" s="793"/>
      <c r="J991" s="793"/>
      <c r="K991" s="793"/>
      <c r="L991" s="793"/>
      <c r="M991" s="793"/>
      <c r="N991" s="793"/>
      <c r="O991" s="793"/>
      <c r="P991" s="793"/>
      <c r="Q991" s="793"/>
      <c r="R991" s="793"/>
      <c r="S991" s="793"/>
      <c r="T991" s="793"/>
      <c r="U991" s="793"/>
      <c r="V991" s="793"/>
      <c r="W991" s="793"/>
      <c r="X991" s="793"/>
      <c r="Y991" s="793"/>
      <c r="Z991" s="793"/>
    </row>
    <row r="992" spans="1:26" ht="12.75" customHeight="1">
      <c r="A992" s="818"/>
      <c r="B992" s="793"/>
      <c r="C992" s="793"/>
      <c r="D992" s="793"/>
      <c r="E992" s="793"/>
      <c r="F992" s="793"/>
      <c r="G992" s="793"/>
      <c r="H992" s="793"/>
      <c r="I992" s="793"/>
      <c r="J992" s="793"/>
      <c r="K992" s="793"/>
      <c r="L992" s="793"/>
      <c r="M992" s="793"/>
      <c r="N992" s="793"/>
      <c r="O992" s="793"/>
      <c r="P992" s="793"/>
      <c r="Q992" s="793"/>
      <c r="R992" s="793"/>
      <c r="S992" s="793"/>
      <c r="T992" s="793"/>
      <c r="U992" s="793"/>
      <c r="V992" s="793"/>
      <c r="W992" s="793"/>
      <c r="X992" s="793"/>
      <c r="Y992" s="793"/>
      <c r="Z992" s="793"/>
    </row>
    <row r="993" spans="1:26" ht="12.75" customHeight="1">
      <c r="A993" s="818"/>
      <c r="B993" s="793"/>
      <c r="C993" s="793"/>
      <c r="D993" s="793"/>
      <c r="E993" s="793"/>
      <c r="F993" s="793"/>
      <c r="G993" s="793"/>
      <c r="H993" s="793"/>
      <c r="I993" s="793"/>
      <c r="J993" s="793"/>
      <c r="K993" s="793"/>
      <c r="L993" s="793"/>
      <c r="M993" s="793"/>
      <c r="N993" s="793"/>
      <c r="O993" s="793"/>
      <c r="P993" s="793"/>
      <c r="Q993" s="793"/>
      <c r="R993" s="793"/>
      <c r="S993" s="793"/>
      <c r="T993" s="793"/>
      <c r="U993" s="793"/>
      <c r="V993" s="793"/>
      <c r="W993" s="793"/>
      <c r="X993" s="793"/>
      <c r="Y993" s="793"/>
      <c r="Z993" s="793"/>
    </row>
    <row r="994" spans="1:26" ht="12.75" customHeight="1">
      <c r="A994" s="818"/>
      <c r="B994" s="793"/>
      <c r="C994" s="793"/>
      <c r="D994" s="793"/>
      <c r="E994" s="793"/>
      <c r="F994" s="793"/>
      <c r="G994" s="793"/>
      <c r="H994" s="793"/>
      <c r="I994" s="793"/>
      <c r="J994" s="793"/>
      <c r="K994" s="793"/>
      <c r="L994" s="793"/>
      <c r="M994" s="793"/>
      <c r="N994" s="793"/>
      <c r="O994" s="793"/>
      <c r="P994" s="793"/>
      <c r="Q994" s="793"/>
      <c r="R994" s="793"/>
      <c r="S994" s="793"/>
      <c r="T994" s="793"/>
      <c r="U994" s="793"/>
      <c r="V994" s="793"/>
      <c r="W994" s="793"/>
      <c r="X994" s="793"/>
      <c r="Y994" s="793"/>
      <c r="Z994" s="793"/>
    </row>
    <row r="995" spans="1:26" ht="12.75" customHeight="1">
      <c r="A995" s="818"/>
      <c r="B995" s="793"/>
      <c r="C995" s="793"/>
      <c r="D995" s="793"/>
      <c r="E995" s="793"/>
      <c r="F995" s="793"/>
      <c r="G995" s="793"/>
      <c r="H995" s="793"/>
      <c r="I995" s="793"/>
      <c r="J995" s="793"/>
      <c r="K995" s="793"/>
      <c r="L995" s="793"/>
      <c r="M995" s="793"/>
      <c r="N995" s="793"/>
      <c r="O995" s="793"/>
      <c r="P995" s="793"/>
      <c r="Q995" s="793"/>
      <c r="R995" s="793"/>
      <c r="S995" s="793"/>
      <c r="T995" s="793"/>
      <c r="U995" s="793"/>
      <c r="V995" s="793"/>
      <c r="W995" s="793"/>
      <c r="X995" s="793"/>
      <c r="Y995" s="793"/>
      <c r="Z995" s="793"/>
    </row>
    <row r="996" spans="1:26" ht="12.75" customHeight="1">
      <c r="A996" s="818"/>
      <c r="B996" s="793"/>
      <c r="C996" s="793"/>
      <c r="D996" s="793"/>
      <c r="E996" s="793"/>
      <c r="F996" s="793"/>
      <c r="G996" s="793"/>
      <c r="H996" s="793"/>
      <c r="I996" s="793"/>
      <c r="J996" s="793"/>
      <c r="K996" s="793"/>
      <c r="L996" s="793"/>
      <c r="M996" s="793"/>
      <c r="N996" s="793"/>
      <c r="O996" s="793"/>
      <c r="P996" s="793"/>
      <c r="Q996" s="793"/>
      <c r="R996" s="793"/>
      <c r="S996" s="793"/>
      <c r="T996" s="793"/>
      <c r="U996" s="793"/>
      <c r="V996" s="793"/>
      <c r="W996" s="793"/>
      <c r="X996" s="793"/>
      <c r="Y996" s="793"/>
      <c r="Z996" s="793"/>
    </row>
    <row r="997" spans="1:26" ht="12.75" customHeight="1">
      <c r="A997" s="818"/>
      <c r="B997" s="793"/>
      <c r="C997" s="793"/>
      <c r="D997" s="793"/>
      <c r="E997" s="793"/>
      <c r="F997" s="793"/>
      <c r="G997" s="793"/>
      <c r="H997" s="793"/>
      <c r="I997" s="793"/>
      <c r="J997" s="793"/>
      <c r="K997" s="793"/>
      <c r="L997" s="793"/>
      <c r="M997" s="793"/>
      <c r="N997" s="793"/>
      <c r="O997" s="793"/>
      <c r="P997" s="793"/>
      <c r="Q997" s="793"/>
      <c r="R997" s="793"/>
      <c r="S997" s="793"/>
      <c r="T997" s="793"/>
      <c r="U997" s="793"/>
      <c r="V997" s="793"/>
      <c r="W997" s="793"/>
      <c r="X997" s="793"/>
      <c r="Y997" s="793"/>
      <c r="Z997" s="793"/>
    </row>
    <row r="998" spans="1:26" ht="12.75" customHeight="1">
      <c r="A998" s="818"/>
      <c r="B998" s="793"/>
      <c r="C998" s="793"/>
      <c r="D998" s="793"/>
      <c r="E998" s="793"/>
      <c r="F998" s="793"/>
      <c r="G998" s="793"/>
      <c r="H998" s="793"/>
      <c r="I998" s="793"/>
      <c r="J998" s="793"/>
      <c r="K998" s="793"/>
      <c r="L998" s="793"/>
      <c r="M998" s="793"/>
      <c r="N998" s="793"/>
      <c r="O998" s="793"/>
      <c r="P998" s="793"/>
      <c r="Q998" s="793"/>
      <c r="R998" s="793"/>
      <c r="S998" s="793"/>
      <c r="T998" s="793"/>
      <c r="U998" s="793"/>
      <c r="V998" s="793"/>
      <c r="W998" s="793"/>
      <c r="X998" s="793"/>
      <c r="Y998" s="793"/>
      <c r="Z998" s="793"/>
    </row>
    <row r="999" spans="1:26" ht="12.75" customHeight="1">
      <c r="A999" s="818"/>
      <c r="B999" s="793"/>
      <c r="C999" s="793"/>
      <c r="D999" s="793"/>
      <c r="E999" s="793"/>
      <c r="F999" s="793"/>
      <c r="G999" s="793"/>
      <c r="H999" s="793"/>
      <c r="I999" s="793"/>
      <c r="J999" s="793"/>
      <c r="K999" s="793"/>
      <c r="L999" s="793"/>
      <c r="M999" s="793"/>
      <c r="N999" s="793"/>
      <c r="O999" s="793"/>
      <c r="P999" s="793"/>
      <c r="Q999" s="793"/>
      <c r="R999" s="793"/>
      <c r="S999" s="793"/>
      <c r="T999" s="793"/>
      <c r="U999" s="793"/>
      <c r="V999" s="793"/>
      <c r="W999" s="793"/>
      <c r="X999" s="793"/>
      <c r="Y999" s="793"/>
      <c r="Z999" s="793"/>
    </row>
    <row r="1000" spans="1:26" ht="12.75" customHeight="1">
      <c r="A1000" s="818"/>
      <c r="B1000" s="793"/>
      <c r="C1000" s="793"/>
      <c r="D1000" s="793"/>
      <c r="E1000" s="793"/>
      <c r="F1000" s="793"/>
      <c r="G1000" s="793"/>
      <c r="H1000" s="793"/>
      <c r="I1000" s="793"/>
      <c r="J1000" s="793"/>
      <c r="K1000" s="793"/>
      <c r="L1000" s="793"/>
      <c r="M1000" s="793"/>
      <c r="N1000" s="793"/>
      <c r="O1000" s="793"/>
      <c r="P1000" s="793"/>
      <c r="Q1000" s="793"/>
      <c r="R1000" s="793"/>
      <c r="S1000" s="793"/>
      <c r="T1000" s="793"/>
      <c r="U1000" s="793"/>
      <c r="V1000" s="793"/>
      <c r="W1000" s="793"/>
      <c r="X1000" s="793"/>
      <c r="Y1000" s="793"/>
      <c r="Z1000" s="793"/>
    </row>
  </sheetData>
  <mergeCells count="15">
    <mergeCell ref="A43:E43"/>
    <mergeCell ref="A44:E44"/>
    <mergeCell ref="A37:E37"/>
    <mergeCell ref="A38:E38"/>
    <mergeCell ref="B40:E40"/>
    <mergeCell ref="A41:E41"/>
    <mergeCell ref="A42:E42"/>
    <mergeCell ref="A36:E36"/>
    <mergeCell ref="A2:E2"/>
    <mergeCell ref="A1:E1"/>
    <mergeCell ref="A3:E3"/>
    <mergeCell ref="A5:E5"/>
    <mergeCell ref="B6:D6"/>
    <mergeCell ref="B7:D7"/>
    <mergeCell ref="B35:E35"/>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activeCell="O15" sqref="O15"/>
    </sheetView>
  </sheetViews>
  <sheetFormatPr defaultColWidth="14.42578125" defaultRowHeight="15" customHeight="1"/>
  <cols>
    <col min="1" max="1" width="3" customWidth="1"/>
    <col min="2" max="2" width="2.7109375" customWidth="1"/>
    <col min="3" max="3" width="32.140625" customWidth="1"/>
    <col min="4" max="4" width="6.42578125" customWidth="1"/>
    <col min="5" max="10" width="15.7109375" customWidth="1"/>
    <col min="11" max="14" width="4.7109375" customWidth="1"/>
    <col min="15" max="26" width="9.140625" customWidth="1"/>
  </cols>
  <sheetData>
    <row r="1" spans="1:26" ht="11.25" customHeight="1">
      <c r="A1" s="20"/>
      <c r="B1" s="4"/>
      <c r="C1" s="4"/>
      <c r="D1" s="4"/>
      <c r="E1" s="20"/>
      <c r="F1" s="193" t="s">
        <v>1</v>
      </c>
      <c r="G1" s="74"/>
      <c r="H1" s="4"/>
      <c r="I1" s="4"/>
      <c r="J1" s="4"/>
      <c r="K1" s="4"/>
      <c r="L1" s="4"/>
      <c r="M1" s="4"/>
      <c r="N1" s="4"/>
      <c r="O1" s="4"/>
      <c r="P1" s="4"/>
      <c r="Q1" s="4"/>
      <c r="R1" s="4"/>
      <c r="S1" s="4"/>
      <c r="T1" s="4"/>
      <c r="U1" s="4"/>
      <c r="V1" s="4"/>
      <c r="W1" s="4"/>
      <c r="X1" s="4"/>
      <c r="Y1" s="4"/>
      <c r="Z1" s="4"/>
    </row>
    <row r="2" spans="1:26" ht="11.25" customHeight="1">
      <c r="A2" s="20"/>
      <c r="B2" s="4"/>
      <c r="C2" s="4"/>
      <c r="D2" s="4"/>
      <c r="E2" s="20"/>
      <c r="F2" s="52" t="s">
        <v>1555</v>
      </c>
      <c r="G2" s="74"/>
      <c r="H2" s="4"/>
      <c r="I2" s="4"/>
      <c r="J2" s="4"/>
      <c r="K2" s="4"/>
      <c r="L2" s="4"/>
      <c r="M2" s="4"/>
      <c r="N2" s="4"/>
      <c r="O2" s="4"/>
      <c r="P2" s="4"/>
      <c r="Q2" s="4"/>
      <c r="R2" s="4"/>
      <c r="S2" s="4"/>
      <c r="T2" s="4"/>
      <c r="U2" s="4"/>
      <c r="V2" s="4"/>
      <c r="W2" s="4"/>
      <c r="X2" s="4"/>
      <c r="Y2" s="4"/>
      <c r="Z2" s="4"/>
    </row>
    <row r="3" spans="1:26" ht="11.25" customHeight="1">
      <c r="A3" s="4"/>
      <c r="B3" s="4"/>
      <c r="C3" s="4"/>
      <c r="D3" s="4"/>
      <c r="E3" s="20"/>
      <c r="F3" s="52" t="s">
        <v>1556</v>
      </c>
      <c r="G3" s="20"/>
      <c r="H3" s="4"/>
      <c r="I3" s="4"/>
      <c r="J3" s="4"/>
      <c r="K3" s="4"/>
      <c r="L3" s="4"/>
      <c r="M3" s="4"/>
      <c r="N3" s="4"/>
      <c r="O3" s="4"/>
      <c r="P3" s="4"/>
      <c r="Q3" s="4"/>
      <c r="R3" s="4"/>
      <c r="S3" s="4"/>
      <c r="T3" s="4"/>
      <c r="U3" s="4"/>
      <c r="V3" s="4"/>
      <c r="W3" s="4"/>
      <c r="X3" s="4"/>
      <c r="Y3" s="4"/>
      <c r="Z3" s="4"/>
    </row>
    <row r="4" spans="1:26" ht="11.25" customHeight="1">
      <c r="A4" s="4"/>
      <c r="B4" s="4"/>
      <c r="C4" s="4"/>
      <c r="D4" s="4"/>
      <c r="E4" s="20"/>
      <c r="F4" s="52" t="s">
        <v>1557</v>
      </c>
      <c r="G4" s="20"/>
      <c r="H4" s="4"/>
      <c r="I4" s="4"/>
      <c r="J4" s="4"/>
      <c r="K4" s="4"/>
      <c r="L4" s="4"/>
      <c r="M4" s="4"/>
      <c r="N4" s="4"/>
      <c r="O4" s="4"/>
      <c r="P4" s="4"/>
      <c r="Q4" s="4"/>
      <c r="R4" s="4"/>
      <c r="S4" s="4"/>
      <c r="T4" s="4"/>
      <c r="U4" s="4"/>
      <c r="V4" s="4"/>
      <c r="W4" s="4"/>
      <c r="X4" s="4"/>
      <c r="Y4" s="4"/>
      <c r="Z4" s="4"/>
    </row>
    <row r="5" spans="1:26" ht="12" customHeight="1">
      <c r="A5" s="4"/>
      <c r="B5" s="4"/>
      <c r="C5" s="4"/>
      <c r="D5" s="4"/>
      <c r="E5" s="4"/>
      <c r="F5" s="52"/>
      <c r="G5" s="4"/>
      <c r="H5" s="4"/>
      <c r="I5" s="4"/>
      <c r="J5" s="4"/>
      <c r="K5" s="4"/>
      <c r="L5" s="4"/>
      <c r="M5" s="4"/>
      <c r="N5" s="4"/>
      <c r="O5" s="4"/>
      <c r="P5" s="4"/>
      <c r="Q5" s="4"/>
      <c r="R5" s="4"/>
      <c r="S5" s="4"/>
      <c r="T5" s="4"/>
      <c r="U5" s="4"/>
      <c r="V5" s="4"/>
      <c r="W5" s="4"/>
      <c r="X5" s="4"/>
      <c r="Y5" s="4"/>
      <c r="Z5" s="4"/>
    </row>
    <row r="6" spans="1:26" ht="12.75" customHeight="1">
      <c r="A6" s="946" t="s">
        <v>1558</v>
      </c>
      <c r="B6" s="947"/>
      <c r="C6" s="947"/>
      <c r="D6" s="947"/>
      <c r="E6" s="948"/>
      <c r="F6" s="702"/>
      <c r="G6" s="4"/>
      <c r="H6" s="213" t="s">
        <v>1559</v>
      </c>
      <c r="I6" s="1488" t="str">
        <f>COVER!A17</f>
        <v>City of Chicago SD 299</v>
      </c>
      <c r="J6" s="1319"/>
      <c r="K6" s="4"/>
      <c r="L6" s="4"/>
      <c r="M6" s="4"/>
      <c r="N6" s="4"/>
      <c r="O6" s="4"/>
      <c r="P6" s="4"/>
      <c r="Q6" s="4"/>
      <c r="R6" s="4"/>
      <c r="S6" s="4"/>
      <c r="T6" s="4"/>
      <c r="U6" s="4"/>
      <c r="V6" s="4"/>
      <c r="W6" s="4"/>
      <c r="X6" s="4"/>
      <c r="Y6" s="4"/>
      <c r="Z6" s="4"/>
    </row>
    <row r="7" spans="1:26" ht="12.75" customHeight="1">
      <c r="A7" s="1497" t="s">
        <v>1560</v>
      </c>
      <c r="B7" s="1361"/>
      <c r="C7" s="1361"/>
      <c r="D7" s="1361"/>
      <c r="E7" s="1498"/>
      <c r="F7" s="28"/>
      <c r="G7" s="4"/>
      <c r="H7" s="213" t="s">
        <v>1562</v>
      </c>
      <c r="I7" s="1496" t="str">
        <f>COVER!A13</f>
        <v>15-016-2990-25</v>
      </c>
      <c r="J7" s="1400"/>
      <c r="K7" s="4"/>
      <c r="L7" s="4"/>
      <c r="M7" s="4"/>
      <c r="N7" s="4"/>
      <c r="O7" s="4"/>
      <c r="P7" s="4"/>
      <c r="Q7" s="4"/>
      <c r="R7" s="4"/>
      <c r="S7" s="4"/>
      <c r="T7" s="4"/>
      <c r="U7" s="4"/>
      <c r="V7" s="4"/>
      <c r="W7" s="4"/>
      <c r="X7" s="4"/>
      <c r="Y7" s="4"/>
      <c r="Z7" s="4"/>
    </row>
    <row r="8" spans="1:26" ht="8.25" customHeight="1">
      <c r="A8" s="952"/>
      <c r="B8" s="953"/>
      <c r="C8" s="953"/>
      <c r="D8" s="953"/>
      <c r="E8" s="954"/>
      <c r="F8" s="44"/>
      <c r="G8" s="9"/>
      <c r="H8" s="9"/>
      <c r="I8" s="9"/>
      <c r="J8" s="9"/>
      <c r="K8" s="4"/>
      <c r="L8" s="4"/>
      <c r="M8" s="4"/>
      <c r="N8" s="4"/>
      <c r="O8" s="4"/>
      <c r="P8" s="4"/>
      <c r="Q8" s="4"/>
      <c r="R8" s="4"/>
      <c r="S8" s="4"/>
      <c r="T8" s="4"/>
      <c r="U8" s="4"/>
      <c r="V8" s="4"/>
      <c r="W8" s="4"/>
      <c r="X8" s="4"/>
      <c r="Y8" s="4"/>
      <c r="Z8" s="4"/>
    </row>
    <row r="9" spans="1:26" ht="13.5" customHeight="1">
      <c r="A9" s="19"/>
      <c r="B9" s="2"/>
      <c r="C9" s="2"/>
      <c r="D9" s="955"/>
      <c r="E9" s="1495" t="s">
        <v>1567</v>
      </c>
      <c r="F9" s="1323"/>
      <c r="G9" s="1323"/>
      <c r="H9" s="1495" t="s">
        <v>1568</v>
      </c>
      <c r="I9" s="1323"/>
      <c r="J9" s="1336"/>
      <c r="K9" s="4"/>
      <c r="L9" s="4"/>
      <c r="M9" s="4"/>
      <c r="N9" s="4"/>
      <c r="O9" s="4"/>
      <c r="P9" s="4"/>
      <c r="Q9" s="4"/>
      <c r="R9" s="4"/>
      <c r="S9" s="4"/>
      <c r="T9" s="4"/>
      <c r="U9" s="4"/>
      <c r="V9" s="4"/>
      <c r="W9" s="4"/>
      <c r="X9" s="4"/>
      <c r="Y9" s="4"/>
      <c r="Z9" s="4"/>
    </row>
    <row r="10" spans="1:26" ht="13.5" customHeight="1">
      <c r="A10" s="59"/>
      <c r="B10" s="21"/>
      <c r="C10" s="7"/>
      <c r="D10" s="957"/>
      <c r="E10" s="958" t="s">
        <v>373</v>
      </c>
      <c r="F10" s="959" t="s">
        <v>374</v>
      </c>
      <c r="G10" s="264"/>
      <c r="H10" s="959" t="s">
        <v>373</v>
      </c>
      <c r="I10" s="959" t="s">
        <v>374</v>
      </c>
      <c r="J10" s="959"/>
      <c r="K10" s="21"/>
      <c r="L10" s="21"/>
      <c r="M10" s="21"/>
      <c r="N10" s="21"/>
      <c r="O10" s="21"/>
      <c r="P10" s="21"/>
      <c r="Q10" s="21"/>
      <c r="R10" s="21"/>
      <c r="S10" s="21"/>
      <c r="T10" s="21"/>
      <c r="U10" s="21"/>
      <c r="V10" s="21"/>
      <c r="W10" s="21"/>
      <c r="X10" s="21"/>
      <c r="Y10" s="21"/>
      <c r="Z10" s="21"/>
    </row>
    <row r="11" spans="1:26" ht="12.75" customHeight="1">
      <c r="A11" s="1499" t="s">
        <v>1569</v>
      </c>
      <c r="B11" s="1319"/>
      <c r="C11" s="1320"/>
      <c r="D11" s="269" t="s">
        <v>1571</v>
      </c>
      <c r="E11" s="269" t="s">
        <v>883</v>
      </c>
      <c r="F11" s="269" t="s">
        <v>884</v>
      </c>
      <c r="G11" s="960" t="s">
        <v>248</v>
      </c>
      <c r="H11" s="960" t="s">
        <v>883</v>
      </c>
      <c r="I11" s="269" t="s">
        <v>884</v>
      </c>
      <c r="J11" s="960" t="s">
        <v>248</v>
      </c>
      <c r="K11" s="21"/>
      <c r="L11" s="21"/>
      <c r="M11" s="21"/>
      <c r="N11" s="21"/>
      <c r="O11" s="21"/>
      <c r="P11" s="21"/>
      <c r="Q11" s="21"/>
      <c r="R11" s="21"/>
      <c r="S11" s="21"/>
      <c r="T11" s="21"/>
      <c r="U11" s="21"/>
      <c r="V11" s="21"/>
      <c r="W11" s="21"/>
      <c r="X11" s="21"/>
      <c r="Y11" s="21"/>
      <c r="Z11" s="21"/>
    </row>
    <row r="12" spans="1:26" ht="12.75">
      <c r="A12" s="961">
        <v>1</v>
      </c>
      <c r="B12" s="277" t="s">
        <v>1397</v>
      </c>
      <c r="C12" s="962"/>
      <c r="D12" s="327">
        <v>2320</v>
      </c>
      <c r="E12" s="963">
        <f>'Expenditures 15-22'!K50</f>
        <v>2693233</v>
      </c>
      <c r="F12" s="964"/>
      <c r="G12" s="963">
        <f t="shared" ref="G12:G18" si="0">SUM(E12:F12)</f>
        <v>2693233</v>
      </c>
      <c r="H12" s="966">
        <v>3613751</v>
      </c>
      <c r="I12" s="964"/>
      <c r="J12" s="963">
        <f t="shared" ref="J12:J18" si="1">SUM(H12:I12)</f>
        <v>3613751</v>
      </c>
      <c r="K12" s="4"/>
      <c r="L12" s="4"/>
      <c r="M12" s="4"/>
      <c r="N12" s="4"/>
      <c r="O12" s="4"/>
      <c r="P12" s="4"/>
      <c r="Q12" s="4"/>
      <c r="R12" s="4"/>
      <c r="S12" s="4"/>
      <c r="T12" s="4"/>
      <c r="U12" s="4"/>
      <c r="V12" s="4"/>
      <c r="W12" s="4"/>
      <c r="X12" s="4"/>
      <c r="Y12" s="4"/>
      <c r="Z12" s="4"/>
    </row>
    <row r="13" spans="1:26" ht="12.75">
      <c r="A13" s="961">
        <v>2</v>
      </c>
      <c r="B13" s="277" t="s">
        <v>1398</v>
      </c>
      <c r="C13" s="962"/>
      <c r="D13" s="327">
        <v>2330</v>
      </c>
      <c r="E13" s="963">
        <f>'Expenditures 15-22'!K51</f>
        <v>11120022</v>
      </c>
      <c r="F13" s="964"/>
      <c r="G13" s="963">
        <f t="shared" si="0"/>
        <v>11120022</v>
      </c>
      <c r="H13" s="966">
        <v>12698365</v>
      </c>
      <c r="I13" s="964"/>
      <c r="J13" s="963">
        <f t="shared" si="1"/>
        <v>12698365</v>
      </c>
      <c r="K13" s="4"/>
      <c r="L13" s="4"/>
      <c r="M13" s="4"/>
      <c r="N13" s="4"/>
      <c r="O13" s="4"/>
      <c r="P13" s="4"/>
      <c r="Q13" s="4"/>
      <c r="R13" s="4"/>
      <c r="S13" s="4"/>
      <c r="T13" s="4"/>
      <c r="U13" s="4"/>
      <c r="V13" s="4"/>
      <c r="W13" s="4"/>
      <c r="X13" s="4"/>
      <c r="Y13" s="4"/>
      <c r="Z13" s="4"/>
    </row>
    <row r="14" spans="1:26" ht="12.75">
      <c r="A14" s="961">
        <v>3</v>
      </c>
      <c r="B14" s="277" t="s">
        <v>1573</v>
      </c>
      <c r="C14" s="962"/>
      <c r="D14" s="968">
        <v>2490</v>
      </c>
      <c r="E14" s="963">
        <f>'Expenditures 15-22'!K56</f>
        <v>367713</v>
      </c>
      <c r="F14" s="964"/>
      <c r="G14" s="963">
        <f t="shared" si="0"/>
        <v>367713</v>
      </c>
      <c r="H14" s="966">
        <v>996788</v>
      </c>
      <c r="I14" s="964"/>
      <c r="J14" s="963">
        <f t="shared" si="1"/>
        <v>996788</v>
      </c>
      <c r="K14" s="4"/>
      <c r="L14" s="4"/>
      <c r="M14" s="4"/>
      <c r="N14" s="4"/>
      <c r="O14" s="4"/>
      <c r="P14" s="4"/>
      <c r="Q14" s="4"/>
      <c r="R14" s="4"/>
      <c r="S14" s="4"/>
      <c r="T14" s="4"/>
      <c r="U14" s="4"/>
      <c r="V14" s="4"/>
      <c r="W14" s="4"/>
      <c r="X14" s="4"/>
      <c r="Y14" s="4"/>
      <c r="Z14" s="4"/>
    </row>
    <row r="15" spans="1:26" ht="12.75">
      <c r="A15" s="961">
        <v>4</v>
      </c>
      <c r="B15" s="277" t="s">
        <v>1408</v>
      </c>
      <c r="C15" s="962"/>
      <c r="D15" s="327">
        <v>2510</v>
      </c>
      <c r="E15" s="963">
        <f>'Expenditures 15-22'!K59</f>
        <v>25104986</v>
      </c>
      <c r="F15" s="963">
        <f>'Expenditures 15-22'!K122</f>
        <v>959237</v>
      </c>
      <c r="G15" s="963">
        <f t="shared" si="0"/>
        <v>26064223</v>
      </c>
      <c r="H15" s="966">
        <v>22197723</v>
      </c>
      <c r="I15" s="966">
        <v>1277995</v>
      </c>
      <c r="J15" s="963">
        <f t="shared" si="1"/>
        <v>23475718</v>
      </c>
      <c r="K15" s="4"/>
      <c r="L15" s="4"/>
      <c r="M15" s="4"/>
      <c r="N15" s="4"/>
      <c r="O15" s="4"/>
      <c r="P15" s="4"/>
      <c r="Q15" s="4"/>
      <c r="R15" s="4"/>
      <c r="S15" s="4"/>
      <c r="T15" s="4"/>
      <c r="U15" s="4"/>
      <c r="V15" s="4"/>
      <c r="W15" s="4"/>
      <c r="X15" s="4"/>
      <c r="Y15" s="4"/>
      <c r="Z15" s="4"/>
    </row>
    <row r="16" spans="1:26" ht="12.75">
      <c r="A16" s="961">
        <v>5</v>
      </c>
      <c r="B16" s="277" t="s">
        <v>1047</v>
      </c>
      <c r="C16" s="962"/>
      <c r="D16" s="327">
        <v>2570</v>
      </c>
      <c r="E16" s="963">
        <f>'Expenditures 15-22'!K64</f>
        <v>2990199</v>
      </c>
      <c r="F16" s="964"/>
      <c r="G16" s="963">
        <f t="shared" si="0"/>
        <v>2990199</v>
      </c>
      <c r="H16" s="966">
        <v>4339500</v>
      </c>
      <c r="I16" s="964"/>
      <c r="J16" s="963">
        <f t="shared" si="1"/>
        <v>4339500</v>
      </c>
      <c r="K16" s="4"/>
      <c r="L16" s="4"/>
      <c r="M16" s="4"/>
      <c r="N16" s="4"/>
      <c r="O16" s="4"/>
      <c r="P16" s="4"/>
      <c r="Q16" s="4"/>
      <c r="R16" s="4"/>
      <c r="S16" s="4"/>
      <c r="T16" s="4"/>
      <c r="U16" s="4"/>
      <c r="V16" s="4"/>
      <c r="W16" s="4"/>
      <c r="X16" s="4"/>
      <c r="Y16" s="4"/>
      <c r="Z16" s="4"/>
    </row>
    <row r="17" spans="1:26" ht="12.75">
      <c r="A17" s="961">
        <v>6</v>
      </c>
      <c r="B17" s="277" t="s">
        <v>1414</v>
      </c>
      <c r="C17" s="962"/>
      <c r="D17" s="327">
        <v>2610</v>
      </c>
      <c r="E17" s="963">
        <f>'Expenditures 15-22'!K67</f>
        <v>4618205</v>
      </c>
      <c r="F17" s="964"/>
      <c r="G17" s="963">
        <f t="shared" si="0"/>
        <v>4618205</v>
      </c>
      <c r="H17" s="966">
        <v>3128653</v>
      </c>
      <c r="I17" s="964"/>
      <c r="J17" s="963">
        <f t="shared" si="1"/>
        <v>3128653</v>
      </c>
      <c r="K17" s="4"/>
      <c r="L17" s="4"/>
      <c r="M17" s="4"/>
      <c r="N17" s="4"/>
      <c r="O17" s="4"/>
      <c r="P17" s="4"/>
      <c r="Q17" s="4"/>
      <c r="R17" s="4"/>
      <c r="S17" s="4"/>
      <c r="T17" s="4"/>
      <c r="U17" s="4"/>
      <c r="V17" s="4"/>
      <c r="W17" s="4"/>
      <c r="X17" s="4"/>
      <c r="Y17" s="4"/>
      <c r="Z17" s="4"/>
    </row>
    <row r="18" spans="1:26" ht="22.5" customHeight="1">
      <c r="A18" s="969">
        <v>7</v>
      </c>
      <c r="B18" s="1503" t="s">
        <v>1576</v>
      </c>
      <c r="C18" s="1400"/>
      <c r="D18" s="1393"/>
      <c r="E18" s="966"/>
      <c r="F18" s="966"/>
      <c r="G18" s="963">
        <f t="shared" si="0"/>
        <v>0</v>
      </c>
      <c r="H18" s="966">
        <v>0</v>
      </c>
      <c r="I18" s="966">
        <v>0</v>
      </c>
      <c r="J18" s="963">
        <f t="shared" si="1"/>
        <v>0</v>
      </c>
      <c r="K18" s="4"/>
      <c r="L18" s="4"/>
      <c r="M18" s="4"/>
      <c r="N18" s="4"/>
      <c r="O18" s="4"/>
      <c r="P18" s="4"/>
      <c r="Q18" s="4"/>
      <c r="R18" s="4"/>
      <c r="S18" s="4"/>
      <c r="T18" s="4"/>
      <c r="U18" s="4"/>
      <c r="V18" s="4"/>
      <c r="W18" s="4"/>
      <c r="X18" s="4"/>
      <c r="Y18" s="4"/>
      <c r="Z18" s="4"/>
    </row>
    <row r="19" spans="1:26" ht="12.75" customHeight="1">
      <c r="A19" s="961">
        <v>8</v>
      </c>
      <c r="B19" s="971" t="s">
        <v>871</v>
      </c>
      <c r="C19" s="4"/>
      <c r="D19" s="278"/>
      <c r="E19" s="972">
        <f t="shared" ref="E19:J19" si="2">SUM(E12:E17)-E18</f>
        <v>46894358</v>
      </c>
      <c r="F19" s="972">
        <f t="shared" si="2"/>
        <v>959237</v>
      </c>
      <c r="G19" s="972">
        <f t="shared" si="2"/>
        <v>47853595</v>
      </c>
      <c r="H19" s="972">
        <f t="shared" si="2"/>
        <v>46974780</v>
      </c>
      <c r="I19" s="972">
        <f t="shared" si="2"/>
        <v>1277995</v>
      </c>
      <c r="J19" s="972">
        <f t="shared" si="2"/>
        <v>48252775</v>
      </c>
      <c r="K19" s="4"/>
      <c r="L19" s="4"/>
      <c r="M19" s="4"/>
      <c r="N19" s="4"/>
      <c r="O19" s="4"/>
      <c r="P19" s="4"/>
      <c r="Q19" s="4"/>
      <c r="R19" s="4"/>
      <c r="S19" s="4"/>
      <c r="T19" s="4"/>
      <c r="U19" s="4"/>
      <c r="V19" s="4"/>
      <c r="W19" s="4"/>
      <c r="X19" s="4"/>
      <c r="Y19" s="4"/>
      <c r="Z19" s="4"/>
    </row>
    <row r="20" spans="1:26" ht="25.5" customHeight="1">
      <c r="A20" s="961">
        <v>9</v>
      </c>
      <c r="B20" s="1492" t="s">
        <v>1581</v>
      </c>
      <c r="C20" s="1400"/>
      <c r="D20" s="1393"/>
      <c r="E20" s="973"/>
      <c r="F20" s="973"/>
      <c r="G20" s="973"/>
      <c r="H20" s="973"/>
      <c r="I20" s="973"/>
      <c r="J20" s="974">
        <f>IF(AND(G19&gt;0,J19&gt;0),(((J19-G19)/G19)),"Enter Budget Data")</f>
        <v>8.3416930326760189E-3</v>
      </c>
      <c r="K20" s="4"/>
      <c r="L20" s="4"/>
      <c r="M20" s="4"/>
      <c r="N20" s="4"/>
      <c r="O20" s="4"/>
      <c r="P20" s="4"/>
      <c r="Q20" s="4"/>
      <c r="R20" s="4"/>
      <c r="S20" s="4"/>
      <c r="T20" s="4"/>
      <c r="U20" s="4"/>
      <c r="V20" s="4"/>
      <c r="W20" s="4"/>
      <c r="X20" s="4"/>
      <c r="Y20" s="4"/>
      <c r="Z20" s="4"/>
    </row>
    <row r="21" spans="1:26" ht="9" customHeight="1">
      <c r="A21" s="4"/>
      <c r="B21" s="135"/>
      <c r="C21" s="4"/>
      <c r="D21" s="4"/>
      <c r="E21" s="4"/>
      <c r="F21" s="4"/>
      <c r="G21" s="4"/>
      <c r="H21" s="4"/>
      <c r="I21" s="4"/>
      <c r="J21" s="4"/>
      <c r="K21" s="4"/>
      <c r="L21" s="4"/>
      <c r="M21" s="4"/>
      <c r="N21" s="4"/>
      <c r="O21" s="4"/>
      <c r="P21" s="4"/>
      <c r="Q21" s="4"/>
      <c r="R21" s="4"/>
      <c r="S21" s="4"/>
      <c r="T21" s="4"/>
      <c r="U21" s="4"/>
      <c r="V21" s="4"/>
      <c r="W21" s="4"/>
      <c r="X21" s="4"/>
      <c r="Y21" s="4"/>
      <c r="Z21" s="4"/>
    </row>
    <row r="22" spans="1:26" ht="12.75" customHeight="1">
      <c r="A22" s="13" t="s">
        <v>1583</v>
      </c>
      <c r="B22" s="135"/>
      <c r="C22" s="4"/>
      <c r="D22" s="4"/>
      <c r="E22" s="4"/>
      <c r="F22" s="4"/>
      <c r="G22" s="4"/>
      <c r="H22" s="4"/>
      <c r="I22" s="4"/>
      <c r="J22" s="4"/>
      <c r="K22" s="4"/>
      <c r="L22" s="4"/>
      <c r="M22" s="4"/>
      <c r="N22" s="4"/>
      <c r="O22" s="4"/>
      <c r="P22" s="4"/>
      <c r="Q22" s="4"/>
      <c r="R22" s="4"/>
      <c r="S22" s="4"/>
      <c r="T22" s="4"/>
      <c r="U22" s="4"/>
      <c r="V22" s="4"/>
      <c r="W22" s="4"/>
      <c r="X22" s="4"/>
      <c r="Y22" s="4"/>
      <c r="Z22" s="4"/>
    </row>
    <row r="23" spans="1:26" ht="12.75" customHeight="1">
      <c r="A23" s="20" t="s">
        <v>1584</v>
      </c>
      <c r="B23" s="135"/>
      <c r="C23" s="4"/>
      <c r="D23" s="4"/>
      <c r="E23" s="4"/>
      <c r="F23" s="4"/>
      <c r="G23" s="4"/>
      <c r="H23" s="4"/>
      <c r="I23" s="4"/>
      <c r="J23" s="4"/>
      <c r="K23" s="4"/>
      <c r="L23" s="4"/>
      <c r="M23" s="4"/>
      <c r="N23" s="4"/>
      <c r="O23" s="4"/>
      <c r="P23" s="4"/>
      <c r="Q23" s="4"/>
      <c r="R23" s="4"/>
      <c r="S23" s="4"/>
      <c r="T23" s="4"/>
      <c r="U23" s="4"/>
      <c r="V23" s="4"/>
      <c r="W23" s="4"/>
      <c r="X23" s="4"/>
      <c r="Y23" s="4"/>
      <c r="Z23" s="4"/>
    </row>
    <row r="24" spans="1:26" ht="12.75" customHeight="1">
      <c r="A24" s="20" t="s">
        <v>1585</v>
      </c>
      <c r="B24" s="135"/>
      <c r="C24" s="4"/>
      <c r="D24" s="4"/>
      <c r="E24" s="4"/>
      <c r="F24" s="4"/>
      <c r="G24" s="4"/>
      <c r="H24" s="4"/>
      <c r="I24" s="4"/>
      <c r="J24" s="4"/>
      <c r="K24" s="4"/>
      <c r="L24" s="4"/>
      <c r="M24" s="4"/>
      <c r="N24" s="4"/>
      <c r="O24" s="4"/>
      <c r="P24" s="4"/>
      <c r="Q24" s="4"/>
      <c r="R24" s="4"/>
      <c r="S24" s="4"/>
      <c r="T24" s="4"/>
      <c r="U24" s="4"/>
      <c r="V24" s="4"/>
      <c r="W24" s="4"/>
      <c r="X24" s="4"/>
      <c r="Y24" s="4"/>
      <c r="Z24" s="4"/>
    </row>
    <row r="25" spans="1:26" ht="12.75" customHeight="1">
      <c r="A25" s="206"/>
      <c r="B25" s="135"/>
      <c r="C25" s="4"/>
      <c r="D25" s="4"/>
      <c r="E25" s="4"/>
      <c r="F25" s="4"/>
      <c r="G25" s="4"/>
      <c r="H25" s="4"/>
      <c r="I25" s="4"/>
      <c r="J25" s="4"/>
      <c r="K25" s="4"/>
      <c r="L25" s="4"/>
      <c r="M25" s="4"/>
      <c r="N25" s="4"/>
      <c r="O25" s="4"/>
      <c r="P25" s="4"/>
      <c r="Q25" s="4"/>
      <c r="R25" s="4"/>
      <c r="S25" s="4"/>
      <c r="T25" s="4"/>
      <c r="U25" s="4"/>
      <c r="V25" s="4"/>
      <c r="W25" s="4"/>
      <c r="X25" s="4"/>
      <c r="Y25" s="4"/>
      <c r="Z25" s="4"/>
    </row>
    <row r="26" spans="1:26" ht="19.5" customHeight="1">
      <c r="A26" s="4"/>
      <c r="B26" s="135"/>
      <c r="C26" s="1494"/>
      <c r="D26" s="1365"/>
      <c r="E26" s="978"/>
      <c r="F26" s="1493"/>
      <c r="G26" s="1365"/>
      <c r="H26" s="4"/>
      <c r="I26" s="4"/>
      <c r="J26" s="4"/>
      <c r="K26" s="4"/>
      <c r="L26" s="4"/>
      <c r="M26" s="4"/>
      <c r="N26" s="4"/>
      <c r="O26" s="4"/>
      <c r="P26" s="4"/>
      <c r="Q26" s="4"/>
      <c r="R26" s="4"/>
      <c r="S26" s="4"/>
      <c r="T26" s="4"/>
      <c r="U26" s="4"/>
      <c r="V26" s="4"/>
      <c r="W26" s="4"/>
      <c r="X26" s="4"/>
      <c r="Y26" s="4"/>
      <c r="Z26" s="4"/>
    </row>
    <row r="27" spans="1:26" ht="12.75" customHeight="1">
      <c r="A27" s="4"/>
      <c r="B27" s="135"/>
      <c r="C27" s="979" t="s">
        <v>1588</v>
      </c>
      <c r="D27" s="980"/>
      <c r="E27" s="981"/>
      <c r="F27" s="1502" t="s">
        <v>1589</v>
      </c>
      <c r="G27" s="1491"/>
      <c r="H27" s="4"/>
      <c r="I27" s="4"/>
      <c r="J27" s="4"/>
      <c r="K27" s="4"/>
      <c r="L27" s="4"/>
      <c r="M27" s="4"/>
      <c r="N27" s="4"/>
      <c r="O27" s="4"/>
      <c r="P27" s="4"/>
      <c r="Q27" s="4"/>
      <c r="R27" s="4"/>
      <c r="S27" s="4"/>
      <c r="T27" s="4"/>
      <c r="U27" s="4"/>
      <c r="V27" s="4"/>
      <c r="W27" s="4"/>
      <c r="X27" s="4"/>
      <c r="Y27" s="4"/>
      <c r="Z27" s="4"/>
    </row>
    <row r="28" spans="1:26" ht="28.5" customHeight="1">
      <c r="A28" s="4"/>
      <c r="B28" s="135"/>
      <c r="C28" s="1489"/>
      <c r="D28" s="1365"/>
      <c r="E28" s="535"/>
      <c r="F28" s="1489"/>
      <c r="G28" s="1365"/>
      <c r="H28" s="4"/>
      <c r="I28" s="4"/>
      <c r="J28" s="4"/>
      <c r="K28" s="4"/>
      <c r="L28" s="4"/>
      <c r="M28" s="4"/>
      <c r="N28" s="4"/>
      <c r="O28" s="4"/>
      <c r="P28" s="4"/>
      <c r="Q28" s="4"/>
      <c r="R28" s="4"/>
      <c r="S28" s="4"/>
      <c r="T28" s="4"/>
      <c r="U28" s="4"/>
      <c r="V28" s="4"/>
      <c r="W28" s="4"/>
      <c r="X28" s="4"/>
      <c r="Y28" s="4"/>
      <c r="Z28" s="4"/>
    </row>
    <row r="29" spans="1:26" ht="12.75" customHeight="1">
      <c r="A29" s="4"/>
      <c r="B29" s="135"/>
      <c r="C29" s="983" t="s">
        <v>1590</v>
      </c>
      <c r="D29" s="4"/>
      <c r="E29" s="175"/>
      <c r="F29" s="1490" t="s">
        <v>1591</v>
      </c>
      <c r="G29" s="1491"/>
      <c r="H29" s="4"/>
      <c r="I29" s="4"/>
      <c r="J29" s="4"/>
      <c r="K29" s="4"/>
      <c r="L29" s="4"/>
      <c r="M29" s="4"/>
      <c r="N29" s="4"/>
      <c r="O29" s="4"/>
      <c r="P29" s="4"/>
      <c r="Q29" s="4"/>
      <c r="R29" s="4"/>
      <c r="S29" s="4"/>
      <c r="T29" s="4"/>
      <c r="U29" s="4"/>
      <c r="V29" s="4"/>
      <c r="W29" s="4"/>
      <c r="X29" s="4"/>
      <c r="Y29" s="4"/>
      <c r="Z29" s="4"/>
    </row>
    <row r="30" spans="1:26" ht="9" customHeight="1">
      <c r="A30" s="4"/>
      <c r="B30" s="135"/>
      <c r="C30" s="984"/>
      <c r="D30" s="4"/>
      <c r="E30" s="985"/>
      <c r="F30" s="986"/>
      <c r="G30" s="986"/>
      <c r="H30" s="4"/>
      <c r="I30" s="4"/>
      <c r="J30" s="4"/>
      <c r="K30" s="4"/>
      <c r="L30" s="4"/>
      <c r="M30" s="4"/>
      <c r="N30" s="4"/>
      <c r="O30" s="4"/>
      <c r="P30" s="4"/>
      <c r="Q30" s="4"/>
      <c r="R30" s="4"/>
      <c r="S30" s="4"/>
      <c r="T30" s="4"/>
      <c r="U30" s="4"/>
      <c r="V30" s="4"/>
      <c r="W30" s="4"/>
      <c r="X30" s="4"/>
      <c r="Y30" s="4"/>
      <c r="Z30" s="4"/>
    </row>
    <row r="31" spans="1:26" ht="12.75">
      <c r="A31" s="20"/>
      <c r="B31" s="987" t="s">
        <v>1592</v>
      </c>
      <c r="C31" s="4"/>
      <c r="D31" s="4"/>
      <c r="E31" s="4"/>
      <c r="F31" s="4"/>
      <c r="G31" s="4"/>
      <c r="H31" s="4"/>
      <c r="I31" s="4"/>
      <c r="J31" s="4"/>
      <c r="K31" s="4"/>
      <c r="L31" s="4"/>
      <c r="M31" s="4"/>
      <c r="N31" s="4"/>
      <c r="O31" s="4"/>
      <c r="P31" s="4"/>
      <c r="Q31" s="4"/>
      <c r="R31" s="4"/>
      <c r="S31" s="4"/>
      <c r="T31" s="4"/>
      <c r="U31" s="4"/>
      <c r="V31" s="4"/>
      <c r="W31" s="4"/>
      <c r="X31" s="4"/>
      <c r="Y31" s="4"/>
      <c r="Z31" s="4"/>
    </row>
    <row r="32" spans="1:26" ht="9" customHeight="1">
      <c r="A32" s="20"/>
      <c r="B32" s="13"/>
      <c r="C32" s="4"/>
      <c r="D32" s="4"/>
      <c r="E32" s="4"/>
      <c r="F32" s="4"/>
      <c r="G32" s="4"/>
      <c r="H32" s="4"/>
      <c r="I32" s="4"/>
      <c r="J32" s="4"/>
      <c r="K32" s="4"/>
      <c r="L32" s="4"/>
      <c r="M32" s="4"/>
      <c r="N32" s="4"/>
      <c r="O32" s="4"/>
      <c r="P32" s="4"/>
      <c r="Q32" s="4"/>
      <c r="R32" s="4"/>
      <c r="S32" s="4"/>
      <c r="T32" s="4"/>
      <c r="U32" s="4"/>
      <c r="V32" s="4"/>
      <c r="W32" s="4"/>
      <c r="X32" s="4"/>
      <c r="Y32" s="4"/>
      <c r="Z32" s="4"/>
    </row>
    <row r="33" spans="1:26" ht="12.75" customHeight="1">
      <c r="A33" s="20"/>
      <c r="B33" s="988"/>
      <c r="C33" s="1500" t="s">
        <v>1593</v>
      </c>
      <c r="D33" s="1328"/>
      <c r="E33" s="1328"/>
      <c r="F33" s="1328"/>
      <c r="G33" s="1328"/>
      <c r="H33" s="1328"/>
      <c r="I33" s="1328"/>
      <c r="J33" s="4"/>
      <c r="K33" s="4"/>
      <c r="L33" s="4"/>
      <c r="M33" s="4"/>
      <c r="N33" s="4"/>
      <c r="O33" s="4"/>
      <c r="P33" s="4"/>
      <c r="Q33" s="4"/>
      <c r="R33" s="4"/>
      <c r="S33" s="4"/>
      <c r="T33" s="4"/>
      <c r="U33" s="4"/>
      <c r="V33" s="4"/>
      <c r="W33" s="4"/>
      <c r="X33" s="4"/>
      <c r="Y33" s="4"/>
      <c r="Z33" s="4"/>
    </row>
    <row r="34" spans="1:26" ht="9.75" customHeight="1">
      <c r="A34" s="4"/>
      <c r="B34" s="4"/>
      <c r="C34" s="1328"/>
      <c r="D34" s="1328"/>
      <c r="E34" s="1328"/>
      <c r="F34" s="1328"/>
      <c r="G34" s="1328"/>
      <c r="H34" s="1328"/>
      <c r="I34" s="1328"/>
      <c r="J34" s="4"/>
      <c r="K34" s="4"/>
      <c r="L34" s="4"/>
      <c r="M34" s="4"/>
      <c r="N34" s="4"/>
      <c r="O34" s="4"/>
      <c r="P34" s="4"/>
      <c r="Q34" s="4"/>
      <c r="R34" s="4"/>
      <c r="S34" s="4"/>
      <c r="T34" s="4"/>
      <c r="U34" s="4"/>
      <c r="V34" s="4"/>
      <c r="W34" s="4"/>
      <c r="X34" s="4"/>
      <c r="Y34" s="4"/>
      <c r="Z34" s="4"/>
    </row>
    <row r="35" spans="1:26" ht="7.5" customHeight="1">
      <c r="A35" s="4"/>
      <c r="B35" s="4"/>
      <c r="C35" s="56"/>
      <c r="D35" s="4"/>
      <c r="E35" s="4"/>
      <c r="F35" s="4"/>
      <c r="G35" s="4"/>
      <c r="H35" s="4"/>
      <c r="I35" s="4"/>
      <c r="J35" s="4"/>
      <c r="K35" s="4"/>
      <c r="L35" s="4"/>
      <c r="M35" s="4"/>
      <c r="N35" s="4"/>
      <c r="O35" s="4"/>
      <c r="P35" s="4"/>
      <c r="Q35" s="4"/>
      <c r="R35" s="4"/>
      <c r="S35" s="4"/>
      <c r="T35" s="4"/>
      <c r="U35" s="4"/>
      <c r="V35" s="4"/>
      <c r="W35" s="4"/>
      <c r="X35" s="4"/>
      <c r="Y35" s="4"/>
      <c r="Z35" s="4"/>
    </row>
    <row r="36" spans="1:26" ht="13.5" customHeight="1">
      <c r="A36" s="4"/>
      <c r="B36" s="988"/>
      <c r="C36" s="1500" t="s">
        <v>1594</v>
      </c>
      <c r="D36" s="1328"/>
      <c r="E36" s="1328"/>
      <c r="F36" s="1328"/>
      <c r="G36" s="1328"/>
      <c r="H36" s="1328"/>
      <c r="I36" s="1328"/>
      <c r="J36" s="989"/>
      <c r="K36" s="4"/>
      <c r="L36" s="4"/>
      <c r="M36" s="4"/>
      <c r="N36" s="4"/>
      <c r="O36" s="4"/>
      <c r="P36" s="4"/>
      <c r="Q36" s="4"/>
      <c r="R36" s="4"/>
      <c r="S36" s="4"/>
      <c r="T36" s="4"/>
      <c r="U36" s="4"/>
      <c r="V36" s="4"/>
      <c r="W36" s="4"/>
      <c r="X36" s="4"/>
      <c r="Y36" s="4"/>
      <c r="Z36" s="4"/>
    </row>
    <row r="37" spans="1:26" ht="22.5" customHeight="1">
      <c r="A37" s="4"/>
      <c r="B37" s="4"/>
      <c r="C37" s="1328"/>
      <c r="D37" s="1328"/>
      <c r="E37" s="1328"/>
      <c r="F37" s="1328"/>
      <c r="G37" s="1328"/>
      <c r="H37" s="1328"/>
      <c r="I37" s="1328"/>
      <c r="J37" s="989"/>
      <c r="K37" s="4"/>
      <c r="L37" s="4"/>
      <c r="M37" s="4"/>
      <c r="N37" s="4"/>
      <c r="O37" s="4"/>
      <c r="P37" s="4"/>
      <c r="Q37" s="4"/>
      <c r="R37" s="4"/>
      <c r="S37" s="4"/>
      <c r="T37" s="4"/>
      <c r="U37" s="4"/>
      <c r="V37" s="4"/>
      <c r="W37" s="4"/>
      <c r="X37" s="4"/>
      <c r="Y37" s="4"/>
      <c r="Z37" s="4"/>
    </row>
    <row r="38" spans="1:26" ht="7.5" customHeight="1">
      <c r="A38" s="4"/>
      <c r="B38" s="4"/>
      <c r="C38" s="56"/>
      <c r="D38" s="21"/>
      <c r="E38" s="990"/>
      <c r="F38" s="221"/>
      <c r="G38" s="990"/>
      <c r="H38" s="4"/>
      <c r="I38" s="4"/>
      <c r="J38" s="4"/>
      <c r="K38" s="4"/>
      <c r="L38" s="4"/>
      <c r="M38" s="4"/>
      <c r="N38" s="4"/>
      <c r="O38" s="4"/>
      <c r="P38" s="4"/>
      <c r="Q38" s="4"/>
      <c r="R38" s="4"/>
      <c r="S38" s="4"/>
      <c r="T38" s="4"/>
      <c r="U38" s="4"/>
      <c r="V38" s="4"/>
      <c r="W38" s="4"/>
      <c r="X38" s="4"/>
      <c r="Y38" s="4"/>
      <c r="Z38" s="4"/>
    </row>
    <row r="39" spans="1:26" ht="13.5" customHeight="1">
      <c r="A39" s="4"/>
      <c r="B39" s="988"/>
      <c r="C39" s="1501" t="s">
        <v>1595</v>
      </c>
      <c r="D39" s="1328"/>
      <c r="E39" s="1328"/>
      <c r="F39" s="1328"/>
      <c r="G39" s="1328"/>
      <c r="H39" s="1328"/>
      <c r="I39" s="1328"/>
      <c r="J39" s="4"/>
      <c r="K39" s="4"/>
      <c r="L39" s="4"/>
      <c r="M39" s="4"/>
      <c r="N39" s="4"/>
      <c r="O39" s="4"/>
      <c r="P39" s="4"/>
      <c r="Q39" s="4"/>
      <c r="R39" s="4"/>
      <c r="S39" s="4"/>
      <c r="T39" s="4"/>
      <c r="U39" s="4"/>
      <c r="V39" s="4"/>
      <c r="W39" s="4"/>
      <c r="X39" s="4"/>
      <c r="Y39" s="4"/>
      <c r="Z39" s="4"/>
    </row>
    <row r="40" spans="1:26" ht="12.75" customHeight="1">
      <c r="A40" s="20"/>
      <c r="B40" s="4"/>
      <c r="C40" s="991"/>
      <c r="D40" s="991"/>
      <c r="E40" s="991"/>
      <c r="F40" s="991"/>
      <c r="G40" s="991"/>
      <c r="H40" s="991"/>
      <c r="I40" s="991"/>
      <c r="J40" s="4"/>
      <c r="K40" s="4"/>
      <c r="L40" s="4"/>
      <c r="M40" s="4"/>
      <c r="N40" s="4"/>
      <c r="O40" s="4"/>
      <c r="P40" s="4"/>
      <c r="Q40" s="4"/>
      <c r="R40" s="4"/>
      <c r="S40" s="4"/>
      <c r="T40" s="4"/>
      <c r="U40" s="4"/>
      <c r="V40" s="4"/>
      <c r="W40" s="4"/>
      <c r="X40" s="4"/>
      <c r="Y40" s="4"/>
      <c r="Z40" s="4"/>
    </row>
    <row r="41" spans="1:2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7">
    <mergeCell ref="C36:I37"/>
    <mergeCell ref="C39:I39"/>
    <mergeCell ref="F27:G27"/>
    <mergeCell ref="C33:I34"/>
    <mergeCell ref="B18:D18"/>
    <mergeCell ref="I6:J6"/>
    <mergeCell ref="F28:G28"/>
    <mergeCell ref="F29:G29"/>
    <mergeCell ref="B20:D20"/>
    <mergeCell ref="F26:G26"/>
    <mergeCell ref="C26:D26"/>
    <mergeCell ref="C28:D28"/>
    <mergeCell ref="E9:G9"/>
    <mergeCell ref="H9:J9"/>
    <mergeCell ref="I7:J7"/>
    <mergeCell ref="A7:E7"/>
    <mergeCell ref="A11:C1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showGridLines="0" workbookViewId="0"/>
  </sheetViews>
  <sheetFormatPr defaultColWidth="14.42578125" defaultRowHeight="15" customHeight="1"/>
  <cols>
    <col min="1" max="1" width="3" customWidth="1"/>
    <col min="2" max="2" width="109.140625" customWidth="1"/>
    <col min="3" max="3" width="3.140625" customWidth="1"/>
    <col min="4" max="26" width="8.7109375" customWidth="1"/>
  </cols>
  <sheetData>
    <row r="1" spans="1:2" ht="12.75" customHeight="1"/>
    <row r="2" spans="1:2" ht="12.75" customHeight="1">
      <c r="A2" s="223" t="s">
        <v>1438</v>
      </c>
    </row>
    <row r="3" spans="1:2" ht="12.75" customHeight="1">
      <c r="A3" t="s">
        <v>1440</v>
      </c>
    </row>
    <row r="4" spans="1:2" ht="12.75" customHeight="1"/>
    <row r="5" spans="1:2" ht="12.75" customHeight="1">
      <c r="A5" s="181">
        <v>1</v>
      </c>
      <c r="B5" s="865" t="s">
        <v>1441</v>
      </c>
    </row>
    <row r="6" spans="1:2" ht="12.75" customHeight="1">
      <c r="A6" s="181">
        <v>2</v>
      </c>
    </row>
    <row r="7" spans="1:2" ht="12.75" customHeight="1">
      <c r="A7" s="181">
        <v>3</v>
      </c>
    </row>
    <row r="8" spans="1:2" ht="12.75" customHeight="1">
      <c r="A8" s="181">
        <v>4</v>
      </c>
    </row>
    <row r="9" spans="1:2" ht="12.75" customHeight="1">
      <c r="A9" s="866"/>
    </row>
    <row r="10" spans="1:2" ht="12.75" customHeight="1">
      <c r="A10" s="866"/>
    </row>
    <row r="11" spans="1:2" ht="12.75" customHeight="1">
      <c r="A11" s="866"/>
    </row>
    <row r="12" spans="1:2" ht="12.75" customHeight="1">
      <c r="A12" s="866"/>
    </row>
    <row r="13" spans="1:2" ht="12.75" customHeight="1">
      <c r="A13" s="866"/>
    </row>
    <row r="14" spans="1:2" ht="12.75" customHeight="1">
      <c r="A14" s="866"/>
    </row>
    <row r="15" spans="1:2" ht="12.75" customHeight="1">
      <c r="A15" s="866"/>
    </row>
    <row r="16" spans="1:2" ht="12.75" customHeight="1">
      <c r="A16" s="866"/>
    </row>
    <row r="17" spans="1:1" ht="12.75" customHeight="1">
      <c r="A17" s="866"/>
    </row>
    <row r="18" spans="1:1" ht="12.75" customHeight="1">
      <c r="A18" s="866"/>
    </row>
    <row r="19" spans="1:1" ht="12.75" customHeight="1">
      <c r="A19" s="866"/>
    </row>
    <row r="20" spans="1:1" ht="12.75" customHeight="1">
      <c r="A20" s="866"/>
    </row>
    <row r="21" spans="1:1" ht="12.75" customHeight="1">
      <c r="A21" s="866"/>
    </row>
    <row r="22" spans="1:1" ht="12.75" customHeight="1">
      <c r="A22" s="866"/>
    </row>
    <row r="23" spans="1:1" ht="12.75" customHeight="1">
      <c r="A23" s="866"/>
    </row>
    <row r="24" spans="1:1" ht="12.75" customHeight="1">
      <c r="A24" s="866"/>
    </row>
    <row r="25" spans="1:1" ht="12.75" customHeight="1">
      <c r="A25" s="866"/>
    </row>
    <row r="26" spans="1:1" ht="12.75" customHeight="1">
      <c r="A26" s="866"/>
    </row>
    <row r="27" spans="1:1" ht="12.75" customHeight="1">
      <c r="A27" s="866"/>
    </row>
    <row r="28" spans="1:1" ht="12.75" customHeight="1">
      <c r="A28" s="866"/>
    </row>
    <row r="29" spans="1:1" ht="12.75" customHeight="1">
      <c r="A29" s="866"/>
    </row>
    <row r="30" spans="1:1" ht="12.75" customHeight="1">
      <c r="A30" s="866"/>
    </row>
    <row r="31" spans="1:1" ht="12.75" customHeight="1">
      <c r="A31" s="866"/>
    </row>
    <row r="32" spans="1:1" ht="12.75" customHeight="1">
      <c r="A32" s="866"/>
    </row>
    <row r="33" spans="1:1" ht="12.75" customHeight="1">
      <c r="A33" s="866"/>
    </row>
    <row r="34" spans="1:1" ht="12.75" customHeight="1">
      <c r="A34" s="866"/>
    </row>
    <row r="35" spans="1:1" ht="12.75" customHeight="1">
      <c r="A35" s="866"/>
    </row>
    <row r="36" spans="1:1" ht="12.75" customHeight="1">
      <c r="A36" s="866"/>
    </row>
    <row r="37" spans="1:1" ht="12.75" customHeight="1">
      <c r="A37" s="866"/>
    </row>
    <row r="38" spans="1:1" ht="12.75" customHeight="1">
      <c r="A38" s="866"/>
    </row>
    <row r="39" spans="1:1" ht="12.75" customHeight="1">
      <c r="A39" s="866"/>
    </row>
    <row r="40" spans="1:1" ht="12.75" customHeight="1">
      <c r="A40" s="866"/>
    </row>
    <row r="41" spans="1:1" ht="12.75" customHeight="1">
      <c r="A41" s="866"/>
    </row>
    <row r="42" spans="1:1" ht="12.75" customHeight="1">
      <c r="A42" s="866"/>
    </row>
    <row r="43" spans="1:1" ht="12.75" customHeight="1">
      <c r="A43" s="866"/>
    </row>
    <row r="44" spans="1:1" ht="12.75" customHeight="1">
      <c r="A44" s="866"/>
    </row>
    <row r="45" spans="1:1" ht="12.75" customHeight="1">
      <c r="A45" s="866"/>
    </row>
    <row r="46" spans="1:1" ht="12.75" customHeight="1">
      <c r="A46" s="866"/>
    </row>
    <row r="47" spans="1:1" ht="12.75" customHeight="1">
      <c r="A47" s="866"/>
    </row>
    <row r="48" spans="1:1" ht="12.75" customHeight="1">
      <c r="A48" s="866"/>
    </row>
    <row r="49" spans="1:2" ht="12.75" customHeight="1">
      <c r="A49" s="866"/>
    </row>
    <row r="50" spans="1:2" ht="12.75" customHeight="1">
      <c r="A50" s="866"/>
    </row>
    <row r="51" spans="1:2" ht="12.75" customHeight="1">
      <c r="A51" s="866"/>
    </row>
    <row r="52" spans="1:2" ht="12.75" customHeight="1">
      <c r="A52" s="866"/>
    </row>
    <row r="53" spans="1:2" ht="12.75" customHeight="1">
      <c r="A53" s="866"/>
    </row>
    <row r="54" spans="1:2" ht="12.75" customHeight="1">
      <c r="A54" s="866"/>
    </row>
    <row r="55" spans="1:2" ht="12.75" customHeight="1">
      <c r="A55" s="866"/>
    </row>
    <row r="56" spans="1:2" ht="12.75" customHeight="1">
      <c r="A56" s="866"/>
    </row>
    <row r="57" spans="1:2" ht="12.75" customHeight="1">
      <c r="A57" s="866"/>
    </row>
    <row r="58" spans="1:2" ht="12.75" customHeight="1">
      <c r="A58" s="866"/>
    </row>
    <row r="59" spans="1:2" ht="12.75" customHeight="1">
      <c r="A59" s="866"/>
    </row>
    <row r="60" spans="1:2" ht="12.75" customHeight="1">
      <c r="A60" s="866"/>
    </row>
    <row r="61" spans="1:2" ht="12.75" customHeight="1">
      <c r="A61" s="866"/>
    </row>
    <row r="62" spans="1:2" ht="12.75" customHeight="1">
      <c r="A62" s="866"/>
    </row>
    <row r="63" spans="1:2" ht="12.75" customHeight="1">
      <c r="A63" s="866"/>
    </row>
    <row r="64" spans="1:2" ht="12.75" customHeight="1">
      <c r="A64" s="866"/>
      <c r="B64" s="101" t="str">
        <f>COVER!A17</f>
        <v>City of Chicago SD 299</v>
      </c>
    </row>
    <row r="65" spans="2:2" ht="12.75" customHeight="1">
      <c r="B65" s="867" t="str">
        <f>COVER!A13</f>
        <v>15-016-2990-25</v>
      </c>
    </row>
    <row r="66" spans="2:2" ht="12.75" customHeight="1"/>
    <row r="67" spans="2:2" ht="12.75" customHeight="1"/>
    <row r="68" spans="2:2" ht="12.75" customHeight="1"/>
    <row r="69" spans="2:2" ht="12.75" customHeight="1"/>
    <row r="70" spans="2:2" ht="12.75" customHeight="1"/>
    <row r="71" spans="2:2" ht="12.75" customHeight="1"/>
    <row r="72" spans="2:2" ht="12.75" customHeight="1"/>
    <row r="73" spans="2:2" ht="12.75" customHeight="1"/>
    <row r="74" spans="2:2" ht="12.75" customHeight="1"/>
    <row r="75" spans="2:2" ht="12.75" customHeight="1"/>
    <row r="76" spans="2:2" ht="12.75" customHeight="1"/>
    <row r="77" spans="2:2" ht="12.75" customHeight="1"/>
    <row r="78" spans="2:2" ht="12.75" customHeight="1"/>
    <row r="79" spans="2:2" ht="12.75" customHeight="1"/>
    <row r="80" spans="2:2"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140625" customWidth="1"/>
    <col min="2" max="2" width="2.7109375" customWidth="1"/>
    <col min="3" max="3" width="107.42578125" customWidth="1"/>
    <col min="4" max="4" width="1.28515625" customWidth="1"/>
    <col min="5" max="26" width="8.7109375" customWidth="1"/>
  </cols>
  <sheetData>
    <row r="1" spans="1:26" ht="14.25" customHeight="1">
      <c r="A1" s="94" t="s">
        <v>1596</v>
      </c>
      <c r="B1" s="994"/>
      <c r="C1" s="94"/>
    </row>
    <row r="2" spans="1:26" ht="14.25" customHeight="1">
      <c r="B2" s="995"/>
      <c r="C2" s="99"/>
    </row>
    <row r="3" spans="1:26" ht="14.25" customHeight="1">
      <c r="B3" s="995">
        <v>1</v>
      </c>
      <c r="C3" s="101" t="s">
        <v>1597</v>
      </c>
    </row>
    <row r="4" spans="1:26" ht="14.25" customHeight="1">
      <c r="B4" s="995" t="s">
        <v>86</v>
      </c>
      <c r="C4" s="996" t="s">
        <v>1598</v>
      </c>
    </row>
    <row r="5" spans="1:26" ht="13.5" customHeight="1">
      <c r="B5" s="995" t="s">
        <v>90</v>
      </c>
      <c r="C5" s="996" t="s">
        <v>1599</v>
      </c>
    </row>
    <row r="6" spans="1:26" ht="13.5" customHeight="1">
      <c r="A6" s="997"/>
      <c r="B6" s="998" t="s">
        <v>93</v>
      </c>
      <c r="C6" s="56" t="s">
        <v>1600</v>
      </c>
      <c r="D6" s="999"/>
    </row>
    <row r="7" spans="1:26" ht="13.5" customHeight="1">
      <c r="A7" s="997"/>
      <c r="B7" s="998"/>
      <c r="C7" s="56" t="s">
        <v>1601</v>
      </c>
      <c r="D7" s="999"/>
    </row>
    <row r="8" spans="1:26" ht="13.5" customHeight="1">
      <c r="A8" s="997"/>
      <c r="B8" s="998" t="s">
        <v>1602</v>
      </c>
      <c r="C8" s="56" t="s">
        <v>1603</v>
      </c>
      <c r="D8" s="999"/>
    </row>
    <row r="9" spans="1:26" ht="13.5" customHeight="1">
      <c r="A9" s="1000"/>
      <c r="B9" s="995" t="s">
        <v>1604</v>
      </c>
      <c r="C9" s="996" t="s">
        <v>1605</v>
      </c>
    </row>
    <row r="10" spans="1:26" ht="13.5" customHeight="1">
      <c r="B10" s="995" t="s">
        <v>1606</v>
      </c>
      <c r="C10" s="1001" t="s">
        <v>1607</v>
      </c>
    </row>
    <row r="11" spans="1:26" ht="12.75" customHeight="1">
      <c r="B11" s="995" t="s">
        <v>1608</v>
      </c>
      <c r="C11" s="996" t="s">
        <v>1609</v>
      </c>
    </row>
    <row r="12" spans="1:26" ht="21.75" customHeight="1">
      <c r="B12" s="995" t="s">
        <v>1610</v>
      </c>
      <c r="C12" s="996" t="s">
        <v>1611</v>
      </c>
    </row>
    <row r="13" spans="1:26" ht="12.75" customHeight="1">
      <c r="A13" s="58"/>
      <c r="B13" s="995" t="s">
        <v>1612</v>
      </c>
      <c r="C13" s="996" t="s">
        <v>1613</v>
      </c>
      <c r="D13" s="58"/>
      <c r="E13" s="58"/>
      <c r="F13" s="58"/>
      <c r="G13" s="58"/>
      <c r="H13" s="58"/>
      <c r="I13" s="58"/>
      <c r="J13" s="58"/>
      <c r="K13" s="58"/>
      <c r="L13" s="58"/>
      <c r="M13" s="58"/>
      <c r="N13" s="58"/>
      <c r="O13" s="58"/>
      <c r="P13" s="58"/>
      <c r="Q13" s="58"/>
      <c r="R13" s="58"/>
      <c r="S13" s="58"/>
      <c r="T13" s="58"/>
      <c r="U13" s="58"/>
      <c r="V13" s="58"/>
      <c r="W13" s="58"/>
      <c r="X13" s="58"/>
      <c r="Y13" s="58"/>
      <c r="Z13" s="58"/>
    </row>
    <row r="14" spans="1:26" ht="21.75" customHeight="1">
      <c r="B14" s="995" t="s">
        <v>1614</v>
      </c>
      <c r="C14" s="996" t="s">
        <v>1615</v>
      </c>
    </row>
    <row r="15" spans="1:26" ht="12.75" customHeight="1">
      <c r="B15" s="1002" t="s">
        <v>1616</v>
      </c>
      <c r="C15" s="996" t="s">
        <v>1617</v>
      </c>
    </row>
    <row r="16" spans="1:26" ht="12.75" customHeight="1">
      <c r="B16" s="995"/>
      <c r="C16" s="996" t="s">
        <v>1618</v>
      </c>
    </row>
    <row r="17" spans="2:3" ht="12.75" customHeight="1">
      <c r="B17" s="995"/>
      <c r="C17" s="99" t="s">
        <v>1619</v>
      </c>
    </row>
    <row r="18" spans="2:3" ht="14.25" customHeight="1">
      <c r="B18" s="995"/>
      <c r="C18" s="99"/>
    </row>
    <row r="19" spans="2:3" ht="14.25" customHeight="1">
      <c r="B19" s="995"/>
      <c r="C19" s="99"/>
    </row>
    <row r="20" spans="2:3" ht="14.25" customHeight="1">
      <c r="B20" s="995"/>
      <c r="C20" s="99"/>
    </row>
    <row r="21" spans="2:3" ht="14.25" customHeight="1">
      <c r="B21" s="995"/>
      <c r="C21" s="99"/>
    </row>
    <row r="22" spans="2:3" ht="14.25" customHeight="1">
      <c r="B22" s="995"/>
      <c r="C22" s="99"/>
    </row>
    <row r="23" spans="2:3" ht="14.25" customHeight="1">
      <c r="B23" s="995"/>
      <c r="C23" s="99"/>
    </row>
    <row r="24" spans="2:3" ht="14.25" customHeight="1">
      <c r="B24" s="995"/>
      <c r="C24" s="99"/>
    </row>
    <row r="25" spans="2:3" ht="14.25" customHeight="1">
      <c r="B25" s="995"/>
      <c r="C25" s="99"/>
    </row>
    <row r="26" spans="2:3" ht="14.25" customHeight="1">
      <c r="B26" s="995"/>
      <c r="C26" s="99"/>
    </row>
    <row r="27" spans="2:3" ht="14.25" customHeight="1">
      <c r="B27" s="995"/>
      <c r="C27" s="99"/>
    </row>
    <row r="28" spans="2:3" ht="14.25" customHeight="1">
      <c r="B28" s="995"/>
      <c r="C28" s="99"/>
    </row>
    <row r="29" spans="2:3" ht="14.25" customHeight="1">
      <c r="B29" s="995"/>
      <c r="C29" s="99"/>
    </row>
    <row r="30" spans="2:3" ht="14.25" customHeight="1">
      <c r="B30" s="995"/>
      <c r="C30" s="99"/>
    </row>
    <row r="31" spans="2:3" ht="14.25" customHeight="1">
      <c r="B31" s="995"/>
      <c r="C31" s="99"/>
    </row>
    <row r="32" spans="2:3" ht="14.25" customHeight="1">
      <c r="B32" s="995"/>
      <c r="C32" s="99"/>
    </row>
    <row r="33" spans="2:3" ht="14.25" customHeight="1">
      <c r="B33" s="995"/>
      <c r="C33" s="99"/>
    </row>
    <row r="34" spans="2:3" ht="14.25" customHeight="1">
      <c r="B34" s="995"/>
      <c r="C34" s="99"/>
    </row>
    <row r="35" spans="2:3" ht="14.25" customHeight="1">
      <c r="B35" s="995"/>
      <c r="C35" s="99"/>
    </row>
    <row r="36" spans="2:3" ht="14.25" customHeight="1">
      <c r="B36" s="995"/>
      <c r="C36" s="99"/>
    </row>
    <row r="37" spans="2:3" ht="14.25" customHeight="1">
      <c r="B37" s="995"/>
      <c r="C37" s="99"/>
    </row>
    <row r="38" spans="2:3" ht="14.25" customHeight="1">
      <c r="B38" s="995"/>
      <c r="C38" s="99"/>
    </row>
    <row r="39" spans="2:3" ht="14.25" customHeight="1">
      <c r="B39" s="995"/>
      <c r="C39" s="99"/>
    </row>
    <row r="40" spans="2:3" ht="14.25" customHeight="1">
      <c r="B40" s="995"/>
      <c r="C40" s="99"/>
    </row>
    <row r="41" spans="2:3" ht="14.25" customHeight="1">
      <c r="B41" s="995"/>
      <c r="C41" s="99"/>
    </row>
    <row r="42" spans="2:3" ht="14.25" customHeight="1">
      <c r="B42" s="995"/>
      <c r="C42" s="99"/>
    </row>
    <row r="43" spans="2:3" ht="14.25" customHeight="1">
      <c r="B43" s="995"/>
      <c r="C43" s="99"/>
    </row>
    <row r="44" spans="2:3" ht="14.25" customHeight="1">
      <c r="B44" s="995"/>
      <c r="C44" s="99"/>
    </row>
    <row r="45" spans="2:3" ht="14.25" customHeight="1">
      <c r="B45" s="995"/>
      <c r="C45" s="99"/>
    </row>
    <row r="46" spans="2:3" ht="14.25" customHeight="1">
      <c r="B46" s="995"/>
      <c r="C46" s="99"/>
    </row>
    <row r="47" spans="2:3" ht="14.25" customHeight="1">
      <c r="B47" s="995"/>
      <c r="C47" s="99"/>
    </row>
    <row r="48" spans="2:3" ht="14.25" customHeight="1">
      <c r="B48" s="995"/>
      <c r="C48" s="99"/>
    </row>
    <row r="49" spans="2:3" ht="14.25" customHeight="1">
      <c r="B49" s="995"/>
      <c r="C49" s="99"/>
    </row>
    <row r="50" spans="2:3" ht="14.25" customHeight="1">
      <c r="B50" s="995"/>
      <c r="C50" s="99"/>
    </row>
    <row r="51" spans="2:3" ht="14.25" customHeight="1">
      <c r="B51" s="995"/>
      <c r="C51" s="99"/>
    </row>
    <row r="52" spans="2:3" ht="14.25" customHeight="1">
      <c r="B52" s="995"/>
      <c r="C52" s="99"/>
    </row>
    <row r="53" spans="2:3" ht="14.25" customHeight="1">
      <c r="B53" s="995"/>
      <c r="C53" s="99"/>
    </row>
    <row r="54" spans="2:3" ht="14.25" customHeight="1">
      <c r="B54" s="995"/>
      <c r="C54" s="99"/>
    </row>
    <row r="55" spans="2:3" ht="14.25" customHeight="1">
      <c r="B55" s="995"/>
      <c r="C55" s="99"/>
    </row>
    <row r="56" spans="2:3" ht="14.25" customHeight="1">
      <c r="B56" s="995"/>
      <c r="C56" s="99"/>
    </row>
    <row r="57" spans="2:3" ht="14.25" customHeight="1">
      <c r="B57" s="995"/>
      <c r="C57" s="99"/>
    </row>
    <row r="58" spans="2:3" ht="14.25" customHeight="1">
      <c r="B58" s="995"/>
      <c r="C58" s="99"/>
    </row>
    <row r="59" spans="2:3" ht="14.25" customHeight="1">
      <c r="B59" s="995"/>
      <c r="C59" s="99"/>
    </row>
    <row r="60" spans="2:3" ht="14.25" customHeight="1">
      <c r="B60" s="995"/>
      <c r="C60" s="99"/>
    </row>
    <row r="61" spans="2:3" ht="14.25" customHeight="1">
      <c r="B61" s="995"/>
      <c r="C61" s="99"/>
    </row>
    <row r="62" spans="2:3" ht="14.25" customHeight="1">
      <c r="B62" s="995"/>
      <c r="C62" s="99"/>
    </row>
    <row r="63" spans="2:3" ht="14.25" customHeight="1">
      <c r="B63" s="995"/>
      <c r="C63" s="99"/>
    </row>
    <row r="64" spans="2:3" ht="14.25" customHeight="1">
      <c r="B64" s="995"/>
      <c r="C64" s="99"/>
    </row>
    <row r="65" spans="2:3" ht="14.25" customHeight="1">
      <c r="B65" s="995"/>
      <c r="C65" s="99"/>
    </row>
    <row r="66" spans="2:3" ht="14.25" customHeight="1">
      <c r="B66" s="995"/>
      <c r="C66" s="99"/>
    </row>
    <row r="67" spans="2:3" ht="14.25" customHeight="1">
      <c r="B67" s="995"/>
      <c r="C67" s="99"/>
    </row>
    <row r="68" spans="2:3" ht="14.25" customHeight="1">
      <c r="B68" s="995"/>
      <c r="C68" s="99"/>
    </row>
    <row r="69" spans="2:3" ht="14.25" customHeight="1">
      <c r="B69" s="995"/>
      <c r="C69" s="99"/>
    </row>
    <row r="70" spans="2:3" ht="14.25" customHeight="1">
      <c r="B70" s="995"/>
      <c r="C70" s="99"/>
    </row>
    <row r="71" spans="2:3" ht="14.25" customHeight="1">
      <c r="B71" s="995"/>
      <c r="C71" s="99"/>
    </row>
    <row r="72" spans="2:3" ht="14.25" customHeight="1">
      <c r="B72" s="995"/>
      <c r="C72" s="99"/>
    </row>
    <row r="73" spans="2:3" ht="14.25" customHeight="1">
      <c r="B73" s="995"/>
      <c r="C73" s="99"/>
    </row>
    <row r="74" spans="2:3" ht="14.25" customHeight="1">
      <c r="B74" s="995"/>
      <c r="C74" s="99"/>
    </row>
    <row r="75" spans="2:3" ht="14.25" customHeight="1">
      <c r="B75" s="995"/>
      <c r="C75" s="99"/>
    </row>
    <row r="76" spans="2:3" ht="14.25" customHeight="1">
      <c r="B76" s="995"/>
      <c r="C76" s="99"/>
    </row>
    <row r="77" spans="2:3" ht="14.25" customHeight="1">
      <c r="B77" s="995"/>
      <c r="C77" s="99"/>
    </row>
    <row r="78" spans="2:3" ht="14.25" customHeight="1">
      <c r="B78" s="995"/>
      <c r="C78" s="99"/>
    </row>
    <row r="79" spans="2:3" ht="14.25" customHeight="1">
      <c r="B79" s="995"/>
      <c r="C79" s="99"/>
    </row>
    <row r="80" spans="2:3" ht="14.25" customHeight="1">
      <c r="B80" s="995"/>
      <c r="C80" s="99"/>
    </row>
    <row r="81" spans="2:3" ht="14.25" customHeight="1">
      <c r="B81" s="995"/>
      <c r="C81" s="99"/>
    </row>
    <row r="82" spans="2:3" ht="14.25" customHeight="1">
      <c r="B82" s="995"/>
      <c r="C82" s="99"/>
    </row>
    <row r="83" spans="2:3" ht="14.25" customHeight="1">
      <c r="B83" s="995"/>
      <c r="C83" s="99"/>
    </row>
    <row r="84" spans="2:3" ht="14.25" customHeight="1">
      <c r="B84" s="995"/>
      <c r="C84" s="99"/>
    </row>
    <row r="85" spans="2:3" ht="14.25" customHeight="1">
      <c r="B85" s="995"/>
      <c r="C85" s="99"/>
    </row>
    <row r="86" spans="2:3" ht="14.25" customHeight="1">
      <c r="B86" s="995"/>
      <c r="C86" s="99"/>
    </row>
    <row r="87" spans="2:3" ht="14.25" customHeight="1">
      <c r="B87" s="995"/>
      <c r="C87" s="99"/>
    </row>
    <row r="88" spans="2:3" ht="14.25" customHeight="1">
      <c r="B88" s="995"/>
      <c r="C88" s="99"/>
    </row>
    <row r="89" spans="2:3" ht="14.25" customHeight="1">
      <c r="B89" s="995"/>
      <c r="C89" s="99"/>
    </row>
    <row r="90" spans="2:3" ht="14.25" customHeight="1">
      <c r="B90" s="995"/>
      <c r="C90" s="99"/>
    </row>
    <row r="91" spans="2:3" ht="14.25" customHeight="1">
      <c r="B91" s="995"/>
      <c r="C91" s="99"/>
    </row>
    <row r="92" spans="2:3" ht="14.25" customHeight="1">
      <c r="B92" s="995"/>
      <c r="C92" s="99"/>
    </row>
    <row r="93" spans="2:3" ht="14.25" customHeight="1">
      <c r="B93" s="995"/>
      <c r="C93" s="99"/>
    </row>
    <row r="94" spans="2:3" ht="14.25" customHeight="1">
      <c r="B94" s="995"/>
      <c r="C94" s="99"/>
    </row>
    <row r="95" spans="2:3" ht="14.25" customHeight="1">
      <c r="B95" s="995"/>
      <c r="C95" s="99"/>
    </row>
    <row r="96" spans="2:3" ht="14.25" customHeight="1">
      <c r="B96" s="995"/>
      <c r="C96" s="99"/>
    </row>
    <row r="97" spans="2:3" ht="14.25" customHeight="1">
      <c r="B97" s="995"/>
      <c r="C97" s="99"/>
    </row>
    <row r="98" spans="2:3" ht="14.25" customHeight="1">
      <c r="B98" s="995"/>
      <c r="C98" s="99"/>
    </row>
    <row r="99" spans="2:3" ht="14.25" customHeight="1">
      <c r="B99" s="995"/>
      <c r="C99" s="99"/>
    </row>
    <row r="100" spans="2:3" ht="14.25" customHeight="1">
      <c r="B100" s="995"/>
      <c r="C100" s="99"/>
    </row>
    <row r="101" spans="2:3" ht="14.25" customHeight="1">
      <c r="B101" s="995"/>
      <c r="C101" s="99"/>
    </row>
    <row r="102" spans="2:3" ht="14.25" customHeight="1">
      <c r="B102" s="995"/>
      <c r="C102" s="99"/>
    </row>
    <row r="103" spans="2:3" ht="14.25" customHeight="1">
      <c r="B103" s="995"/>
      <c r="C103" s="99"/>
    </row>
    <row r="104" spans="2:3" ht="14.25" customHeight="1">
      <c r="B104" s="995"/>
      <c r="C104" s="99"/>
    </row>
    <row r="105" spans="2:3" ht="14.25" customHeight="1">
      <c r="B105" s="995"/>
      <c r="C105" s="99"/>
    </row>
    <row r="106" spans="2:3" ht="14.25" customHeight="1">
      <c r="B106" s="995"/>
      <c r="C106" s="99"/>
    </row>
    <row r="107" spans="2:3" ht="14.25" customHeight="1">
      <c r="B107" s="995"/>
      <c r="C107" s="99"/>
    </row>
    <row r="108" spans="2:3" ht="14.25" customHeight="1">
      <c r="B108" s="995"/>
      <c r="C108" s="99"/>
    </row>
    <row r="109" spans="2:3" ht="14.25" customHeight="1">
      <c r="B109" s="995"/>
      <c r="C109" s="99"/>
    </row>
    <row r="110" spans="2:3" ht="14.25" customHeight="1">
      <c r="B110" s="995"/>
      <c r="C110" s="99"/>
    </row>
    <row r="111" spans="2:3" ht="14.25" customHeight="1">
      <c r="B111" s="995"/>
      <c r="C111" s="99"/>
    </row>
    <row r="112" spans="2:3" ht="14.25" customHeight="1">
      <c r="B112" s="995"/>
      <c r="C112" s="99"/>
    </row>
    <row r="113" spans="2:3" ht="14.25" customHeight="1">
      <c r="B113" s="995"/>
      <c r="C113" s="99"/>
    </row>
    <row r="114" spans="2:3" ht="14.25" customHeight="1">
      <c r="B114" s="995"/>
      <c r="C114" s="99"/>
    </row>
    <row r="115" spans="2:3" ht="14.25" customHeight="1">
      <c r="B115" s="995"/>
      <c r="C115" s="99"/>
    </row>
    <row r="116" spans="2:3" ht="14.25" customHeight="1">
      <c r="B116" s="995"/>
      <c r="C116" s="99"/>
    </row>
    <row r="117" spans="2:3" ht="14.25" customHeight="1">
      <c r="B117" s="995"/>
      <c r="C117" s="99"/>
    </row>
    <row r="118" spans="2:3" ht="14.25" customHeight="1">
      <c r="B118" s="995"/>
      <c r="C118" s="99"/>
    </row>
    <row r="119" spans="2:3" ht="14.25" customHeight="1">
      <c r="B119" s="995"/>
      <c r="C119" s="99"/>
    </row>
    <row r="120" spans="2:3" ht="14.25" customHeight="1">
      <c r="B120" s="995"/>
      <c r="C120" s="99"/>
    </row>
    <row r="121" spans="2:3" ht="14.25" customHeight="1">
      <c r="B121" s="995"/>
      <c r="C121" s="99"/>
    </row>
    <row r="122" spans="2:3" ht="14.25" customHeight="1">
      <c r="B122" s="995"/>
      <c r="C122" s="99"/>
    </row>
    <row r="123" spans="2:3" ht="14.25" customHeight="1">
      <c r="B123" s="995"/>
      <c r="C123" s="99"/>
    </row>
    <row r="124" spans="2:3" ht="14.25" customHeight="1">
      <c r="B124" s="995"/>
      <c r="C124" s="99"/>
    </row>
    <row r="125" spans="2:3" ht="14.25" customHeight="1">
      <c r="B125" s="995"/>
      <c r="C125" s="99"/>
    </row>
    <row r="126" spans="2:3" ht="14.25" customHeight="1">
      <c r="B126" s="995"/>
      <c r="C126" s="99"/>
    </row>
    <row r="127" spans="2:3" ht="14.25" customHeight="1">
      <c r="B127" s="995"/>
      <c r="C127" s="99"/>
    </row>
    <row r="128" spans="2:3" ht="14.25" customHeight="1">
      <c r="B128" s="995"/>
      <c r="C128" s="99"/>
    </row>
    <row r="129" spans="2:3" ht="14.25" customHeight="1">
      <c r="B129" s="995"/>
      <c r="C129" s="99"/>
    </row>
    <row r="130" spans="2:3" ht="14.25" customHeight="1">
      <c r="B130" s="995"/>
      <c r="C130" s="99"/>
    </row>
    <row r="131" spans="2:3" ht="14.25" customHeight="1">
      <c r="B131" s="995"/>
      <c r="C131" s="99"/>
    </row>
    <row r="132" spans="2:3" ht="14.25" customHeight="1">
      <c r="B132" s="995"/>
      <c r="C132" s="99"/>
    </row>
    <row r="133" spans="2:3" ht="14.25" customHeight="1">
      <c r="B133" s="995"/>
      <c r="C133" s="99"/>
    </row>
    <row r="134" spans="2:3" ht="14.25" customHeight="1">
      <c r="B134" s="995"/>
      <c r="C134" s="99"/>
    </row>
    <row r="135" spans="2:3" ht="14.25" customHeight="1">
      <c r="B135" s="995"/>
      <c r="C135" s="99"/>
    </row>
    <row r="136" spans="2:3" ht="14.25" customHeight="1">
      <c r="B136" s="995"/>
      <c r="C136" s="99"/>
    </row>
    <row r="137" spans="2:3" ht="14.25" customHeight="1">
      <c r="B137" s="995"/>
      <c r="C137" s="99"/>
    </row>
    <row r="138" spans="2:3" ht="14.25" customHeight="1">
      <c r="B138" s="995"/>
      <c r="C138" s="99"/>
    </row>
    <row r="139" spans="2:3" ht="14.25" customHeight="1">
      <c r="B139" s="995"/>
      <c r="C139" s="99"/>
    </row>
    <row r="140" spans="2:3" ht="14.25" customHeight="1">
      <c r="B140" s="995"/>
      <c r="C140" s="99"/>
    </row>
    <row r="141" spans="2:3" ht="14.25" customHeight="1">
      <c r="B141" s="995"/>
      <c r="C141" s="99"/>
    </row>
    <row r="142" spans="2:3" ht="14.25" customHeight="1">
      <c r="B142" s="995"/>
      <c r="C142" s="99"/>
    </row>
    <row r="143" spans="2:3" ht="14.25" customHeight="1">
      <c r="B143" s="995"/>
      <c r="C143" s="99"/>
    </row>
    <row r="144" spans="2:3" ht="14.25" customHeight="1">
      <c r="B144" s="995"/>
      <c r="C144" s="99"/>
    </row>
    <row r="145" spans="2:3" ht="14.25" customHeight="1">
      <c r="B145" s="995"/>
      <c r="C145" s="99"/>
    </row>
    <row r="146" spans="2:3" ht="14.25" customHeight="1">
      <c r="B146" s="995"/>
      <c r="C146" s="99"/>
    </row>
    <row r="147" spans="2:3" ht="14.25" customHeight="1">
      <c r="B147" s="995"/>
      <c r="C147" s="99"/>
    </row>
    <row r="148" spans="2:3" ht="14.25" customHeight="1">
      <c r="B148" s="995"/>
      <c r="C148" s="99"/>
    </row>
    <row r="149" spans="2:3" ht="14.25" customHeight="1">
      <c r="B149" s="995"/>
      <c r="C149" s="99"/>
    </row>
    <row r="150" spans="2:3" ht="14.25" customHeight="1">
      <c r="B150" s="995"/>
      <c r="C150" s="99"/>
    </row>
    <row r="151" spans="2:3" ht="14.25" customHeight="1">
      <c r="B151" s="995"/>
      <c r="C151" s="99"/>
    </row>
    <row r="152" spans="2:3" ht="14.25" customHeight="1">
      <c r="B152" s="995"/>
      <c r="C152" s="99"/>
    </row>
    <row r="153" spans="2:3" ht="14.25" customHeight="1">
      <c r="B153" s="995"/>
      <c r="C153" s="99"/>
    </row>
    <row r="154" spans="2:3" ht="14.25" customHeight="1">
      <c r="B154" s="995"/>
      <c r="C154" s="99"/>
    </row>
    <row r="155" spans="2:3" ht="14.25" customHeight="1">
      <c r="B155" s="995"/>
      <c r="C155" s="99"/>
    </row>
    <row r="156" spans="2:3" ht="14.25" customHeight="1">
      <c r="B156" s="995"/>
      <c r="C156" s="99"/>
    </row>
    <row r="157" spans="2:3" ht="14.25" customHeight="1">
      <c r="B157" s="995"/>
      <c r="C157" s="99"/>
    </row>
    <row r="158" spans="2:3" ht="14.25" customHeight="1">
      <c r="B158" s="995"/>
      <c r="C158" s="99"/>
    </row>
    <row r="159" spans="2:3" ht="14.25" customHeight="1">
      <c r="B159" s="995"/>
      <c r="C159" s="99"/>
    </row>
    <row r="160" spans="2:3" ht="14.25" customHeight="1">
      <c r="B160" s="995"/>
      <c r="C160" s="99"/>
    </row>
    <row r="161" spans="2:3" ht="14.25" customHeight="1">
      <c r="B161" s="995"/>
      <c r="C161" s="99"/>
    </row>
    <row r="162" spans="2:3" ht="14.25" customHeight="1">
      <c r="B162" s="995"/>
      <c r="C162" s="99"/>
    </row>
    <row r="163" spans="2:3" ht="14.25" customHeight="1">
      <c r="B163" s="995"/>
      <c r="C163" s="99"/>
    </row>
    <row r="164" spans="2:3" ht="14.25" customHeight="1">
      <c r="B164" s="995"/>
      <c r="C164" s="99"/>
    </row>
    <row r="165" spans="2:3" ht="14.25" customHeight="1">
      <c r="B165" s="995"/>
      <c r="C165" s="99"/>
    </row>
    <row r="166" spans="2:3" ht="14.25" customHeight="1">
      <c r="B166" s="995"/>
      <c r="C166" s="99"/>
    </row>
    <row r="167" spans="2:3" ht="14.25" customHeight="1">
      <c r="B167" s="995"/>
      <c r="C167" s="99"/>
    </row>
    <row r="168" spans="2:3" ht="14.25" customHeight="1">
      <c r="B168" s="995"/>
      <c r="C168" s="99"/>
    </row>
    <row r="169" spans="2:3" ht="14.25" customHeight="1">
      <c r="B169" s="995"/>
      <c r="C169" s="99"/>
    </row>
    <row r="170" spans="2:3" ht="14.25" customHeight="1">
      <c r="B170" s="995"/>
      <c r="C170" s="99"/>
    </row>
    <row r="171" spans="2:3" ht="14.25" customHeight="1">
      <c r="B171" s="995"/>
      <c r="C171" s="99"/>
    </row>
    <row r="172" spans="2:3" ht="14.25" customHeight="1">
      <c r="B172" s="995"/>
      <c r="C172" s="99"/>
    </row>
    <row r="173" spans="2:3" ht="14.25" customHeight="1">
      <c r="B173" s="995"/>
      <c r="C173" s="99"/>
    </row>
    <row r="174" spans="2:3" ht="14.25" customHeight="1">
      <c r="B174" s="995"/>
      <c r="C174" s="99"/>
    </row>
    <row r="175" spans="2:3" ht="14.25" customHeight="1">
      <c r="B175" s="995"/>
      <c r="C175" s="99"/>
    </row>
    <row r="176" spans="2:3" ht="14.25" customHeight="1">
      <c r="B176" s="995"/>
      <c r="C176" s="99"/>
    </row>
    <row r="177" spans="2:3" ht="14.25" customHeight="1">
      <c r="B177" s="995"/>
      <c r="C177" s="99"/>
    </row>
    <row r="178" spans="2:3" ht="14.25" customHeight="1">
      <c r="B178" s="995"/>
      <c r="C178" s="99"/>
    </row>
    <row r="179" spans="2:3" ht="14.25" customHeight="1">
      <c r="B179" s="995"/>
      <c r="C179" s="99"/>
    </row>
    <row r="180" spans="2:3" ht="14.25" customHeight="1">
      <c r="B180" s="995"/>
      <c r="C180" s="99"/>
    </row>
    <row r="181" spans="2:3" ht="14.25" customHeight="1">
      <c r="B181" s="995"/>
      <c r="C181" s="99"/>
    </row>
    <row r="182" spans="2:3" ht="14.25" customHeight="1">
      <c r="B182" s="995"/>
      <c r="C182" s="99"/>
    </row>
    <row r="183" spans="2:3" ht="14.25" customHeight="1">
      <c r="B183" s="995"/>
      <c r="C183" s="99"/>
    </row>
    <row r="184" spans="2:3" ht="14.25" customHeight="1">
      <c r="B184" s="995"/>
      <c r="C184" s="99"/>
    </row>
    <row r="185" spans="2:3" ht="14.25" customHeight="1">
      <c r="B185" s="995"/>
      <c r="C185" s="99"/>
    </row>
    <row r="186" spans="2:3" ht="14.25" customHeight="1">
      <c r="B186" s="995"/>
      <c r="C186" s="99"/>
    </row>
    <row r="187" spans="2:3" ht="14.25" customHeight="1">
      <c r="B187" s="995"/>
      <c r="C187" s="99"/>
    </row>
    <row r="188" spans="2:3" ht="14.25" customHeight="1">
      <c r="B188" s="995"/>
      <c r="C188" s="99"/>
    </row>
    <row r="189" spans="2:3" ht="14.25" customHeight="1">
      <c r="B189" s="995"/>
      <c r="C189" s="99"/>
    </row>
    <row r="190" spans="2:3" ht="14.25" customHeight="1">
      <c r="B190" s="995"/>
      <c r="C190" s="99"/>
    </row>
    <row r="191" spans="2:3" ht="14.25" customHeight="1">
      <c r="B191" s="995"/>
      <c r="C191" s="99"/>
    </row>
    <row r="192" spans="2:3" ht="14.25" customHeight="1">
      <c r="B192" s="995"/>
      <c r="C192" s="99"/>
    </row>
    <row r="193" spans="2:3" ht="14.25" customHeight="1">
      <c r="B193" s="995"/>
      <c r="C193" s="99"/>
    </row>
    <row r="194" spans="2:3" ht="14.25" customHeight="1">
      <c r="B194" s="995"/>
      <c r="C194" s="99"/>
    </row>
    <row r="195" spans="2:3" ht="14.25" customHeight="1">
      <c r="B195" s="995"/>
      <c r="C195" s="99"/>
    </row>
    <row r="196" spans="2:3" ht="14.25" customHeight="1">
      <c r="B196" s="995"/>
      <c r="C196" s="99"/>
    </row>
    <row r="197" spans="2:3" ht="14.25" customHeight="1">
      <c r="B197" s="995"/>
      <c r="C197" s="99"/>
    </row>
    <row r="198" spans="2:3" ht="14.25" customHeight="1">
      <c r="B198" s="995"/>
      <c r="C198" s="99"/>
    </row>
    <row r="199" spans="2:3" ht="14.25" customHeight="1">
      <c r="B199" s="995"/>
      <c r="C199" s="99"/>
    </row>
    <row r="200" spans="2:3" ht="14.25" customHeight="1">
      <c r="B200" s="995"/>
      <c r="C200" s="99"/>
    </row>
    <row r="201" spans="2:3" ht="14.25" customHeight="1">
      <c r="B201" s="995"/>
      <c r="C201" s="99"/>
    </row>
    <row r="202" spans="2:3" ht="14.25" customHeight="1">
      <c r="B202" s="995"/>
      <c r="C202" s="99"/>
    </row>
    <row r="203" spans="2:3" ht="14.25" customHeight="1">
      <c r="B203" s="995"/>
      <c r="C203" s="99"/>
    </row>
    <row r="204" spans="2:3" ht="14.25" customHeight="1">
      <c r="B204" s="995"/>
      <c r="C204" s="99"/>
    </row>
    <row r="205" spans="2:3" ht="14.25" customHeight="1">
      <c r="B205" s="995"/>
      <c r="C205" s="99"/>
    </row>
    <row r="206" spans="2:3" ht="14.25" customHeight="1">
      <c r="B206" s="995"/>
      <c r="C206" s="99"/>
    </row>
    <row r="207" spans="2:3" ht="14.25" customHeight="1">
      <c r="B207" s="995"/>
      <c r="C207" s="99"/>
    </row>
    <row r="208" spans="2:3" ht="14.25" customHeight="1">
      <c r="B208" s="995"/>
      <c r="C208" s="99"/>
    </row>
    <row r="209" spans="2:3" ht="14.25" customHeight="1">
      <c r="B209" s="995"/>
      <c r="C209" s="99"/>
    </row>
    <row r="210" spans="2:3" ht="14.25" customHeight="1">
      <c r="B210" s="995"/>
      <c r="C210" s="99"/>
    </row>
    <row r="211" spans="2:3" ht="14.25" customHeight="1">
      <c r="B211" s="995"/>
      <c r="C211" s="99"/>
    </row>
    <row r="212" spans="2:3" ht="14.25" customHeight="1">
      <c r="B212" s="995"/>
      <c r="C212" s="99"/>
    </row>
    <row r="213" spans="2:3" ht="14.25" customHeight="1">
      <c r="B213" s="995"/>
      <c r="C213" s="99"/>
    </row>
    <row r="214" spans="2:3" ht="14.25" customHeight="1">
      <c r="B214" s="995"/>
      <c r="C214" s="99"/>
    </row>
    <row r="215" spans="2:3" ht="14.25" customHeight="1">
      <c r="B215" s="995"/>
      <c r="C215" s="99"/>
    </row>
    <row r="216" spans="2:3" ht="14.25" customHeight="1">
      <c r="B216" s="995"/>
      <c r="C216" s="99"/>
    </row>
    <row r="217" spans="2:3" ht="14.25" customHeight="1">
      <c r="B217" s="995"/>
      <c r="C217" s="99"/>
    </row>
    <row r="218" spans="2:3" ht="14.25" customHeight="1">
      <c r="B218" s="995"/>
      <c r="C218" s="99"/>
    </row>
    <row r="219" spans="2:3" ht="14.25" customHeight="1">
      <c r="B219" s="995"/>
      <c r="C219" s="99"/>
    </row>
    <row r="220" spans="2:3" ht="14.25" customHeight="1">
      <c r="B220" s="995"/>
      <c r="C220" s="99"/>
    </row>
    <row r="221" spans="2:3" ht="14.25" customHeight="1">
      <c r="B221" s="995"/>
      <c r="C221" s="99"/>
    </row>
    <row r="222" spans="2:3" ht="14.25" customHeight="1">
      <c r="B222" s="995"/>
      <c r="C222" s="99"/>
    </row>
    <row r="223" spans="2:3" ht="14.25" customHeight="1">
      <c r="B223" s="995"/>
      <c r="C223" s="99"/>
    </row>
    <row r="224" spans="2:3" ht="14.25" customHeight="1">
      <c r="B224" s="995"/>
      <c r="C224" s="99"/>
    </row>
    <row r="225" spans="2:3" ht="14.25" customHeight="1">
      <c r="B225" s="995"/>
      <c r="C225" s="99"/>
    </row>
    <row r="226" spans="2:3" ht="14.25" customHeight="1">
      <c r="B226" s="995"/>
      <c r="C226" s="99"/>
    </row>
    <row r="227" spans="2:3" ht="14.25" customHeight="1">
      <c r="B227" s="995"/>
      <c r="C227" s="99"/>
    </row>
    <row r="228" spans="2:3" ht="14.25" customHeight="1">
      <c r="B228" s="995"/>
      <c r="C228" s="99"/>
    </row>
    <row r="229" spans="2:3" ht="14.25" customHeight="1">
      <c r="B229" s="995"/>
      <c r="C229" s="99"/>
    </row>
    <row r="230" spans="2:3" ht="14.25" customHeight="1">
      <c r="B230" s="995"/>
      <c r="C230" s="99"/>
    </row>
    <row r="231" spans="2:3" ht="14.25" customHeight="1">
      <c r="B231" s="995"/>
      <c r="C231" s="99"/>
    </row>
    <row r="232" spans="2:3" ht="14.25" customHeight="1">
      <c r="B232" s="995"/>
      <c r="C232" s="99"/>
    </row>
    <row r="233" spans="2:3" ht="14.25" customHeight="1">
      <c r="B233" s="995"/>
      <c r="C233" s="99"/>
    </row>
    <row r="234" spans="2:3" ht="14.25" customHeight="1">
      <c r="B234" s="995"/>
      <c r="C234" s="99"/>
    </row>
    <row r="235" spans="2:3" ht="14.25" customHeight="1">
      <c r="B235" s="995"/>
      <c r="C235" s="99"/>
    </row>
    <row r="236" spans="2:3" ht="14.25" customHeight="1">
      <c r="B236" s="995"/>
      <c r="C236" s="99"/>
    </row>
    <row r="237" spans="2:3" ht="14.25" customHeight="1">
      <c r="B237" s="995"/>
      <c r="C237" s="99"/>
    </row>
    <row r="238" spans="2:3" ht="14.25" customHeight="1">
      <c r="B238" s="995"/>
      <c r="C238" s="99"/>
    </row>
    <row r="239" spans="2:3" ht="14.25" customHeight="1">
      <c r="B239" s="995"/>
      <c r="C239" s="99"/>
    </row>
    <row r="240" spans="2:3" ht="14.25" customHeight="1">
      <c r="B240" s="995"/>
      <c r="C240" s="99"/>
    </row>
    <row r="241" spans="2:3" ht="14.25" customHeight="1">
      <c r="B241" s="995"/>
      <c r="C241" s="99"/>
    </row>
    <row r="242" spans="2:3" ht="14.25" customHeight="1">
      <c r="B242" s="995"/>
      <c r="C242" s="99"/>
    </row>
    <row r="243" spans="2:3" ht="14.25" customHeight="1">
      <c r="B243" s="995"/>
      <c r="C243" s="99"/>
    </row>
    <row r="244" spans="2:3" ht="14.25" customHeight="1">
      <c r="B244" s="995"/>
      <c r="C244" s="99"/>
    </row>
    <row r="245" spans="2:3" ht="14.25" customHeight="1">
      <c r="B245" s="995"/>
      <c r="C245" s="99"/>
    </row>
    <row r="246" spans="2:3" ht="14.25" customHeight="1">
      <c r="B246" s="995"/>
      <c r="C246" s="99"/>
    </row>
    <row r="247" spans="2:3" ht="14.25" customHeight="1">
      <c r="B247" s="995"/>
      <c r="C247" s="99"/>
    </row>
    <row r="248" spans="2:3" ht="14.25" customHeight="1">
      <c r="B248" s="995"/>
      <c r="C248" s="99"/>
    </row>
    <row r="249" spans="2:3" ht="14.25" customHeight="1">
      <c r="B249" s="995"/>
      <c r="C249" s="99"/>
    </row>
    <row r="250" spans="2:3" ht="14.25" customHeight="1">
      <c r="B250" s="995"/>
      <c r="C250" s="99"/>
    </row>
    <row r="251" spans="2:3" ht="14.25" customHeight="1">
      <c r="B251" s="995"/>
      <c r="C251" s="99"/>
    </row>
    <row r="252" spans="2:3" ht="14.25" customHeight="1">
      <c r="B252" s="995"/>
      <c r="C252" s="99"/>
    </row>
    <row r="253" spans="2:3" ht="14.25" customHeight="1">
      <c r="B253" s="995"/>
      <c r="C253" s="99"/>
    </row>
    <row r="254" spans="2:3" ht="14.25" customHeight="1">
      <c r="B254" s="995"/>
      <c r="C254" s="99"/>
    </row>
    <row r="255" spans="2:3" ht="14.25" customHeight="1">
      <c r="B255" s="995"/>
      <c r="C255" s="99"/>
    </row>
    <row r="256" spans="2:3" ht="14.25" customHeight="1">
      <c r="B256" s="995"/>
      <c r="C256" s="99"/>
    </row>
    <row r="257" spans="2:3" ht="14.25" customHeight="1">
      <c r="B257" s="995"/>
      <c r="C257" s="99"/>
    </row>
    <row r="258" spans="2:3" ht="14.25" customHeight="1">
      <c r="B258" s="995"/>
      <c r="C258" s="99"/>
    </row>
    <row r="259" spans="2:3" ht="14.25" customHeight="1">
      <c r="B259" s="995"/>
      <c r="C259" s="99"/>
    </row>
    <row r="260" spans="2:3" ht="14.25" customHeight="1">
      <c r="B260" s="995"/>
      <c r="C260" s="99"/>
    </row>
    <row r="261" spans="2:3" ht="14.25" customHeight="1">
      <c r="B261" s="995"/>
      <c r="C261" s="99"/>
    </row>
    <row r="262" spans="2:3" ht="14.25" customHeight="1">
      <c r="B262" s="995"/>
      <c r="C262" s="99"/>
    </row>
    <row r="263" spans="2:3" ht="14.25" customHeight="1">
      <c r="B263" s="995"/>
      <c r="C263" s="99"/>
    </row>
    <row r="264" spans="2:3" ht="14.25" customHeight="1">
      <c r="B264" s="995"/>
      <c r="C264" s="99"/>
    </row>
    <row r="265" spans="2:3" ht="14.25" customHeight="1">
      <c r="B265" s="995"/>
      <c r="C265" s="99"/>
    </row>
    <row r="266" spans="2:3" ht="14.25" customHeight="1">
      <c r="B266" s="995"/>
      <c r="C266" s="99"/>
    </row>
    <row r="267" spans="2:3" ht="14.25" customHeight="1">
      <c r="B267" s="995"/>
      <c r="C267" s="99"/>
    </row>
    <row r="268" spans="2:3" ht="14.25" customHeight="1">
      <c r="B268" s="995"/>
      <c r="C268" s="99"/>
    </row>
    <row r="269" spans="2:3" ht="14.25" customHeight="1">
      <c r="B269" s="995"/>
      <c r="C269" s="99"/>
    </row>
    <row r="270" spans="2:3" ht="14.25" customHeight="1">
      <c r="B270" s="995"/>
      <c r="C270" s="99"/>
    </row>
    <row r="271" spans="2:3" ht="14.25" customHeight="1">
      <c r="B271" s="995"/>
      <c r="C271" s="99"/>
    </row>
    <row r="272" spans="2:3" ht="14.25" customHeight="1">
      <c r="B272" s="995"/>
      <c r="C272" s="99"/>
    </row>
    <row r="273" spans="2:3" ht="14.25" customHeight="1">
      <c r="B273" s="995"/>
      <c r="C273" s="99"/>
    </row>
    <row r="274" spans="2:3" ht="14.25" customHeight="1">
      <c r="B274" s="995"/>
      <c r="C274" s="99"/>
    </row>
    <row r="275" spans="2:3" ht="14.25" customHeight="1">
      <c r="B275" s="995"/>
      <c r="C275" s="99"/>
    </row>
    <row r="276" spans="2:3" ht="14.25" customHeight="1">
      <c r="B276" s="995"/>
      <c r="C276" s="99"/>
    </row>
    <row r="277" spans="2:3" ht="14.25" customHeight="1">
      <c r="B277" s="995"/>
      <c r="C277" s="99"/>
    </row>
    <row r="278" spans="2:3" ht="14.25" customHeight="1">
      <c r="B278" s="995"/>
      <c r="C278" s="99"/>
    </row>
    <row r="279" spans="2:3" ht="14.25" customHeight="1">
      <c r="B279" s="995"/>
      <c r="C279" s="99"/>
    </row>
    <row r="280" spans="2:3" ht="14.25" customHeight="1">
      <c r="B280" s="995"/>
      <c r="C280" s="99"/>
    </row>
    <row r="281" spans="2:3" ht="14.25" customHeight="1">
      <c r="B281" s="995"/>
      <c r="C281" s="99"/>
    </row>
    <row r="282" spans="2:3" ht="14.25" customHeight="1">
      <c r="B282" s="995"/>
      <c r="C282" s="99"/>
    </row>
    <row r="283" spans="2:3" ht="14.25" customHeight="1">
      <c r="B283" s="995"/>
      <c r="C283" s="99"/>
    </row>
    <row r="284" spans="2:3" ht="14.25" customHeight="1">
      <c r="B284" s="995"/>
      <c r="C284" s="99"/>
    </row>
    <row r="285" spans="2:3" ht="14.25" customHeight="1">
      <c r="B285" s="995"/>
      <c r="C285" s="99"/>
    </row>
    <row r="286" spans="2:3" ht="14.25" customHeight="1">
      <c r="B286" s="995"/>
      <c r="C286" s="99"/>
    </row>
    <row r="287" spans="2:3" ht="14.25" customHeight="1">
      <c r="B287" s="995"/>
      <c r="C287" s="99"/>
    </row>
    <row r="288" spans="2:3" ht="14.25" customHeight="1">
      <c r="B288" s="995"/>
      <c r="C288" s="99"/>
    </row>
    <row r="289" spans="2:3" ht="14.25" customHeight="1">
      <c r="B289" s="995"/>
      <c r="C289" s="99"/>
    </row>
    <row r="290" spans="2:3" ht="14.25" customHeight="1">
      <c r="B290" s="995"/>
      <c r="C290" s="99"/>
    </row>
    <row r="291" spans="2:3" ht="14.25" customHeight="1">
      <c r="B291" s="995"/>
      <c r="C291" s="99"/>
    </row>
    <row r="292" spans="2:3" ht="14.25" customHeight="1">
      <c r="B292" s="995"/>
      <c r="C292" s="99"/>
    </row>
    <row r="293" spans="2:3" ht="14.25" customHeight="1">
      <c r="B293" s="995"/>
      <c r="C293" s="99"/>
    </row>
    <row r="294" spans="2:3" ht="14.25" customHeight="1">
      <c r="B294" s="995"/>
      <c r="C294" s="99"/>
    </row>
    <row r="295" spans="2:3" ht="14.25" customHeight="1">
      <c r="B295" s="995"/>
      <c r="C295" s="99"/>
    </row>
    <row r="296" spans="2:3" ht="14.25" customHeight="1">
      <c r="B296" s="995"/>
      <c r="C296" s="99"/>
    </row>
    <row r="297" spans="2:3" ht="14.25" customHeight="1">
      <c r="B297" s="995"/>
      <c r="C297" s="99"/>
    </row>
    <row r="298" spans="2:3" ht="14.25" customHeight="1">
      <c r="B298" s="995"/>
      <c r="C298" s="99"/>
    </row>
    <row r="299" spans="2:3" ht="14.25" customHeight="1">
      <c r="B299" s="995"/>
      <c r="C299" s="99"/>
    </row>
    <row r="300" spans="2:3" ht="14.25" customHeight="1">
      <c r="B300" s="995"/>
      <c r="C300" s="99"/>
    </row>
    <row r="301" spans="2:3" ht="14.25" customHeight="1">
      <c r="B301" s="995"/>
      <c r="C301" s="99"/>
    </row>
    <row r="302" spans="2:3" ht="14.25" customHeight="1">
      <c r="B302" s="995"/>
      <c r="C302" s="99"/>
    </row>
    <row r="303" spans="2:3" ht="14.25" customHeight="1">
      <c r="B303" s="995"/>
      <c r="C303" s="99"/>
    </row>
    <row r="304" spans="2:3" ht="14.25" customHeight="1">
      <c r="B304" s="995"/>
      <c r="C304" s="99"/>
    </row>
    <row r="305" spans="2:3" ht="14.25" customHeight="1">
      <c r="B305" s="995"/>
      <c r="C305" s="99"/>
    </row>
    <row r="306" spans="2:3" ht="14.25" customHeight="1">
      <c r="B306" s="995"/>
      <c r="C306" s="99"/>
    </row>
    <row r="307" spans="2:3" ht="14.25" customHeight="1">
      <c r="B307" s="995"/>
      <c r="C307" s="99"/>
    </row>
    <row r="308" spans="2:3" ht="14.25" customHeight="1">
      <c r="B308" s="995"/>
      <c r="C308" s="99"/>
    </row>
    <row r="309" spans="2:3" ht="14.25" customHeight="1">
      <c r="B309" s="995"/>
      <c r="C309" s="99"/>
    </row>
    <row r="310" spans="2:3" ht="14.25" customHeight="1">
      <c r="B310" s="995"/>
      <c r="C310" s="99"/>
    </row>
    <row r="311" spans="2:3" ht="14.25" customHeight="1">
      <c r="B311" s="995"/>
      <c r="C311" s="99"/>
    </row>
    <row r="312" spans="2:3" ht="14.25" customHeight="1">
      <c r="B312" s="995"/>
      <c r="C312" s="99"/>
    </row>
    <row r="313" spans="2:3" ht="14.25" customHeight="1">
      <c r="B313" s="995"/>
      <c r="C313" s="99"/>
    </row>
    <row r="314" spans="2:3" ht="14.25" customHeight="1">
      <c r="B314" s="995"/>
      <c r="C314" s="99"/>
    </row>
    <row r="315" spans="2:3" ht="14.25" customHeight="1">
      <c r="B315" s="995"/>
      <c r="C315" s="99"/>
    </row>
    <row r="316" spans="2:3" ht="14.25" customHeight="1">
      <c r="B316" s="995"/>
      <c r="C316" s="99"/>
    </row>
    <row r="317" spans="2:3" ht="14.25" customHeight="1">
      <c r="B317" s="995"/>
      <c r="C317" s="99"/>
    </row>
    <row r="318" spans="2:3" ht="14.25" customHeight="1">
      <c r="B318" s="995"/>
      <c r="C318" s="99"/>
    </row>
    <row r="319" spans="2:3" ht="14.25" customHeight="1">
      <c r="B319" s="995"/>
      <c r="C319" s="99"/>
    </row>
    <row r="320" spans="2:3" ht="14.25" customHeight="1">
      <c r="B320" s="995"/>
      <c r="C320" s="99"/>
    </row>
    <row r="321" spans="2:3" ht="14.25" customHeight="1">
      <c r="B321" s="995"/>
      <c r="C321" s="99"/>
    </row>
    <row r="322" spans="2:3" ht="14.25" customHeight="1">
      <c r="B322" s="995"/>
      <c r="C322" s="99"/>
    </row>
    <row r="323" spans="2:3" ht="14.25" customHeight="1">
      <c r="B323" s="995"/>
      <c r="C323" s="99"/>
    </row>
    <row r="324" spans="2:3" ht="14.25" customHeight="1">
      <c r="B324" s="995"/>
      <c r="C324" s="99"/>
    </row>
    <row r="325" spans="2:3" ht="14.25" customHeight="1">
      <c r="B325" s="995"/>
      <c r="C325" s="99"/>
    </row>
    <row r="326" spans="2:3" ht="14.25" customHeight="1">
      <c r="B326" s="995"/>
      <c r="C326" s="99"/>
    </row>
    <row r="327" spans="2:3" ht="14.25" customHeight="1">
      <c r="B327" s="995"/>
      <c r="C327" s="99"/>
    </row>
    <row r="328" spans="2:3" ht="14.25" customHeight="1">
      <c r="B328" s="995"/>
      <c r="C328" s="99"/>
    </row>
    <row r="329" spans="2:3" ht="14.25" customHeight="1">
      <c r="B329" s="995"/>
      <c r="C329" s="99"/>
    </row>
    <row r="330" spans="2:3" ht="14.25" customHeight="1">
      <c r="B330" s="995"/>
      <c r="C330" s="99"/>
    </row>
    <row r="331" spans="2:3" ht="14.25" customHeight="1">
      <c r="B331" s="995"/>
      <c r="C331" s="99"/>
    </row>
    <row r="332" spans="2:3" ht="14.25" customHeight="1">
      <c r="B332" s="995"/>
      <c r="C332" s="99"/>
    </row>
    <row r="333" spans="2:3" ht="14.25" customHeight="1">
      <c r="B333" s="995"/>
      <c r="C333" s="99"/>
    </row>
    <row r="334" spans="2:3" ht="14.25" customHeight="1">
      <c r="B334" s="995"/>
      <c r="C334" s="99"/>
    </row>
    <row r="335" spans="2:3" ht="14.25" customHeight="1">
      <c r="B335" s="995"/>
      <c r="C335" s="99"/>
    </row>
    <row r="336" spans="2:3" ht="14.25" customHeight="1">
      <c r="B336" s="995"/>
      <c r="C336" s="99"/>
    </row>
    <row r="337" spans="2:3" ht="14.25" customHeight="1">
      <c r="B337" s="995"/>
      <c r="C337" s="99"/>
    </row>
    <row r="338" spans="2:3" ht="14.25" customHeight="1">
      <c r="B338" s="995"/>
      <c r="C338" s="99"/>
    </row>
    <row r="339" spans="2:3" ht="14.25" customHeight="1">
      <c r="B339" s="995"/>
      <c r="C339" s="99"/>
    </row>
    <row r="340" spans="2:3" ht="14.25" customHeight="1">
      <c r="B340" s="995"/>
      <c r="C340" s="99"/>
    </row>
    <row r="341" spans="2:3" ht="14.25" customHeight="1">
      <c r="B341" s="995"/>
      <c r="C341" s="99"/>
    </row>
    <row r="342" spans="2:3" ht="14.25" customHeight="1">
      <c r="B342" s="995"/>
      <c r="C342" s="99"/>
    </row>
    <row r="343" spans="2:3" ht="14.25" customHeight="1">
      <c r="B343" s="995"/>
      <c r="C343" s="99"/>
    </row>
    <row r="344" spans="2:3" ht="14.25" customHeight="1">
      <c r="B344" s="995"/>
      <c r="C344" s="99"/>
    </row>
    <row r="345" spans="2:3" ht="14.25" customHeight="1">
      <c r="B345" s="995"/>
      <c r="C345" s="99"/>
    </row>
    <row r="346" spans="2:3" ht="14.25" customHeight="1">
      <c r="B346" s="995"/>
      <c r="C346" s="99"/>
    </row>
    <row r="347" spans="2:3" ht="14.25" customHeight="1">
      <c r="B347" s="995"/>
      <c r="C347" s="99"/>
    </row>
    <row r="348" spans="2:3" ht="14.25" customHeight="1">
      <c r="B348" s="995"/>
      <c r="C348" s="99"/>
    </row>
    <row r="349" spans="2:3" ht="14.25" customHeight="1">
      <c r="B349" s="995"/>
      <c r="C349" s="99"/>
    </row>
    <row r="350" spans="2:3" ht="14.25" customHeight="1">
      <c r="B350" s="995"/>
      <c r="C350" s="99"/>
    </row>
    <row r="351" spans="2:3" ht="14.25" customHeight="1">
      <c r="B351" s="995"/>
      <c r="C351" s="99"/>
    </row>
    <row r="352" spans="2:3" ht="14.25" customHeight="1">
      <c r="B352" s="995"/>
      <c r="C352" s="99"/>
    </row>
    <row r="353" spans="2:3" ht="14.25" customHeight="1">
      <c r="B353" s="995"/>
      <c r="C353" s="99"/>
    </row>
    <row r="354" spans="2:3" ht="14.25" customHeight="1">
      <c r="B354" s="995"/>
      <c r="C354" s="99"/>
    </row>
    <row r="355" spans="2:3" ht="14.25" customHeight="1">
      <c r="B355" s="995"/>
      <c r="C355" s="99"/>
    </row>
    <row r="356" spans="2:3" ht="14.25" customHeight="1">
      <c r="B356" s="995"/>
      <c r="C356" s="99"/>
    </row>
    <row r="357" spans="2:3" ht="14.25" customHeight="1">
      <c r="B357" s="995"/>
      <c r="C357" s="99"/>
    </row>
    <row r="358" spans="2:3" ht="14.25" customHeight="1">
      <c r="B358" s="995"/>
      <c r="C358" s="99"/>
    </row>
    <row r="359" spans="2:3" ht="14.25" customHeight="1">
      <c r="B359" s="995"/>
      <c r="C359" s="99"/>
    </row>
    <row r="360" spans="2:3" ht="14.25" customHeight="1">
      <c r="B360" s="995"/>
      <c r="C360" s="99"/>
    </row>
    <row r="361" spans="2:3" ht="14.25" customHeight="1">
      <c r="B361" s="995"/>
      <c r="C361" s="99"/>
    </row>
    <row r="362" spans="2:3" ht="14.25" customHeight="1">
      <c r="B362" s="995"/>
      <c r="C362" s="99"/>
    </row>
    <row r="363" spans="2:3" ht="14.25" customHeight="1">
      <c r="B363" s="995"/>
      <c r="C363" s="99"/>
    </row>
    <row r="364" spans="2:3" ht="14.25" customHeight="1">
      <c r="B364" s="995"/>
      <c r="C364" s="99"/>
    </row>
    <row r="365" spans="2:3" ht="14.25" customHeight="1">
      <c r="B365" s="995"/>
      <c r="C365" s="99"/>
    </row>
    <row r="366" spans="2:3" ht="14.25" customHeight="1">
      <c r="B366" s="995"/>
      <c r="C366" s="99"/>
    </row>
    <row r="367" spans="2:3" ht="14.25" customHeight="1">
      <c r="B367" s="995"/>
      <c r="C367" s="99"/>
    </row>
    <row r="368" spans="2:3" ht="14.25" customHeight="1">
      <c r="B368" s="995"/>
      <c r="C368" s="99"/>
    </row>
    <row r="369" spans="2:3" ht="14.25" customHeight="1">
      <c r="B369" s="995"/>
      <c r="C369" s="99"/>
    </row>
    <row r="370" spans="2:3" ht="14.25" customHeight="1">
      <c r="B370" s="995"/>
      <c r="C370" s="99"/>
    </row>
    <row r="371" spans="2:3" ht="14.25" customHeight="1">
      <c r="B371" s="995"/>
      <c r="C371" s="99"/>
    </row>
    <row r="372" spans="2:3" ht="14.25" customHeight="1">
      <c r="B372" s="995"/>
      <c r="C372" s="99"/>
    </row>
    <row r="373" spans="2:3" ht="14.25" customHeight="1">
      <c r="B373" s="995"/>
      <c r="C373" s="99"/>
    </row>
    <row r="374" spans="2:3" ht="14.25" customHeight="1">
      <c r="B374" s="995"/>
      <c r="C374" s="99"/>
    </row>
    <row r="375" spans="2:3" ht="14.25" customHeight="1">
      <c r="B375" s="995"/>
      <c r="C375" s="99"/>
    </row>
    <row r="376" spans="2:3" ht="14.25" customHeight="1">
      <c r="B376" s="995"/>
      <c r="C376" s="99"/>
    </row>
    <row r="377" spans="2:3" ht="14.25" customHeight="1">
      <c r="B377" s="995"/>
      <c r="C377" s="99"/>
    </row>
    <row r="378" spans="2:3" ht="14.25" customHeight="1">
      <c r="B378" s="995"/>
      <c r="C378" s="99"/>
    </row>
    <row r="379" spans="2:3" ht="14.25" customHeight="1">
      <c r="B379" s="995"/>
      <c r="C379" s="99"/>
    </row>
    <row r="380" spans="2:3" ht="14.25" customHeight="1">
      <c r="B380" s="995"/>
      <c r="C380" s="99"/>
    </row>
    <row r="381" spans="2:3" ht="14.25" customHeight="1">
      <c r="B381" s="995"/>
      <c r="C381" s="99"/>
    </row>
    <row r="382" spans="2:3" ht="14.25" customHeight="1">
      <c r="B382" s="995"/>
      <c r="C382" s="99"/>
    </row>
    <row r="383" spans="2:3" ht="14.25" customHeight="1">
      <c r="B383" s="995"/>
      <c r="C383" s="99"/>
    </row>
    <row r="384" spans="2:3" ht="14.25" customHeight="1">
      <c r="B384" s="995"/>
      <c r="C384" s="99"/>
    </row>
    <row r="385" spans="2:3" ht="14.25" customHeight="1">
      <c r="B385" s="995"/>
      <c r="C385" s="99"/>
    </row>
    <row r="386" spans="2:3" ht="14.25" customHeight="1">
      <c r="B386" s="995"/>
      <c r="C386" s="99"/>
    </row>
    <row r="387" spans="2:3" ht="14.25" customHeight="1">
      <c r="B387" s="995"/>
      <c r="C387" s="99"/>
    </row>
    <row r="388" spans="2:3" ht="14.25" customHeight="1">
      <c r="B388" s="995"/>
      <c r="C388" s="99"/>
    </row>
    <row r="389" spans="2:3" ht="14.25" customHeight="1">
      <c r="B389" s="995"/>
      <c r="C389" s="99"/>
    </row>
    <row r="390" spans="2:3" ht="14.25" customHeight="1">
      <c r="B390" s="995"/>
      <c r="C390" s="99"/>
    </row>
    <row r="391" spans="2:3" ht="14.25" customHeight="1">
      <c r="B391" s="995"/>
      <c r="C391" s="99"/>
    </row>
    <row r="392" spans="2:3" ht="14.25" customHeight="1">
      <c r="B392" s="995"/>
      <c r="C392" s="99"/>
    </row>
    <row r="393" spans="2:3" ht="14.25" customHeight="1">
      <c r="B393" s="995"/>
      <c r="C393" s="99"/>
    </row>
    <row r="394" spans="2:3" ht="14.25" customHeight="1">
      <c r="B394" s="995"/>
      <c r="C394" s="99"/>
    </row>
    <row r="395" spans="2:3" ht="14.25" customHeight="1">
      <c r="B395" s="995"/>
      <c r="C395" s="99"/>
    </row>
    <row r="396" spans="2:3" ht="14.25" customHeight="1">
      <c r="B396" s="995"/>
      <c r="C396" s="99"/>
    </row>
    <row r="397" spans="2:3" ht="14.25" customHeight="1">
      <c r="B397" s="995"/>
      <c r="C397" s="99"/>
    </row>
    <row r="398" spans="2:3" ht="14.25" customHeight="1">
      <c r="B398" s="995"/>
      <c r="C398" s="99"/>
    </row>
    <row r="399" spans="2:3" ht="14.25" customHeight="1">
      <c r="B399" s="995"/>
      <c r="C399" s="99"/>
    </row>
    <row r="400" spans="2:3" ht="14.25" customHeight="1">
      <c r="B400" s="995"/>
      <c r="C400" s="99"/>
    </row>
    <row r="401" spans="2:3" ht="14.25" customHeight="1">
      <c r="B401" s="995"/>
      <c r="C401" s="99"/>
    </row>
    <row r="402" spans="2:3" ht="14.25" customHeight="1">
      <c r="B402" s="995"/>
      <c r="C402" s="99"/>
    </row>
    <row r="403" spans="2:3" ht="14.25" customHeight="1">
      <c r="B403" s="995"/>
      <c r="C403" s="99"/>
    </row>
    <row r="404" spans="2:3" ht="14.25" customHeight="1">
      <c r="B404" s="995"/>
      <c r="C404" s="99"/>
    </row>
    <row r="405" spans="2:3" ht="14.25" customHeight="1">
      <c r="B405" s="995"/>
      <c r="C405" s="99"/>
    </row>
    <row r="406" spans="2:3" ht="14.25" customHeight="1">
      <c r="B406" s="995"/>
      <c r="C406" s="99"/>
    </row>
    <row r="407" spans="2:3" ht="14.25" customHeight="1">
      <c r="B407" s="995"/>
      <c r="C407" s="99"/>
    </row>
    <row r="408" spans="2:3" ht="14.25" customHeight="1">
      <c r="B408" s="995"/>
      <c r="C408" s="99"/>
    </row>
    <row r="409" spans="2:3" ht="14.25" customHeight="1">
      <c r="B409" s="995"/>
      <c r="C409" s="99"/>
    </row>
    <row r="410" spans="2:3" ht="14.25" customHeight="1">
      <c r="B410" s="995"/>
      <c r="C410" s="99"/>
    </row>
    <row r="411" spans="2:3" ht="14.25" customHeight="1">
      <c r="B411" s="995"/>
      <c r="C411" s="99"/>
    </row>
    <row r="412" spans="2:3" ht="14.25" customHeight="1">
      <c r="B412" s="995"/>
      <c r="C412" s="99"/>
    </row>
    <row r="413" spans="2:3" ht="14.25" customHeight="1">
      <c r="B413" s="995"/>
      <c r="C413" s="99"/>
    </row>
    <row r="414" spans="2:3" ht="14.25" customHeight="1">
      <c r="B414" s="995"/>
      <c r="C414" s="99"/>
    </row>
    <row r="415" spans="2:3" ht="14.25" customHeight="1">
      <c r="B415" s="995"/>
      <c r="C415" s="99"/>
    </row>
    <row r="416" spans="2:3" ht="14.25" customHeight="1">
      <c r="B416" s="995"/>
      <c r="C416" s="99"/>
    </row>
    <row r="417" spans="2:3" ht="14.25" customHeight="1">
      <c r="B417" s="995"/>
      <c r="C417" s="99"/>
    </row>
    <row r="418" spans="2:3" ht="14.25" customHeight="1">
      <c r="B418" s="995"/>
      <c r="C418" s="99"/>
    </row>
    <row r="419" spans="2:3" ht="14.25" customHeight="1">
      <c r="B419" s="995"/>
      <c r="C419" s="99"/>
    </row>
    <row r="420" spans="2:3" ht="14.25" customHeight="1">
      <c r="B420" s="995"/>
      <c r="C420" s="99"/>
    </row>
    <row r="421" spans="2:3" ht="14.25" customHeight="1">
      <c r="B421" s="995"/>
      <c r="C421" s="99"/>
    </row>
    <row r="422" spans="2:3" ht="14.25" customHeight="1">
      <c r="B422" s="995"/>
      <c r="C422" s="99"/>
    </row>
    <row r="423" spans="2:3" ht="14.25" customHeight="1">
      <c r="B423" s="995"/>
      <c r="C423" s="99"/>
    </row>
    <row r="424" spans="2:3" ht="14.25" customHeight="1">
      <c r="B424" s="995"/>
      <c r="C424" s="99"/>
    </row>
    <row r="425" spans="2:3" ht="14.25" customHeight="1">
      <c r="B425" s="995"/>
      <c r="C425" s="99"/>
    </row>
    <row r="426" spans="2:3" ht="14.25" customHeight="1">
      <c r="B426" s="995"/>
      <c r="C426" s="99"/>
    </row>
    <row r="427" spans="2:3" ht="14.25" customHeight="1">
      <c r="B427" s="995"/>
      <c r="C427" s="99"/>
    </row>
    <row r="428" spans="2:3" ht="14.25" customHeight="1">
      <c r="B428" s="995"/>
      <c r="C428" s="99"/>
    </row>
    <row r="429" spans="2:3" ht="14.25" customHeight="1">
      <c r="B429" s="995"/>
      <c r="C429" s="99"/>
    </row>
    <row r="430" spans="2:3" ht="14.25" customHeight="1">
      <c r="B430" s="995"/>
      <c r="C430" s="99"/>
    </row>
    <row r="431" spans="2:3" ht="14.25" customHeight="1">
      <c r="B431" s="995"/>
      <c r="C431" s="99"/>
    </row>
    <row r="432" spans="2:3" ht="14.25" customHeight="1">
      <c r="B432" s="995"/>
      <c r="C432" s="99"/>
    </row>
    <row r="433" spans="2:3" ht="14.25" customHeight="1">
      <c r="B433" s="995"/>
      <c r="C433" s="99"/>
    </row>
    <row r="434" spans="2:3" ht="14.25" customHeight="1">
      <c r="B434" s="995"/>
      <c r="C434" s="99"/>
    </row>
    <row r="435" spans="2:3" ht="14.25" customHeight="1">
      <c r="B435" s="995"/>
      <c r="C435" s="99"/>
    </row>
    <row r="436" spans="2:3" ht="14.25" customHeight="1">
      <c r="B436" s="995"/>
      <c r="C436" s="99"/>
    </row>
    <row r="437" spans="2:3" ht="14.25" customHeight="1">
      <c r="B437" s="995"/>
      <c r="C437" s="99"/>
    </row>
    <row r="438" spans="2:3" ht="14.25" customHeight="1">
      <c r="B438" s="995"/>
      <c r="C438" s="99"/>
    </row>
    <row r="439" spans="2:3" ht="14.25" customHeight="1">
      <c r="B439" s="995"/>
      <c r="C439" s="99"/>
    </row>
    <row r="440" spans="2:3" ht="14.25" customHeight="1">
      <c r="B440" s="995"/>
      <c r="C440" s="99"/>
    </row>
    <row r="441" spans="2:3" ht="14.25" customHeight="1">
      <c r="B441" s="995"/>
      <c r="C441" s="99"/>
    </row>
    <row r="442" spans="2:3" ht="14.25" customHeight="1">
      <c r="B442" s="995"/>
      <c r="C442" s="99"/>
    </row>
    <row r="443" spans="2:3" ht="14.25" customHeight="1">
      <c r="B443" s="995"/>
      <c r="C443" s="99"/>
    </row>
    <row r="444" spans="2:3" ht="14.25" customHeight="1">
      <c r="B444" s="995"/>
      <c r="C444" s="99"/>
    </row>
    <row r="445" spans="2:3" ht="14.25" customHeight="1">
      <c r="B445" s="995"/>
      <c r="C445" s="99"/>
    </row>
    <row r="446" spans="2:3" ht="14.25" customHeight="1">
      <c r="B446" s="995"/>
      <c r="C446" s="99"/>
    </row>
    <row r="447" spans="2:3" ht="14.25" customHeight="1">
      <c r="B447" s="995"/>
      <c r="C447" s="99"/>
    </row>
    <row r="448" spans="2:3" ht="14.25" customHeight="1">
      <c r="B448" s="995"/>
      <c r="C448" s="99"/>
    </row>
    <row r="449" spans="2:3" ht="14.25" customHeight="1">
      <c r="B449" s="995"/>
      <c r="C449" s="99"/>
    </row>
    <row r="450" spans="2:3" ht="14.25" customHeight="1">
      <c r="B450" s="995"/>
      <c r="C450" s="99"/>
    </row>
    <row r="451" spans="2:3" ht="14.25" customHeight="1">
      <c r="B451" s="995"/>
      <c r="C451" s="99"/>
    </row>
    <row r="452" spans="2:3" ht="14.25" customHeight="1">
      <c r="B452" s="995"/>
      <c r="C452" s="99"/>
    </row>
    <row r="453" spans="2:3" ht="14.25" customHeight="1">
      <c r="B453" s="995"/>
      <c r="C453" s="99"/>
    </row>
    <row r="454" spans="2:3" ht="14.25" customHeight="1">
      <c r="B454" s="995"/>
      <c r="C454" s="99"/>
    </row>
    <row r="455" spans="2:3" ht="14.25" customHeight="1">
      <c r="B455" s="995"/>
      <c r="C455" s="99"/>
    </row>
    <row r="456" spans="2:3" ht="14.25" customHeight="1">
      <c r="B456" s="995"/>
      <c r="C456" s="99"/>
    </row>
    <row r="457" spans="2:3" ht="14.25" customHeight="1">
      <c r="B457" s="995"/>
      <c r="C457" s="99"/>
    </row>
    <row r="458" spans="2:3" ht="14.25" customHeight="1">
      <c r="B458" s="995"/>
      <c r="C458" s="99"/>
    </row>
    <row r="459" spans="2:3" ht="14.25" customHeight="1">
      <c r="B459" s="995"/>
      <c r="C459" s="99"/>
    </row>
    <row r="460" spans="2:3" ht="14.25" customHeight="1">
      <c r="B460" s="995"/>
      <c r="C460" s="99"/>
    </row>
    <row r="461" spans="2:3" ht="14.25" customHeight="1">
      <c r="B461" s="995"/>
      <c r="C461" s="99"/>
    </row>
    <row r="462" spans="2:3" ht="14.25" customHeight="1">
      <c r="B462" s="995"/>
      <c r="C462" s="99"/>
    </row>
    <row r="463" spans="2:3" ht="14.25" customHeight="1">
      <c r="B463" s="995"/>
      <c r="C463" s="99"/>
    </row>
    <row r="464" spans="2:3" ht="14.25" customHeight="1">
      <c r="B464" s="995"/>
      <c r="C464" s="99"/>
    </row>
    <row r="465" spans="2:3" ht="14.25" customHeight="1">
      <c r="B465" s="995"/>
      <c r="C465" s="99"/>
    </row>
    <row r="466" spans="2:3" ht="14.25" customHeight="1">
      <c r="B466" s="995"/>
      <c r="C466" s="99"/>
    </row>
    <row r="467" spans="2:3" ht="14.25" customHeight="1">
      <c r="B467" s="995"/>
      <c r="C467" s="99"/>
    </row>
    <row r="468" spans="2:3" ht="14.25" customHeight="1">
      <c r="B468" s="995"/>
      <c r="C468" s="99"/>
    </row>
    <row r="469" spans="2:3" ht="14.25" customHeight="1">
      <c r="B469" s="995"/>
      <c r="C469" s="99"/>
    </row>
    <row r="470" spans="2:3" ht="14.25" customHeight="1">
      <c r="B470" s="995"/>
      <c r="C470" s="99"/>
    </row>
    <row r="471" spans="2:3" ht="14.25" customHeight="1">
      <c r="B471" s="995"/>
      <c r="C471" s="99"/>
    </row>
    <row r="472" spans="2:3" ht="14.25" customHeight="1">
      <c r="B472" s="995"/>
      <c r="C472" s="99"/>
    </row>
    <row r="473" spans="2:3" ht="14.25" customHeight="1">
      <c r="B473" s="995"/>
      <c r="C473" s="99"/>
    </row>
    <row r="474" spans="2:3" ht="14.25" customHeight="1">
      <c r="B474" s="995"/>
      <c r="C474" s="99"/>
    </row>
    <row r="475" spans="2:3" ht="14.25" customHeight="1">
      <c r="B475" s="995"/>
      <c r="C475" s="99"/>
    </row>
    <row r="476" spans="2:3" ht="14.25" customHeight="1">
      <c r="B476" s="995"/>
      <c r="C476" s="99"/>
    </row>
    <row r="477" spans="2:3" ht="14.25" customHeight="1">
      <c r="B477" s="995"/>
      <c r="C477" s="99"/>
    </row>
    <row r="478" spans="2:3" ht="14.25" customHeight="1">
      <c r="B478" s="995"/>
      <c r="C478" s="99"/>
    </row>
    <row r="479" spans="2:3" ht="14.25" customHeight="1">
      <c r="B479" s="995"/>
      <c r="C479" s="99"/>
    </row>
    <row r="480" spans="2:3" ht="14.25" customHeight="1">
      <c r="B480" s="995"/>
      <c r="C480" s="99"/>
    </row>
    <row r="481" spans="2:3" ht="14.25" customHeight="1">
      <c r="B481" s="995"/>
      <c r="C481" s="99"/>
    </row>
    <row r="482" spans="2:3" ht="14.25" customHeight="1">
      <c r="B482" s="995"/>
      <c r="C482" s="99"/>
    </row>
    <row r="483" spans="2:3" ht="14.25" customHeight="1">
      <c r="B483" s="995"/>
      <c r="C483" s="99"/>
    </row>
    <row r="484" spans="2:3" ht="14.25" customHeight="1">
      <c r="B484" s="995"/>
      <c r="C484" s="99"/>
    </row>
    <row r="485" spans="2:3" ht="14.25" customHeight="1">
      <c r="B485" s="995"/>
      <c r="C485" s="99"/>
    </row>
    <row r="486" spans="2:3" ht="14.25" customHeight="1">
      <c r="B486" s="995"/>
      <c r="C486" s="99"/>
    </row>
    <row r="487" spans="2:3" ht="14.25" customHeight="1">
      <c r="B487" s="995"/>
      <c r="C487" s="99"/>
    </row>
    <row r="488" spans="2:3" ht="14.25" customHeight="1">
      <c r="B488" s="995"/>
      <c r="C488" s="99"/>
    </row>
    <row r="489" spans="2:3" ht="14.25" customHeight="1">
      <c r="B489" s="995"/>
      <c r="C489" s="99"/>
    </row>
    <row r="490" spans="2:3" ht="14.25" customHeight="1">
      <c r="B490" s="995"/>
      <c r="C490" s="99"/>
    </row>
    <row r="491" spans="2:3" ht="14.25" customHeight="1">
      <c r="B491" s="995"/>
      <c r="C491" s="99"/>
    </row>
    <row r="492" spans="2:3" ht="14.25" customHeight="1">
      <c r="B492" s="995"/>
      <c r="C492" s="99"/>
    </row>
    <row r="493" spans="2:3" ht="14.25" customHeight="1">
      <c r="B493" s="995"/>
      <c r="C493" s="99"/>
    </row>
    <row r="494" spans="2:3" ht="14.25" customHeight="1">
      <c r="B494" s="995"/>
      <c r="C494" s="99"/>
    </row>
    <row r="495" spans="2:3" ht="14.25" customHeight="1">
      <c r="B495" s="995"/>
      <c r="C495" s="99"/>
    </row>
    <row r="496" spans="2:3" ht="14.25" customHeight="1">
      <c r="B496" s="995"/>
      <c r="C496" s="99"/>
    </row>
    <row r="497" spans="2:3" ht="14.25" customHeight="1">
      <c r="B497" s="995"/>
      <c r="C497" s="99"/>
    </row>
    <row r="498" spans="2:3" ht="14.25" customHeight="1">
      <c r="B498" s="995"/>
      <c r="C498" s="99"/>
    </row>
    <row r="499" spans="2:3" ht="14.25" customHeight="1">
      <c r="B499" s="995"/>
      <c r="C499" s="99"/>
    </row>
    <row r="500" spans="2:3" ht="14.25" customHeight="1">
      <c r="B500" s="995"/>
      <c r="C500" s="99"/>
    </row>
    <row r="501" spans="2:3" ht="14.25" customHeight="1">
      <c r="B501" s="995"/>
      <c r="C501" s="99"/>
    </row>
    <row r="502" spans="2:3" ht="14.25" customHeight="1">
      <c r="B502" s="995"/>
      <c r="C502" s="99"/>
    </row>
    <row r="503" spans="2:3" ht="14.25" customHeight="1">
      <c r="B503" s="995"/>
      <c r="C503" s="99"/>
    </row>
    <row r="504" spans="2:3" ht="14.25" customHeight="1">
      <c r="B504" s="995"/>
      <c r="C504" s="99"/>
    </row>
    <row r="505" spans="2:3" ht="14.25" customHeight="1">
      <c r="B505" s="995"/>
      <c r="C505" s="99"/>
    </row>
    <row r="506" spans="2:3" ht="14.25" customHeight="1">
      <c r="B506" s="995"/>
      <c r="C506" s="99"/>
    </row>
    <row r="507" spans="2:3" ht="14.25" customHeight="1">
      <c r="B507" s="995"/>
      <c r="C507" s="99"/>
    </row>
    <row r="508" spans="2:3" ht="14.25" customHeight="1">
      <c r="B508" s="995"/>
      <c r="C508" s="99"/>
    </row>
    <row r="509" spans="2:3" ht="14.25" customHeight="1">
      <c r="B509" s="995"/>
      <c r="C509" s="99"/>
    </row>
    <row r="510" spans="2:3" ht="14.25" customHeight="1">
      <c r="B510" s="995"/>
      <c r="C510" s="99"/>
    </row>
    <row r="511" spans="2:3" ht="14.25" customHeight="1">
      <c r="B511" s="995"/>
      <c r="C511" s="99"/>
    </row>
    <row r="512" spans="2:3" ht="14.25" customHeight="1">
      <c r="B512" s="995"/>
      <c r="C512" s="99"/>
    </row>
    <row r="513" spans="2:3" ht="14.25" customHeight="1">
      <c r="B513" s="995"/>
      <c r="C513" s="99"/>
    </row>
    <row r="514" spans="2:3" ht="14.25" customHeight="1">
      <c r="B514" s="995"/>
      <c r="C514" s="99"/>
    </row>
    <row r="515" spans="2:3" ht="14.25" customHeight="1">
      <c r="B515" s="995"/>
      <c r="C515" s="99"/>
    </row>
    <row r="516" spans="2:3" ht="14.25" customHeight="1">
      <c r="B516" s="995"/>
      <c r="C516" s="99"/>
    </row>
    <row r="517" spans="2:3" ht="14.25" customHeight="1">
      <c r="B517" s="995"/>
      <c r="C517" s="99"/>
    </row>
    <row r="518" spans="2:3" ht="14.25" customHeight="1">
      <c r="B518" s="995"/>
      <c r="C518" s="99"/>
    </row>
    <row r="519" spans="2:3" ht="14.25" customHeight="1">
      <c r="B519" s="995"/>
      <c r="C519" s="99"/>
    </row>
    <row r="520" spans="2:3" ht="14.25" customHeight="1">
      <c r="B520" s="995"/>
      <c r="C520" s="99"/>
    </row>
    <row r="521" spans="2:3" ht="14.25" customHeight="1">
      <c r="B521" s="995"/>
      <c r="C521" s="99"/>
    </row>
    <row r="522" spans="2:3" ht="14.25" customHeight="1">
      <c r="B522" s="995"/>
      <c r="C522" s="99"/>
    </row>
    <row r="523" spans="2:3" ht="14.25" customHeight="1">
      <c r="B523" s="995"/>
      <c r="C523" s="99"/>
    </row>
    <row r="524" spans="2:3" ht="14.25" customHeight="1">
      <c r="B524" s="995"/>
      <c r="C524" s="99"/>
    </row>
    <row r="525" spans="2:3" ht="14.25" customHeight="1">
      <c r="B525" s="995"/>
      <c r="C525" s="99"/>
    </row>
    <row r="526" spans="2:3" ht="14.25" customHeight="1">
      <c r="B526" s="995"/>
      <c r="C526" s="99"/>
    </row>
    <row r="527" spans="2:3" ht="14.25" customHeight="1">
      <c r="B527" s="995"/>
      <c r="C527" s="99"/>
    </row>
    <row r="528" spans="2:3" ht="14.25" customHeight="1">
      <c r="B528" s="995"/>
      <c r="C528" s="99"/>
    </row>
    <row r="529" spans="2:3" ht="14.25" customHeight="1">
      <c r="B529" s="995"/>
      <c r="C529" s="99"/>
    </row>
    <row r="530" spans="2:3" ht="14.25" customHeight="1">
      <c r="B530" s="995"/>
      <c r="C530" s="99"/>
    </row>
    <row r="531" spans="2:3" ht="14.25" customHeight="1">
      <c r="B531" s="995"/>
      <c r="C531" s="99"/>
    </row>
    <row r="532" spans="2:3" ht="14.25" customHeight="1">
      <c r="B532" s="995"/>
      <c r="C532" s="99"/>
    </row>
    <row r="533" spans="2:3" ht="14.25" customHeight="1">
      <c r="B533" s="995"/>
      <c r="C533" s="99"/>
    </row>
    <row r="534" spans="2:3" ht="14.25" customHeight="1">
      <c r="B534" s="995"/>
      <c r="C534" s="99"/>
    </row>
    <row r="535" spans="2:3" ht="14.25" customHeight="1">
      <c r="B535" s="995"/>
      <c r="C535" s="99"/>
    </row>
    <row r="536" spans="2:3" ht="14.25" customHeight="1">
      <c r="B536" s="995"/>
      <c r="C536" s="99"/>
    </row>
    <row r="537" spans="2:3" ht="14.25" customHeight="1">
      <c r="B537" s="995"/>
      <c r="C537" s="99"/>
    </row>
    <row r="538" spans="2:3" ht="14.25" customHeight="1">
      <c r="B538" s="995"/>
      <c r="C538" s="99"/>
    </row>
    <row r="539" spans="2:3" ht="14.25" customHeight="1">
      <c r="B539" s="995"/>
      <c r="C539" s="99"/>
    </row>
    <row r="540" spans="2:3" ht="14.25" customHeight="1">
      <c r="B540" s="995"/>
      <c r="C540" s="99"/>
    </row>
    <row r="541" spans="2:3" ht="14.25" customHeight="1">
      <c r="B541" s="995"/>
      <c r="C541" s="99"/>
    </row>
    <row r="542" spans="2:3" ht="14.25" customHeight="1">
      <c r="B542" s="995"/>
      <c r="C542" s="99"/>
    </row>
    <row r="543" spans="2:3" ht="14.25" customHeight="1">
      <c r="B543" s="995"/>
      <c r="C543" s="99"/>
    </row>
    <row r="544" spans="2:3" ht="14.25" customHeight="1">
      <c r="B544" s="995"/>
      <c r="C544" s="99"/>
    </row>
    <row r="545" spans="2:3" ht="14.25" customHeight="1">
      <c r="B545" s="995"/>
      <c r="C545" s="99"/>
    </row>
    <row r="546" spans="2:3" ht="14.25" customHeight="1">
      <c r="B546" s="995"/>
      <c r="C546" s="99"/>
    </row>
    <row r="547" spans="2:3" ht="14.25" customHeight="1">
      <c r="B547" s="995"/>
      <c r="C547" s="99"/>
    </row>
    <row r="548" spans="2:3" ht="14.25" customHeight="1">
      <c r="B548" s="995"/>
      <c r="C548" s="99"/>
    </row>
    <row r="549" spans="2:3" ht="14.25" customHeight="1">
      <c r="B549" s="995"/>
      <c r="C549" s="99"/>
    </row>
    <row r="550" spans="2:3" ht="14.25" customHeight="1">
      <c r="B550" s="995"/>
      <c r="C550" s="99"/>
    </row>
    <row r="551" spans="2:3" ht="14.25" customHeight="1">
      <c r="B551" s="995"/>
      <c r="C551" s="99"/>
    </row>
    <row r="552" spans="2:3" ht="14.25" customHeight="1">
      <c r="B552" s="995"/>
      <c r="C552" s="99"/>
    </row>
    <row r="553" spans="2:3" ht="14.25" customHeight="1">
      <c r="B553" s="995"/>
      <c r="C553" s="99"/>
    </row>
    <row r="554" spans="2:3" ht="14.25" customHeight="1">
      <c r="B554" s="995"/>
      <c r="C554" s="99"/>
    </row>
    <row r="555" spans="2:3" ht="14.25" customHeight="1">
      <c r="B555" s="995"/>
      <c r="C555" s="99"/>
    </row>
    <row r="556" spans="2:3" ht="14.25" customHeight="1">
      <c r="B556" s="995"/>
      <c r="C556" s="99"/>
    </row>
    <row r="557" spans="2:3" ht="14.25" customHeight="1">
      <c r="B557" s="995"/>
      <c r="C557" s="99"/>
    </row>
    <row r="558" spans="2:3" ht="14.25" customHeight="1">
      <c r="B558" s="995"/>
      <c r="C558" s="99"/>
    </row>
    <row r="559" spans="2:3" ht="14.25" customHeight="1">
      <c r="B559" s="995"/>
      <c r="C559" s="99"/>
    </row>
    <row r="560" spans="2:3" ht="14.25" customHeight="1">
      <c r="B560" s="995"/>
      <c r="C560" s="99"/>
    </row>
    <row r="561" spans="2:3" ht="14.25" customHeight="1">
      <c r="B561" s="995"/>
      <c r="C561" s="99"/>
    </row>
    <row r="562" spans="2:3" ht="14.25" customHeight="1">
      <c r="B562" s="995"/>
      <c r="C562" s="99"/>
    </row>
    <row r="563" spans="2:3" ht="14.25" customHeight="1">
      <c r="B563" s="995"/>
      <c r="C563" s="99"/>
    </row>
    <row r="564" spans="2:3" ht="14.25" customHeight="1">
      <c r="B564" s="995"/>
      <c r="C564" s="99"/>
    </row>
    <row r="565" spans="2:3" ht="14.25" customHeight="1">
      <c r="B565" s="995"/>
      <c r="C565" s="99"/>
    </row>
    <row r="566" spans="2:3" ht="14.25" customHeight="1">
      <c r="B566" s="995"/>
      <c r="C566" s="99"/>
    </row>
    <row r="567" spans="2:3" ht="14.25" customHeight="1">
      <c r="B567" s="995"/>
      <c r="C567" s="99"/>
    </row>
    <row r="568" spans="2:3" ht="14.25" customHeight="1">
      <c r="B568" s="995"/>
      <c r="C568" s="99"/>
    </row>
    <row r="569" spans="2:3" ht="14.25" customHeight="1">
      <c r="B569" s="995"/>
      <c r="C569" s="99"/>
    </row>
    <row r="570" spans="2:3" ht="14.25" customHeight="1">
      <c r="B570" s="995"/>
      <c r="C570" s="99"/>
    </row>
    <row r="571" spans="2:3" ht="14.25" customHeight="1">
      <c r="B571" s="995"/>
      <c r="C571" s="99"/>
    </row>
    <row r="572" spans="2:3" ht="14.25" customHeight="1">
      <c r="B572" s="995"/>
      <c r="C572" s="99"/>
    </row>
    <row r="573" spans="2:3" ht="14.25" customHeight="1">
      <c r="B573" s="995"/>
      <c r="C573" s="99"/>
    </row>
    <row r="574" spans="2:3" ht="14.25" customHeight="1">
      <c r="B574" s="995"/>
      <c r="C574" s="99"/>
    </row>
    <row r="575" spans="2:3" ht="14.25" customHeight="1">
      <c r="B575" s="995"/>
      <c r="C575" s="99"/>
    </row>
    <row r="576" spans="2:3" ht="14.25" customHeight="1">
      <c r="B576" s="995"/>
      <c r="C576" s="99"/>
    </row>
    <row r="577" spans="2:3" ht="14.25" customHeight="1">
      <c r="B577" s="995"/>
      <c r="C577" s="99"/>
    </row>
    <row r="578" spans="2:3" ht="14.25" customHeight="1">
      <c r="B578" s="995"/>
      <c r="C578" s="99"/>
    </row>
    <row r="579" spans="2:3" ht="14.25" customHeight="1">
      <c r="B579" s="995"/>
      <c r="C579" s="99"/>
    </row>
    <row r="580" spans="2:3" ht="14.25" customHeight="1">
      <c r="B580" s="995"/>
      <c r="C580" s="99"/>
    </row>
    <row r="581" spans="2:3" ht="14.25" customHeight="1">
      <c r="B581" s="995"/>
      <c r="C581" s="99"/>
    </row>
    <row r="582" spans="2:3" ht="14.25" customHeight="1">
      <c r="B582" s="995"/>
      <c r="C582" s="99"/>
    </row>
    <row r="583" spans="2:3" ht="14.25" customHeight="1">
      <c r="B583" s="995"/>
      <c r="C583" s="99"/>
    </row>
    <row r="584" spans="2:3" ht="14.25" customHeight="1">
      <c r="B584" s="995"/>
      <c r="C584" s="99"/>
    </row>
    <row r="585" spans="2:3" ht="14.25" customHeight="1">
      <c r="B585" s="995"/>
      <c r="C585" s="99"/>
    </row>
    <row r="586" spans="2:3" ht="14.25" customHeight="1">
      <c r="B586" s="995"/>
      <c r="C586" s="99"/>
    </row>
    <row r="587" spans="2:3" ht="14.25" customHeight="1">
      <c r="B587" s="995"/>
      <c r="C587" s="99"/>
    </row>
    <row r="588" spans="2:3" ht="14.25" customHeight="1">
      <c r="B588" s="995"/>
      <c r="C588" s="99"/>
    </row>
    <row r="589" spans="2:3" ht="14.25" customHeight="1">
      <c r="B589" s="995"/>
      <c r="C589" s="99"/>
    </row>
    <row r="590" spans="2:3" ht="14.25" customHeight="1">
      <c r="B590" s="995"/>
      <c r="C590" s="99"/>
    </row>
    <row r="591" spans="2:3" ht="14.25" customHeight="1">
      <c r="B591" s="995"/>
      <c r="C591" s="99"/>
    </row>
    <row r="592" spans="2:3" ht="14.25" customHeight="1">
      <c r="B592" s="995"/>
      <c r="C592" s="99"/>
    </row>
    <row r="593" spans="2:3" ht="14.25" customHeight="1">
      <c r="B593" s="995"/>
      <c r="C593" s="99"/>
    </row>
    <row r="594" spans="2:3" ht="14.25" customHeight="1">
      <c r="B594" s="995"/>
      <c r="C594" s="99"/>
    </row>
    <row r="595" spans="2:3" ht="14.25" customHeight="1">
      <c r="B595" s="995"/>
      <c r="C595" s="99"/>
    </row>
    <row r="596" spans="2:3" ht="14.25" customHeight="1">
      <c r="B596" s="995"/>
      <c r="C596" s="99"/>
    </row>
    <row r="597" spans="2:3" ht="14.25" customHeight="1">
      <c r="B597" s="995"/>
      <c r="C597" s="99"/>
    </row>
    <row r="598" spans="2:3" ht="14.25" customHeight="1">
      <c r="B598" s="995"/>
      <c r="C598" s="99"/>
    </row>
    <row r="599" spans="2:3" ht="14.25" customHeight="1">
      <c r="B599" s="995"/>
      <c r="C599" s="99"/>
    </row>
    <row r="600" spans="2:3" ht="14.25" customHeight="1">
      <c r="B600" s="995"/>
      <c r="C600" s="99"/>
    </row>
    <row r="601" spans="2:3" ht="14.25" customHeight="1">
      <c r="B601" s="995"/>
      <c r="C601" s="99"/>
    </row>
    <row r="602" spans="2:3" ht="14.25" customHeight="1">
      <c r="B602" s="995"/>
      <c r="C602" s="99"/>
    </row>
    <row r="603" spans="2:3" ht="14.25" customHeight="1">
      <c r="B603" s="995"/>
      <c r="C603" s="99"/>
    </row>
    <row r="604" spans="2:3" ht="14.25" customHeight="1">
      <c r="B604" s="995"/>
      <c r="C604" s="99"/>
    </row>
    <row r="605" spans="2:3" ht="14.25" customHeight="1">
      <c r="B605" s="995"/>
      <c r="C605" s="99"/>
    </row>
    <row r="606" spans="2:3" ht="14.25" customHeight="1">
      <c r="B606" s="995"/>
      <c r="C606" s="99"/>
    </row>
    <row r="607" spans="2:3" ht="14.25" customHeight="1">
      <c r="B607" s="995"/>
      <c r="C607" s="99"/>
    </row>
    <row r="608" spans="2:3" ht="14.25" customHeight="1">
      <c r="B608" s="995"/>
      <c r="C608" s="99"/>
    </row>
    <row r="609" spans="2:3" ht="14.25" customHeight="1">
      <c r="B609" s="995"/>
      <c r="C609" s="99"/>
    </row>
    <row r="610" spans="2:3" ht="14.25" customHeight="1">
      <c r="B610" s="995"/>
      <c r="C610" s="99"/>
    </row>
    <row r="611" spans="2:3" ht="14.25" customHeight="1">
      <c r="B611" s="995"/>
      <c r="C611" s="99"/>
    </row>
    <row r="612" spans="2:3" ht="14.25" customHeight="1">
      <c r="B612" s="995"/>
      <c r="C612" s="99"/>
    </row>
    <row r="613" spans="2:3" ht="14.25" customHeight="1">
      <c r="B613" s="995"/>
      <c r="C613" s="99"/>
    </row>
    <row r="614" spans="2:3" ht="14.25" customHeight="1">
      <c r="B614" s="995"/>
      <c r="C614" s="99"/>
    </row>
    <row r="615" spans="2:3" ht="14.25" customHeight="1">
      <c r="B615" s="995"/>
      <c r="C615" s="99"/>
    </row>
    <row r="616" spans="2:3" ht="14.25" customHeight="1">
      <c r="B616" s="995"/>
      <c r="C616" s="99"/>
    </row>
    <row r="617" spans="2:3" ht="14.25" customHeight="1">
      <c r="B617" s="995"/>
      <c r="C617" s="99"/>
    </row>
    <row r="618" spans="2:3" ht="14.25" customHeight="1">
      <c r="B618" s="995"/>
      <c r="C618" s="99"/>
    </row>
    <row r="619" spans="2:3" ht="14.25" customHeight="1">
      <c r="B619" s="995"/>
      <c r="C619" s="99"/>
    </row>
    <row r="620" spans="2:3" ht="14.25" customHeight="1">
      <c r="B620" s="995"/>
      <c r="C620" s="99"/>
    </row>
    <row r="621" spans="2:3" ht="14.25" customHeight="1">
      <c r="B621" s="995"/>
      <c r="C621" s="99"/>
    </row>
    <row r="622" spans="2:3" ht="14.25" customHeight="1">
      <c r="B622" s="995"/>
      <c r="C622" s="99"/>
    </row>
    <row r="623" spans="2:3" ht="14.25" customHeight="1">
      <c r="B623" s="995"/>
      <c r="C623" s="99"/>
    </row>
    <row r="624" spans="2:3" ht="14.25" customHeight="1">
      <c r="B624" s="995"/>
      <c r="C624" s="99"/>
    </row>
    <row r="625" spans="2:3" ht="14.25" customHeight="1">
      <c r="B625" s="995"/>
      <c r="C625" s="99"/>
    </row>
    <row r="626" spans="2:3" ht="14.25" customHeight="1">
      <c r="B626" s="995"/>
      <c r="C626" s="99"/>
    </row>
    <row r="627" spans="2:3" ht="14.25" customHeight="1">
      <c r="B627" s="995"/>
      <c r="C627" s="99"/>
    </row>
    <row r="628" spans="2:3" ht="14.25" customHeight="1">
      <c r="B628" s="995"/>
      <c r="C628" s="99"/>
    </row>
    <row r="629" spans="2:3" ht="14.25" customHeight="1">
      <c r="B629" s="995"/>
      <c r="C629" s="99"/>
    </row>
    <row r="630" spans="2:3" ht="14.25" customHeight="1">
      <c r="B630" s="995"/>
      <c r="C630" s="99"/>
    </row>
    <row r="631" spans="2:3" ht="14.25" customHeight="1">
      <c r="B631" s="995"/>
      <c r="C631" s="99"/>
    </row>
    <row r="632" spans="2:3" ht="14.25" customHeight="1">
      <c r="B632" s="995"/>
      <c r="C632" s="99"/>
    </row>
    <row r="633" spans="2:3" ht="14.25" customHeight="1">
      <c r="B633" s="995"/>
      <c r="C633" s="99"/>
    </row>
    <row r="634" spans="2:3" ht="14.25" customHeight="1">
      <c r="B634" s="995"/>
      <c r="C634" s="99"/>
    </row>
    <row r="635" spans="2:3" ht="14.25" customHeight="1">
      <c r="B635" s="995"/>
      <c r="C635" s="99"/>
    </row>
    <row r="636" spans="2:3" ht="14.25" customHeight="1">
      <c r="B636" s="995"/>
      <c r="C636" s="99"/>
    </row>
    <row r="637" spans="2:3" ht="14.25" customHeight="1">
      <c r="B637" s="995"/>
      <c r="C637" s="99"/>
    </row>
    <row r="638" spans="2:3" ht="14.25" customHeight="1">
      <c r="B638" s="995"/>
      <c r="C638" s="99"/>
    </row>
    <row r="639" spans="2:3" ht="14.25" customHeight="1">
      <c r="B639" s="995"/>
      <c r="C639" s="99"/>
    </row>
    <row r="640" spans="2:3" ht="14.25" customHeight="1">
      <c r="B640" s="995"/>
      <c r="C640" s="99"/>
    </row>
    <row r="641" spans="2:3" ht="14.25" customHeight="1">
      <c r="B641" s="995"/>
      <c r="C641" s="99"/>
    </row>
    <row r="642" spans="2:3" ht="14.25" customHeight="1">
      <c r="B642" s="995"/>
      <c r="C642" s="99"/>
    </row>
    <row r="643" spans="2:3" ht="14.25" customHeight="1">
      <c r="B643" s="995"/>
      <c r="C643" s="99"/>
    </row>
    <row r="644" spans="2:3" ht="14.25" customHeight="1">
      <c r="B644" s="995"/>
      <c r="C644" s="99"/>
    </row>
    <row r="645" spans="2:3" ht="14.25" customHeight="1">
      <c r="B645" s="995"/>
      <c r="C645" s="99"/>
    </row>
    <row r="646" spans="2:3" ht="14.25" customHeight="1">
      <c r="B646" s="995"/>
      <c r="C646" s="99"/>
    </row>
    <row r="647" spans="2:3" ht="14.25" customHeight="1">
      <c r="B647" s="995"/>
      <c r="C647" s="99"/>
    </row>
    <row r="648" spans="2:3" ht="14.25" customHeight="1">
      <c r="B648" s="995"/>
      <c r="C648" s="99"/>
    </row>
    <row r="649" spans="2:3" ht="14.25" customHeight="1">
      <c r="B649" s="995"/>
      <c r="C649" s="99"/>
    </row>
    <row r="650" spans="2:3" ht="14.25" customHeight="1">
      <c r="B650" s="995"/>
      <c r="C650" s="99"/>
    </row>
    <row r="651" spans="2:3" ht="14.25" customHeight="1">
      <c r="B651" s="995"/>
      <c r="C651" s="99"/>
    </row>
    <row r="652" spans="2:3" ht="14.25" customHeight="1">
      <c r="B652" s="995"/>
      <c r="C652" s="99"/>
    </row>
    <row r="653" spans="2:3" ht="14.25" customHeight="1">
      <c r="B653" s="995"/>
      <c r="C653" s="99"/>
    </row>
    <row r="654" spans="2:3" ht="14.25" customHeight="1">
      <c r="B654" s="995"/>
      <c r="C654" s="99"/>
    </row>
    <row r="655" spans="2:3" ht="14.25" customHeight="1">
      <c r="B655" s="995"/>
      <c r="C655" s="99"/>
    </row>
    <row r="656" spans="2:3" ht="14.25" customHeight="1">
      <c r="B656" s="995"/>
      <c r="C656" s="99"/>
    </row>
    <row r="657" spans="2:3" ht="14.25" customHeight="1">
      <c r="B657" s="995"/>
      <c r="C657" s="99"/>
    </row>
    <row r="658" spans="2:3" ht="14.25" customHeight="1">
      <c r="B658" s="995"/>
      <c r="C658" s="99"/>
    </row>
    <row r="659" spans="2:3" ht="14.25" customHeight="1">
      <c r="B659" s="995"/>
      <c r="C659" s="99"/>
    </row>
    <row r="660" spans="2:3" ht="14.25" customHeight="1">
      <c r="B660" s="995"/>
      <c r="C660" s="99"/>
    </row>
    <row r="661" spans="2:3" ht="14.25" customHeight="1">
      <c r="B661" s="995"/>
      <c r="C661" s="99"/>
    </row>
    <row r="662" spans="2:3" ht="14.25" customHeight="1">
      <c r="B662" s="995"/>
      <c r="C662" s="99"/>
    </row>
    <row r="663" spans="2:3" ht="14.25" customHeight="1">
      <c r="B663" s="995"/>
      <c r="C663" s="99"/>
    </row>
    <row r="664" spans="2:3" ht="14.25" customHeight="1">
      <c r="B664" s="995"/>
      <c r="C664" s="99"/>
    </row>
    <row r="665" spans="2:3" ht="14.25" customHeight="1">
      <c r="B665" s="995"/>
      <c r="C665" s="99"/>
    </row>
    <row r="666" spans="2:3" ht="14.25" customHeight="1">
      <c r="B666" s="995"/>
      <c r="C666" s="99"/>
    </row>
    <row r="667" spans="2:3" ht="14.25" customHeight="1">
      <c r="B667" s="995"/>
      <c r="C667" s="99"/>
    </row>
    <row r="668" spans="2:3" ht="14.25" customHeight="1">
      <c r="B668" s="995"/>
      <c r="C668" s="99"/>
    </row>
    <row r="669" spans="2:3" ht="14.25" customHeight="1">
      <c r="B669" s="995"/>
      <c r="C669" s="99"/>
    </row>
    <row r="670" spans="2:3" ht="14.25" customHeight="1">
      <c r="B670" s="995"/>
      <c r="C670" s="99"/>
    </row>
    <row r="671" spans="2:3" ht="14.25" customHeight="1">
      <c r="B671" s="995"/>
      <c r="C671" s="99"/>
    </row>
    <row r="672" spans="2:3" ht="14.25" customHeight="1">
      <c r="B672" s="995"/>
      <c r="C672" s="99"/>
    </row>
    <row r="673" spans="2:3" ht="14.25" customHeight="1">
      <c r="B673" s="995"/>
      <c r="C673" s="99"/>
    </row>
    <row r="674" spans="2:3" ht="14.25" customHeight="1">
      <c r="B674" s="995"/>
      <c r="C674" s="99"/>
    </row>
    <row r="675" spans="2:3" ht="14.25" customHeight="1">
      <c r="B675" s="995"/>
      <c r="C675" s="99"/>
    </row>
    <row r="676" spans="2:3" ht="14.25" customHeight="1">
      <c r="B676" s="995"/>
      <c r="C676" s="99"/>
    </row>
    <row r="677" spans="2:3" ht="14.25" customHeight="1">
      <c r="B677" s="995"/>
      <c r="C677" s="99"/>
    </row>
    <row r="678" spans="2:3" ht="14.25" customHeight="1">
      <c r="B678" s="995"/>
      <c r="C678" s="99"/>
    </row>
    <row r="679" spans="2:3" ht="14.25" customHeight="1">
      <c r="B679" s="995"/>
      <c r="C679" s="99"/>
    </row>
    <row r="680" spans="2:3" ht="14.25" customHeight="1">
      <c r="B680" s="995"/>
      <c r="C680" s="99"/>
    </row>
    <row r="681" spans="2:3" ht="14.25" customHeight="1">
      <c r="B681" s="995"/>
      <c r="C681" s="99"/>
    </row>
    <row r="682" spans="2:3" ht="14.25" customHeight="1">
      <c r="B682" s="995"/>
      <c r="C682" s="99"/>
    </row>
    <row r="683" spans="2:3" ht="14.25" customHeight="1">
      <c r="B683" s="995"/>
      <c r="C683" s="99"/>
    </row>
    <row r="684" spans="2:3" ht="14.25" customHeight="1">
      <c r="B684" s="995"/>
      <c r="C684" s="99"/>
    </row>
    <row r="685" spans="2:3" ht="14.25" customHeight="1">
      <c r="B685" s="995"/>
      <c r="C685" s="99"/>
    </row>
    <row r="686" spans="2:3" ht="14.25" customHeight="1">
      <c r="B686" s="995"/>
      <c r="C686" s="99"/>
    </row>
    <row r="687" spans="2:3" ht="14.25" customHeight="1">
      <c r="B687" s="995"/>
      <c r="C687" s="99"/>
    </row>
    <row r="688" spans="2:3" ht="14.25" customHeight="1">
      <c r="B688" s="995"/>
      <c r="C688" s="99"/>
    </row>
    <row r="689" spans="2:3" ht="14.25" customHeight="1">
      <c r="B689" s="995"/>
      <c r="C689" s="99"/>
    </row>
    <row r="690" spans="2:3" ht="14.25" customHeight="1">
      <c r="B690" s="995"/>
      <c r="C690" s="99"/>
    </row>
    <row r="691" spans="2:3" ht="14.25" customHeight="1">
      <c r="B691" s="995"/>
      <c r="C691" s="99"/>
    </row>
    <row r="692" spans="2:3" ht="14.25" customHeight="1">
      <c r="B692" s="995"/>
      <c r="C692" s="99"/>
    </row>
    <row r="693" spans="2:3" ht="14.25" customHeight="1">
      <c r="B693" s="995"/>
      <c r="C693" s="99"/>
    </row>
    <row r="694" spans="2:3" ht="14.25" customHeight="1">
      <c r="B694" s="995"/>
      <c r="C694" s="99"/>
    </row>
    <row r="695" spans="2:3" ht="14.25" customHeight="1">
      <c r="B695" s="995"/>
      <c r="C695" s="99"/>
    </row>
    <row r="696" spans="2:3" ht="14.25" customHeight="1">
      <c r="B696" s="995"/>
      <c r="C696" s="99"/>
    </row>
    <row r="697" spans="2:3" ht="14.25" customHeight="1">
      <c r="B697" s="995"/>
      <c r="C697" s="99"/>
    </row>
    <row r="698" spans="2:3" ht="14.25" customHeight="1">
      <c r="B698" s="995"/>
      <c r="C698" s="99"/>
    </row>
    <row r="699" spans="2:3" ht="14.25" customHeight="1">
      <c r="B699" s="995"/>
      <c r="C699" s="99"/>
    </row>
    <row r="700" spans="2:3" ht="14.25" customHeight="1">
      <c r="B700" s="995"/>
      <c r="C700" s="99"/>
    </row>
    <row r="701" spans="2:3" ht="14.25" customHeight="1">
      <c r="B701" s="995"/>
      <c r="C701" s="99"/>
    </row>
    <row r="702" spans="2:3" ht="14.25" customHeight="1">
      <c r="B702" s="995"/>
      <c r="C702" s="99"/>
    </row>
    <row r="703" spans="2:3" ht="14.25" customHeight="1">
      <c r="B703" s="995"/>
      <c r="C703" s="99"/>
    </row>
    <row r="704" spans="2:3" ht="14.25" customHeight="1">
      <c r="B704" s="995"/>
      <c r="C704" s="99"/>
    </row>
    <row r="705" spans="2:3" ht="14.25" customHeight="1">
      <c r="B705" s="995"/>
      <c r="C705" s="99"/>
    </row>
    <row r="706" spans="2:3" ht="14.25" customHeight="1">
      <c r="B706" s="995"/>
      <c r="C706" s="99"/>
    </row>
    <row r="707" spans="2:3" ht="14.25" customHeight="1">
      <c r="B707" s="995"/>
      <c r="C707" s="99"/>
    </row>
    <row r="708" spans="2:3" ht="14.25" customHeight="1">
      <c r="B708" s="995"/>
      <c r="C708" s="99"/>
    </row>
    <row r="709" spans="2:3" ht="14.25" customHeight="1">
      <c r="B709" s="995"/>
      <c r="C709" s="99"/>
    </row>
    <row r="710" spans="2:3" ht="14.25" customHeight="1">
      <c r="B710" s="995"/>
      <c r="C710" s="99"/>
    </row>
    <row r="711" spans="2:3" ht="14.25" customHeight="1">
      <c r="B711" s="995"/>
      <c r="C711" s="99"/>
    </row>
    <row r="712" spans="2:3" ht="14.25" customHeight="1">
      <c r="B712" s="995"/>
      <c r="C712" s="99"/>
    </row>
    <row r="713" spans="2:3" ht="14.25" customHeight="1">
      <c r="B713" s="995"/>
      <c r="C713" s="99"/>
    </row>
    <row r="714" spans="2:3" ht="14.25" customHeight="1">
      <c r="B714" s="995"/>
      <c r="C714" s="99"/>
    </row>
    <row r="715" spans="2:3" ht="14.25" customHeight="1">
      <c r="B715" s="995"/>
      <c r="C715" s="99"/>
    </row>
    <row r="716" spans="2:3" ht="14.25" customHeight="1">
      <c r="B716" s="995"/>
      <c r="C716" s="99"/>
    </row>
    <row r="717" spans="2:3" ht="14.25" customHeight="1">
      <c r="B717" s="995"/>
      <c r="C717" s="99"/>
    </row>
    <row r="718" spans="2:3" ht="14.25" customHeight="1">
      <c r="B718" s="995"/>
      <c r="C718" s="99"/>
    </row>
    <row r="719" spans="2:3" ht="14.25" customHeight="1">
      <c r="B719" s="995"/>
      <c r="C719" s="99"/>
    </row>
    <row r="720" spans="2:3" ht="14.25" customHeight="1">
      <c r="B720" s="995"/>
      <c r="C720" s="99"/>
    </row>
    <row r="721" spans="2:3" ht="14.25" customHeight="1">
      <c r="B721" s="995"/>
      <c r="C721" s="99"/>
    </row>
    <row r="722" spans="2:3" ht="14.25" customHeight="1">
      <c r="B722" s="995"/>
      <c r="C722" s="99"/>
    </row>
    <row r="723" spans="2:3" ht="14.25" customHeight="1">
      <c r="B723" s="995"/>
      <c r="C723" s="99"/>
    </row>
    <row r="724" spans="2:3" ht="14.25" customHeight="1">
      <c r="B724" s="995"/>
      <c r="C724" s="99"/>
    </row>
    <row r="725" spans="2:3" ht="14.25" customHeight="1">
      <c r="B725" s="995"/>
      <c r="C725" s="99"/>
    </row>
    <row r="726" spans="2:3" ht="14.25" customHeight="1">
      <c r="B726" s="995"/>
      <c r="C726" s="99"/>
    </row>
    <row r="727" spans="2:3" ht="14.25" customHeight="1">
      <c r="B727" s="995"/>
      <c r="C727" s="99"/>
    </row>
    <row r="728" spans="2:3" ht="14.25" customHeight="1">
      <c r="B728" s="995"/>
      <c r="C728" s="99"/>
    </row>
    <row r="729" spans="2:3" ht="14.25" customHeight="1">
      <c r="B729" s="995"/>
      <c r="C729" s="99"/>
    </row>
    <row r="730" spans="2:3" ht="14.25" customHeight="1">
      <c r="B730" s="995"/>
      <c r="C730" s="99"/>
    </row>
    <row r="731" spans="2:3" ht="14.25" customHeight="1">
      <c r="B731" s="995"/>
      <c r="C731" s="99"/>
    </row>
    <row r="732" spans="2:3" ht="14.25" customHeight="1">
      <c r="B732" s="995"/>
      <c r="C732" s="99"/>
    </row>
    <row r="733" spans="2:3" ht="14.25" customHeight="1">
      <c r="B733" s="995"/>
      <c r="C733" s="99"/>
    </row>
    <row r="734" spans="2:3" ht="14.25" customHeight="1">
      <c r="B734" s="995"/>
      <c r="C734" s="99"/>
    </row>
    <row r="735" spans="2:3" ht="14.25" customHeight="1">
      <c r="B735" s="995"/>
      <c r="C735" s="99"/>
    </row>
    <row r="736" spans="2:3" ht="14.25" customHeight="1">
      <c r="B736" s="995"/>
      <c r="C736" s="99"/>
    </row>
    <row r="737" spans="2:3" ht="14.25" customHeight="1">
      <c r="B737" s="995"/>
      <c r="C737" s="99"/>
    </row>
    <row r="738" spans="2:3" ht="14.25" customHeight="1">
      <c r="B738" s="995"/>
      <c r="C738" s="99"/>
    </row>
    <row r="739" spans="2:3" ht="14.25" customHeight="1">
      <c r="B739" s="995"/>
      <c r="C739" s="99"/>
    </row>
    <row r="740" spans="2:3" ht="14.25" customHeight="1">
      <c r="B740" s="995"/>
      <c r="C740" s="99"/>
    </row>
    <row r="741" spans="2:3" ht="14.25" customHeight="1">
      <c r="B741" s="995"/>
      <c r="C741" s="99"/>
    </row>
    <row r="742" spans="2:3" ht="14.25" customHeight="1">
      <c r="B742" s="995"/>
      <c r="C742" s="99"/>
    </row>
    <row r="743" spans="2:3" ht="14.25" customHeight="1">
      <c r="B743" s="995"/>
      <c r="C743" s="99"/>
    </row>
    <row r="744" spans="2:3" ht="14.25" customHeight="1">
      <c r="B744" s="995"/>
      <c r="C744" s="99"/>
    </row>
    <row r="745" spans="2:3" ht="14.25" customHeight="1">
      <c r="B745" s="995"/>
      <c r="C745" s="99"/>
    </row>
    <row r="746" spans="2:3" ht="14.25" customHeight="1">
      <c r="B746" s="995"/>
      <c r="C746" s="99"/>
    </row>
    <row r="747" spans="2:3" ht="14.25" customHeight="1">
      <c r="B747" s="995"/>
      <c r="C747" s="99"/>
    </row>
    <row r="748" spans="2:3" ht="14.25" customHeight="1">
      <c r="B748" s="995"/>
      <c r="C748" s="99"/>
    </row>
    <row r="749" spans="2:3" ht="14.25" customHeight="1">
      <c r="B749" s="995"/>
      <c r="C749" s="99"/>
    </row>
    <row r="750" spans="2:3" ht="14.25" customHeight="1">
      <c r="B750" s="995"/>
      <c r="C750" s="99"/>
    </row>
    <row r="751" spans="2:3" ht="14.25" customHeight="1">
      <c r="B751" s="995"/>
      <c r="C751" s="99"/>
    </row>
    <row r="752" spans="2:3" ht="14.25" customHeight="1">
      <c r="B752" s="995"/>
      <c r="C752" s="99"/>
    </row>
    <row r="753" spans="2:3" ht="14.25" customHeight="1">
      <c r="B753" s="995"/>
      <c r="C753" s="99"/>
    </row>
    <row r="754" spans="2:3" ht="14.25" customHeight="1">
      <c r="B754" s="995"/>
      <c r="C754" s="99"/>
    </row>
    <row r="755" spans="2:3" ht="14.25" customHeight="1">
      <c r="B755" s="995"/>
      <c r="C755" s="99"/>
    </row>
    <row r="756" spans="2:3" ht="14.25" customHeight="1">
      <c r="B756" s="995"/>
      <c r="C756" s="99"/>
    </row>
    <row r="757" spans="2:3" ht="14.25" customHeight="1">
      <c r="B757" s="995"/>
      <c r="C757" s="99"/>
    </row>
    <row r="758" spans="2:3" ht="14.25" customHeight="1">
      <c r="B758" s="995"/>
      <c r="C758" s="99"/>
    </row>
    <row r="759" spans="2:3" ht="14.25" customHeight="1">
      <c r="B759" s="995"/>
      <c r="C759" s="99"/>
    </row>
    <row r="760" spans="2:3" ht="14.25" customHeight="1">
      <c r="B760" s="995"/>
      <c r="C760" s="99"/>
    </row>
    <row r="761" spans="2:3" ht="14.25" customHeight="1">
      <c r="B761" s="995"/>
      <c r="C761" s="99"/>
    </row>
    <row r="762" spans="2:3" ht="14.25" customHeight="1">
      <c r="B762" s="995"/>
      <c r="C762" s="99"/>
    </row>
    <row r="763" spans="2:3" ht="14.25" customHeight="1">
      <c r="B763" s="995"/>
      <c r="C763" s="99"/>
    </row>
    <row r="764" spans="2:3" ht="14.25" customHeight="1">
      <c r="B764" s="995"/>
      <c r="C764" s="99"/>
    </row>
    <row r="765" spans="2:3" ht="14.25" customHeight="1">
      <c r="B765" s="995"/>
      <c r="C765" s="99"/>
    </row>
    <row r="766" spans="2:3" ht="14.25" customHeight="1">
      <c r="B766" s="995"/>
      <c r="C766" s="99"/>
    </row>
    <row r="767" spans="2:3" ht="14.25" customHeight="1">
      <c r="B767" s="995"/>
      <c r="C767" s="99"/>
    </row>
    <row r="768" spans="2:3" ht="14.25" customHeight="1">
      <c r="B768" s="995"/>
      <c r="C768" s="99"/>
    </row>
    <row r="769" spans="2:3" ht="14.25" customHeight="1">
      <c r="B769" s="995"/>
      <c r="C769" s="99"/>
    </row>
    <row r="770" spans="2:3" ht="14.25" customHeight="1">
      <c r="B770" s="995"/>
      <c r="C770" s="99"/>
    </row>
    <row r="771" spans="2:3" ht="14.25" customHeight="1">
      <c r="B771" s="995"/>
      <c r="C771" s="99"/>
    </row>
    <row r="772" spans="2:3" ht="14.25" customHeight="1">
      <c r="B772" s="995"/>
      <c r="C772" s="99"/>
    </row>
    <row r="773" spans="2:3" ht="14.25" customHeight="1">
      <c r="B773" s="995"/>
      <c r="C773" s="99"/>
    </row>
    <row r="774" spans="2:3" ht="14.25" customHeight="1">
      <c r="B774" s="995"/>
      <c r="C774" s="99"/>
    </row>
    <row r="775" spans="2:3" ht="14.25" customHeight="1">
      <c r="B775" s="995"/>
      <c r="C775" s="99"/>
    </row>
    <row r="776" spans="2:3" ht="14.25" customHeight="1">
      <c r="B776" s="995"/>
      <c r="C776" s="99"/>
    </row>
    <row r="777" spans="2:3" ht="14.25" customHeight="1">
      <c r="B777" s="995"/>
      <c r="C777" s="99"/>
    </row>
    <row r="778" spans="2:3" ht="14.25" customHeight="1">
      <c r="B778" s="995"/>
      <c r="C778" s="99"/>
    </row>
    <row r="779" spans="2:3" ht="14.25" customHeight="1">
      <c r="B779" s="995"/>
      <c r="C779" s="99"/>
    </row>
    <row r="780" spans="2:3" ht="14.25" customHeight="1">
      <c r="B780" s="995"/>
      <c r="C780" s="99"/>
    </row>
    <row r="781" spans="2:3" ht="14.25" customHeight="1">
      <c r="B781" s="995"/>
      <c r="C781" s="99"/>
    </row>
    <row r="782" spans="2:3" ht="14.25" customHeight="1">
      <c r="B782" s="995"/>
      <c r="C782" s="99"/>
    </row>
    <row r="783" spans="2:3" ht="14.25" customHeight="1">
      <c r="B783" s="995"/>
      <c r="C783" s="99"/>
    </row>
    <row r="784" spans="2:3" ht="14.25" customHeight="1">
      <c r="B784" s="995"/>
      <c r="C784" s="99"/>
    </row>
    <row r="785" spans="2:3" ht="14.25" customHeight="1">
      <c r="B785" s="995"/>
      <c r="C785" s="99"/>
    </row>
    <row r="786" spans="2:3" ht="14.25" customHeight="1">
      <c r="B786" s="995"/>
      <c r="C786" s="99"/>
    </row>
    <row r="787" spans="2:3" ht="14.25" customHeight="1">
      <c r="B787" s="995"/>
      <c r="C787" s="99"/>
    </row>
    <row r="788" spans="2:3" ht="14.25" customHeight="1">
      <c r="B788" s="995"/>
      <c r="C788" s="99"/>
    </row>
    <row r="789" spans="2:3" ht="14.25" customHeight="1">
      <c r="B789" s="995"/>
      <c r="C789" s="99"/>
    </row>
    <row r="790" spans="2:3" ht="14.25" customHeight="1">
      <c r="B790" s="995"/>
      <c r="C790" s="99"/>
    </row>
    <row r="791" spans="2:3" ht="14.25" customHeight="1">
      <c r="B791" s="995"/>
      <c r="C791" s="99"/>
    </row>
    <row r="792" spans="2:3" ht="14.25" customHeight="1">
      <c r="B792" s="995"/>
      <c r="C792" s="99"/>
    </row>
    <row r="793" spans="2:3" ht="14.25" customHeight="1">
      <c r="B793" s="995"/>
      <c r="C793" s="99"/>
    </row>
    <row r="794" spans="2:3" ht="14.25" customHeight="1">
      <c r="B794" s="995"/>
      <c r="C794" s="99"/>
    </row>
    <row r="795" spans="2:3" ht="14.25" customHeight="1">
      <c r="B795" s="995"/>
      <c r="C795" s="99"/>
    </row>
    <row r="796" spans="2:3" ht="14.25" customHeight="1">
      <c r="B796" s="995"/>
      <c r="C796" s="99"/>
    </row>
    <row r="797" spans="2:3" ht="14.25" customHeight="1">
      <c r="B797" s="995"/>
      <c r="C797" s="99"/>
    </row>
    <row r="798" spans="2:3" ht="14.25" customHeight="1">
      <c r="B798" s="995"/>
      <c r="C798" s="99"/>
    </row>
    <row r="799" spans="2:3" ht="14.25" customHeight="1">
      <c r="B799" s="995"/>
      <c r="C799" s="99"/>
    </row>
    <row r="800" spans="2:3" ht="14.25" customHeight="1">
      <c r="B800" s="995"/>
      <c r="C800" s="99"/>
    </row>
    <row r="801" spans="2:3" ht="14.25" customHeight="1">
      <c r="B801" s="995"/>
      <c r="C801" s="99"/>
    </row>
    <row r="802" spans="2:3" ht="14.25" customHeight="1">
      <c r="B802" s="995"/>
      <c r="C802" s="99"/>
    </row>
    <row r="803" spans="2:3" ht="14.25" customHeight="1">
      <c r="B803" s="995"/>
      <c r="C803" s="99"/>
    </row>
    <row r="804" spans="2:3" ht="14.25" customHeight="1">
      <c r="B804" s="995"/>
      <c r="C804" s="99"/>
    </row>
    <row r="805" spans="2:3" ht="14.25" customHeight="1">
      <c r="B805" s="995"/>
      <c r="C805" s="99"/>
    </row>
    <row r="806" spans="2:3" ht="14.25" customHeight="1">
      <c r="B806" s="995"/>
      <c r="C806" s="99"/>
    </row>
    <row r="807" spans="2:3" ht="14.25" customHeight="1">
      <c r="B807" s="995"/>
      <c r="C807" s="99"/>
    </row>
    <row r="808" spans="2:3" ht="14.25" customHeight="1">
      <c r="B808" s="995"/>
      <c r="C808" s="99"/>
    </row>
    <row r="809" spans="2:3" ht="14.25" customHeight="1">
      <c r="B809" s="995"/>
      <c r="C809" s="99"/>
    </row>
    <row r="810" spans="2:3" ht="14.25" customHeight="1">
      <c r="B810" s="995"/>
      <c r="C810" s="99"/>
    </row>
    <row r="811" spans="2:3" ht="14.25" customHeight="1">
      <c r="B811" s="995"/>
      <c r="C811" s="99"/>
    </row>
    <row r="812" spans="2:3" ht="14.25" customHeight="1">
      <c r="B812" s="995"/>
      <c r="C812" s="99"/>
    </row>
    <row r="813" spans="2:3" ht="14.25" customHeight="1">
      <c r="B813" s="995"/>
      <c r="C813" s="99"/>
    </row>
    <row r="814" spans="2:3" ht="14.25" customHeight="1">
      <c r="B814" s="995"/>
      <c r="C814" s="99"/>
    </row>
    <row r="815" spans="2:3" ht="14.25" customHeight="1">
      <c r="B815" s="995"/>
      <c r="C815" s="99"/>
    </row>
    <row r="816" spans="2:3" ht="14.25" customHeight="1">
      <c r="B816" s="995"/>
      <c r="C816" s="99"/>
    </row>
    <row r="817" spans="2:3" ht="14.25" customHeight="1">
      <c r="B817" s="995"/>
      <c r="C817" s="99"/>
    </row>
    <row r="818" spans="2:3" ht="14.25" customHeight="1">
      <c r="B818" s="995"/>
      <c r="C818" s="99"/>
    </row>
    <row r="819" spans="2:3" ht="14.25" customHeight="1">
      <c r="B819" s="995"/>
      <c r="C819" s="99"/>
    </row>
    <row r="820" spans="2:3" ht="14.25" customHeight="1">
      <c r="B820" s="995"/>
      <c r="C820" s="99"/>
    </row>
    <row r="821" spans="2:3" ht="14.25" customHeight="1">
      <c r="B821" s="995"/>
      <c r="C821" s="99"/>
    </row>
    <row r="822" spans="2:3" ht="14.25" customHeight="1">
      <c r="B822" s="995"/>
      <c r="C822" s="99"/>
    </row>
    <row r="823" spans="2:3" ht="14.25" customHeight="1">
      <c r="B823" s="995"/>
      <c r="C823" s="99"/>
    </row>
    <row r="824" spans="2:3" ht="14.25" customHeight="1">
      <c r="B824" s="995"/>
      <c r="C824" s="99"/>
    </row>
    <row r="825" spans="2:3" ht="14.25" customHeight="1">
      <c r="B825" s="995"/>
      <c r="C825" s="99"/>
    </row>
    <row r="826" spans="2:3" ht="14.25" customHeight="1">
      <c r="B826" s="995"/>
      <c r="C826" s="99"/>
    </row>
    <row r="827" spans="2:3" ht="14.25" customHeight="1">
      <c r="B827" s="995"/>
      <c r="C827" s="99"/>
    </row>
    <row r="828" spans="2:3" ht="14.25" customHeight="1">
      <c r="B828" s="995"/>
      <c r="C828" s="99"/>
    </row>
    <row r="829" spans="2:3" ht="14.25" customHeight="1">
      <c r="B829" s="995"/>
      <c r="C829" s="99"/>
    </row>
    <row r="830" spans="2:3" ht="14.25" customHeight="1">
      <c r="B830" s="995"/>
      <c r="C830" s="99"/>
    </row>
    <row r="831" spans="2:3" ht="14.25" customHeight="1">
      <c r="B831" s="995"/>
      <c r="C831" s="99"/>
    </row>
    <row r="832" spans="2:3" ht="14.25" customHeight="1">
      <c r="B832" s="995"/>
      <c r="C832" s="99"/>
    </row>
    <row r="833" spans="2:3" ht="14.25" customHeight="1">
      <c r="B833" s="995"/>
      <c r="C833" s="99"/>
    </row>
    <row r="834" spans="2:3" ht="14.25" customHeight="1">
      <c r="B834" s="995"/>
      <c r="C834" s="99"/>
    </row>
    <row r="835" spans="2:3" ht="14.25" customHeight="1">
      <c r="B835" s="995"/>
      <c r="C835" s="99"/>
    </row>
    <row r="836" spans="2:3" ht="14.25" customHeight="1">
      <c r="B836" s="995"/>
      <c r="C836" s="99"/>
    </row>
    <row r="837" spans="2:3" ht="14.25" customHeight="1">
      <c r="B837" s="995"/>
      <c r="C837" s="99"/>
    </row>
    <row r="838" spans="2:3" ht="14.25" customHeight="1">
      <c r="B838" s="995"/>
      <c r="C838" s="99"/>
    </row>
    <row r="839" spans="2:3" ht="14.25" customHeight="1">
      <c r="B839" s="995"/>
      <c r="C839" s="99"/>
    </row>
    <row r="840" spans="2:3" ht="14.25" customHeight="1">
      <c r="B840" s="995"/>
      <c r="C840" s="99"/>
    </row>
    <row r="841" spans="2:3" ht="14.25" customHeight="1">
      <c r="B841" s="995"/>
      <c r="C841" s="99"/>
    </row>
    <row r="842" spans="2:3" ht="14.25" customHeight="1">
      <c r="B842" s="995"/>
      <c r="C842" s="99"/>
    </row>
    <row r="843" spans="2:3" ht="14.25" customHeight="1">
      <c r="B843" s="995"/>
      <c r="C843" s="99"/>
    </row>
    <row r="844" spans="2:3" ht="14.25" customHeight="1">
      <c r="B844" s="995"/>
      <c r="C844" s="99"/>
    </row>
    <row r="845" spans="2:3" ht="14.25" customHeight="1">
      <c r="B845" s="995"/>
      <c r="C845" s="99"/>
    </row>
    <row r="846" spans="2:3" ht="14.25" customHeight="1">
      <c r="B846" s="995"/>
      <c r="C846" s="99"/>
    </row>
    <row r="847" spans="2:3" ht="14.25" customHeight="1">
      <c r="B847" s="995"/>
      <c r="C847" s="99"/>
    </row>
    <row r="848" spans="2:3" ht="14.25" customHeight="1">
      <c r="B848" s="995"/>
      <c r="C848" s="99"/>
    </row>
    <row r="849" spans="2:3" ht="14.25" customHeight="1">
      <c r="B849" s="995"/>
      <c r="C849" s="99"/>
    </row>
    <row r="850" spans="2:3" ht="14.25" customHeight="1">
      <c r="B850" s="995"/>
      <c r="C850" s="99"/>
    </row>
    <row r="851" spans="2:3" ht="14.25" customHeight="1">
      <c r="B851" s="995"/>
      <c r="C851" s="99"/>
    </row>
    <row r="852" spans="2:3" ht="14.25" customHeight="1">
      <c r="B852" s="995"/>
      <c r="C852" s="99"/>
    </row>
    <row r="853" spans="2:3" ht="14.25" customHeight="1">
      <c r="B853" s="995"/>
      <c r="C853" s="99"/>
    </row>
    <row r="854" spans="2:3" ht="14.25" customHeight="1">
      <c r="B854" s="995"/>
      <c r="C854" s="99"/>
    </row>
    <row r="855" spans="2:3" ht="14.25" customHeight="1">
      <c r="B855" s="995"/>
      <c r="C855" s="99"/>
    </row>
    <row r="856" spans="2:3" ht="14.25" customHeight="1">
      <c r="B856" s="995"/>
      <c r="C856" s="99"/>
    </row>
    <row r="857" spans="2:3" ht="14.25" customHeight="1">
      <c r="B857" s="995"/>
      <c r="C857" s="99"/>
    </row>
    <row r="858" spans="2:3" ht="14.25" customHeight="1">
      <c r="B858" s="995"/>
      <c r="C858" s="99"/>
    </row>
    <row r="859" spans="2:3" ht="14.25" customHeight="1">
      <c r="B859" s="995"/>
      <c r="C859" s="99"/>
    </row>
    <row r="860" spans="2:3" ht="14.25" customHeight="1">
      <c r="B860" s="995"/>
      <c r="C860" s="99"/>
    </row>
    <row r="861" spans="2:3" ht="14.25" customHeight="1">
      <c r="B861" s="995"/>
      <c r="C861" s="99"/>
    </row>
    <row r="862" spans="2:3" ht="14.25" customHeight="1">
      <c r="B862" s="995"/>
      <c r="C862" s="99"/>
    </row>
    <row r="863" spans="2:3" ht="14.25" customHeight="1">
      <c r="B863" s="995"/>
      <c r="C863" s="99"/>
    </row>
    <row r="864" spans="2:3" ht="14.25" customHeight="1">
      <c r="B864" s="995"/>
      <c r="C864" s="99"/>
    </row>
    <row r="865" spans="2:3" ht="14.25" customHeight="1">
      <c r="B865" s="995"/>
      <c r="C865" s="99"/>
    </row>
    <row r="866" spans="2:3" ht="14.25" customHeight="1">
      <c r="B866" s="995"/>
      <c r="C866" s="99"/>
    </row>
    <row r="867" spans="2:3" ht="14.25" customHeight="1">
      <c r="B867" s="995"/>
      <c r="C867" s="99"/>
    </row>
    <row r="868" spans="2:3" ht="14.25" customHeight="1">
      <c r="B868" s="995"/>
      <c r="C868" s="99"/>
    </row>
    <row r="869" spans="2:3" ht="14.25" customHeight="1">
      <c r="B869" s="995"/>
      <c r="C869" s="99"/>
    </row>
    <row r="870" spans="2:3" ht="14.25" customHeight="1">
      <c r="B870" s="995"/>
      <c r="C870" s="99"/>
    </row>
    <row r="871" spans="2:3" ht="14.25" customHeight="1">
      <c r="B871" s="995"/>
      <c r="C871" s="99"/>
    </row>
    <row r="872" spans="2:3" ht="14.25" customHeight="1">
      <c r="B872" s="995"/>
      <c r="C872" s="99"/>
    </row>
    <row r="873" spans="2:3" ht="14.25" customHeight="1">
      <c r="B873" s="995"/>
      <c r="C873" s="99"/>
    </row>
    <row r="874" spans="2:3" ht="14.25" customHeight="1">
      <c r="B874" s="995"/>
      <c r="C874" s="99"/>
    </row>
    <row r="875" spans="2:3" ht="14.25" customHeight="1">
      <c r="B875" s="995"/>
      <c r="C875" s="99"/>
    </row>
    <row r="876" spans="2:3" ht="14.25" customHeight="1">
      <c r="B876" s="995"/>
      <c r="C876" s="99"/>
    </row>
    <row r="877" spans="2:3" ht="14.25" customHeight="1">
      <c r="B877" s="995"/>
      <c r="C877" s="99"/>
    </row>
    <row r="878" spans="2:3" ht="14.25" customHeight="1">
      <c r="B878" s="995"/>
      <c r="C878" s="99"/>
    </row>
    <row r="879" spans="2:3" ht="14.25" customHeight="1">
      <c r="B879" s="995"/>
      <c r="C879" s="99"/>
    </row>
    <row r="880" spans="2:3" ht="14.25" customHeight="1">
      <c r="B880" s="995"/>
      <c r="C880" s="99"/>
    </row>
    <row r="881" spans="2:3" ht="14.25" customHeight="1">
      <c r="B881" s="995"/>
      <c r="C881" s="99"/>
    </row>
    <row r="882" spans="2:3" ht="14.25" customHeight="1">
      <c r="B882" s="995"/>
      <c r="C882" s="99"/>
    </row>
    <row r="883" spans="2:3" ht="14.25" customHeight="1">
      <c r="B883" s="995"/>
      <c r="C883" s="99"/>
    </row>
    <row r="884" spans="2:3" ht="14.25" customHeight="1">
      <c r="B884" s="995"/>
      <c r="C884" s="99"/>
    </row>
    <row r="885" spans="2:3" ht="14.25" customHeight="1">
      <c r="B885" s="995"/>
      <c r="C885" s="99"/>
    </row>
    <row r="886" spans="2:3" ht="14.25" customHeight="1">
      <c r="B886" s="995"/>
      <c r="C886" s="99"/>
    </row>
    <row r="887" spans="2:3" ht="14.25" customHeight="1">
      <c r="B887" s="995"/>
      <c r="C887" s="99"/>
    </row>
    <row r="888" spans="2:3" ht="14.25" customHeight="1">
      <c r="B888" s="995"/>
      <c r="C888" s="99"/>
    </row>
    <row r="889" spans="2:3" ht="14.25" customHeight="1">
      <c r="B889" s="995"/>
      <c r="C889" s="99"/>
    </row>
    <row r="890" spans="2:3" ht="14.25" customHeight="1">
      <c r="B890" s="995"/>
      <c r="C890" s="99"/>
    </row>
    <row r="891" spans="2:3" ht="14.25" customHeight="1">
      <c r="B891" s="995"/>
      <c r="C891" s="99"/>
    </row>
    <row r="892" spans="2:3" ht="14.25" customHeight="1">
      <c r="B892" s="995"/>
      <c r="C892" s="99"/>
    </row>
    <row r="893" spans="2:3" ht="14.25" customHeight="1">
      <c r="B893" s="995"/>
      <c r="C893" s="99"/>
    </row>
    <row r="894" spans="2:3" ht="14.25" customHeight="1">
      <c r="B894" s="995"/>
      <c r="C894" s="99"/>
    </row>
    <row r="895" spans="2:3" ht="14.25" customHeight="1">
      <c r="B895" s="995"/>
      <c r="C895" s="99"/>
    </row>
    <row r="896" spans="2:3" ht="14.25" customHeight="1">
      <c r="B896" s="995"/>
      <c r="C896" s="99"/>
    </row>
    <row r="897" spans="2:3" ht="14.25" customHeight="1">
      <c r="B897" s="995"/>
      <c r="C897" s="99"/>
    </row>
    <row r="898" spans="2:3" ht="14.25" customHeight="1">
      <c r="B898" s="995"/>
      <c r="C898" s="99"/>
    </row>
    <row r="899" spans="2:3" ht="14.25" customHeight="1">
      <c r="B899" s="995"/>
      <c r="C899" s="99"/>
    </row>
    <row r="900" spans="2:3" ht="14.25" customHeight="1">
      <c r="B900" s="995"/>
      <c r="C900" s="99"/>
    </row>
    <row r="901" spans="2:3" ht="14.25" customHeight="1">
      <c r="B901" s="995"/>
      <c r="C901" s="99"/>
    </row>
    <row r="902" spans="2:3" ht="14.25" customHeight="1">
      <c r="B902" s="995"/>
      <c r="C902" s="99"/>
    </row>
    <row r="903" spans="2:3" ht="14.25" customHeight="1">
      <c r="B903" s="995"/>
      <c r="C903" s="99"/>
    </row>
    <row r="904" spans="2:3" ht="14.25" customHeight="1">
      <c r="B904" s="995"/>
      <c r="C904" s="99"/>
    </row>
    <row r="905" spans="2:3" ht="14.25" customHeight="1">
      <c r="B905" s="995"/>
      <c r="C905" s="99"/>
    </row>
    <row r="906" spans="2:3" ht="14.25" customHeight="1">
      <c r="B906" s="995"/>
      <c r="C906" s="99"/>
    </row>
    <row r="907" spans="2:3" ht="14.25" customHeight="1">
      <c r="B907" s="995"/>
      <c r="C907" s="99"/>
    </row>
    <row r="908" spans="2:3" ht="14.25" customHeight="1">
      <c r="B908" s="995"/>
      <c r="C908" s="99"/>
    </row>
    <row r="909" spans="2:3" ht="14.25" customHeight="1">
      <c r="B909" s="995"/>
      <c r="C909" s="99"/>
    </row>
    <row r="910" spans="2:3" ht="14.25" customHeight="1">
      <c r="B910" s="995"/>
      <c r="C910" s="99"/>
    </row>
    <row r="911" spans="2:3" ht="14.25" customHeight="1">
      <c r="B911" s="995"/>
      <c r="C911" s="99"/>
    </row>
    <row r="912" spans="2:3" ht="14.25" customHeight="1">
      <c r="B912" s="995"/>
      <c r="C912" s="99"/>
    </row>
    <row r="913" spans="2:3" ht="14.25" customHeight="1">
      <c r="B913" s="995"/>
      <c r="C913" s="99"/>
    </row>
    <row r="914" spans="2:3" ht="14.25" customHeight="1">
      <c r="B914" s="995"/>
      <c r="C914" s="99"/>
    </row>
    <row r="915" spans="2:3" ht="14.25" customHeight="1">
      <c r="B915" s="995"/>
      <c r="C915" s="99"/>
    </row>
    <row r="916" spans="2:3" ht="14.25" customHeight="1">
      <c r="B916" s="995"/>
      <c r="C916" s="99"/>
    </row>
    <row r="917" spans="2:3" ht="14.25" customHeight="1">
      <c r="B917" s="995"/>
      <c r="C917" s="99"/>
    </row>
    <row r="918" spans="2:3" ht="14.25" customHeight="1">
      <c r="B918" s="995"/>
      <c r="C918" s="99"/>
    </row>
    <row r="919" spans="2:3" ht="14.25" customHeight="1">
      <c r="B919" s="995"/>
      <c r="C919" s="99"/>
    </row>
    <row r="920" spans="2:3" ht="14.25" customHeight="1">
      <c r="B920" s="995"/>
      <c r="C920" s="99"/>
    </row>
    <row r="921" spans="2:3" ht="14.25" customHeight="1">
      <c r="B921" s="995"/>
      <c r="C921" s="99"/>
    </row>
    <row r="922" spans="2:3" ht="14.25" customHeight="1">
      <c r="B922" s="995"/>
      <c r="C922" s="99"/>
    </row>
    <row r="923" spans="2:3" ht="14.25" customHeight="1">
      <c r="B923" s="995"/>
      <c r="C923" s="99"/>
    </row>
    <row r="924" spans="2:3" ht="14.25" customHeight="1">
      <c r="B924" s="995"/>
      <c r="C924" s="99"/>
    </row>
    <row r="925" spans="2:3" ht="14.25" customHeight="1">
      <c r="B925" s="995"/>
      <c r="C925" s="99"/>
    </row>
    <row r="926" spans="2:3" ht="14.25" customHeight="1">
      <c r="B926" s="995"/>
      <c r="C926" s="99"/>
    </row>
    <row r="927" spans="2:3" ht="14.25" customHeight="1">
      <c r="B927" s="995"/>
      <c r="C927" s="99"/>
    </row>
    <row r="928" spans="2:3" ht="14.25" customHeight="1">
      <c r="B928" s="995"/>
      <c r="C928" s="99"/>
    </row>
    <row r="929" spans="2:3" ht="14.25" customHeight="1">
      <c r="B929" s="995"/>
      <c r="C929" s="99"/>
    </row>
    <row r="930" spans="2:3" ht="14.25" customHeight="1">
      <c r="B930" s="995"/>
      <c r="C930" s="99"/>
    </row>
    <row r="931" spans="2:3" ht="14.25" customHeight="1">
      <c r="B931" s="995"/>
      <c r="C931" s="99"/>
    </row>
    <row r="932" spans="2:3" ht="14.25" customHeight="1">
      <c r="B932" s="995"/>
      <c r="C932" s="99"/>
    </row>
    <row r="933" spans="2:3" ht="14.25" customHeight="1">
      <c r="B933" s="995"/>
      <c r="C933" s="99"/>
    </row>
    <row r="934" spans="2:3" ht="14.25" customHeight="1">
      <c r="B934" s="995"/>
      <c r="C934" s="99"/>
    </row>
    <row r="935" spans="2:3" ht="14.25" customHeight="1">
      <c r="B935" s="995"/>
      <c r="C935" s="99"/>
    </row>
    <row r="936" spans="2:3" ht="14.25" customHeight="1">
      <c r="B936" s="995"/>
      <c r="C936" s="99"/>
    </row>
    <row r="937" spans="2:3" ht="14.25" customHeight="1">
      <c r="B937" s="995"/>
      <c r="C937" s="99"/>
    </row>
    <row r="938" spans="2:3" ht="14.25" customHeight="1">
      <c r="B938" s="995"/>
      <c r="C938" s="99"/>
    </row>
    <row r="939" spans="2:3" ht="14.25" customHeight="1">
      <c r="B939" s="995"/>
      <c r="C939" s="99"/>
    </row>
    <row r="940" spans="2:3" ht="14.25" customHeight="1">
      <c r="B940" s="995"/>
      <c r="C940" s="99"/>
    </row>
    <row r="941" spans="2:3" ht="14.25" customHeight="1">
      <c r="B941" s="995"/>
      <c r="C941" s="99"/>
    </row>
    <row r="942" spans="2:3" ht="14.25" customHeight="1">
      <c r="B942" s="995"/>
      <c r="C942" s="99"/>
    </row>
    <row r="943" spans="2:3" ht="14.25" customHeight="1">
      <c r="B943" s="995"/>
      <c r="C943" s="99"/>
    </row>
    <row r="944" spans="2:3" ht="14.25" customHeight="1">
      <c r="B944" s="995"/>
      <c r="C944" s="99"/>
    </row>
    <row r="945" spans="2:3" ht="14.25" customHeight="1">
      <c r="B945" s="995"/>
      <c r="C945" s="99"/>
    </row>
    <row r="946" spans="2:3" ht="14.25" customHeight="1">
      <c r="B946" s="995"/>
      <c r="C946" s="99"/>
    </row>
    <row r="947" spans="2:3" ht="14.25" customHeight="1">
      <c r="B947" s="995"/>
      <c r="C947" s="99"/>
    </row>
    <row r="948" spans="2:3" ht="14.25" customHeight="1">
      <c r="B948" s="995"/>
      <c r="C948" s="99"/>
    </row>
    <row r="949" spans="2:3" ht="14.25" customHeight="1">
      <c r="B949" s="995"/>
      <c r="C949" s="99"/>
    </row>
    <row r="950" spans="2:3" ht="14.25" customHeight="1">
      <c r="B950" s="995"/>
      <c r="C950" s="99"/>
    </row>
    <row r="951" spans="2:3" ht="14.25" customHeight="1">
      <c r="B951" s="995"/>
      <c r="C951" s="99"/>
    </row>
    <row r="952" spans="2:3" ht="14.25" customHeight="1">
      <c r="B952" s="995"/>
      <c r="C952" s="99"/>
    </row>
    <row r="953" spans="2:3" ht="14.25" customHeight="1">
      <c r="B953" s="995"/>
      <c r="C953" s="99"/>
    </row>
    <row r="954" spans="2:3" ht="14.25" customHeight="1">
      <c r="B954" s="995"/>
      <c r="C954" s="99"/>
    </row>
    <row r="955" spans="2:3" ht="14.25" customHeight="1">
      <c r="B955" s="995"/>
      <c r="C955" s="99"/>
    </row>
    <row r="956" spans="2:3" ht="14.25" customHeight="1">
      <c r="B956" s="995"/>
      <c r="C956" s="99"/>
    </row>
    <row r="957" spans="2:3" ht="14.25" customHeight="1">
      <c r="B957" s="995"/>
      <c r="C957" s="99"/>
    </row>
    <row r="958" spans="2:3" ht="14.25" customHeight="1">
      <c r="B958" s="995"/>
      <c r="C958" s="99"/>
    </row>
    <row r="959" spans="2:3" ht="14.25" customHeight="1">
      <c r="B959" s="995"/>
      <c r="C959" s="99"/>
    </row>
    <row r="960" spans="2:3" ht="14.25" customHeight="1">
      <c r="B960" s="995"/>
      <c r="C960" s="99"/>
    </row>
    <row r="961" spans="2:3" ht="14.25" customHeight="1">
      <c r="B961" s="995"/>
      <c r="C961" s="99"/>
    </row>
    <row r="962" spans="2:3" ht="14.25" customHeight="1">
      <c r="B962" s="995"/>
      <c r="C962" s="99"/>
    </row>
    <row r="963" spans="2:3" ht="14.25" customHeight="1">
      <c r="B963" s="995"/>
      <c r="C963" s="99"/>
    </row>
    <row r="964" spans="2:3" ht="14.25" customHeight="1">
      <c r="B964" s="995"/>
      <c r="C964" s="99"/>
    </row>
    <row r="965" spans="2:3" ht="14.25" customHeight="1">
      <c r="B965" s="995"/>
      <c r="C965" s="99"/>
    </row>
    <row r="966" spans="2:3" ht="14.25" customHeight="1">
      <c r="B966" s="995"/>
      <c r="C966" s="99"/>
    </row>
    <row r="967" spans="2:3" ht="14.25" customHeight="1">
      <c r="B967" s="995"/>
      <c r="C967" s="99"/>
    </row>
    <row r="968" spans="2:3" ht="14.25" customHeight="1">
      <c r="B968" s="995"/>
      <c r="C968" s="99"/>
    </row>
    <row r="969" spans="2:3" ht="14.25" customHeight="1">
      <c r="B969" s="995"/>
      <c r="C969" s="99"/>
    </row>
    <row r="970" spans="2:3" ht="14.25" customHeight="1">
      <c r="B970" s="995"/>
      <c r="C970" s="99"/>
    </row>
    <row r="971" spans="2:3" ht="14.25" customHeight="1">
      <c r="B971" s="995"/>
      <c r="C971" s="99"/>
    </row>
    <row r="972" spans="2:3" ht="14.25" customHeight="1">
      <c r="B972" s="995"/>
      <c r="C972" s="99"/>
    </row>
    <row r="973" spans="2:3" ht="14.25" customHeight="1">
      <c r="B973" s="995"/>
      <c r="C973" s="99"/>
    </row>
    <row r="974" spans="2:3" ht="14.25" customHeight="1">
      <c r="B974" s="995"/>
      <c r="C974" s="99"/>
    </row>
    <row r="975" spans="2:3" ht="14.25" customHeight="1">
      <c r="B975" s="995"/>
      <c r="C975" s="99"/>
    </row>
    <row r="976" spans="2:3" ht="14.25" customHeight="1">
      <c r="B976" s="995"/>
      <c r="C976" s="99"/>
    </row>
    <row r="977" spans="2:3" ht="14.25" customHeight="1">
      <c r="B977" s="995"/>
      <c r="C977" s="99"/>
    </row>
    <row r="978" spans="2:3" ht="14.25" customHeight="1">
      <c r="B978" s="995"/>
      <c r="C978" s="99"/>
    </row>
    <row r="979" spans="2:3" ht="14.25" customHeight="1">
      <c r="B979" s="995"/>
      <c r="C979" s="99"/>
    </row>
    <row r="980" spans="2:3" ht="14.25" customHeight="1">
      <c r="B980" s="995"/>
      <c r="C980" s="99"/>
    </row>
    <row r="981" spans="2:3" ht="14.25" customHeight="1">
      <c r="B981" s="995"/>
      <c r="C981" s="99"/>
    </row>
    <row r="982" spans="2:3" ht="14.25" customHeight="1">
      <c r="B982" s="995"/>
      <c r="C982" s="99"/>
    </row>
    <row r="983" spans="2:3" ht="14.25" customHeight="1">
      <c r="B983" s="995"/>
      <c r="C983" s="99"/>
    </row>
    <row r="984" spans="2:3" ht="14.25" customHeight="1">
      <c r="B984" s="995"/>
      <c r="C984" s="99"/>
    </row>
    <row r="985" spans="2:3" ht="14.25" customHeight="1">
      <c r="B985" s="995"/>
      <c r="C985" s="99"/>
    </row>
    <row r="986" spans="2:3" ht="14.25" customHeight="1">
      <c r="B986" s="995"/>
      <c r="C986" s="99"/>
    </row>
    <row r="987" spans="2:3" ht="14.25" customHeight="1">
      <c r="B987" s="995"/>
      <c r="C987" s="99"/>
    </row>
    <row r="988" spans="2:3" ht="14.25" customHeight="1">
      <c r="B988" s="995"/>
      <c r="C988" s="99"/>
    </row>
    <row r="989" spans="2:3" ht="14.25" customHeight="1">
      <c r="B989" s="995"/>
      <c r="C989" s="99"/>
    </row>
    <row r="990" spans="2:3" ht="14.25" customHeight="1">
      <c r="B990" s="995"/>
      <c r="C990" s="99"/>
    </row>
    <row r="991" spans="2:3" ht="14.25" customHeight="1">
      <c r="B991" s="995"/>
      <c r="C991" s="99"/>
    </row>
    <row r="992" spans="2:3" ht="14.25" customHeight="1">
      <c r="B992" s="995"/>
      <c r="C992" s="99"/>
    </row>
    <row r="993" spans="2:3" ht="14.25" customHeight="1">
      <c r="B993" s="995"/>
      <c r="C993" s="99"/>
    </row>
    <row r="994" spans="2:3" ht="14.25" customHeight="1">
      <c r="B994" s="995"/>
      <c r="C994" s="99"/>
    </row>
    <row r="995" spans="2:3" ht="14.25" customHeight="1">
      <c r="B995" s="995"/>
      <c r="C995" s="99"/>
    </row>
    <row r="996" spans="2:3" ht="14.25" customHeight="1">
      <c r="B996" s="995"/>
      <c r="C996" s="99"/>
    </row>
    <row r="997" spans="2:3" ht="14.25" customHeight="1">
      <c r="B997" s="995"/>
      <c r="C997" s="99"/>
    </row>
    <row r="998" spans="2:3" ht="14.25" customHeight="1">
      <c r="B998" s="995"/>
      <c r="C998" s="99"/>
    </row>
    <row r="999" spans="2:3" ht="14.25" customHeight="1">
      <c r="B999" s="995"/>
      <c r="C999" s="99"/>
    </row>
    <row r="1000" spans="2:3" ht="14.25" customHeight="1">
      <c r="B1000" s="995"/>
      <c r="C1000" s="99"/>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000"/>
  <sheetViews>
    <sheetView showGridLines="0" workbookViewId="0">
      <selection activeCell="F23" sqref="F23"/>
    </sheetView>
  </sheetViews>
  <sheetFormatPr defaultColWidth="14.42578125" defaultRowHeight="15" customHeight="1"/>
  <cols>
    <col min="1" max="1" width="43.42578125" customWidth="1"/>
    <col min="2" max="26" width="8.7109375" customWidth="1"/>
  </cols>
  <sheetData>
    <row r="1" spans="1:6" ht="12.75" customHeight="1"/>
    <row r="2" spans="1:6" ht="12.75" customHeight="1"/>
    <row r="3" spans="1:6" ht="12.75" customHeight="1"/>
    <row r="4" spans="1:6" ht="12.75" customHeight="1"/>
    <row r="5" spans="1:6" ht="12.75" customHeight="1"/>
    <row r="6" spans="1:6" ht="12.75" customHeight="1"/>
    <row r="7" spans="1:6" ht="12.75" customHeight="1"/>
    <row r="8" spans="1:6" ht="12.75" customHeight="1"/>
    <row r="9" spans="1:6" ht="12.75" customHeight="1"/>
    <row r="10" spans="1:6" ht="12.75" customHeight="1"/>
    <row r="11" spans="1:6" ht="12.75" customHeight="1">
      <c r="B11" s="650"/>
      <c r="C11" s="650"/>
      <c r="D11" s="650"/>
      <c r="E11" s="650"/>
      <c r="F11" s="650"/>
    </row>
    <row r="12" spans="1:6" ht="12.75" customHeight="1"/>
    <row r="13" spans="1:6" ht="12.75" customHeight="1">
      <c r="A13" s="1003" t="s">
        <v>1620</v>
      </c>
    </row>
    <row r="14" spans="1:6" ht="12.75" customHeight="1"/>
    <row r="15" spans="1:6" ht="12.75" customHeight="1">
      <c r="A15" s="223" t="s">
        <v>1621</v>
      </c>
    </row>
    <row r="16" spans="1:6" ht="12.75" customHeight="1">
      <c r="A16" s="1004" t="s">
        <v>1622</v>
      </c>
    </row>
    <row r="17" spans="1:1" ht="7.5" customHeight="1"/>
    <row r="18" spans="1:1" ht="12.75" customHeight="1">
      <c r="A18" t="s">
        <v>1623</v>
      </c>
    </row>
    <row r="19" spans="1:1" ht="12.75" customHeight="1">
      <c r="A19" t="s">
        <v>1624</v>
      </c>
    </row>
    <row r="20" spans="1:1" ht="12.75" customHeight="1"/>
    <row r="21" spans="1:1" ht="12.75" customHeight="1"/>
    <row r="22" spans="1:1" ht="12.75" customHeight="1"/>
    <row r="23" spans="1:1" ht="12.75" customHeight="1"/>
    <row r="24" spans="1:1" ht="12.75" customHeight="1"/>
    <row r="25" spans="1:1" ht="12.75" customHeight="1"/>
    <row r="26" spans="1:1" ht="12.75" customHeight="1"/>
    <row r="27" spans="1:1" ht="12.75" customHeight="1"/>
    <row r="28" spans="1:1" ht="12.75" customHeight="1"/>
    <row r="29" spans="1:1" ht="12.75" customHeight="1"/>
    <row r="30" spans="1:1" ht="12.75" customHeight="1"/>
    <row r="31" spans="1:1" ht="12.75" customHeight="1"/>
    <row r="32" spans="1:1"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30723" r:id="rId4">
          <objectPr defaultSize="0" r:id="rId5">
            <anchor moveWithCells="1">
              <from>
                <xdr:col>0</xdr:col>
                <xdr:colOff>200025</xdr:colOff>
                <xdr:row>1</xdr:row>
                <xdr:rowOff>85725</xdr:rowOff>
              </from>
              <to>
                <xdr:col>0</xdr:col>
                <xdr:colOff>1114425</xdr:colOff>
                <xdr:row>5</xdr:row>
                <xdr:rowOff>123825</xdr:rowOff>
              </to>
            </anchor>
          </objectPr>
        </oleObject>
      </mc:Choice>
      <mc:Fallback>
        <oleObject progId="Acrobat Document" dvAspect="DVASPECT_ICON" shapeId="30723" r:id="rId4"/>
      </mc:Fallback>
    </mc:AlternateContent>
    <mc:AlternateContent xmlns:mc="http://schemas.openxmlformats.org/markup-compatibility/2006">
      <mc:Choice Requires="x14">
        <oleObject progId="Acrobat Document" dvAspect="DVASPECT_ICON" shapeId="30724" r:id="rId6">
          <objectPr defaultSize="0" r:id="rId7">
            <anchor moveWithCells="1">
              <from>
                <xdr:col>0</xdr:col>
                <xdr:colOff>1276350</xdr:colOff>
                <xdr:row>1</xdr:row>
                <xdr:rowOff>104775</xdr:rowOff>
              </from>
              <to>
                <xdr:col>0</xdr:col>
                <xdr:colOff>2190750</xdr:colOff>
                <xdr:row>5</xdr:row>
                <xdr:rowOff>142875</xdr:rowOff>
              </to>
            </anchor>
          </objectPr>
        </oleObject>
      </mc:Choice>
      <mc:Fallback>
        <oleObject progId="Acrobat Document" dvAspect="DVASPECT_ICON" shapeId="30724" r:id="rId6"/>
      </mc:Fallback>
    </mc:AlternateContent>
    <mc:AlternateContent xmlns:mc="http://schemas.openxmlformats.org/markup-compatibility/2006">
      <mc:Choice Requires="x14">
        <oleObject progId="Worksheet" dvAspect="DVASPECT_ICON" shapeId="30725" r:id="rId8">
          <objectPr defaultSize="0" r:id="rId9">
            <anchor moveWithCells="1">
              <from>
                <xdr:col>0</xdr:col>
                <xdr:colOff>2305050</xdr:colOff>
                <xdr:row>1</xdr:row>
                <xdr:rowOff>114300</xdr:rowOff>
              </from>
              <to>
                <xdr:col>1</xdr:col>
                <xdr:colOff>323850</xdr:colOff>
                <xdr:row>5</xdr:row>
                <xdr:rowOff>152400</xdr:rowOff>
              </to>
            </anchor>
          </objectPr>
        </oleObject>
      </mc:Choice>
      <mc:Fallback>
        <oleObject progId="Worksheet" dvAspect="DVASPECT_ICON" shapeId="30725" r:id="rId8"/>
      </mc:Fallback>
    </mc:AlternateContent>
    <mc:AlternateContent xmlns:mc="http://schemas.openxmlformats.org/markup-compatibility/2006">
      <mc:Choice Requires="x14">
        <oleObject progId="Packager Shell Object" dvAspect="DVASPECT_ICON" shapeId="30727" r:id="rId10">
          <objectPr defaultSize="0" r:id="rId11">
            <anchor moveWithCells="1">
              <from>
                <xdr:col>1</xdr:col>
                <xdr:colOff>466725</xdr:colOff>
                <xdr:row>1</xdr:row>
                <xdr:rowOff>123825</xdr:rowOff>
              </from>
              <to>
                <xdr:col>3</xdr:col>
                <xdr:colOff>142875</xdr:colOff>
                <xdr:row>4</xdr:row>
                <xdr:rowOff>152400</xdr:rowOff>
              </to>
            </anchor>
          </objectPr>
        </oleObject>
      </mc:Choice>
      <mc:Fallback>
        <oleObject progId="Packager Shell Object" dvAspect="DVASPECT_ICON" shapeId="30727" r:id="rId10"/>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F1"/>
    </sheetView>
  </sheetViews>
  <sheetFormatPr defaultColWidth="14.42578125" defaultRowHeight="15" customHeight="1"/>
  <cols>
    <col min="1" max="1" width="33.85546875" customWidth="1"/>
    <col min="2" max="6" width="16.7109375" customWidth="1"/>
    <col min="7" max="26" width="9.140625" customWidth="1"/>
  </cols>
  <sheetData>
    <row r="1" spans="1:26" ht="48.75" customHeight="1">
      <c r="A1" s="1504" t="s">
        <v>1657</v>
      </c>
      <c r="B1" s="1400"/>
      <c r="C1" s="1400"/>
      <c r="D1" s="1400"/>
      <c r="E1" s="1400"/>
      <c r="F1" s="1393"/>
      <c r="G1" s="58"/>
      <c r="H1" s="58"/>
      <c r="I1" s="58"/>
      <c r="J1" s="58"/>
      <c r="K1" s="58"/>
      <c r="L1" s="58"/>
      <c r="M1" s="58"/>
      <c r="N1" s="58"/>
      <c r="O1" s="58"/>
      <c r="P1" s="58"/>
      <c r="Q1" s="58"/>
      <c r="R1" s="58"/>
      <c r="S1" s="58"/>
      <c r="T1" s="58"/>
      <c r="U1" s="58"/>
      <c r="V1" s="58"/>
      <c r="W1" s="58"/>
      <c r="X1" s="58"/>
      <c r="Y1" s="58"/>
      <c r="Z1" s="58"/>
    </row>
    <row r="2" spans="1:26" ht="39.75" customHeight="1">
      <c r="A2" s="1512" t="s">
        <v>1658</v>
      </c>
      <c r="B2" s="1400"/>
      <c r="C2" s="1400"/>
      <c r="D2" s="1400"/>
      <c r="E2" s="1400"/>
      <c r="F2" s="1393"/>
      <c r="G2" s="535"/>
      <c r="H2" s="535"/>
      <c r="I2" s="58"/>
      <c r="J2" s="58"/>
      <c r="K2" s="58"/>
      <c r="L2" s="58"/>
      <c r="M2" s="58"/>
      <c r="N2" s="58"/>
      <c r="O2" s="58"/>
      <c r="P2" s="58"/>
      <c r="Q2" s="58"/>
      <c r="R2" s="58"/>
      <c r="S2" s="58"/>
      <c r="T2" s="58"/>
      <c r="U2" s="58"/>
      <c r="V2" s="58"/>
      <c r="W2" s="58"/>
      <c r="X2" s="58"/>
      <c r="Y2" s="58"/>
      <c r="Z2" s="58"/>
    </row>
    <row r="3" spans="1:26" ht="46.5" customHeight="1">
      <c r="A3" s="1513" t="s">
        <v>1659</v>
      </c>
      <c r="B3" s="1514"/>
      <c r="C3" s="1514"/>
      <c r="D3" s="1514"/>
      <c r="E3" s="1514"/>
      <c r="F3" s="1515"/>
      <c r="G3" s="535"/>
      <c r="H3" s="535"/>
      <c r="I3" s="58"/>
      <c r="J3" s="58"/>
      <c r="K3" s="58"/>
      <c r="L3" s="58"/>
      <c r="M3" s="58"/>
      <c r="N3" s="58"/>
      <c r="O3" s="58"/>
      <c r="P3" s="58"/>
      <c r="Q3" s="58"/>
      <c r="R3" s="58"/>
      <c r="S3" s="58"/>
      <c r="T3" s="58"/>
      <c r="U3" s="58"/>
      <c r="V3" s="58"/>
      <c r="W3" s="58"/>
      <c r="X3" s="58"/>
      <c r="Y3" s="58"/>
      <c r="Z3" s="58"/>
    </row>
    <row r="4" spans="1:26" ht="41.25" customHeight="1">
      <c r="A4" s="1516" t="s">
        <v>1660</v>
      </c>
      <c r="B4" s="1438"/>
      <c r="C4" s="1438"/>
      <c r="D4" s="1438"/>
      <c r="E4" s="1438"/>
      <c r="F4" s="1444"/>
      <c r="G4" s="4"/>
      <c r="H4" s="4"/>
      <c r="I4" s="4"/>
      <c r="J4" s="4"/>
      <c r="K4" s="4"/>
      <c r="L4" s="4"/>
      <c r="M4" s="4"/>
      <c r="N4" s="4"/>
      <c r="O4" s="4"/>
      <c r="P4" s="4"/>
      <c r="Q4" s="4"/>
      <c r="R4" s="4"/>
      <c r="S4" s="4"/>
      <c r="T4" s="4"/>
      <c r="U4" s="4"/>
      <c r="V4" s="4"/>
      <c r="W4" s="4"/>
      <c r="X4" s="4"/>
      <c r="Y4" s="4"/>
      <c r="Z4" s="4"/>
    </row>
    <row r="5" spans="1:26" ht="42" customHeight="1">
      <c r="A5" s="1031" t="s">
        <v>1569</v>
      </c>
      <c r="B5" s="575" t="s">
        <v>1661</v>
      </c>
      <c r="C5" s="575" t="s">
        <v>1662</v>
      </c>
      <c r="D5" s="575" t="s">
        <v>1663</v>
      </c>
      <c r="E5" s="575" t="s">
        <v>1664</v>
      </c>
      <c r="F5" s="575" t="s">
        <v>1665</v>
      </c>
      <c r="G5" s="58"/>
      <c r="H5" s="58"/>
      <c r="I5" s="58"/>
      <c r="J5" s="58"/>
      <c r="K5" s="58"/>
      <c r="L5" s="58"/>
      <c r="M5" s="58"/>
      <c r="N5" s="58"/>
      <c r="O5" s="58"/>
      <c r="P5" s="58"/>
      <c r="Q5" s="58"/>
      <c r="R5" s="58"/>
      <c r="S5" s="58"/>
      <c r="T5" s="58"/>
      <c r="U5" s="58"/>
      <c r="V5" s="58"/>
      <c r="W5" s="58"/>
      <c r="X5" s="58"/>
      <c r="Y5" s="58"/>
      <c r="Z5" s="58"/>
    </row>
    <row r="6" spans="1:26" ht="14.25" customHeight="1">
      <c r="A6" s="1032" t="s">
        <v>1666</v>
      </c>
      <c r="B6" s="665">
        <f>'Acct Summary 7-8'!C8</f>
        <v>4629499359</v>
      </c>
      <c r="C6" s="665">
        <f>'Acct Summary 7-8'!D8</f>
        <v>310475252</v>
      </c>
      <c r="D6" s="665">
        <f>'Acct Summary 7-8'!F8</f>
        <v>0</v>
      </c>
      <c r="E6" s="665">
        <f>'Acct Summary 7-8'!I8</f>
        <v>0</v>
      </c>
      <c r="F6" s="665">
        <f t="shared" ref="F6:F7" si="0">SUM(B6:E6)</f>
        <v>4939974611</v>
      </c>
      <c r="G6" s="17"/>
      <c r="H6" s="17"/>
      <c r="I6" s="17"/>
      <c r="J6" s="17"/>
      <c r="K6" s="17"/>
      <c r="L6" s="17"/>
      <c r="M6" s="17"/>
      <c r="N6" s="17"/>
      <c r="O6" s="17"/>
      <c r="P6" s="17"/>
      <c r="Q6" s="17"/>
      <c r="R6" s="17"/>
      <c r="S6" s="17"/>
      <c r="T6" s="17"/>
      <c r="U6" s="17"/>
      <c r="V6" s="17"/>
      <c r="W6" s="17"/>
      <c r="X6" s="17"/>
      <c r="Y6" s="17"/>
      <c r="Z6" s="17"/>
    </row>
    <row r="7" spans="1:26" ht="14.25" customHeight="1">
      <c r="A7" s="1032" t="s">
        <v>1667</v>
      </c>
      <c r="B7" s="617">
        <f>'Acct Summary 7-8'!C17</f>
        <v>4828899906</v>
      </c>
      <c r="C7" s="617">
        <f>'Acct Summary 7-8'!D17</f>
        <v>310475252</v>
      </c>
      <c r="D7" s="617">
        <f>'Acct Summary 7-8'!F17</f>
        <v>0</v>
      </c>
      <c r="E7" s="1033"/>
      <c r="F7" s="665">
        <f t="shared" si="0"/>
        <v>5139375158</v>
      </c>
      <c r="G7" s="17"/>
      <c r="H7" s="17"/>
      <c r="I7" s="17"/>
      <c r="J7" s="17"/>
      <c r="K7" s="17"/>
      <c r="L7" s="17"/>
      <c r="M7" s="17"/>
      <c r="N7" s="17"/>
      <c r="O7" s="17"/>
      <c r="P7" s="17"/>
      <c r="Q7" s="17"/>
      <c r="R7" s="17"/>
      <c r="S7" s="17"/>
      <c r="T7" s="17"/>
      <c r="U7" s="17"/>
      <c r="V7" s="17"/>
      <c r="W7" s="17"/>
      <c r="X7" s="17"/>
      <c r="Y7" s="17"/>
      <c r="Z7" s="17"/>
    </row>
    <row r="8" spans="1:26" ht="12.75" customHeight="1">
      <c r="A8" s="1034" t="s">
        <v>1668</v>
      </c>
      <c r="B8" s="1035">
        <f t="shared" ref="B8:E8" si="1">(B6-B7)</f>
        <v>-199400547</v>
      </c>
      <c r="C8" s="1035">
        <f t="shared" si="1"/>
        <v>0</v>
      </c>
      <c r="D8" s="1035">
        <f t="shared" si="1"/>
        <v>0</v>
      </c>
      <c r="E8" s="617">
        <f t="shared" si="1"/>
        <v>0</v>
      </c>
      <c r="F8" s="1036">
        <f>SUM(F6-F7)</f>
        <v>-199400547</v>
      </c>
      <c r="G8" s="17"/>
      <c r="H8" s="17"/>
      <c r="I8" s="17"/>
      <c r="J8" s="17"/>
      <c r="K8" s="17"/>
      <c r="L8" s="17"/>
      <c r="M8" s="17"/>
      <c r="N8" s="17"/>
      <c r="O8" s="17"/>
      <c r="P8" s="17"/>
      <c r="Q8" s="17"/>
      <c r="R8" s="17"/>
      <c r="S8" s="17"/>
      <c r="T8" s="17"/>
      <c r="U8" s="17"/>
      <c r="V8" s="17"/>
      <c r="W8" s="17"/>
      <c r="X8" s="17"/>
      <c r="Y8" s="17"/>
      <c r="Z8" s="17"/>
    </row>
    <row r="9" spans="1:26" ht="12.75" customHeight="1">
      <c r="A9" s="1037" t="s">
        <v>1669</v>
      </c>
      <c r="B9" s="1038">
        <f>'Acct Summary 7-8'!C81</f>
        <v>-302572931</v>
      </c>
      <c r="C9" s="1038">
        <f>'Acct Summary 7-8'!D81</f>
        <v>0</v>
      </c>
      <c r="D9" s="1038">
        <f>'Acct Summary 7-8'!F81</f>
        <v>0</v>
      </c>
      <c r="E9" s="1038">
        <f>'Acct Summary 7-8'!I81</f>
        <v>0</v>
      </c>
      <c r="F9" s="1039">
        <f>SUM(B9:E9)</f>
        <v>-302572931</v>
      </c>
      <c r="G9" s="17"/>
      <c r="H9" s="17"/>
      <c r="I9" s="17"/>
      <c r="J9" s="17"/>
      <c r="K9" s="17"/>
      <c r="L9" s="17"/>
      <c r="M9" s="17"/>
      <c r="N9" s="17"/>
      <c r="O9" s="17"/>
      <c r="P9" s="17"/>
      <c r="Q9" s="17"/>
      <c r="R9" s="17"/>
      <c r="S9" s="17"/>
      <c r="T9" s="17"/>
      <c r="U9" s="17"/>
      <c r="V9" s="17"/>
      <c r="W9" s="17"/>
      <c r="X9" s="17"/>
      <c r="Y9" s="17"/>
      <c r="Z9" s="17"/>
    </row>
    <row r="10" spans="1:26" ht="16.5" customHeight="1">
      <c r="A10" s="1040"/>
      <c r="B10" s="1041"/>
      <c r="C10" s="150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1328"/>
      <c r="E10" s="1328"/>
      <c r="F10" s="1507"/>
      <c r="G10" s="58"/>
      <c r="H10" s="58"/>
      <c r="I10" s="58"/>
      <c r="J10" s="58"/>
      <c r="K10" s="58"/>
      <c r="L10" s="58"/>
      <c r="M10" s="58"/>
      <c r="N10" s="58"/>
      <c r="O10" s="58"/>
      <c r="P10" s="58"/>
      <c r="Q10" s="58"/>
      <c r="R10" s="58"/>
      <c r="S10" s="58"/>
      <c r="T10" s="58"/>
      <c r="U10" s="58"/>
      <c r="V10" s="58"/>
      <c r="W10" s="58"/>
      <c r="X10" s="58"/>
      <c r="Y10" s="58"/>
      <c r="Z10" s="58"/>
    </row>
    <row r="11" spans="1:26" ht="19.5" customHeight="1">
      <c r="A11" s="534"/>
      <c r="B11" s="999"/>
      <c r="C11" s="1508"/>
      <c r="D11" s="1328"/>
      <c r="E11" s="1328"/>
      <c r="F11" s="1507"/>
      <c r="G11" s="58"/>
      <c r="H11" s="535"/>
      <c r="I11" s="58"/>
      <c r="J11" s="58"/>
      <c r="K11" s="58"/>
      <c r="L11" s="58"/>
      <c r="M11" s="58"/>
      <c r="N11" s="58"/>
      <c r="O11" s="58"/>
      <c r="P11" s="58"/>
      <c r="Q11" s="58"/>
      <c r="R11" s="58"/>
      <c r="S11" s="58"/>
      <c r="T11" s="58"/>
      <c r="U11" s="58"/>
      <c r="V11" s="58"/>
      <c r="W11" s="58"/>
      <c r="X11" s="58"/>
      <c r="Y11" s="58"/>
      <c r="Z11" s="58"/>
    </row>
    <row r="12" spans="1:26" ht="19.5" customHeight="1">
      <c r="A12" s="534"/>
      <c r="B12" s="999"/>
      <c r="C12" s="1508"/>
      <c r="D12" s="1328"/>
      <c r="E12" s="1328"/>
      <c r="F12" s="1507"/>
      <c r="G12" s="58"/>
      <c r="H12" s="535"/>
      <c r="I12" s="58"/>
      <c r="J12" s="58"/>
      <c r="K12" s="58"/>
      <c r="L12" s="58"/>
      <c r="M12" s="58"/>
      <c r="N12" s="58"/>
      <c r="O12" s="58"/>
      <c r="P12" s="58"/>
      <c r="Q12" s="58"/>
      <c r="R12" s="58"/>
      <c r="S12" s="58"/>
      <c r="T12" s="58"/>
      <c r="U12" s="58"/>
      <c r="V12" s="58"/>
      <c r="W12" s="58"/>
      <c r="X12" s="58"/>
      <c r="Y12" s="58"/>
      <c r="Z12" s="58"/>
    </row>
    <row r="13" spans="1:26" ht="19.5" customHeight="1">
      <c r="A13" s="534"/>
      <c r="B13" s="999"/>
      <c r="C13" s="1509"/>
      <c r="D13" s="1510"/>
      <c r="E13" s="1510"/>
      <c r="F13" s="1511"/>
      <c r="G13" s="58"/>
      <c r="H13" s="535"/>
      <c r="I13" s="58"/>
      <c r="J13" s="58"/>
      <c r="K13" s="58"/>
      <c r="L13" s="58"/>
      <c r="M13" s="58"/>
      <c r="N13" s="58"/>
      <c r="O13" s="58"/>
      <c r="P13" s="58"/>
      <c r="Q13" s="58"/>
      <c r="R13" s="58"/>
      <c r="S13" s="58"/>
      <c r="T13" s="58"/>
      <c r="U13" s="58"/>
      <c r="V13" s="58"/>
      <c r="W13" s="58"/>
      <c r="X13" s="58"/>
      <c r="Y13" s="58"/>
      <c r="Z13" s="58"/>
    </row>
    <row r="14" spans="1:26" ht="12.75" hidden="1" customHeight="1">
      <c r="A14" s="1505" t="s">
        <v>1670</v>
      </c>
      <c r="B14" s="1328"/>
      <c r="C14" s="1328"/>
      <c r="D14" s="1328"/>
      <c r="E14" s="1328"/>
      <c r="F14" s="58" t="s">
        <v>1671</v>
      </c>
      <c r="G14" s="58"/>
      <c r="H14" s="58"/>
      <c r="I14" s="58"/>
      <c r="J14" s="58"/>
      <c r="K14" s="58"/>
      <c r="L14" s="58"/>
      <c r="M14" s="58"/>
      <c r="N14" s="58"/>
      <c r="O14" s="58"/>
      <c r="P14" s="58"/>
      <c r="Q14" s="58"/>
      <c r="R14" s="58"/>
      <c r="S14" s="58"/>
      <c r="T14" s="58"/>
      <c r="U14" s="58"/>
      <c r="V14" s="58"/>
      <c r="W14" s="58"/>
      <c r="X14" s="58"/>
      <c r="Y14" s="58"/>
      <c r="Z14" s="58"/>
    </row>
    <row r="15" spans="1:26" ht="12.75" hidden="1" customHeight="1">
      <c r="A15" s="58" t="s">
        <v>1672</v>
      </c>
      <c r="B15" s="58"/>
      <c r="C15" s="58"/>
      <c r="D15" s="58"/>
      <c r="E15" s="58"/>
      <c r="F15" s="55" t="s">
        <v>1673</v>
      </c>
      <c r="G15" s="58"/>
      <c r="H15" s="58"/>
      <c r="I15" s="58"/>
      <c r="J15" s="58"/>
      <c r="K15" s="58"/>
      <c r="L15" s="58"/>
      <c r="M15" s="58"/>
      <c r="N15" s="58"/>
      <c r="O15" s="58"/>
      <c r="P15" s="58"/>
      <c r="Q15" s="58"/>
      <c r="R15" s="58"/>
      <c r="S15" s="58"/>
      <c r="T15" s="58"/>
      <c r="U15" s="58"/>
      <c r="V15" s="58"/>
      <c r="W15" s="58"/>
      <c r="X15" s="58"/>
      <c r="Y15" s="58"/>
      <c r="Z15" s="58"/>
    </row>
    <row r="16" spans="1:26" ht="12.75" hidden="1" customHeight="1">
      <c r="A16" s="58" t="s">
        <v>1674</v>
      </c>
      <c r="B16" s="58"/>
      <c r="C16" s="58"/>
      <c r="D16" s="58"/>
      <c r="E16" s="58"/>
      <c r="F16" s="58" t="s">
        <v>1675</v>
      </c>
      <c r="G16" s="58"/>
      <c r="H16" s="58"/>
      <c r="I16" s="58"/>
      <c r="J16" s="58"/>
      <c r="K16" s="58"/>
      <c r="L16" s="58"/>
      <c r="M16" s="58"/>
      <c r="N16" s="58"/>
      <c r="O16" s="58"/>
      <c r="P16" s="58"/>
      <c r="Q16" s="58"/>
      <c r="R16" s="58"/>
      <c r="S16" s="58"/>
      <c r="T16" s="58"/>
      <c r="U16" s="58"/>
      <c r="V16" s="58"/>
      <c r="W16" s="58"/>
      <c r="X16" s="58"/>
      <c r="Y16" s="58"/>
      <c r="Z16" s="58"/>
    </row>
    <row r="17" spans="1:26" ht="12.75" hidden="1" customHeight="1">
      <c r="A17" s="58" t="s">
        <v>1676</v>
      </c>
      <c r="B17" s="58"/>
      <c r="C17" s="58"/>
      <c r="D17" s="58"/>
      <c r="E17" s="58"/>
      <c r="F17" s="58" t="s">
        <v>1677</v>
      </c>
      <c r="G17" s="58"/>
      <c r="H17" s="58"/>
      <c r="I17" s="58"/>
      <c r="J17" s="58"/>
      <c r="K17" s="58"/>
      <c r="L17" s="58"/>
      <c r="M17" s="58"/>
      <c r="N17" s="58"/>
      <c r="O17" s="58"/>
      <c r="P17" s="58"/>
      <c r="Q17" s="58"/>
      <c r="R17" s="58"/>
      <c r="S17" s="58"/>
      <c r="T17" s="58"/>
      <c r="U17" s="58"/>
      <c r="V17" s="58"/>
      <c r="W17" s="58"/>
      <c r="X17" s="58"/>
      <c r="Y17" s="58"/>
      <c r="Z17" s="58"/>
    </row>
    <row r="18" spans="1:26" ht="14.25" customHeight="1">
      <c r="A18" s="58"/>
      <c r="B18" s="58"/>
      <c r="C18" s="58"/>
      <c r="D18" s="58"/>
      <c r="E18" s="58"/>
      <c r="F18" s="58"/>
      <c r="G18" s="58"/>
      <c r="H18" s="58"/>
      <c r="I18" s="58"/>
      <c r="J18" s="58"/>
      <c r="K18" s="58"/>
      <c r="L18" s="58"/>
      <c r="M18" s="58"/>
      <c r="N18" s="58"/>
      <c r="O18" s="58"/>
      <c r="P18" s="58"/>
      <c r="Q18" s="58"/>
      <c r="R18" s="58"/>
      <c r="S18" s="58"/>
      <c r="T18" s="58"/>
      <c r="U18" s="58"/>
      <c r="V18" s="58"/>
      <c r="W18" s="58"/>
      <c r="X18" s="58"/>
      <c r="Y18" s="58"/>
      <c r="Z18" s="58"/>
    </row>
    <row r="19" spans="1:26" ht="12.75" customHeight="1">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2.75" customHeight="1">
      <c r="A20" s="58"/>
      <c r="B20" s="58"/>
      <c r="C20" s="58"/>
      <c r="D20" s="58"/>
      <c r="E20" s="58"/>
      <c r="F20" s="58"/>
      <c r="G20" s="58"/>
      <c r="H20" s="58"/>
      <c r="I20" s="58"/>
      <c r="J20" s="58"/>
      <c r="K20" s="58"/>
      <c r="L20" s="58"/>
      <c r="M20" s="58"/>
      <c r="N20" s="58"/>
      <c r="O20" s="58"/>
      <c r="P20" s="58"/>
      <c r="Q20" s="58"/>
      <c r="R20" s="58"/>
      <c r="S20" s="58"/>
      <c r="T20" s="58"/>
      <c r="U20" s="58"/>
      <c r="V20" s="58"/>
      <c r="W20" s="58"/>
      <c r="X20" s="58"/>
      <c r="Y20" s="58"/>
      <c r="Z20" s="58"/>
    </row>
    <row r="21" spans="1:26" ht="12.75" customHeight="1">
      <c r="A21" s="58"/>
      <c r="B21" s="58"/>
      <c r="C21" s="58"/>
      <c r="D21" s="58"/>
      <c r="E21" s="58"/>
      <c r="F21" s="58"/>
      <c r="G21" s="58"/>
      <c r="H21" s="58"/>
      <c r="I21" s="58"/>
      <c r="J21" s="58"/>
      <c r="K21" s="58"/>
      <c r="L21" s="58"/>
      <c r="M21" s="58"/>
      <c r="N21" s="58"/>
      <c r="O21" s="58"/>
      <c r="P21" s="58"/>
      <c r="Q21" s="58"/>
      <c r="R21" s="58"/>
      <c r="S21" s="58"/>
      <c r="T21" s="58"/>
      <c r="U21" s="58"/>
      <c r="V21" s="58"/>
      <c r="W21" s="58"/>
      <c r="X21" s="58"/>
      <c r="Y21" s="58"/>
      <c r="Z21" s="58"/>
    </row>
    <row r="22" spans="1:26" ht="12.75" customHeight="1">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2.75"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row>
    <row r="24" spans="1:26" ht="12.75" customHeight="1">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12.75" customHeight="1">
      <c r="A25" s="58"/>
      <c r="B25" s="58"/>
      <c r="C25" s="58"/>
      <c r="D25" s="58"/>
      <c r="E25" s="58"/>
      <c r="F25" s="58"/>
      <c r="G25" s="58"/>
      <c r="H25" s="58"/>
      <c r="I25" s="58"/>
      <c r="J25" s="58"/>
      <c r="K25" s="58"/>
      <c r="L25" s="58"/>
      <c r="M25" s="58"/>
      <c r="N25" s="58"/>
      <c r="O25" s="58"/>
      <c r="P25" s="58"/>
      <c r="Q25" s="58"/>
      <c r="R25" s="58"/>
      <c r="S25" s="58"/>
      <c r="T25" s="58"/>
      <c r="U25" s="58"/>
      <c r="V25" s="58"/>
      <c r="W25" s="58"/>
      <c r="X25" s="58"/>
      <c r="Y25" s="58"/>
      <c r="Z25" s="58"/>
    </row>
    <row r="26" spans="1:26" ht="12.75" customHeight="1">
      <c r="A26" s="58"/>
      <c r="B26" s="58"/>
      <c r="C26" s="58"/>
      <c r="D26" s="58"/>
      <c r="E26" s="58"/>
      <c r="F26" s="58"/>
      <c r="G26" s="58"/>
      <c r="H26" s="58"/>
      <c r="I26" s="58"/>
      <c r="J26" s="58"/>
      <c r="K26" s="58"/>
      <c r="L26" s="58"/>
      <c r="M26" s="58"/>
      <c r="N26" s="58"/>
      <c r="O26" s="58"/>
      <c r="P26" s="58"/>
      <c r="Q26" s="58"/>
      <c r="R26" s="58"/>
      <c r="S26" s="58"/>
      <c r="T26" s="58"/>
      <c r="U26" s="58"/>
      <c r="V26" s="58"/>
      <c r="W26" s="58"/>
      <c r="X26" s="58"/>
      <c r="Y26" s="58"/>
      <c r="Z26" s="58"/>
    </row>
    <row r="27" spans="1:26" ht="12.75" customHeight="1">
      <c r="A27" s="58"/>
      <c r="B27" s="58"/>
      <c r="C27" s="58"/>
      <c r="D27" s="58"/>
      <c r="E27" s="58"/>
      <c r="F27" s="58"/>
      <c r="G27" s="58"/>
      <c r="H27" s="58"/>
      <c r="I27" s="58"/>
      <c r="J27" s="58"/>
      <c r="K27" s="58"/>
      <c r="L27" s="58"/>
      <c r="M27" s="58"/>
      <c r="N27" s="58"/>
      <c r="O27" s="58"/>
      <c r="P27" s="58"/>
      <c r="Q27" s="58"/>
      <c r="R27" s="58"/>
      <c r="S27" s="58"/>
      <c r="T27" s="58"/>
      <c r="U27" s="58"/>
      <c r="V27" s="58"/>
      <c r="W27" s="58"/>
      <c r="X27" s="58"/>
      <c r="Y27" s="58"/>
      <c r="Z27" s="58"/>
    </row>
    <row r="28" spans="1:26" ht="12.75" customHeight="1">
      <c r="A28" s="58"/>
      <c r="B28" s="58"/>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2.75" customHeight="1">
      <c r="A29" s="58"/>
      <c r="B29" s="58"/>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26" ht="12.75" customHeight="1">
      <c r="A30" s="58"/>
      <c r="B30" s="58"/>
      <c r="C30" s="58"/>
      <c r="D30" s="58"/>
      <c r="E30" s="58"/>
      <c r="F30" s="58"/>
      <c r="G30" s="58"/>
      <c r="H30" s="58"/>
      <c r="I30" s="58"/>
      <c r="J30" s="58"/>
      <c r="K30" s="58"/>
      <c r="L30" s="58"/>
      <c r="M30" s="58"/>
      <c r="N30" s="58"/>
      <c r="O30" s="58"/>
      <c r="P30" s="58"/>
      <c r="Q30" s="58"/>
      <c r="R30" s="58"/>
      <c r="S30" s="58"/>
      <c r="T30" s="58"/>
      <c r="U30" s="58"/>
      <c r="V30" s="58"/>
      <c r="W30" s="58"/>
      <c r="X30" s="58"/>
      <c r="Y30" s="58"/>
      <c r="Z30" s="58"/>
    </row>
    <row r="31" spans="1:26" ht="12.75" customHeight="1">
      <c r="A31" s="58"/>
      <c r="B31" s="58"/>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12.75" customHeight="1">
      <c r="A32" s="58"/>
      <c r="B32" s="58"/>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12.75" customHeight="1">
      <c r="A33" s="58"/>
      <c r="B33" s="58"/>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ht="12.75" customHeight="1">
      <c r="A34" s="58"/>
      <c r="B34" s="58"/>
      <c r="C34" s="58"/>
      <c r="D34" s="58"/>
      <c r="E34" s="58"/>
      <c r="F34" s="58"/>
      <c r="G34" s="58"/>
      <c r="H34" s="58"/>
      <c r="I34" s="58"/>
      <c r="J34" s="58"/>
      <c r="K34" s="58"/>
      <c r="L34" s="58"/>
      <c r="M34" s="58"/>
      <c r="N34" s="58"/>
      <c r="O34" s="58"/>
      <c r="P34" s="58"/>
      <c r="Q34" s="58"/>
      <c r="R34" s="58"/>
      <c r="S34" s="58"/>
      <c r="T34" s="58"/>
      <c r="U34" s="58"/>
      <c r="V34" s="58"/>
      <c r="W34" s="58"/>
      <c r="X34" s="58"/>
      <c r="Y34" s="58"/>
      <c r="Z34" s="58"/>
    </row>
    <row r="35" spans="1:26" ht="12.75" customHeight="1">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2.75" customHeight="1">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2.75" customHeight="1">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row>
    <row r="38" spans="1:26" ht="12.75" customHeight="1">
      <c r="A38" s="58"/>
      <c r="B38" s="58"/>
      <c r="C38" s="58"/>
      <c r="D38" s="58"/>
      <c r="E38" s="58"/>
      <c r="F38" s="58"/>
      <c r="G38" s="58"/>
      <c r="H38" s="58"/>
      <c r="I38" s="58"/>
      <c r="J38" s="58"/>
      <c r="K38" s="58"/>
      <c r="L38" s="58"/>
      <c r="M38" s="58"/>
      <c r="N38" s="58"/>
      <c r="O38" s="58"/>
      <c r="P38" s="58"/>
      <c r="Q38" s="58"/>
      <c r="R38" s="58"/>
      <c r="S38" s="58"/>
      <c r="T38" s="58"/>
      <c r="U38" s="58"/>
      <c r="V38" s="58"/>
      <c r="W38" s="58"/>
      <c r="X38" s="58"/>
      <c r="Y38" s="58"/>
      <c r="Z38" s="58"/>
    </row>
    <row r="39" spans="1:26" ht="12.75" customHeight="1">
      <c r="A39" s="58"/>
      <c r="B39" s="58"/>
      <c r="C39" s="58"/>
      <c r="D39" s="58"/>
      <c r="E39" s="58"/>
      <c r="F39" s="58"/>
      <c r="G39" s="58"/>
      <c r="H39" s="58"/>
      <c r="I39" s="58"/>
      <c r="J39" s="58"/>
      <c r="K39" s="58"/>
      <c r="L39" s="58"/>
      <c r="M39" s="58"/>
      <c r="N39" s="58"/>
      <c r="O39" s="58"/>
      <c r="P39" s="58"/>
      <c r="Q39" s="58"/>
      <c r="R39" s="58"/>
      <c r="S39" s="58"/>
      <c r="T39" s="58"/>
      <c r="U39" s="58"/>
      <c r="V39" s="58"/>
      <c r="W39" s="58"/>
      <c r="X39" s="58"/>
      <c r="Y39" s="58"/>
      <c r="Z39" s="58"/>
    </row>
    <row r="40" spans="1:26" ht="12.75" customHeight="1">
      <c r="A40" s="58"/>
      <c r="B40" s="58"/>
      <c r="C40" s="58"/>
      <c r="D40" s="58"/>
      <c r="E40" s="58"/>
      <c r="F40" s="58"/>
      <c r="G40" s="58"/>
      <c r="H40" s="58"/>
      <c r="I40" s="58"/>
      <c r="J40" s="58"/>
      <c r="K40" s="58"/>
      <c r="L40" s="58"/>
      <c r="M40" s="58"/>
      <c r="N40" s="58"/>
      <c r="O40" s="58"/>
      <c r="P40" s="58"/>
      <c r="Q40" s="58"/>
      <c r="R40" s="58"/>
      <c r="S40" s="58"/>
      <c r="T40" s="58"/>
      <c r="U40" s="58"/>
      <c r="V40" s="58"/>
      <c r="W40" s="58"/>
      <c r="X40" s="58"/>
      <c r="Y40" s="58"/>
      <c r="Z40" s="58"/>
    </row>
    <row r="41" spans="1:26" ht="12.75" customHeight="1">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2.75" customHeight="1">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2.75" customHeight="1">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row>
    <row r="44" spans="1:26" ht="12.75" customHeight="1">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58"/>
      <c r="B45" s="58"/>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58"/>
      <c r="B46" s="58"/>
      <c r="C46" s="55"/>
      <c r="D46" s="58"/>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6">
    <mergeCell ref="A1:F1"/>
    <mergeCell ref="A14:E14"/>
    <mergeCell ref="C10:F13"/>
    <mergeCell ref="A2:F2"/>
    <mergeCell ref="A3:F3"/>
    <mergeCell ref="A4:F4"/>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0"/>
  <sheetViews>
    <sheetView showGridLines="0" workbookViewId="0">
      <selection activeCell="H28" sqref="H28"/>
    </sheetView>
  </sheetViews>
  <sheetFormatPr defaultColWidth="14.42578125" defaultRowHeight="15" customHeight="1"/>
  <cols>
    <col min="1" max="2" width="3.140625" customWidth="1"/>
    <col min="3" max="3" width="100.7109375" customWidth="1"/>
    <col min="4" max="4" width="31.85546875" customWidth="1"/>
    <col min="5" max="5" width="2.7109375" customWidth="1"/>
    <col min="6" max="6" width="1" customWidth="1"/>
    <col min="7" max="26" width="9.140625" customWidth="1"/>
  </cols>
  <sheetData>
    <row r="1" spans="1:26" ht="4.5" customHeight="1">
      <c r="A1" s="1042"/>
      <c r="B1" s="1043"/>
      <c r="C1" s="1044"/>
      <c r="D1" s="1045"/>
      <c r="E1" s="50"/>
      <c r="F1" s="50"/>
      <c r="G1" s="50"/>
      <c r="H1" s="50"/>
      <c r="I1" s="50"/>
      <c r="J1" s="50"/>
      <c r="K1" s="50"/>
      <c r="L1" s="50"/>
      <c r="M1" s="50"/>
      <c r="N1" s="50"/>
      <c r="O1" s="50"/>
      <c r="P1" s="50"/>
      <c r="Q1" s="50"/>
      <c r="R1" s="50"/>
      <c r="S1" s="50"/>
      <c r="T1" s="50"/>
      <c r="U1" s="50"/>
      <c r="V1" s="50"/>
      <c r="W1" s="50"/>
      <c r="X1" s="50"/>
      <c r="Y1" s="50"/>
      <c r="Z1" s="50"/>
    </row>
    <row r="2" spans="1:26" ht="7.5" customHeight="1">
      <c r="A2" s="1046"/>
      <c r="B2" s="1047"/>
      <c r="C2" s="1048"/>
      <c r="D2" s="1049"/>
      <c r="E2" s="50"/>
      <c r="F2" s="50"/>
      <c r="G2" s="50"/>
      <c r="H2" s="50"/>
      <c r="I2" s="50"/>
      <c r="J2" s="50"/>
      <c r="K2" s="50"/>
      <c r="L2" s="50"/>
      <c r="M2" s="50"/>
      <c r="N2" s="50"/>
      <c r="O2" s="50"/>
      <c r="P2" s="50"/>
      <c r="Q2" s="50"/>
      <c r="R2" s="50"/>
      <c r="S2" s="50"/>
      <c r="T2" s="50"/>
      <c r="U2" s="50"/>
      <c r="V2" s="50"/>
      <c r="W2" s="50"/>
      <c r="X2" s="50"/>
      <c r="Y2" s="50"/>
      <c r="Z2" s="50"/>
    </row>
    <row r="3" spans="1:26" ht="12" customHeight="1">
      <c r="A3" s="1517" t="s">
        <v>1678</v>
      </c>
      <c r="B3" s="1361"/>
      <c r="C3" s="1361"/>
      <c r="D3" s="1518"/>
      <c r="E3" s="50"/>
      <c r="F3" s="50"/>
      <c r="G3" s="50"/>
      <c r="H3" s="50"/>
      <c r="I3" s="50"/>
      <c r="J3" s="50"/>
      <c r="K3" s="50"/>
      <c r="L3" s="50"/>
      <c r="M3" s="50"/>
      <c r="N3" s="50"/>
      <c r="O3" s="50"/>
      <c r="P3" s="50"/>
      <c r="Q3" s="50"/>
      <c r="R3" s="50"/>
      <c r="S3" s="50"/>
      <c r="T3" s="50"/>
      <c r="U3" s="50"/>
      <c r="V3" s="50"/>
      <c r="W3" s="50"/>
      <c r="X3" s="50"/>
      <c r="Y3" s="50"/>
      <c r="Z3" s="50"/>
    </row>
    <row r="4" spans="1:26" ht="6" customHeight="1">
      <c r="A4" s="1050"/>
      <c r="B4" s="1051"/>
      <c r="C4" s="1052"/>
      <c r="D4" s="1053"/>
      <c r="E4" s="50"/>
      <c r="F4" s="50"/>
      <c r="G4" s="50"/>
      <c r="H4" s="50"/>
      <c r="I4" s="50"/>
      <c r="J4" s="50"/>
      <c r="K4" s="50"/>
      <c r="L4" s="50"/>
      <c r="M4" s="50"/>
      <c r="N4" s="50"/>
      <c r="O4" s="50"/>
      <c r="P4" s="50"/>
      <c r="Q4" s="50"/>
      <c r="R4" s="50"/>
      <c r="S4" s="50"/>
      <c r="T4" s="50"/>
      <c r="U4" s="50"/>
      <c r="V4" s="50"/>
      <c r="W4" s="50"/>
      <c r="X4" s="50"/>
      <c r="Y4" s="50"/>
      <c r="Z4" s="50"/>
    </row>
    <row r="5" spans="1:26" ht="6" customHeight="1">
      <c r="A5" s="1054"/>
      <c r="B5" s="1055"/>
      <c r="C5" s="1056"/>
      <c r="D5" s="1057"/>
      <c r="E5" s="50"/>
      <c r="F5" s="50"/>
      <c r="G5" s="50"/>
      <c r="H5" s="50"/>
      <c r="I5" s="50"/>
      <c r="J5" s="50"/>
      <c r="K5" s="50"/>
      <c r="L5" s="50"/>
      <c r="M5" s="50"/>
      <c r="N5" s="50"/>
      <c r="O5" s="50"/>
      <c r="P5" s="50"/>
      <c r="Q5" s="50"/>
      <c r="R5" s="50"/>
      <c r="S5" s="50"/>
      <c r="T5" s="50"/>
      <c r="U5" s="50"/>
      <c r="V5" s="50"/>
      <c r="W5" s="50"/>
      <c r="X5" s="50"/>
      <c r="Y5" s="50"/>
      <c r="Z5" s="50"/>
    </row>
    <row r="6" spans="1:26" ht="12" customHeight="1">
      <c r="A6" s="1058" t="s">
        <v>1679</v>
      </c>
      <c r="B6" s="35"/>
      <c r="C6" s="1059"/>
      <c r="D6" s="1060"/>
      <c r="E6" s="50"/>
      <c r="F6" s="50"/>
      <c r="G6" s="50"/>
      <c r="H6" s="50"/>
      <c r="I6" s="50"/>
      <c r="J6" s="50"/>
      <c r="K6" s="50"/>
      <c r="L6" s="50"/>
      <c r="M6" s="50"/>
      <c r="N6" s="50"/>
      <c r="O6" s="50"/>
      <c r="P6" s="50"/>
      <c r="Q6" s="50"/>
      <c r="R6" s="50"/>
      <c r="S6" s="50"/>
      <c r="T6" s="50"/>
      <c r="U6" s="50"/>
      <c r="V6" s="50"/>
      <c r="W6" s="50"/>
      <c r="X6" s="50"/>
      <c r="Y6" s="50"/>
      <c r="Z6" s="50"/>
    </row>
    <row r="7" spans="1:26" ht="12" customHeight="1">
      <c r="A7" s="1058" t="s">
        <v>1680</v>
      </c>
      <c r="B7" s="35"/>
      <c r="C7" s="1059"/>
      <c r="D7" s="1060"/>
      <c r="E7" s="50"/>
      <c r="F7" s="50"/>
      <c r="G7" s="50"/>
      <c r="H7" s="50"/>
      <c r="I7" s="50"/>
      <c r="J7" s="50"/>
      <c r="K7" s="50"/>
      <c r="L7" s="50"/>
      <c r="M7" s="50"/>
      <c r="N7" s="50"/>
      <c r="O7" s="50"/>
      <c r="P7" s="50"/>
      <c r="Q7" s="50"/>
      <c r="R7" s="50"/>
      <c r="S7" s="50"/>
      <c r="T7" s="50"/>
      <c r="U7" s="50"/>
      <c r="V7" s="50"/>
      <c r="W7" s="50"/>
      <c r="X7" s="50"/>
      <c r="Y7" s="50"/>
      <c r="Z7" s="50"/>
    </row>
    <row r="8" spans="1:26" ht="18" customHeight="1">
      <c r="A8" s="1526"/>
      <c r="B8" s="1323"/>
      <c r="C8" s="1323"/>
      <c r="D8" s="1336"/>
      <c r="E8" s="50"/>
      <c r="F8" s="50"/>
      <c r="G8" s="50"/>
      <c r="H8" s="50"/>
      <c r="I8" s="50"/>
      <c r="J8" s="50"/>
      <c r="K8" s="50"/>
      <c r="L8" s="50"/>
      <c r="M8" s="50"/>
      <c r="N8" s="50"/>
      <c r="O8" s="50"/>
      <c r="P8" s="50"/>
      <c r="Q8" s="50"/>
      <c r="R8" s="50"/>
      <c r="S8" s="50"/>
      <c r="T8" s="50"/>
      <c r="U8" s="50"/>
      <c r="V8" s="50"/>
      <c r="W8" s="50"/>
      <c r="X8" s="50"/>
      <c r="Y8" s="50"/>
      <c r="Z8" s="50"/>
    </row>
    <row r="9" spans="1:26" ht="14.25" customHeight="1">
      <c r="A9" s="1061"/>
      <c r="B9" s="1062">
        <v>1</v>
      </c>
      <c r="C9" s="1063" t="s">
        <v>1681</v>
      </c>
      <c r="D9" s="1064"/>
      <c r="E9" s="50"/>
      <c r="F9" s="50"/>
      <c r="G9" s="50"/>
      <c r="H9" s="50"/>
      <c r="I9" s="50"/>
      <c r="J9" s="50"/>
      <c r="K9" s="50"/>
      <c r="L9" s="50"/>
      <c r="M9" s="50"/>
      <c r="N9" s="50"/>
      <c r="O9" s="50"/>
      <c r="P9" s="50"/>
      <c r="Q9" s="50"/>
      <c r="R9" s="50"/>
      <c r="S9" s="50"/>
      <c r="T9" s="50"/>
      <c r="U9" s="50"/>
      <c r="V9" s="50"/>
      <c r="W9" s="50"/>
      <c r="X9" s="50"/>
      <c r="Y9" s="50"/>
      <c r="Z9" s="50"/>
    </row>
    <row r="10" spans="1:26" ht="14.25" customHeight="1">
      <c r="A10" s="1061"/>
      <c r="B10" s="1062">
        <f t="shared" ref="B10:B11" si="0">B9+1</f>
        <v>2</v>
      </c>
      <c r="C10" s="1063" t="s">
        <v>1682</v>
      </c>
      <c r="D10" s="1064"/>
      <c r="E10" s="50"/>
      <c r="F10" s="50"/>
      <c r="G10" s="50"/>
      <c r="H10" s="50"/>
      <c r="I10" s="50"/>
      <c r="J10" s="50"/>
      <c r="K10" s="50"/>
      <c r="L10" s="50"/>
      <c r="M10" s="50"/>
      <c r="N10" s="50"/>
      <c r="O10" s="50"/>
      <c r="P10" s="50"/>
      <c r="Q10" s="50"/>
      <c r="R10" s="50"/>
      <c r="S10" s="50"/>
      <c r="T10" s="50"/>
      <c r="U10" s="50"/>
      <c r="V10" s="50"/>
      <c r="W10" s="50"/>
      <c r="X10" s="50"/>
      <c r="Y10" s="50"/>
      <c r="Z10" s="50"/>
    </row>
    <row r="11" spans="1:26" ht="12" customHeight="1">
      <c r="A11" s="1061"/>
      <c r="B11" s="1062">
        <f t="shared" si="0"/>
        <v>3</v>
      </c>
      <c r="C11" s="1524" t="s">
        <v>1683</v>
      </c>
      <c r="D11" s="1393"/>
      <c r="E11" s="50"/>
      <c r="F11" s="50"/>
      <c r="G11" s="50"/>
      <c r="H11" s="50"/>
      <c r="I11" s="50"/>
      <c r="J11" s="50"/>
      <c r="K11" s="50"/>
      <c r="L11" s="50"/>
      <c r="M11" s="50"/>
      <c r="N11" s="50"/>
      <c r="O11" s="50"/>
      <c r="P11" s="50"/>
      <c r="Q11" s="50"/>
      <c r="R11" s="50"/>
      <c r="S11" s="50"/>
      <c r="T11" s="50"/>
      <c r="U11" s="50"/>
      <c r="V11" s="50"/>
      <c r="W11" s="50"/>
      <c r="X11" s="50"/>
      <c r="Y11" s="50"/>
      <c r="Z11" s="50"/>
    </row>
    <row r="12" spans="1:26" ht="12" customHeight="1">
      <c r="A12" s="1066"/>
      <c r="B12" s="1062"/>
      <c r="C12" s="1065" t="s">
        <v>1684</v>
      </c>
      <c r="D12" s="1067"/>
      <c r="E12" s="50"/>
      <c r="F12" s="50"/>
      <c r="G12" s="50"/>
      <c r="H12" s="50"/>
      <c r="I12" s="50"/>
      <c r="J12" s="50"/>
      <c r="K12" s="50"/>
      <c r="L12" s="50"/>
      <c r="M12" s="50"/>
      <c r="N12" s="50"/>
      <c r="O12" s="50"/>
      <c r="P12" s="50"/>
      <c r="Q12" s="50"/>
      <c r="R12" s="50"/>
      <c r="S12" s="50"/>
      <c r="T12" s="50"/>
      <c r="U12" s="50"/>
      <c r="V12" s="50"/>
      <c r="W12" s="50"/>
      <c r="X12" s="50"/>
      <c r="Y12" s="50"/>
      <c r="Z12" s="50"/>
    </row>
    <row r="13" spans="1:26" ht="14.25" customHeight="1">
      <c r="A13" s="1061"/>
      <c r="B13" s="1062">
        <f>B11+1</f>
        <v>4</v>
      </c>
      <c r="C13" s="1063" t="s">
        <v>1685</v>
      </c>
      <c r="D13" s="1064"/>
      <c r="E13" s="50"/>
      <c r="F13" s="50"/>
      <c r="G13" s="50"/>
      <c r="H13" s="50"/>
      <c r="I13" s="50"/>
      <c r="J13" s="50"/>
      <c r="K13" s="50"/>
      <c r="L13" s="50"/>
      <c r="M13" s="50"/>
      <c r="N13" s="50"/>
      <c r="O13" s="50"/>
      <c r="P13" s="50"/>
      <c r="Q13" s="50"/>
      <c r="R13" s="50"/>
      <c r="S13" s="50"/>
      <c r="T13" s="50"/>
      <c r="U13" s="50"/>
      <c r="V13" s="50"/>
      <c r="W13" s="50"/>
      <c r="X13" s="50"/>
      <c r="Y13" s="50"/>
      <c r="Z13" s="50"/>
    </row>
    <row r="14" spans="1:26" ht="14.25" customHeight="1">
      <c r="A14" s="1061"/>
      <c r="B14" s="1062">
        <f t="shared" ref="B14:B17" si="1">B13+1</f>
        <v>5</v>
      </c>
      <c r="C14" s="1063" t="s">
        <v>1686</v>
      </c>
      <c r="D14" s="1064"/>
      <c r="E14" s="50"/>
      <c r="F14" s="50"/>
      <c r="G14" s="50"/>
      <c r="H14" s="50"/>
      <c r="I14" s="50"/>
      <c r="J14" s="50"/>
      <c r="K14" s="50"/>
      <c r="L14" s="50"/>
      <c r="M14" s="50"/>
      <c r="N14" s="50"/>
      <c r="O14" s="50"/>
      <c r="P14" s="50"/>
      <c r="Q14" s="50"/>
      <c r="R14" s="50"/>
      <c r="S14" s="50"/>
      <c r="T14" s="50"/>
      <c r="U14" s="50"/>
      <c r="V14" s="50"/>
      <c r="W14" s="50"/>
      <c r="X14" s="50"/>
      <c r="Y14" s="50"/>
      <c r="Z14" s="50"/>
    </row>
    <row r="15" spans="1:26" ht="14.25" customHeight="1">
      <c r="A15" s="1061"/>
      <c r="B15" s="1062">
        <f t="shared" si="1"/>
        <v>6</v>
      </c>
      <c r="C15" s="1063" t="s">
        <v>1687</v>
      </c>
      <c r="D15" s="1064"/>
      <c r="E15" s="50"/>
      <c r="F15" s="50"/>
      <c r="G15" s="50"/>
      <c r="H15" s="50"/>
      <c r="I15" s="50"/>
      <c r="J15" s="50"/>
      <c r="K15" s="50"/>
      <c r="L15" s="50"/>
      <c r="M15" s="50"/>
      <c r="N15" s="50"/>
      <c r="O15" s="50"/>
      <c r="P15" s="50"/>
      <c r="Q15" s="50"/>
      <c r="R15" s="50"/>
      <c r="S15" s="50"/>
      <c r="T15" s="50"/>
      <c r="U15" s="50"/>
      <c r="V15" s="50"/>
      <c r="W15" s="50"/>
      <c r="X15" s="50"/>
      <c r="Y15" s="50"/>
      <c r="Z15" s="50"/>
    </row>
    <row r="16" spans="1:26" ht="14.25" customHeight="1">
      <c r="A16" s="1061"/>
      <c r="B16" s="1062">
        <f t="shared" si="1"/>
        <v>7</v>
      </c>
      <c r="C16" s="1063" t="s">
        <v>1688</v>
      </c>
      <c r="D16" s="1064"/>
      <c r="E16" s="50"/>
      <c r="F16" s="50"/>
      <c r="G16" s="50"/>
      <c r="H16" s="50"/>
      <c r="I16" s="50"/>
      <c r="J16" s="50"/>
      <c r="K16" s="50"/>
      <c r="L16" s="50"/>
      <c r="M16" s="50"/>
      <c r="N16" s="50"/>
      <c r="O16" s="50"/>
      <c r="P16" s="50"/>
      <c r="Q16" s="50"/>
      <c r="R16" s="50"/>
      <c r="S16" s="50"/>
      <c r="T16" s="50"/>
      <c r="U16" s="50"/>
      <c r="V16" s="50"/>
      <c r="W16" s="50"/>
      <c r="X16" s="50"/>
      <c r="Y16" s="50"/>
      <c r="Z16" s="50"/>
    </row>
    <row r="17" spans="1:26" ht="14.25" customHeight="1">
      <c r="A17" s="1068"/>
      <c r="B17" s="1069">
        <f t="shared" si="1"/>
        <v>8</v>
      </c>
      <c r="C17" s="50" t="s">
        <v>1689</v>
      </c>
      <c r="D17" s="1070"/>
      <c r="E17" s="50"/>
      <c r="F17" s="50"/>
      <c r="G17" s="50"/>
      <c r="H17" s="50"/>
      <c r="I17" s="50"/>
      <c r="J17" s="50"/>
      <c r="K17" s="50"/>
      <c r="L17" s="50"/>
      <c r="M17" s="50"/>
      <c r="N17" s="50"/>
      <c r="O17" s="50"/>
      <c r="P17" s="50"/>
      <c r="Q17" s="50"/>
      <c r="R17" s="50"/>
      <c r="S17" s="50"/>
      <c r="T17" s="50"/>
      <c r="U17" s="50"/>
      <c r="V17" s="50"/>
      <c r="W17" s="50"/>
      <c r="X17" s="50"/>
      <c r="Y17" s="50"/>
      <c r="Z17" s="50"/>
    </row>
    <row r="18" spans="1:26" ht="14.25" customHeight="1">
      <c r="A18" s="1061"/>
      <c r="B18" s="1071">
        <v>9</v>
      </c>
      <c r="C18" s="1072" t="s">
        <v>1690</v>
      </c>
      <c r="D18" s="1073"/>
      <c r="E18" s="50"/>
      <c r="F18" s="50"/>
      <c r="G18" s="50"/>
      <c r="H18" s="50"/>
      <c r="I18" s="50"/>
      <c r="J18" s="50"/>
      <c r="K18" s="50"/>
      <c r="L18" s="50"/>
      <c r="M18" s="50"/>
      <c r="N18" s="50"/>
      <c r="O18" s="50"/>
      <c r="P18" s="50"/>
      <c r="Q18" s="50"/>
      <c r="R18" s="50"/>
      <c r="S18" s="50"/>
      <c r="T18" s="50"/>
      <c r="U18" s="50"/>
      <c r="V18" s="50"/>
      <c r="W18" s="50"/>
      <c r="X18" s="50"/>
      <c r="Y18" s="50"/>
      <c r="Z18" s="50"/>
    </row>
    <row r="19" spans="1:26" ht="12" customHeight="1">
      <c r="A19" s="1074"/>
      <c r="B19" s="1075"/>
      <c r="C19" s="1076"/>
      <c r="D19" s="1077"/>
      <c r="E19" s="50"/>
      <c r="F19" s="50"/>
      <c r="G19" s="50"/>
      <c r="H19" s="50"/>
      <c r="I19" s="50"/>
      <c r="J19" s="50"/>
      <c r="K19" s="50"/>
      <c r="L19" s="50"/>
      <c r="M19" s="50"/>
      <c r="N19" s="50"/>
      <c r="O19" s="50"/>
      <c r="P19" s="50"/>
      <c r="Q19" s="50"/>
      <c r="R19" s="50"/>
      <c r="S19" s="50"/>
      <c r="T19" s="50"/>
      <c r="U19" s="50"/>
      <c r="V19" s="50"/>
      <c r="W19" s="50"/>
      <c r="X19" s="50"/>
      <c r="Y19" s="50"/>
      <c r="Z19" s="50"/>
    </row>
    <row r="20" spans="1:26" ht="12.75" customHeight="1">
      <c r="A20" s="1523" t="s">
        <v>1691</v>
      </c>
      <c r="B20" s="1361"/>
      <c r="C20" s="1361"/>
      <c r="D20" s="1518"/>
      <c r="E20" s="50"/>
      <c r="F20" s="50"/>
      <c r="G20" s="50"/>
      <c r="H20" s="50"/>
      <c r="I20" s="50"/>
      <c r="J20" s="50"/>
      <c r="K20" s="50"/>
      <c r="L20" s="50"/>
      <c r="M20" s="50"/>
      <c r="N20" s="50"/>
      <c r="O20" s="50"/>
      <c r="P20" s="50"/>
      <c r="Q20" s="50"/>
      <c r="R20" s="50"/>
      <c r="S20" s="50"/>
      <c r="T20" s="50"/>
      <c r="U20" s="50"/>
      <c r="V20" s="50"/>
      <c r="W20" s="50"/>
      <c r="X20" s="50"/>
      <c r="Y20" s="50"/>
      <c r="Z20" s="50"/>
    </row>
    <row r="21" spans="1:26" ht="14.25" customHeight="1">
      <c r="A21" s="1519" t="s">
        <v>1692</v>
      </c>
      <c r="B21" s="1361"/>
      <c r="C21" s="1361"/>
      <c r="D21" s="1518"/>
      <c r="E21" s="50"/>
      <c r="F21" s="50"/>
      <c r="G21" s="50"/>
      <c r="H21" s="50"/>
      <c r="I21" s="50"/>
      <c r="J21" s="50"/>
      <c r="K21" s="50"/>
      <c r="L21" s="50"/>
      <c r="M21" s="50"/>
      <c r="N21" s="50"/>
      <c r="O21" s="50"/>
      <c r="P21" s="50"/>
      <c r="Q21" s="50"/>
      <c r="R21" s="50"/>
      <c r="S21" s="50"/>
      <c r="T21" s="50"/>
      <c r="U21" s="50"/>
      <c r="V21" s="50"/>
      <c r="W21" s="50"/>
      <c r="X21" s="50"/>
      <c r="Y21" s="50"/>
      <c r="Z21" s="50"/>
    </row>
    <row r="22" spans="1:26" ht="12.75" customHeight="1">
      <c r="A22" s="1078" t="s">
        <v>1693</v>
      </c>
      <c r="B22" s="1079"/>
      <c r="C22" s="1080"/>
      <c r="D22" s="1081"/>
      <c r="E22" s="50"/>
      <c r="F22" s="50"/>
      <c r="G22" s="50"/>
      <c r="H22" s="50"/>
      <c r="I22" s="50"/>
      <c r="J22" s="50"/>
      <c r="K22" s="50"/>
      <c r="L22" s="50"/>
      <c r="M22" s="50"/>
      <c r="N22" s="50"/>
      <c r="O22" s="50"/>
      <c r="P22" s="50"/>
      <c r="Q22" s="50"/>
      <c r="R22" s="50"/>
      <c r="S22" s="50"/>
      <c r="T22" s="50"/>
      <c r="U22" s="50"/>
      <c r="V22" s="50"/>
      <c r="W22" s="50"/>
      <c r="X22" s="50"/>
      <c r="Y22" s="50"/>
      <c r="Z22" s="50"/>
    </row>
    <row r="23" spans="1:26" ht="12.75" customHeight="1">
      <c r="A23" s="1078" t="s">
        <v>1694</v>
      </c>
      <c r="B23" s="1079"/>
      <c r="C23" s="1080"/>
      <c r="D23" s="1081"/>
      <c r="E23" s="50"/>
      <c r="F23" s="50"/>
      <c r="G23" s="50"/>
      <c r="H23" s="50"/>
      <c r="I23" s="50"/>
      <c r="J23" s="50"/>
      <c r="K23" s="50"/>
      <c r="L23" s="50"/>
      <c r="M23" s="50"/>
      <c r="N23" s="50"/>
      <c r="O23" s="50"/>
      <c r="P23" s="50"/>
      <c r="Q23" s="50"/>
      <c r="R23" s="50"/>
      <c r="S23" s="50"/>
      <c r="T23" s="50"/>
      <c r="U23" s="50"/>
      <c r="V23" s="50"/>
      <c r="W23" s="50"/>
      <c r="X23" s="50"/>
      <c r="Y23" s="50"/>
      <c r="Z23" s="50"/>
    </row>
    <row r="24" spans="1:26" ht="14.25" customHeight="1">
      <c r="A24" s="1078" t="s">
        <v>1695</v>
      </c>
      <c r="B24" s="1079"/>
      <c r="C24" s="1080"/>
      <c r="D24" s="1081"/>
      <c r="E24" s="50"/>
      <c r="F24" s="50"/>
      <c r="G24" s="50"/>
      <c r="H24" s="50"/>
      <c r="I24" s="50"/>
      <c r="J24" s="50"/>
      <c r="K24" s="50"/>
      <c r="L24" s="50"/>
      <c r="M24" s="50"/>
      <c r="N24" s="50"/>
      <c r="O24" s="50"/>
      <c r="P24" s="50"/>
      <c r="Q24" s="50"/>
      <c r="R24" s="50"/>
      <c r="S24" s="50"/>
      <c r="T24" s="50"/>
      <c r="U24" s="50"/>
      <c r="V24" s="50"/>
      <c r="W24" s="50"/>
      <c r="X24" s="50"/>
      <c r="Y24" s="50"/>
      <c r="Z24" s="50"/>
    </row>
    <row r="25" spans="1:26" ht="6.75" customHeight="1">
      <c r="A25" s="1082"/>
      <c r="B25" s="1083"/>
      <c r="C25" s="1083"/>
      <c r="D25" s="1084"/>
      <c r="E25" s="50"/>
      <c r="F25" s="50"/>
      <c r="G25" s="50"/>
      <c r="H25" s="50"/>
      <c r="I25" s="50"/>
      <c r="J25" s="50"/>
      <c r="K25" s="50"/>
      <c r="L25" s="50"/>
      <c r="M25" s="50"/>
      <c r="N25" s="50"/>
      <c r="O25" s="50"/>
      <c r="P25" s="50"/>
      <c r="Q25" s="50"/>
      <c r="R25" s="50"/>
      <c r="S25" s="50"/>
      <c r="T25" s="50"/>
      <c r="U25" s="50"/>
      <c r="V25" s="50"/>
      <c r="W25" s="50"/>
      <c r="X25" s="50"/>
      <c r="Y25" s="50"/>
      <c r="Z25" s="50"/>
    </row>
    <row r="26" spans="1:26" ht="12" customHeight="1">
      <c r="A26" s="733"/>
      <c r="B26" s="1085"/>
      <c r="C26" s="1086" t="s">
        <v>1696</v>
      </c>
      <c r="D26" s="1087" t="s">
        <v>1697</v>
      </c>
      <c r="E26" s="50"/>
      <c r="F26" s="50"/>
      <c r="G26" s="50"/>
      <c r="H26" s="50"/>
      <c r="I26" s="50"/>
      <c r="J26" s="50"/>
      <c r="K26" s="50"/>
      <c r="L26" s="50"/>
      <c r="M26" s="50"/>
      <c r="N26" s="50"/>
      <c r="O26" s="50"/>
      <c r="P26" s="50"/>
      <c r="Q26" s="50"/>
      <c r="R26" s="50"/>
      <c r="S26" s="50"/>
      <c r="T26" s="50"/>
      <c r="U26" s="50"/>
      <c r="V26" s="50"/>
      <c r="W26" s="50"/>
      <c r="X26" s="50"/>
      <c r="Y26" s="50"/>
      <c r="Z26" s="50"/>
    </row>
    <row r="27" spans="1:26" ht="12" customHeight="1">
      <c r="A27" s="173"/>
      <c r="B27" s="1088">
        <v>1</v>
      </c>
      <c r="C27" s="1520" t="s">
        <v>1698</v>
      </c>
      <c r="D27" s="1333"/>
      <c r="E27" s="50"/>
      <c r="F27" s="50"/>
      <c r="G27" s="50"/>
      <c r="H27" s="50"/>
      <c r="I27" s="50"/>
      <c r="J27" s="50"/>
      <c r="K27" s="50"/>
      <c r="L27" s="50"/>
      <c r="M27" s="50"/>
      <c r="N27" s="50"/>
      <c r="O27" s="50"/>
      <c r="P27" s="50"/>
      <c r="Q27" s="50"/>
      <c r="R27" s="50"/>
      <c r="S27" s="50"/>
      <c r="T27" s="50"/>
      <c r="U27" s="50"/>
      <c r="V27" s="50"/>
      <c r="W27" s="50"/>
      <c r="X27" s="50"/>
      <c r="Y27" s="50"/>
      <c r="Z27" s="50"/>
    </row>
    <row r="28" spans="1:26" ht="12" customHeight="1">
      <c r="A28" s="174"/>
      <c r="B28" s="1089">
        <v>2</v>
      </c>
      <c r="C28" s="1525" t="s">
        <v>1699</v>
      </c>
      <c r="D28" s="1320"/>
      <c r="E28" s="50"/>
      <c r="F28" s="50"/>
      <c r="G28" s="50"/>
      <c r="H28" s="50"/>
      <c r="I28" s="50"/>
      <c r="J28" s="50"/>
      <c r="K28" s="50"/>
      <c r="L28" s="50"/>
      <c r="M28" s="50"/>
      <c r="N28" s="50"/>
      <c r="O28" s="50"/>
      <c r="P28" s="50"/>
      <c r="Q28" s="50"/>
      <c r="R28" s="50"/>
      <c r="S28" s="50"/>
      <c r="T28" s="50"/>
      <c r="U28" s="50"/>
      <c r="V28" s="50"/>
      <c r="W28" s="50"/>
      <c r="X28" s="50"/>
      <c r="Y28" s="50"/>
      <c r="Z28" s="50"/>
    </row>
    <row r="29" spans="1:26" ht="12" customHeight="1">
      <c r="A29" s="174"/>
      <c r="B29" s="1089"/>
      <c r="C29" s="1090" t="s">
        <v>1700</v>
      </c>
      <c r="D29" s="1091" t="str">
        <f>IF(COVER!O11="X","CASH",IF(COVER!O12="X","ACCRUAL ","PLEASE CHECK AN ACCOUNTING BASIS."))</f>
        <v xml:space="preserve">ACCRUAL </v>
      </c>
      <c r="E29" s="50"/>
      <c r="F29" s="50"/>
      <c r="G29" s="50"/>
      <c r="H29" s="50"/>
      <c r="I29" s="50"/>
      <c r="J29" s="50"/>
      <c r="K29" s="50"/>
      <c r="L29" s="50"/>
      <c r="M29" s="50"/>
      <c r="N29" s="50"/>
      <c r="O29" s="50"/>
      <c r="P29" s="50"/>
      <c r="Q29" s="50"/>
      <c r="R29" s="50"/>
      <c r="S29" s="50"/>
      <c r="T29" s="50"/>
      <c r="U29" s="50"/>
      <c r="V29" s="50"/>
      <c r="W29" s="50"/>
      <c r="X29" s="50"/>
      <c r="Y29" s="50"/>
      <c r="Z29" s="50"/>
    </row>
    <row r="30" spans="1:26" ht="12" customHeight="1">
      <c r="A30" s="174"/>
      <c r="B30" s="1089"/>
      <c r="C30" s="1090" t="s">
        <v>1701</v>
      </c>
      <c r="D30" s="1091" t="b">
        <f>IF(COVER!O11="X","OK",IF(AND('Aud Quest 2'!J90=0,'Aud Quest 2'!H77&lt;DATE(2016,12,31)),"ENTER ACCOUNTING INFO",IF(AND('Aud Quest 2'!J90&gt;0,'Aud Quest 2'!H77&lt;DATE(2016,12,31)),"OK")))</f>
        <v>0</v>
      </c>
      <c r="E30" s="50"/>
      <c r="F30" s="50"/>
      <c r="G30" s="50"/>
      <c r="H30" s="50"/>
      <c r="I30" s="50"/>
      <c r="J30" s="50"/>
      <c r="K30" s="50"/>
      <c r="L30" s="50"/>
      <c r="M30" s="50"/>
      <c r="N30" s="50"/>
      <c r="O30" s="50"/>
      <c r="P30" s="50"/>
      <c r="Q30" s="50"/>
      <c r="R30" s="50"/>
      <c r="S30" s="50"/>
      <c r="T30" s="50"/>
      <c r="U30" s="50"/>
      <c r="V30" s="50"/>
      <c r="W30" s="50"/>
      <c r="X30" s="50"/>
      <c r="Y30" s="50"/>
      <c r="Z30" s="50"/>
    </row>
    <row r="31" spans="1:26" ht="12" customHeight="1">
      <c r="A31" s="1092"/>
      <c r="B31" s="1093"/>
      <c r="C31" s="1093" t="s">
        <v>1702</v>
      </c>
      <c r="D31" s="1094" t="str">
        <f>IF(AND(COVER!J29="X",COVER!J30="X",COVER!L30&lt;&gt;"X"),"OK",IF(AND(COVER!J29="X",COVER!J30&lt;&gt;"X",COVER!L30="X"),"OK",IF(AND(COVER!L29="X",COVER!J30&lt;&gt;"X"),"OK","PLEASE CHECK YES or NO.")))</f>
        <v>OK</v>
      </c>
      <c r="E31" s="50"/>
      <c r="F31" s="50"/>
      <c r="G31" s="50"/>
      <c r="H31" s="50"/>
      <c r="I31" s="50"/>
      <c r="J31" s="50"/>
      <c r="K31" s="50"/>
      <c r="L31" s="50"/>
      <c r="M31" s="50"/>
      <c r="N31" s="50"/>
      <c r="O31" s="50"/>
      <c r="P31" s="50"/>
      <c r="Q31" s="50"/>
      <c r="R31" s="50"/>
      <c r="S31" s="50"/>
      <c r="T31" s="50"/>
      <c r="U31" s="50"/>
      <c r="V31" s="50"/>
      <c r="W31" s="50"/>
      <c r="X31" s="50"/>
      <c r="Y31" s="50"/>
      <c r="Z31" s="50"/>
    </row>
    <row r="32" spans="1:26" ht="12" customHeight="1">
      <c r="A32" s="1092"/>
      <c r="B32" s="1085"/>
      <c r="C32" s="1095" t="s">
        <v>1703</v>
      </c>
      <c r="D32" s="1096" t="str">
        <f>IF(AND(COVER!J29="X",COVER!J30="X",COVER!L29&lt;&gt;"X"),"OK",IF(AND(COVER!J29="X",COVER!J30&lt;&gt;"X",COVER!L30="X"),"SENDING AN A-133 SEPERATELY!",IF(AND(COVER!L29="X",COVER!J30&lt;&gt;"X"),"OK","PLEASE CHECK YES or NO.")))</f>
        <v>OK</v>
      </c>
      <c r="E32" s="50"/>
      <c r="F32" s="50"/>
      <c r="G32" s="50"/>
      <c r="H32" s="50"/>
      <c r="I32" s="50"/>
      <c r="J32" s="50"/>
      <c r="K32" s="50"/>
      <c r="L32" s="50"/>
      <c r="M32" s="50"/>
      <c r="N32" s="50"/>
      <c r="O32" s="50"/>
      <c r="P32" s="50"/>
      <c r="Q32" s="50"/>
      <c r="R32" s="50"/>
      <c r="S32" s="50"/>
      <c r="T32" s="50"/>
      <c r="U32" s="50"/>
      <c r="V32" s="50"/>
      <c r="W32" s="50"/>
      <c r="X32" s="50"/>
      <c r="Y32" s="50"/>
      <c r="Z32" s="50"/>
    </row>
    <row r="33" spans="1:26" ht="12" hidden="1" customHeight="1">
      <c r="A33" s="1097"/>
      <c r="B33" s="1085"/>
      <c r="C33" s="1093" t="s">
        <v>1704</v>
      </c>
      <c r="D33" s="1096" t="str">
        <f>IF(AND(COVER!J29="X",COVER!J31="X",COVER!L29&lt;&gt;"X"),"OK",IF(AND(COVER!J29="X",COVER!J31&lt;&gt;"X",COVER!L31="X"),"NO FINDINGS WERE ISSUED",IF(AND(COVER!L29="X",COVER!J31&lt;&gt;"X"),"OK","PLEASE CHECK YES or NO.")))</f>
        <v>NO FINDINGS WERE ISSUED</v>
      </c>
      <c r="E33" s="50"/>
      <c r="F33" s="50"/>
      <c r="G33" s="50"/>
      <c r="H33" s="50"/>
      <c r="I33" s="50"/>
      <c r="J33" s="50"/>
      <c r="K33" s="50"/>
      <c r="L33" s="50"/>
      <c r="M33" s="50"/>
      <c r="N33" s="50"/>
      <c r="O33" s="50"/>
      <c r="P33" s="50"/>
      <c r="Q33" s="50"/>
      <c r="R33" s="50"/>
      <c r="S33" s="50"/>
      <c r="T33" s="50"/>
      <c r="U33" s="50"/>
      <c r="V33" s="50"/>
      <c r="W33" s="50"/>
      <c r="X33" s="50"/>
      <c r="Y33" s="50"/>
      <c r="Z33" s="50"/>
    </row>
    <row r="34" spans="1:26" ht="24" hidden="1" customHeight="1">
      <c r="A34" s="1097"/>
      <c r="B34" s="1085"/>
      <c r="C34" s="1093" t="s">
        <v>1705</v>
      </c>
      <c r="D34" s="1098" t="str">
        <f>IF('Aud Quest 2'!B53="X",IF('Aud Quest 2'!F53&gt;"00/00/00 ","Enter Effective Date","ok"))</f>
        <v>ok</v>
      </c>
      <c r="E34" s="50"/>
      <c r="F34" s="50"/>
      <c r="G34" s="50"/>
      <c r="H34" s="50"/>
      <c r="I34" s="50"/>
      <c r="J34" s="50"/>
      <c r="K34" s="50"/>
      <c r="L34" s="50"/>
      <c r="M34" s="50"/>
      <c r="N34" s="50"/>
      <c r="O34" s="50"/>
      <c r="P34" s="50"/>
      <c r="Q34" s="50"/>
      <c r="R34" s="50"/>
      <c r="S34" s="50"/>
      <c r="T34" s="50"/>
      <c r="U34" s="50"/>
      <c r="V34" s="50"/>
      <c r="W34" s="50"/>
      <c r="X34" s="50"/>
      <c r="Y34" s="50"/>
      <c r="Z34" s="50"/>
    </row>
    <row r="35" spans="1:26" ht="12" customHeight="1">
      <c r="A35" s="1092"/>
      <c r="B35" s="1085"/>
      <c r="C35" s="1095" t="s">
        <v>1706</v>
      </c>
      <c r="D35" s="109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c r="E35" s="50"/>
      <c r="F35" s="50"/>
      <c r="G35" s="50"/>
      <c r="H35" s="50"/>
      <c r="I35" s="50"/>
      <c r="J35" s="50"/>
      <c r="K35" s="50"/>
      <c r="L35" s="50"/>
      <c r="M35" s="50"/>
      <c r="N35" s="50"/>
      <c r="O35" s="50"/>
      <c r="P35" s="50"/>
      <c r="Q35" s="50"/>
      <c r="R35" s="50"/>
      <c r="S35" s="50"/>
      <c r="T35" s="50"/>
      <c r="U35" s="50"/>
      <c r="V35" s="50"/>
      <c r="W35" s="50"/>
      <c r="X35" s="50"/>
      <c r="Y35" s="50"/>
      <c r="Z35" s="50"/>
    </row>
    <row r="36" spans="1:26" ht="12" customHeight="1">
      <c r="A36" s="173"/>
      <c r="B36" s="1089">
        <f>B28+1</f>
        <v>3</v>
      </c>
      <c r="C36" s="1099" t="s">
        <v>1707</v>
      </c>
      <c r="D36" s="1100"/>
      <c r="E36" s="50"/>
      <c r="F36" s="50"/>
      <c r="G36" s="50"/>
      <c r="H36" s="50"/>
      <c r="I36" s="50"/>
      <c r="J36" s="50"/>
      <c r="K36" s="50"/>
      <c r="L36" s="50"/>
      <c r="M36" s="50"/>
      <c r="N36" s="50"/>
      <c r="O36" s="50"/>
      <c r="P36" s="50"/>
      <c r="Q36" s="50"/>
      <c r="R36" s="50"/>
      <c r="S36" s="50"/>
      <c r="T36" s="50"/>
      <c r="U36" s="50"/>
      <c r="V36" s="50"/>
      <c r="W36" s="50"/>
      <c r="X36" s="50"/>
      <c r="Y36" s="50"/>
      <c r="Z36" s="50"/>
    </row>
    <row r="37" spans="1:26" ht="12" customHeight="1">
      <c r="A37" s="1092"/>
      <c r="B37" s="1101"/>
      <c r="C37" s="1102" t="s">
        <v>1708</v>
      </c>
      <c r="D37" s="1103" t="str">
        <f>IF(SUM('FP Info 3'!J10:L10)&lt;=0.0999999,"OK","CORRECT THE TAX RATES BY MOVING THE DECIMAL TWO PLACES TO THE LEFT.")</f>
        <v>OK</v>
      </c>
      <c r="E37" s="199"/>
      <c r="F37" s="199"/>
      <c r="G37" s="199"/>
      <c r="H37" s="199"/>
      <c r="I37" s="199"/>
      <c r="J37" s="199"/>
      <c r="K37" s="50"/>
      <c r="L37" s="50"/>
      <c r="M37" s="50"/>
      <c r="N37" s="50"/>
      <c r="O37" s="50"/>
      <c r="P37" s="50"/>
      <c r="Q37" s="50"/>
      <c r="R37" s="50"/>
      <c r="S37" s="50"/>
      <c r="T37" s="50"/>
      <c r="U37" s="50"/>
      <c r="V37" s="50"/>
      <c r="W37" s="50"/>
      <c r="X37" s="50"/>
      <c r="Y37" s="50"/>
      <c r="Z37" s="50"/>
    </row>
    <row r="38" spans="1:26" ht="12" customHeight="1">
      <c r="A38" s="1092"/>
      <c r="B38" s="1104"/>
      <c r="C38" s="1105" t="s">
        <v>1709</v>
      </c>
      <c r="D38" s="1094" t="str">
        <f>IF(OR(COVER!B6="x",'FP Info 3'!B31="X",'FP Info 3'!B32="X"),"OK","ENTRY IS REQUIRED!")</f>
        <v>OK</v>
      </c>
      <c r="E38" s="50"/>
      <c r="F38" s="50"/>
      <c r="G38" s="50"/>
      <c r="H38" s="50"/>
      <c r="I38" s="50"/>
      <c r="J38" s="50"/>
      <c r="K38" s="50"/>
      <c r="L38" s="50"/>
      <c r="M38" s="50"/>
      <c r="N38" s="50"/>
      <c r="O38" s="50"/>
      <c r="P38" s="50"/>
      <c r="Q38" s="50"/>
      <c r="R38" s="50"/>
      <c r="S38" s="50"/>
      <c r="T38" s="50"/>
      <c r="U38" s="50"/>
      <c r="V38" s="50"/>
      <c r="W38" s="50"/>
      <c r="X38" s="50"/>
      <c r="Y38" s="50"/>
      <c r="Z38" s="50"/>
    </row>
    <row r="39" spans="1:26" ht="12.75" customHeight="1">
      <c r="A39" s="1106"/>
      <c r="B39" s="1089">
        <f>B36+1</f>
        <v>4</v>
      </c>
      <c r="C39" s="1107" t="s">
        <v>1710</v>
      </c>
      <c r="D39" s="1108"/>
      <c r="E39" s="1109"/>
      <c r="F39" s="1109"/>
      <c r="G39" s="1109"/>
      <c r="H39" s="1109"/>
      <c r="I39" s="1109"/>
      <c r="J39" s="1109"/>
      <c r="K39" s="1109"/>
      <c r="L39" s="1109"/>
      <c r="M39" s="1109"/>
      <c r="N39" s="1109"/>
      <c r="O39" s="1109"/>
      <c r="P39" s="1109"/>
      <c r="Q39" s="1109"/>
      <c r="R39" s="1109"/>
      <c r="S39" s="1109"/>
      <c r="T39" s="1109"/>
      <c r="U39" s="1109"/>
      <c r="V39" s="1109"/>
      <c r="W39" s="1109"/>
      <c r="X39" s="1109"/>
      <c r="Y39" s="1109"/>
      <c r="Z39" s="1109"/>
    </row>
    <row r="40" spans="1:26" ht="12" customHeight="1">
      <c r="A40" s="1110"/>
      <c r="B40" s="1089"/>
      <c r="C40" s="1111" t="s">
        <v>1711</v>
      </c>
      <c r="D40" s="1094" t="str">
        <f>IF('Assets-Liab 5-6'!C4&lt;-0.49, "ERROR!","OK")</f>
        <v>OK</v>
      </c>
      <c r="E40" s="1109"/>
      <c r="F40" s="1109"/>
      <c r="G40" s="1109"/>
      <c r="H40" s="1109"/>
      <c r="I40" s="1109"/>
      <c r="J40" s="1109"/>
      <c r="K40" s="1109"/>
      <c r="L40" s="1109"/>
      <c r="M40" s="1109"/>
      <c r="N40" s="1109"/>
      <c r="O40" s="1109"/>
      <c r="P40" s="1109"/>
      <c r="Q40" s="1109"/>
      <c r="R40" s="1109"/>
      <c r="S40" s="1109"/>
      <c r="T40" s="1109"/>
      <c r="U40" s="1109"/>
      <c r="V40" s="1109"/>
      <c r="W40" s="1109"/>
      <c r="X40" s="1109"/>
      <c r="Y40" s="1109"/>
      <c r="Z40" s="1109"/>
    </row>
    <row r="41" spans="1:26" ht="12" customHeight="1">
      <c r="A41" s="1110"/>
      <c r="B41" s="1089"/>
      <c r="C41" s="1111" t="s">
        <v>1712</v>
      </c>
      <c r="D41" s="1094" t="str">
        <f>IF('Assets-Liab 5-6'!D4&lt;-0.49, "ERROR!","OK")</f>
        <v>OK</v>
      </c>
      <c r="E41" s="50"/>
      <c r="F41" s="50"/>
      <c r="G41" s="50"/>
      <c r="H41" s="50"/>
      <c r="I41" s="50"/>
      <c r="J41" s="50"/>
      <c r="K41" s="50"/>
      <c r="L41" s="50"/>
      <c r="M41" s="50"/>
      <c r="N41" s="50"/>
      <c r="O41" s="50"/>
      <c r="P41" s="50"/>
      <c r="Q41" s="50"/>
      <c r="R41" s="50"/>
      <c r="S41" s="50"/>
      <c r="T41" s="50"/>
      <c r="U41" s="50"/>
      <c r="V41" s="50"/>
      <c r="W41" s="50"/>
      <c r="X41" s="50"/>
      <c r="Y41" s="50"/>
      <c r="Z41" s="50"/>
    </row>
    <row r="42" spans="1:26" ht="12" customHeight="1">
      <c r="A42" s="1110"/>
      <c r="B42" s="1089"/>
      <c r="C42" s="1111" t="s">
        <v>1713</v>
      </c>
      <c r="D42" s="1094" t="str">
        <f>IF('Assets-Liab 5-6'!E4&lt;-0.49, "ERROR!","OK")</f>
        <v>OK</v>
      </c>
      <c r="E42" s="50"/>
      <c r="F42" s="50"/>
      <c r="G42" s="50"/>
      <c r="H42" s="50"/>
      <c r="I42" s="50"/>
      <c r="J42" s="50"/>
      <c r="K42" s="50"/>
      <c r="L42" s="50"/>
      <c r="M42" s="50"/>
      <c r="N42" s="50"/>
      <c r="O42" s="50"/>
      <c r="P42" s="50"/>
      <c r="Q42" s="50"/>
      <c r="R42" s="50"/>
      <c r="S42" s="50"/>
      <c r="T42" s="50"/>
      <c r="U42" s="50"/>
      <c r="V42" s="50"/>
      <c r="W42" s="50"/>
      <c r="X42" s="50"/>
      <c r="Y42" s="50"/>
      <c r="Z42" s="50"/>
    </row>
    <row r="43" spans="1:26" ht="12" customHeight="1">
      <c r="A43" s="1110"/>
      <c r="B43" s="1089"/>
      <c r="C43" s="1111" t="s">
        <v>1714</v>
      </c>
      <c r="D43" s="1094" t="str">
        <f>IF('Assets-Liab 5-6'!F4&lt;-0.49, "ERROR!","OK")</f>
        <v>OK</v>
      </c>
      <c r="E43" s="50"/>
      <c r="F43" s="50"/>
      <c r="G43" s="50"/>
      <c r="H43" s="50"/>
      <c r="I43" s="50"/>
      <c r="J43" s="50"/>
      <c r="K43" s="50"/>
      <c r="L43" s="50"/>
      <c r="M43" s="50"/>
      <c r="N43" s="50"/>
      <c r="O43" s="50"/>
      <c r="P43" s="50"/>
      <c r="Q43" s="50"/>
      <c r="R43" s="50"/>
      <c r="S43" s="50"/>
      <c r="T43" s="50"/>
      <c r="U43" s="50"/>
      <c r="V43" s="50"/>
      <c r="W43" s="50"/>
      <c r="X43" s="50"/>
      <c r="Y43" s="50"/>
      <c r="Z43" s="50"/>
    </row>
    <row r="44" spans="1:26" ht="12" customHeight="1">
      <c r="A44" s="1110"/>
      <c r="B44" s="1089"/>
      <c r="C44" s="1111" t="s">
        <v>1715</v>
      </c>
      <c r="D44" s="1094" t="str">
        <f>IF('Assets-Liab 5-6'!G4&lt;-0.49, "ERROR!","OK")</f>
        <v>OK</v>
      </c>
      <c r="E44" s="50"/>
      <c r="F44" s="50"/>
      <c r="G44" s="50"/>
      <c r="H44" s="50"/>
      <c r="I44" s="50"/>
      <c r="J44" s="50"/>
      <c r="K44" s="50"/>
      <c r="L44" s="50"/>
      <c r="M44" s="50"/>
      <c r="N44" s="50"/>
      <c r="O44" s="50"/>
      <c r="P44" s="50"/>
      <c r="Q44" s="50"/>
      <c r="R44" s="50"/>
      <c r="S44" s="50"/>
      <c r="T44" s="50"/>
      <c r="U44" s="50"/>
      <c r="V44" s="50"/>
      <c r="W44" s="50"/>
      <c r="X44" s="50"/>
      <c r="Y44" s="50"/>
      <c r="Z44" s="50"/>
    </row>
    <row r="45" spans="1:26" ht="12" customHeight="1">
      <c r="A45" s="1110"/>
      <c r="B45" s="1089"/>
      <c r="C45" s="1111" t="s">
        <v>1716</v>
      </c>
      <c r="D45" s="1094" t="str">
        <f>IF('Assets-Liab 5-6'!H4&lt;-0.49, "ERROR!","OK")</f>
        <v>OK</v>
      </c>
      <c r="E45" s="50"/>
      <c r="F45" s="50"/>
      <c r="G45" s="50"/>
      <c r="H45" s="50"/>
      <c r="I45" s="50"/>
      <c r="J45" s="50"/>
      <c r="K45" s="50"/>
      <c r="L45" s="50"/>
      <c r="M45" s="50"/>
      <c r="N45" s="50"/>
      <c r="O45" s="50"/>
      <c r="P45" s="50"/>
      <c r="Q45" s="50"/>
      <c r="R45" s="50"/>
      <c r="S45" s="50"/>
      <c r="T45" s="50"/>
      <c r="U45" s="50"/>
      <c r="V45" s="50"/>
      <c r="W45" s="50"/>
      <c r="X45" s="50"/>
      <c r="Y45" s="50"/>
      <c r="Z45" s="50"/>
    </row>
    <row r="46" spans="1:26" ht="12" customHeight="1">
      <c r="A46" s="1110"/>
      <c r="B46" s="1089"/>
      <c r="C46" s="1111" t="s">
        <v>1717</v>
      </c>
      <c r="D46" s="1094" t="str">
        <f>IF('Assets-Liab 5-6'!I4&lt;-0.49, "ERROR!","OK")</f>
        <v>OK</v>
      </c>
      <c r="E46" s="50"/>
      <c r="F46" s="50"/>
      <c r="G46" s="50"/>
      <c r="H46" s="50"/>
      <c r="I46" s="50"/>
      <c r="J46" s="50"/>
      <c r="K46" s="50"/>
      <c r="L46" s="50"/>
      <c r="M46" s="50"/>
      <c r="N46" s="50"/>
      <c r="O46" s="50"/>
      <c r="P46" s="50"/>
      <c r="Q46" s="50"/>
      <c r="R46" s="50"/>
      <c r="S46" s="50"/>
      <c r="T46" s="50"/>
      <c r="U46" s="50"/>
      <c r="V46" s="50"/>
      <c r="W46" s="50"/>
      <c r="X46" s="50"/>
      <c r="Y46" s="50"/>
      <c r="Z46" s="50"/>
    </row>
    <row r="47" spans="1:26" ht="12" customHeight="1">
      <c r="A47" s="1110"/>
      <c r="B47" s="1089"/>
      <c r="C47" s="1111" t="s">
        <v>1718</v>
      </c>
      <c r="D47" s="1094" t="str">
        <f>IF('Assets-Liab 5-6'!J4&lt;-0.49, "ERROR!","OK")</f>
        <v>OK</v>
      </c>
      <c r="E47" s="50"/>
      <c r="F47" s="50"/>
      <c r="G47" s="50"/>
      <c r="H47" s="50"/>
      <c r="I47" s="50"/>
      <c r="J47" s="50"/>
      <c r="K47" s="50"/>
      <c r="L47" s="50"/>
      <c r="M47" s="50"/>
      <c r="N47" s="50"/>
      <c r="O47" s="50"/>
      <c r="P47" s="50"/>
      <c r="Q47" s="50"/>
      <c r="R47" s="50"/>
      <c r="S47" s="50"/>
      <c r="T47" s="50"/>
      <c r="U47" s="50"/>
      <c r="V47" s="50"/>
      <c r="W47" s="50"/>
      <c r="X47" s="50"/>
      <c r="Y47" s="50"/>
      <c r="Z47" s="50"/>
    </row>
    <row r="48" spans="1:26" ht="12" customHeight="1">
      <c r="A48" s="1110"/>
      <c r="B48" s="1089"/>
      <c r="C48" s="1111" t="s">
        <v>1719</v>
      </c>
      <c r="D48" s="1094" t="str">
        <f>IF('Assets-Liab 5-6'!K4&lt;-0.49, "ERROR!","OK")</f>
        <v>OK</v>
      </c>
      <c r="E48" s="50"/>
      <c r="F48" s="50"/>
      <c r="G48" s="50"/>
      <c r="H48" s="50"/>
      <c r="I48" s="50"/>
      <c r="J48" s="50"/>
      <c r="K48" s="50"/>
      <c r="L48" s="50"/>
      <c r="M48" s="50"/>
      <c r="N48" s="50"/>
      <c r="O48" s="50"/>
      <c r="P48" s="50"/>
      <c r="Q48" s="50"/>
      <c r="R48" s="50"/>
      <c r="S48" s="50"/>
      <c r="T48" s="50"/>
      <c r="U48" s="50"/>
      <c r="V48" s="50"/>
      <c r="W48" s="50"/>
      <c r="X48" s="50"/>
      <c r="Y48" s="50"/>
      <c r="Z48" s="50"/>
    </row>
    <row r="49" spans="1:26" ht="12" customHeight="1">
      <c r="A49" s="1112"/>
      <c r="B49" s="1113">
        <f>B39+1</f>
        <v>5</v>
      </c>
      <c r="C49" s="1522" t="s">
        <v>1720</v>
      </c>
      <c r="D49" s="1393"/>
      <c r="E49" s="50"/>
      <c r="F49" s="50"/>
      <c r="G49" s="50"/>
      <c r="H49" s="50"/>
      <c r="I49" s="50"/>
      <c r="J49" s="50"/>
      <c r="K49" s="50"/>
      <c r="L49" s="50"/>
      <c r="M49" s="50"/>
      <c r="N49" s="50"/>
      <c r="O49" s="50"/>
      <c r="P49" s="50"/>
      <c r="Q49" s="50"/>
      <c r="R49" s="50"/>
      <c r="S49" s="50"/>
      <c r="T49" s="50"/>
      <c r="U49" s="50"/>
      <c r="V49" s="50"/>
      <c r="W49" s="50"/>
      <c r="X49" s="50"/>
      <c r="Y49" s="50"/>
      <c r="Z49" s="50"/>
    </row>
    <row r="50" spans="1:26" ht="12" customHeight="1">
      <c r="A50" s="1112"/>
      <c r="B50" s="1114"/>
      <c r="C50" s="1115" t="s">
        <v>1721</v>
      </c>
      <c r="D50" s="1116" t="str">
        <f>IF(SUM('Assets-Liab 5-6'!C13)&lt;&gt;SUM('Assets-Liab 5-6'!C41),"ERROR!","OK")</f>
        <v>OK</v>
      </c>
      <c r="E50" s="50"/>
      <c r="F50" s="50"/>
      <c r="G50" s="50"/>
      <c r="H50" s="50"/>
      <c r="I50" s="50"/>
      <c r="J50" s="50"/>
      <c r="K50" s="50"/>
      <c r="L50" s="50"/>
      <c r="M50" s="50"/>
      <c r="N50" s="50"/>
      <c r="O50" s="50"/>
      <c r="P50" s="50"/>
      <c r="Q50" s="50"/>
      <c r="R50" s="50"/>
      <c r="S50" s="50"/>
      <c r="T50" s="50"/>
      <c r="U50" s="50"/>
      <c r="V50" s="50"/>
      <c r="W50" s="50"/>
      <c r="X50" s="50"/>
      <c r="Y50" s="50"/>
      <c r="Z50" s="50"/>
    </row>
    <row r="51" spans="1:26" ht="12" customHeight="1">
      <c r="A51" s="1112"/>
      <c r="B51" s="1114"/>
      <c r="C51" s="1115" t="s">
        <v>1722</v>
      </c>
      <c r="D51" s="1116" t="str">
        <f>IF(SUM('Assets-Liab 5-6'!D13)&lt;&gt;SUM('Assets-Liab 5-6'!D41),"ERROR!","OK")</f>
        <v>OK</v>
      </c>
      <c r="E51" s="50"/>
      <c r="F51" s="50"/>
      <c r="G51" s="50"/>
      <c r="H51" s="50"/>
      <c r="I51" s="50"/>
      <c r="J51" s="50"/>
      <c r="K51" s="50"/>
      <c r="L51" s="50"/>
      <c r="M51" s="50"/>
      <c r="N51" s="50"/>
      <c r="O51" s="50"/>
      <c r="P51" s="50"/>
      <c r="Q51" s="50"/>
      <c r="R51" s="50"/>
      <c r="S51" s="50"/>
      <c r="T51" s="50"/>
      <c r="U51" s="50"/>
      <c r="V51" s="50"/>
      <c r="W51" s="50"/>
      <c r="X51" s="50"/>
      <c r="Y51" s="50"/>
      <c r="Z51" s="50"/>
    </row>
    <row r="52" spans="1:26" ht="12" customHeight="1">
      <c r="A52" s="1112"/>
      <c r="B52" s="1114"/>
      <c r="C52" s="1115" t="s">
        <v>1723</v>
      </c>
      <c r="D52" s="1116" t="str">
        <f>IF(SUM('Assets-Liab 5-6'!E13)&lt;&gt;SUM('Assets-Liab 5-6'!E41),"ERROR!","OK")</f>
        <v>OK</v>
      </c>
      <c r="E52" s="50"/>
      <c r="F52" s="50"/>
      <c r="G52" s="50"/>
      <c r="H52" s="50"/>
      <c r="I52" s="50"/>
      <c r="J52" s="50"/>
      <c r="K52" s="50"/>
      <c r="L52" s="50"/>
      <c r="M52" s="50"/>
      <c r="N52" s="50"/>
      <c r="O52" s="50"/>
      <c r="P52" s="50"/>
      <c r="Q52" s="50"/>
      <c r="R52" s="50"/>
      <c r="S52" s="50"/>
      <c r="T52" s="50"/>
      <c r="U52" s="50"/>
      <c r="V52" s="50"/>
      <c r="W52" s="50"/>
      <c r="X52" s="50"/>
      <c r="Y52" s="50"/>
      <c r="Z52" s="50"/>
    </row>
    <row r="53" spans="1:26" ht="12" customHeight="1">
      <c r="A53" s="1112"/>
      <c r="B53" s="1114"/>
      <c r="C53" s="1115" t="s">
        <v>1724</v>
      </c>
      <c r="D53" s="1116" t="str">
        <f>IF(SUM('Assets-Liab 5-6'!F13)&lt;&gt;SUM('Assets-Liab 5-6'!F41),"ERROR!","OK")</f>
        <v>OK</v>
      </c>
      <c r="E53" s="50"/>
      <c r="F53" s="50"/>
      <c r="G53" s="50"/>
      <c r="H53" s="50"/>
      <c r="I53" s="50"/>
      <c r="J53" s="50"/>
      <c r="K53" s="50"/>
      <c r="L53" s="50"/>
      <c r="M53" s="50"/>
      <c r="N53" s="50"/>
      <c r="O53" s="50"/>
      <c r="P53" s="50"/>
      <c r="Q53" s="50"/>
      <c r="R53" s="50"/>
      <c r="S53" s="50"/>
      <c r="T53" s="50"/>
      <c r="U53" s="50"/>
      <c r="V53" s="50"/>
      <c r="W53" s="50"/>
      <c r="X53" s="50"/>
      <c r="Y53" s="50"/>
      <c r="Z53" s="50"/>
    </row>
    <row r="54" spans="1:26" ht="12" customHeight="1">
      <c r="A54" s="1112"/>
      <c r="B54" s="1114"/>
      <c r="C54" s="1115" t="s">
        <v>1725</v>
      </c>
      <c r="D54" s="1116" t="str">
        <f>IF(SUM('Assets-Liab 5-6'!G13)&lt;&gt;SUM('Assets-Liab 5-6'!G41),"ERROR!","OK")</f>
        <v>OK</v>
      </c>
      <c r="E54" s="50"/>
      <c r="F54" s="50"/>
      <c r="G54" s="50"/>
      <c r="H54" s="50"/>
      <c r="I54" s="50"/>
      <c r="J54" s="50"/>
      <c r="K54" s="50"/>
      <c r="L54" s="50"/>
      <c r="M54" s="50"/>
      <c r="N54" s="50"/>
      <c r="O54" s="50"/>
      <c r="P54" s="50"/>
      <c r="Q54" s="50"/>
      <c r="R54" s="50"/>
      <c r="S54" s="50"/>
      <c r="T54" s="50"/>
      <c r="U54" s="50"/>
      <c r="V54" s="50"/>
      <c r="W54" s="50"/>
      <c r="X54" s="50"/>
      <c r="Y54" s="50"/>
      <c r="Z54" s="50"/>
    </row>
    <row r="55" spans="1:26" ht="12" customHeight="1">
      <c r="A55" s="1112"/>
      <c r="B55" s="1114"/>
      <c r="C55" s="1115" t="s">
        <v>1726</v>
      </c>
      <c r="D55" s="1116" t="str">
        <f>IF(SUM('Assets-Liab 5-6'!H13)&lt;&gt;SUM('Assets-Liab 5-6'!H41),"ERROR!","OK")</f>
        <v>OK</v>
      </c>
      <c r="E55" s="50"/>
      <c r="F55" s="50"/>
      <c r="G55" s="50"/>
      <c r="H55" s="50"/>
      <c r="I55" s="50"/>
      <c r="J55" s="50"/>
      <c r="K55" s="50"/>
      <c r="L55" s="50"/>
      <c r="M55" s="50"/>
      <c r="N55" s="50"/>
      <c r="O55" s="50"/>
      <c r="P55" s="50"/>
      <c r="Q55" s="50"/>
      <c r="R55" s="50"/>
      <c r="S55" s="50"/>
      <c r="T55" s="50"/>
      <c r="U55" s="50"/>
      <c r="V55" s="50"/>
      <c r="W55" s="50"/>
      <c r="X55" s="50"/>
      <c r="Y55" s="50"/>
      <c r="Z55" s="50"/>
    </row>
    <row r="56" spans="1:26" ht="12" customHeight="1">
      <c r="A56" s="1112"/>
      <c r="B56" s="1114"/>
      <c r="C56" s="1115" t="s">
        <v>1727</v>
      </c>
      <c r="D56" s="1116" t="str">
        <f>IF(SUM('Assets-Liab 5-6'!I13)&lt;&gt;SUM('Assets-Liab 5-6'!I41),"ERROR!","OK")</f>
        <v>OK</v>
      </c>
      <c r="E56" s="50"/>
      <c r="F56" s="50"/>
      <c r="G56" s="50"/>
      <c r="H56" s="50"/>
      <c r="I56" s="50"/>
      <c r="J56" s="50"/>
      <c r="K56" s="50"/>
      <c r="L56" s="50"/>
      <c r="M56" s="50"/>
      <c r="N56" s="50"/>
      <c r="O56" s="50"/>
      <c r="P56" s="50"/>
      <c r="Q56" s="50"/>
      <c r="R56" s="50"/>
      <c r="S56" s="50"/>
      <c r="T56" s="50"/>
      <c r="U56" s="50"/>
      <c r="V56" s="50"/>
      <c r="W56" s="50"/>
      <c r="X56" s="50"/>
      <c r="Y56" s="50"/>
      <c r="Z56" s="50"/>
    </row>
    <row r="57" spans="1:26" ht="12" customHeight="1">
      <c r="A57" s="1112"/>
      <c r="B57" s="1114"/>
      <c r="C57" s="1115" t="s">
        <v>1728</v>
      </c>
      <c r="D57" s="1116" t="str">
        <f>IF(SUM('Assets-Liab 5-6'!J13)&lt;&gt;SUM('Assets-Liab 5-6'!J41),"ERROR!","OK")</f>
        <v>OK</v>
      </c>
      <c r="E57" s="50"/>
      <c r="F57" s="50"/>
      <c r="G57" s="50"/>
      <c r="H57" s="50"/>
      <c r="I57" s="50"/>
      <c r="J57" s="50"/>
      <c r="K57" s="50"/>
      <c r="L57" s="50"/>
      <c r="M57" s="50"/>
      <c r="N57" s="50"/>
      <c r="O57" s="50"/>
      <c r="P57" s="50"/>
      <c r="Q57" s="50"/>
      <c r="R57" s="50"/>
      <c r="S57" s="50"/>
      <c r="T57" s="50"/>
      <c r="U57" s="50"/>
      <c r="V57" s="50"/>
      <c r="W57" s="50"/>
      <c r="X57" s="50"/>
      <c r="Y57" s="50"/>
      <c r="Z57" s="50"/>
    </row>
    <row r="58" spans="1:26" ht="12" customHeight="1">
      <c r="A58" s="1112"/>
      <c r="B58" s="1114"/>
      <c r="C58" s="1115" t="s">
        <v>1729</v>
      </c>
      <c r="D58" s="1116" t="str">
        <f>IF(SUM('Assets-Liab 5-6'!K13)&lt;&gt;SUM('Assets-Liab 5-6'!K41),"ERROR!","OK")</f>
        <v>OK</v>
      </c>
      <c r="E58" s="50"/>
      <c r="F58" s="50"/>
      <c r="G58" s="50"/>
      <c r="H58" s="50"/>
      <c r="I58" s="50"/>
      <c r="J58" s="50"/>
      <c r="K58" s="50"/>
      <c r="L58" s="50"/>
      <c r="M58" s="50"/>
      <c r="N58" s="50"/>
      <c r="O58" s="50"/>
      <c r="P58" s="50"/>
      <c r="Q58" s="50"/>
      <c r="R58" s="50"/>
      <c r="S58" s="50"/>
      <c r="T58" s="50"/>
      <c r="U58" s="50"/>
      <c r="V58" s="50"/>
      <c r="W58" s="50"/>
      <c r="X58" s="50"/>
      <c r="Y58" s="50"/>
      <c r="Z58" s="50"/>
    </row>
    <row r="59" spans="1:26" ht="12" customHeight="1">
      <c r="A59" s="1112"/>
      <c r="B59" s="1114"/>
      <c r="C59" s="1115" t="s">
        <v>1730</v>
      </c>
      <c r="D59" s="1116" t="str">
        <f>IF(SUM('Assets-Liab 5-6'!L13)&lt;&gt;('Assets-Liab 5-6'!L41),"ERROR!","OK")</f>
        <v>OK</v>
      </c>
      <c r="E59" s="50"/>
      <c r="F59" s="50"/>
      <c r="G59" s="50"/>
      <c r="H59" s="50"/>
      <c r="I59" s="50"/>
      <c r="J59" s="50"/>
      <c r="K59" s="50"/>
      <c r="L59" s="50"/>
      <c r="M59" s="50"/>
      <c r="N59" s="50"/>
      <c r="O59" s="50"/>
      <c r="P59" s="50"/>
      <c r="Q59" s="50"/>
      <c r="R59" s="50"/>
      <c r="S59" s="50"/>
      <c r="T59" s="50"/>
      <c r="U59" s="50"/>
      <c r="V59" s="50"/>
      <c r="W59" s="50"/>
      <c r="X59" s="50"/>
      <c r="Y59" s="50"/>
      <c r="Z59" s="50"/>
    </row>
    <row r="60" spans="1:26" ht="12" customHeight="1">
      <c r="A60" s="1112"/>
      <c r="B60" s="1114"/>
      <c r="C60" s="1115" t="s">
        <v>1731</v>
      </c>
      <c r="D60" s="1116" t="str">
        <f>IF(SUM('Assets-Liab 5-6'!M23)&lt;&gt;('Assets-Liab 5-6'!M41),"ERROR!","OK")</f>
        <v>OK</v>
      </c>
      <c r="E60" s="50"/>
      <c r="F60" s="50"/>
      <c r="G60" s="50"/>
      <c r="H60" s="50"/>
      <c r="I60" s="50"/>
      <c r="J60" s="50"/>
      <c r="K60" s="50"/>
      <c r="L60" s="50"/>
      <c r="M60" s="50"/>
      <c r="N60" s="50"/>
      <c r="O60" s="50"/>
      <c r="P60" s="50"/>
      <c r="Q60" s="50"/>
      <c r="R60" s="50"/>
      <c r="S60" s="50"/>
      <c r="T60" s="50"/>
      <c r="U60" s="50"/>
      <c r="V60" s="50"/>
      <c r="W60" s="50"/>
      <c r="X60" s="50"/>
      <c r="Y60" s="50"/>
      <c r="Z60" s="50"/>
    </row>
    <row r="61" spans="1:26" ht="12" customHeight="1">
      <c r="A61" s="1112"/>
      <c r="B61" s="1114"/>
      <c r="C61" s="1115" t="s">
        <v>1732</v>
      </c>
      <c r="D61" s="1116" t="str">
        <f>IF(SUM('Assets-Liab 5-6'!N23)&lt;&gt;('Assets-Liab 5-6'!N41),"ERROR!","OK")</f>
        <v>OK</v>
      </c>
      <c r="E61" s="50"/>
      <c r="F61" s="50"/>
      <c r="G61" s="50"/>
      <c r="H61" s="50"/>
      <c r="I61" s="50"/>
      <c r="J61" s="50"/>
      <c r="K61" s="50"/>
      <c r="L61" s="50"/>
      <c r="M61" s="50"/>
      <c r="N61" s="50"/>
      <c r="O61" s="50"/>
      <c r="P61" s="50"/>
      <c r="Q61" s="50"/>
      <c r="R61" s="50"/>
      <c r="S61" s="50"/>
      <c r="T61" s="50"/>
      <c r="U61" s="50"/>
      <c r="V61" s="50"/>
      <c r="W61" s="50"/>
      <c r="X61" s="50"/>
      <c r="Y61" s="50"/>
      <c r="Z61" s="50"/>
    </row>
    <row r="62" spans="1:26" ht="12" customHeight="1">
      <c r="A62" s="1092"/>
      <c r="B62" s="1113">
        <f>B49+1</f>
        <v>6</v>
      </c>
      <c r="C62" s="1521" t="s">
        <v>1733</v>
      </c>
      <c r="D62" s="1393"/>
      <c r="E62" s="50"/>
      <c r="F62" s="50"/>
      <c r="G62" s="50"/>
      <c r="H62" s="50"/>
      <c r="I62" s="50"/>
      <c r="J62" s="50"/>
      <c r="K62" s="50"/>
      <c r="L62" s="50"/>
      <c r="M62" s="50"/>
      <c r="N62" s="50"/>
      <c r="O62" s="50"/>
      <c r="P62" s="50"/>
      <c r="Q62" s="50"/>
      <c r="R62" s="50"/>
      <c r="S62" s="50"/>
      <c r="T62" s="50"/>
      <c r="U62" s="50"/>
      <c r="V62" s="50"/>
      <c r="W62" s="50"/>
      <c r="X62" s="50"/>
      <c r="Y62" s="50"/>
      <c r="Z62" s="50"/>
    </row>
    <row r="63" spans="1:26" ht="12" customHeight="1">
      <c r="A63" s="1092"/>
      <c r="B63" s="1101"/>
      <c r="C63" s="1111" t="s">
        <v>1734</v>
      </c>
      <c r="D63" s="1118" t="str">
        <f>IF('Assets-Liab 5-6'!C38+'Assets-Liab 5-6'!C39='Acct Summary 7-8'!C81,"OK","ERROR!")</f>
        <v>OK</v>
      </c>
      <c r="E63" s="1109"/>
      <c r="F63" s="1109"/>
      <c r="G63" s="1109"/>
      <c r="H63" s="1109"/>
      <c r="I63" s="1109"/>
      <c r="J63" s="1109"/>
      <c r="K63" s="1109"/>
      <c r="L63" s="1109"/>
      <c r="M63" s="1109"/>
      <c r="N63" s="1109"/>
      <c r="O63" s="1109"/>
      <c r="P63" s="1109"/>
      <c r="Q63" s="1109"/>
      <c r="R63" s="1109"/>
      <c r="S63" s="1109"/>
      <c r="T63" s="1109"/>
      <c r="U63" s="1109"/>
      <c r="V63" s="1109"/>
      <c r="W63" s="1109"/>
      <c r="X63" s="1109"/>
      <c r="Y63" s="1109"/>
      <c r="Z63" s="1109"/>
    </row>
    <row r="64" spans="1:26" ht="12" customHeight="1">
      <c r="A64" s="1092"/>
      <c r="B64" s="1101"/>
      <c r="C64" s="1111" t="s">
        <v>1735</v>
      </c>
      <c r="D64" s="1118" t="str">
        <f>IF((('Assets-Liab 5-6'!D38+'Assets-Liab 5-6'!D39) ='Acct Summary 7-8'!D81), "OK", "ERROR!" )</f>
        <v>OK</v>
      </c>
      <c r="E64" s="50"/>
      <c r="F64" s="50"/>
      <c r="G64" s="50"/>
      <c r="H64" s="50"/>
      <c r="I64" s="50"/>
      <c r="J64" s="50"/>
      <c r="K64" s="50"/>
      <c r="L64" s="50"/>
      <c r="M64" s="50"/>
      <c r="N64" s="50"/>
      <c r="O64" s="50"/>
      <c r="P64" s="50"/>
      <c r="Q64" s="50"/>
      <c r="R64" s="50"/>
      <c r="S64" s="50"/>
      <c r="T64" s="50"/>
      <c r="U64" s="50"/>
      <c r="V64" s="50"/>
      <c r="W64" s="50"/>
      <c r="X64" s="50"/>
      <c r="Y64" s="50"/>
      <c r="Z64" s="50"/>
    </row>
    <row r="65" spans="1:26" ht="12" customHeight="1">
      <c r="A65" s="1092"/>
      <c r="B65" s="1101"/>
      <c r="C65" s="1111" t="s">
        <v>1736</v>
      </c>
      <c r="D65" s="1118" t="str">
        <f>IF((('Assets-Liab 5-6'!E38 + 'Assets-Liab 5-6'!E39) ='Acct Summary 7-8'!E81), "OK", "ERROR!" )</f>
        <v>OK</v>
      </c>
      <c r="E65" s="1109"/>
      <c r="F65" s="1109"/>
      <c r="G65" s="1109"/>
      <c r="H65" s="1109"/>
      <c r="I65" s="1109"/>
      <c r="J65" s="1109"/>
      <c r="K65" s="1109"/>
      <c r="L65" s="1109"/>
      <c r="M65" s="1109"/>
      <c r="N65" s="1109"/>
      <c r="O65" s="1109"/>
      <c r="P65" s="1109"/>
      <c r="Q65" s="1109"/>
      <c r="R65" s="1109"/>
      <c r="S65" s="1109"/>
      <c r="T65" s="1109"/>
      <c r="U65" s="1109"/>
      <c r="V65" s="1109"/>
      <c r="W65" s="1109"/>
      <c r="X65" s="1109"/>
      <c r="Y65" s="1109"/>
      <c r="Z65" s="1109"/>
    </row>
    <row r="66" spans="1:26" ht="12" customHeight="1">
      <c r="A66" s="1092"/>
      <c r="B66" s="1101"/>
      <c r="C66" s="1111" t="s">
        <v>1737</v>
      </c>
      <c r="D66" s="1118" t="str">
        <f>IF((('Assets-Liab 5-6'!F38 + 'Assets-Liab 5-6'!F39) ='Acct Summary 7-8'!F81), "OK", "ERROR!" )</f>
        <v>OK</v>
      </c>
      <c r="E66" s="50"/>
      <c r="F66" s="50"/>
      <c r="G66" s="50"/>
      <c r="H66" s="50"/>
      <c r="I66" s="50"/>
      <c r="J66" s="50"/>
      <c r="K66" s="50"/>
      <c r="L66" s="50"/>
      <c r="M66" s="50"/>
      <c r="N66" s="50"/>
      <c r="O66" s="50"/>
      <c r="P66" s="50"/>
      <c r="Q66" s="50"/>
      <c r="R66" s="50"/>
      <c r="S66" s="50"/>
      <c r="T66" s="50"/>
      <c r="U66" s="50"/>
      <c r="V66" s="50"/>
      <c r="W66" s="50"/>
      <c r="X66" s="50"/>
      <c r="Y66" s="50"/>
      <c r="Z66" s="50"/>
    </row>
    <row r="67" spans="1:26" ht="12.75" customHeight="1">
      <c r="A67" s="1092"/>
      <c r="B67" s="1101"/>
      <c r="C67" s="1111" t="s">
        <v>1738</v>
      </c>
      <c r="D67" s="1118" t="str">
        <f>IF((('Assets-Liab 5-6'!G38 + 'Assets-Liab 5-6'!G39) ='Acct Summary 7-8'!G81), "OK", "ERROR!" )</f>
        <v>OK</v>
      </c>
      <c r="E67" s="50"/>
      <c r="F67" s="50"/>
      <c r="G67" s="50"/>
      <c r="H67" s="50"/>
      <c r="I67" s="50"/>
      <c r="J67" s="50"/>
      <c r="K67" s="50"/>
      <c r="L67" s="50"/>
      <c r="M67" s="50"/>
      <c r="N67" s="50"/>
      <c r="O67" s="50"/>
      <c r="P67" s="50"/>
      <c r="Q67" s="50"/>
      <c r="R67" s="50"/>
      <c r="S67" s="50"/>
      <c r="T67" s="50"/>
      <c r="U67" s="50"/>
      <c r="V67" s="50"/>
      <c r="W67" s="50"/>
      <c r="X67" s="50"/>
      <c r="Y67" s="50"/>
      <c r="Z67" s="50"/>
    </row>
    <row r="68" spans="1:26" ht="12" customHeight="1">
      <c r="A68" s="1092"/>
      <c r="B68" s="1101"/>
      <c r="C68" s="1111" t="s">
        <v>1739</v>
      </c>
      <c r="D68" s="1118" t="str">
        <f>IF((('Assets-Liab 5-6'!H38 + 'Assets-Liab 5-6'!H39) ='Acct Summary 7-8'!H81), "OK", "ERROR!" )</f>
        <v>OK</v>
      </c>
      <c r="E68" s="50"/>
      <c r="F68" s="50"/>
      <c r="G68" s="50"/>
      <c r="H68" s="50"/>
      <c r="I68" s="50"/>
      <c r="J68" s="50"/>
      <c r="K68" s="50"/>
      <c r="L68" s="50"/>
      <c r="M68" s="50"/>
      <c r="N68" s="50"/>
      <c r="O68" s="50"/>
      <c r="P68" s="50"/>
      <c r="Q68" s="50"/>
      <c r="R68" s="50"/>
      <c r="S68" s="50"/>
      <c r="T68" s="50"/>
      <c r="U68" s="50"/>
      <c r="V68" s="50"/>
      <c r="W68" s="50"/>
      <c r="X68" s="50"/>
      <c r="Y68" s="50"/>
      <c r="Z68" s="50"/>
    </row>
    <row r="69" spans="1:26" ht="12.75" customHeight="1">
      <c r="A69" s="1092"/>
      <c r="B69" s="1101"/>
      <c r="C69" s="1111" t="s">
        <v>1740</v>
      </c>
      <c r="D69" s="1118" t="str">
        <f>IF((('Assets-Liab 5-6'!I38 + 'Assets-Liab 5-6'!I39) ='Acct Summary 7-8'!I81), "OK", "ERROR!" )</f>
        <v>OK</v>
      </c>
      <c r="E69" s="50"/>
      <c r="F69" s="50"/>
      <c r="G69" s="50"/>
      <c r="H69" s="50"/>
      <c r="I69" s="50"/>
      <c r="J69" s="50"/>
      <c r="K69" s="50"/>
      <c r="L69" s="50"/>
      <c r="M69" s="50"/>
      <c r="N69" s="50"/>
      <c r="O69" s="50"/>
      <c r="P69" s="50"/>
      <c r="Q69" s="50"/>
      <c r="R69" s="50"/>
      <c r="S69" s="50"/>
      <c r="T69" s="50"/>
      <c r="U69" s="50"/>
      <c r="V69" s="50"/>
      <c r="W69" s="50"/>
      <c r="X69" s="50"/>
      <c r="Y69" s="50"/>
      <c r="Z69" s="50"/>
    </row>
    <row r="70" spans="1:26" ht="12" customHeight="1">
      <c r="A70" s="1092"/>
      <c r="B70" s="1101"/>
      <c r="C70" s="1111" t="s">
        <v>1741</v>
      </c>
      <c r="D70" s="1118" t="str">
        <f>IF((('Assets-Liab 5-6'!J38 + 'Assets-Liab 5-6'!J39) ='Acct Summary 7-8'!J81), "OK", "ERROR!" )</f>
        <v>OK</v>
      </c>
      <c r="E70" s="50"/>
      <c r="F70" s="50"/>
      <c r="G70" s="50"/>
      <c r="H70" s="50"/>
      <c r="I70" s="50"/>
      <c r="J70" s="50"/>
      <c r="K70" s="50"/>
      <c r="L70" s="50"/>
      <c r="M70" s="50"/>
      <c r="N70" s="50"/>
      <c r="O70" s="50"/>
      <c r="P70" s="50"/>
      <c r="Q70" s="50"/>
      <c r="R70" s="50"/>
      <c r="S70" s="50"/>
      <c r="T70" s="50"/>
      <c r="U70" s="50"/>
      <c r="V70" s="50"/>
      <c r="W70" s="50"/>
      <c r="X70" s="50"/>
      <c r="Y70" s="50"/>
      <c r="Z70" s="50"/>
    </row>
    <row r="71" spans="1:26" ht="12" customHeight="1">
      <c r="A71" s="1110"/>
      <c r="B71" s="1101"/>
      <c r="C71" s="1111" t="s">
        <v>1742</v>
      </c>
      <c r="D71" s="1118" t="str">
        <f>IF((('Assets-Liab 5-6'!K38 + 'Assets-Liab 5-6'!K39) ='Acct Summary 7-8'!K81), "OK", "ERROR!" )</f>
        <v>OK</v>
      </c>
      <c r="E71" s="50"/>
      <c r="F71" s="50"/>
      <c r="G71" s="50"/>
      <c r="H71" s="50"/>
      <c r="I71" s="50"/>
      <c r="J71" s="50"/>
      <c r="K71" s="50"/>
      <c r="L71" s="50"/>
      <c r="M71" s="50"/>
      <c r="N71" s="50"/>
      <c r="O71" s="50"/>
      <c r="P71" s="50"/>
      <c r="Q71" s="50"/>
      <c r="R71" s="50"/>
      <c r="S71" s="50"/>
      <c r="T71" s="50"/>
      <c r="U71" s="50"/>
      <c r="V71" s="50"/>
      <c r="W71" s="50"/>
      <c r="X71" s="50"/>
      <c r="Y71" s="50"/>
      <c r="Z71" s="50"/>
    </row>
    <row r="72" spans="1:26" ht="12" customHeight="1">
      <c r="A72" s="173"/>
      <c r="B72" s="1089">
        <f>B62+1+1</f>
        <v>8</v>
      </c>
      <c r="C72" s="1119" t="s">
        <v>1743</v>
      </c>
      <c r="D72" s="1120"/>
      <c r="E72" s="50"/>
      <c r="F72" s="50"/>
      <c r="G72" s="50"/>
      <c r="H72" s="50"/>
      <c r="I72" s="50"/>
      <c r="J72" s="50"/>
      <c r="K72" s="50"/>
      <c r="L72" s="50"/>
      <c r="M72" s="50"/>
      <c r="N72" s="50"/>
      <c r="O72" s="50"/>
      <c r="P72" s="50"/>
      <c r="Q72" s="50"/>
      <c r="R72" s="50"/>
      <c r="S72" s="50"/>
      <c r="T72" s="50"/>
      <c r="U72" s="50"/>
      <c r="V72" s="50"/>
      <c r="W72" s="50"/>
      <c r="X72" s="50"/>
      <c r="Y72" s="50"/>
      <c r="Z72" s="50"/>
    </row>
    <row r="73" spans="1:26" ht="12" customHeight="1">
      <c r="A73" s="1112"/>
      <c r="B73" s="1089"/>
      <c r="C73" s="1121" t="s">
        <v>1744</v>
      </c>
      <c r="D73" s="1120"/>
      <c r="E73" s="50"/>
      <c r="F73" s="50"/>
      <c r="G73" s="50"/>
      <c r="H73" s="50"/>
      <c r="I73" s="50"/>
      <c r="J73" s="50"/>
      <c r="K73" s="50"/>
      <c r="L73" s="50"/>
      <c r="M73" s="50"/>
      <c r="N73" s="50"/>
      <c r="O73" s="50"/>
      <c r="P73" s="50"/>
      <c r="Q73" s="50"/>
      <c r="R73" s="50"/>
      <c r="S73" s="50"/>
      <c r="T73" s="50"/>
      <c r="U73" s="50"/>
      <c r="V73" s="50"/>
      <c r="W73" s="50"/>
      <c r="X73" s="50"/>
      <c r="Y73" s="50"/>
      <c r="Z73" s="50"/>
    </row>
    <row r="74" spans="1:26" ht="12" customHeight="1">
      <c r="A74" s="1092"/>
      <c r="B74" s="1101"/>
      <c r="C74" s="1093" t="s">
        <v>1745</v>
      </c>
      <c r="D74" s="1118" t="str">
        <f>IF('Short-Term Long-Term Debt 25'!F49=SUM(,'Acct Summary 7-8'!C33:K33),"OK","ERROR!")</f>
        <v>OK</v>
      </c>
      <c r="E74" s="50"/>
      <c r="F74" s="50"/>
      <c r="G74" s="50"/>
      <c r="H74" s="50"/>
      <c r="I74" s="50"/>
      <c r="J74" s="50"/>
      <c r="K74" s="50"/>
      <c r="L74" s="50"/>
      <c r="M74" s="50"/>
      <c r="N74" s="50"/>
      <c r="O74" s="50"/>
      <c r="P74" s="50"/>
      <c r="Q74" s="50"/>
      <c r="R74" s="50"/>
      <c r="S74" s="50"/>
      <c r="T74" s="50"/>
      <c r="U74" s="50"/>
      <c r="V74" s="50"/>
      <c r="W74" s="50"/>
      <c r="X74" s="50"/>
      <c r="Y74" s="50"/>
      <c r="Z74" s="50"/>
    </row>
    <row r="75" spans="1:26" ht="12" customHeight="1">
      <c r="A75" s="1092"/>
      <c r="B75" s="1101"/>
      <c r="C75" s="1111" t="s">
        <v>1746</v>
      </c>
      <c r="D75" s="1118" t="str">
        <f>IF('Expenditures 15-22'!H164&lt;&gt;'Short-Term Long-Term Debt 25'!H49,"ERROR!","OK")</f>
        <v>OK</v>
      </c>
      <c r="E75" s="50"/>
      <c r="F75" s="50"/>
      <c r="G75" s="50"/>
      <c r="H75" s="50"/>
      <c r="I75" s="50"/>
      <c r="J75" s="50"/>
      <c r="K75" s="50"/>
      <c r="L75" s="50"/>
      <c r="M75" s="50"/>
      <c r="N75" s="50"/>
      <c r="O75" s="50"/>
      <c r="P75" s="50"/>
      <c r="Q75" s="50"/>
      <c r="R75" s="50"/>
      <c r="S75" s="50"/>
      <c r="T75" s="50"/>
      <c r="U75" s="50"/>
      <c r="V75" s="50"/>
      <c r="W75" s="50"/>
      <c r="X75" s="50"/>
      <c r="Y75" s="50"/>
      <c r="Z75" s="50"/>
    </row>
    <row r="76" spans="1:26" ht="12" customHeight="1">
      <c r="A76" s="173"/>
      <c r="B76" s="1113">
        <f>B72+1</f>
        <v>9</v>
      </c>
      <c r="C76" s="1521" t="s">
        <v>1747</v>
      </c>
      <c r="D76" s="1393"/>
      <c r="E76" s="50"/>
      <c r="F76" s="50"/>
      <c r="G76" s="50"/>
      <c r="H76" s="50"/>
      <c r="I76" s="50"/>
      <c r="J76" s="50"/>
      <c r="K76" s="50"/>
      <c r="L76" s="50"/>
      <c r="M76" s="50"/>
      <c r="N76" s="50"/>
      <c r="O76" s="50"/>
      <c r="P76" s="50"/>
      <c r="Q76" s="50"/>
      <c r="R76" s="50"/>
      <c r="S76" s="50"/>
      <c r="T76" s="50"/>
      <c r="U76" s="50"/>
      <c r="V76" s="50"/>
      <c r="W76" s="50"/>
      <c r="X76" s="50"/>
      <c r="Y76" s="50"/>
      <c r="Z76" s="50"/>
    </row>
    <row r="77" spans="1:26" ht="12" customHeight="1">
      <c r="A77" s="173"/>
      <c r="B77" s="1113"/>
      <c r="C77" s="1093" t="s">
        <v>1748</v>
      </c>
      <c r="D77" s="1122" t="str">
        <f>IF(SUM('Acct Summary 7-8'!C27:K27) =SUM( 'Acct Summary 7-8'!C49:K49),"OK", "ERROR")</f>
        <v>OK</v>
      </c>
      <c r="E77" s="50"/>
      <c r="F77" s="50"/>
      <c r="G77" s="50"/>
      <c r="H77" s="50"/>
      <c r="I77" s="50"/>
      <c r="J77" s="50"/>
      <c r="K77" s="50"/>
      <c r="L77" s="50"/>
      <c r="M77" s="50"/>
      <c r="N77" s="50"/>
      <c r="O77" s="50"/>
      <c r="P77" s="50"/>
      <c r="Q77" s="50"/>
      <c r="R77" s="50"/>
      <c r="S77" s="50"/>
      <c r="T77" s="50"/>
      <c r="U77" s="50"/>
      <c r="V77" s="50"/>
      <c r="W77" s="50"/>
      <c r="X77" s="50"/>
      <c r="Y77" s="50"/>
      <c r="Z77" s="50"/>
    </row>
    <row r="78" spans="1:26" ht="12" customHeight="1">
      <c r="A78" s="1092"/>
      <c r="B78" s="1101"/>
      <c r="C78" s="1111" t="s">
        <v>1749</v>
      </c>
      <c r="D78" s="1118" t="str">
        <f>IF(SUM('Acct Summary 7-8'!C28:K28)=SUM('Acct Summary 7-8'!C50:K50),"OK","ERROR!")</f>
        <v>OK</v>
      </c>
      <c r="E78" s="50"/>
      <c r="F78" s="50"/>
      <c r="G78" s="50"/>
      <c r="H78" s="50"/>
      <c r="I78" s="50"/>
      <c r="J78" s="50"/>
      <c r="K78" s="50"/>
      <c r="L78" s="50"/>
      <c r="M78" s="50"/>
      <c r="N78" s="50"/>
      <c r="O78" s="50"/>
      <c r="P78" s="50"/>
      <c r="Q78" s="50"/>
      <c r="R78" s="50"/>
      <c r="S78" s="50"/>
      <c r="T78" s="50"/>
      <c r="U78" s="50"/>
      <c r="V78" s="50"/>
      <c r="W78" s="50"/>
      <c r="X78" s="50"/>
      <c r="Y78" s="50"/>
      <c r="Z78" s="50"/>
    </row>
    <row r="79" spans="1:26" ht="12" customHeight="1">
      <c r="A79" s="1123"/>
      <c r="B79" s="1101"/>
      <c r="C79" s="1111" t="s">
        <v>1750</v>
      </c>
      <c r="D79" s="1122" t="str">
        <f>IF(SUM('Acct Summary 7-8'!C42:K42)&gt;=SUM( 'Acct Summary 7-8'!C74:K74),"OK", "ERROR")</f>
        <v>OK</v>
      </c>
      <c r="E79" s="50"/>
      <c r="F79" s="50"/>
      <c r="G79" s="50"/>
      <c r="H79" s="50"/>
      <c r="I79" s="50"/>
      <c r="J79" s="50"/>
      <c r="K79" s="50"/>
      <c r="L79" s="50"/>
      <c r="M79" s="50"/>
      <c r="N79" s="50"/>
      <c r="O79" s="50"/>
      <c r="P79" s="50"/>
      <c r="Q79" s="50"/>
      <c r="R79" s="50"/>
      <c r="S79" s="50"/>
      <c r="T79" s="50"/>
      <c r="U79" s="50"/>
      <c r="V79" s="50"/>
      <c r="W79" s="50"/>
      <c r="X79" s="50"/>
      <c r="Y79" s="50"/>
      <c r="Z79" s="50"/>
    </row>
    <row r="80" spans="1:26" ht="12.75">
      <c r="A80" s="173"/>
      <c r="B80" s="1113">
        <f>B76+1</f>
        <v>10</v>
      </c>
      <c r="C80" s="1107" t="s">
        <v>1751</v>
      </c>
      <c r="D80" s="1124"/>
      <c r="E80" s="50"/>
      <c r="F80" s="50"/>
      <c r="G80" s="50"/>
      <c r="H80" s="50"/>
      <c r="I80" s="50"/>
      <c r="J80" s="50"/>
      <c r="K80" s="50"/>
      <c r="L80" s="50"/>
      <c r="M80" s="50"/>
      <c r="N80" s="50"/>
      <c r="O80" s="50"/>
      <c r="P80" s="50"/>
      <c r="Q80" s="50"/>
      <c r="R80" s="50"/>
      <c r="S80" s="50"/>
      <c r="T80" s="50"/>
      <c r="U80" s="50"/>
      <c r="V80" s="50"/>
      <c r="W80" s="50"/>
      <c r="X80" s="50"/>
      <c r="Y80" s="50"/>
      <c r="Z80" s="50"/>
    </row>
    <row r="81" spans="1:26" ht="12" customHeight="1">
      <c r="A81" s="1092"/>
      <c r="B81" s="1101"/>
      <c r="C81" s="1111" t="s">
        <v>1752</v>
      </c>
      <c r="D81" s="1118" t="str">
        <f>IF(SUM('Assets-Liab 5-6'!C38:H38)&gt;=SUM('Rest Tax Levies-Tort Im 26'!G25:K25),"OK","ERROR")</f>
        <v>OK</v>
      </c>
      <c r="E81" s="50"/>
      <c r="F81" s="50"/>
      <c r="G81" s="50"/>
      <c r="H81" s="50"/>
      <c r="I81" s="50"/>
      <c r="J81" s="50"/>
      <c r="K81" s="50"/>
      <c r="L81" s="50"/>
      <c r="M81" s="50"/>
      <c r="N81" s="50"/>
      <c r="O81" s="50"/>
      <c r="P81" s="50"/>
      <c r="Q81" s="50"/>
      <c r="R81" s="50"/>
      <c r="S81" s="50"/>
      <c r="T81" s="50"/>
      <c r="U81" s="50"/>
      <c r="V81" s="50"/>
      <c r="W81" s="50"/>
      <c r="X81" s="50"/>
      <c r="Y81" s="50"/>
      <c r="Z81" s="50"/>
    </row>
    <row r="82" spans="1:26" ht="12" customHeight="1">
      <c r="A82" s="1092"/>
      <c r="B82" s="1101"/>
      <c r="C82" s="1111" t="s">
        <v>1753</v>
      </c>
      <c r="D82" s="1118" t="str">
        <f>IF(SUM('Assets-Liab 5-6'!C39:K39)&gt;0,"OK","ENTRY IS REQUIRED!")</f>
        <v>ENTRY IS REQUIRED!</v>
      </c>
      <c r="E82" s="50"/>
      <c r="F82" s="50"/>
      <c r="G82" s="50"/>
      <c r="H82" s="50"/>
      <c r="I82" s="50"/>
      <c r="J82" s="50"/>
      <c r="K82" s="50"/>
      <c r="L82" s="50"/>
      <c r="M82" s="50"/>
      <c r="N82" s="50"/>
      <c r="O82" s="50"/>
      <c r="P82" s="50"/>
      <c r="Q82" s="50"/>
      <c r="R82" s="50"/>
      <c r="S82" s="50"/>
      <c r="T82" s="50"/>
      <c r="U82" s="50"/>
      <c r="V82" s="50"/>
      <c r="W82" s="50"/>
      <c r="X82" s="50"/>
      <c r="Y82" s="50"/>
      <c r="Z82" s="50"/>
    </row>
    <row r="83" spans="1:26" ht="12" customHeight="1">
      <c r="A83" s="1092"/>
      <c r="B83" s="1125">
        <f>B80+1</f>
        <v>11</v>
      </c>
      <c r="C83" s="1117" t="s">
        <v>1754</v>
      </c>
      <c r="D83" s="1118"/>
      <c r="E83" s="50"/>
      <c r="F83" s="50"/>
      <c r="G83" s="50"/>
      <c r="H83" s="50"/>
      <c r="I83" s="50"/>
      <c r="J83" s="50"/>
      <c r="K83" s="50"/>
      <c r="L83" s="50"/>
      <c r="M83" s="50"/>
      <c r="N83" s="50"/>
      <c r="O83" s="50"/>
      <c r="P83" s="50"/>
      <c r="Q83" s="50"/>
      <c r="R83" s="50"/>
      <c r="S83" s="50"/>
      <c r="T83" s="50"/>
      <c r="U83" s="50"/>
      <c r="V83" s="50"/>
      <c r="W83" s="50"/>
      <c r="X83" s="50"/>
      <c r="Y83" s="50"/>
      <c r="Z83" s="50"/>
    </row>
    <row r="84" spans="1:26" ht="12" customHeight="1">
      <c r="A84" s="1092"/>
      <c r="B84" s="1101"/>
      <c r="C84" s="1111" t="s">
        <v>1755</v>
      </c>
      <c r="D84" s="1118" t="str">
        <f>IF(ISNUMBER('Acct Summary 7-8'!C9),"OK","ENTRY IS REQUIRED!")</f>
        <v>OK</v>
      </c>
      <c r="E84" s="50"/>
      <c r="F84" s="50"/>
      <c r="G84" s="50"/>
      <c r="H84" s="50"/>
      <c r="I84" s="50"/>
      <c r="J84" s="50"/>
      <c r="K84" s="50"/>
      <c r="L84" s="50"/>
      <c r="M84" s="50"/>
      <c r="N84" s="50"/>
      <c r="O84" s="50"/>
      <c r="P84" s="50"/>
      <c r="Q84" s="50"/>
      <c r="R84" s="50"/>
      <c r="S84" s="50"/>
      <c r="T84" s="50"/>
      <c r="U84" s="50"/>
      <c r="V84" s="50"/>
      <c r="W84" s="50"/>
      <c r="X84" s="50"/>
      <c r="Y84" s="50"/>
      <c r="Z84" s="50"/>
    </row>
    <row r="85" spans="1:26" ht="12" customHeight="1">
      <c r="A85" s="1112"/>
      <c r="B85" s="1113">
        <f>B80+1+1</f>
        <v>12</v>
      </c>
      <c r="C85" s="1126" t="s">
        <v>1756</v>
      </c>
      <c r="D85" s="1127" t="str">
        <f>IF(OR(COVER!$B$6="X",'PCTC-OEPP 28-29'!F77&gt;0),"OK","PLEASE ENTER 9 MO ADA.")</f>
        <v>OK</v>
      </c>
      <c r="E85" s="50"/>
      <c r="F85" s="50"/>
      <c r="G85" s="50"/>
      <c r="H85" s="50"/>
      <c r="I85" s="50"/>
      <c r="J85" s="50"/>
      <c r="K85" s="50"/>
      <c r="L85" s="50"/>
      <c r="M85" s="50"/>
      <c r="N85" s="50"/>
      <c r="O85" s="50"/>
      <c r="P85" s="50"/>
      <c r="Q85" s="50"/>
      <c r="R85" s="50"/>
      <c r="S85" s="50"/>
      <c r="T85" s="50"/>
      <c r="U85" s="50"/>
      <c r="V85" s="50"/>
      <c r="W85" s="50"/>
      <c r="X85" s="50"/>
      <c r="Y85" s="50"/>
      <c r="Z85" s="50"/>
    </row>
    <row r="86" spans="1:26" ht="12" customHeight="1">
      <c r="A86" s="1112"/>
      <c r="B86" s="1113">
        <f t="shared" ref="B86:B87" si="2">B85+1</f>
        <v>13</v>
      </c>
      <c r="C86" s="1126" t="s">
        <v>1757</v>
      </c>
      <c r="D86" s="1116" t="str">
        <f>IF(COVER!B5="X",IF('AC32'!J19=0,"ENTER BUDGET DATA!","OK"),"OK")</f>
        <v>OK</v>
      </c>
      <c r="E86" s="50"/>
      <c r="F86" s="50"/>
      <c r="G86" s="50"/>
      <c r="H86" s="50"/>
      <c r="I86" s="50"/>
      <c r="J86" s="50"/>
      <c r="K86" s="50"/>
      <c r="L86" s="50"/>
      <c r="M86" s="50"/>
      <c r="N86" s="50"/>
      <c r="O86" s="50"/>
      <c r="P86" s="50"/>
      <c r="Q86" s="50"/>
      <c r="R86" s="50"/>
      <c r="S86" s="50"/>
      <c r="T86" s="50"/>
      <c r="U86" s="50"/>
      <c r="V86" s="50"/>
      <c r="W86" s="50"/>
      <c r="X86" s="50"/>
      <c r="Y86" s="50"/>
      <c r="Z86" s="50"/>
    </row>
    <row r="87" spans="1:26" ht="12" customHeight="1">
      <c r="A87" s="106"/>
      <c r="B87" s="1113">
        <f t="shared" si="2"/>
        <v>14</v>
      </c>
      <c r="C87" s="1126" t="s">
        <v>1758</v>
      </c>
      <c r="D87" s="1116" t="str">
        <f>IF('Shared Outsourced Services 31'!G8=TRUE,"OK",IF(COUNTIF('Shared Outsourced Services 31'!$B$11:$D$33,"X"),"OK","ENTRY REQUIRED!"))</f>
        <v>OK</v>
      </c>
      <c r="E87" s="50"/>
      <c r="F87" s="50"/>
      <c r="G87" s="50"/>
      <c r="H87" s="50"/>
      <c r="I87" s="50"/>
      <c r="J87" s="50"/>
      <c r="K87" s="50"/>
      <c r="L87" s="50"/>
      <c r="M87" s="50"/>
      <c r="N87" s="50"/>
      <c r="O87" s="50"/>
      <c r="P87" s="50"/>
      <c r="Q87" s="50"/>
      <c r="R87" s="50"/>
      <c r="S87" s="50"/>
      <c r="T87" s="50"/>
      <c r="U87" s="50"/>
      <c r="V87" s="50"/>
      <c r="W87" s="50"/>
      <c r="X87" s="50"/>
      <c r="Y87" s="50"/>
      <c r="Z87" s="50"/>
    </row>
    <row r="88" spans="1:26" ht="12" customHeight="1">
      <c r="A88" s="106"/>
      <c r="B88" s="106"/>
      <c r="C88" s="1128"/>
      <c r="D88" s="113"/>
      <c r="E88" s="50"/>
      <c r="F88" s="50"/>
      <c r="G88" s="50"/>
      <c r="H88" s="50"/>
      <c r="I88" s="50"/>
      <c r="J88" s="50"/>
      <c r="K88" s="50"/>
      <c r="L88" s="50"/>
      <c r="M88" s="50"/>
      <c r="N88" s="50"/>
      <c r="O88" s="50"/>
      <c r="P88" s="50"/>
      <c r="Q88" s="50"/>
      <c r="R88" s="50"/>
      <c r="S88" s="50"/>
      <c r="T88" s="50"/>
      <c r="U88" s="50"/>
      <c r="V88" s="50"/>
      <c r="W88" s="50"/>
      <c r="X88" s="50"/>
      <c r="Y88" s="50"/>
      <c r="Z88" s="50"/>
    </row>
    <row r="89" spans="1:26" ht="12" customHeight="1">
      <c r="A89" s="106"/>
      <c r="B89" s="106"/>
      <c r="C89" s="1128"/>
      <c r="D89" s="113"/>
      <c r="E89" s="50"/>
      <c r="F89" s="50"/>
      <c r="G89" s="50"/>
      <c r="H89" s="50"/>
      <c r="I89" s="50"/>
      <c r="J89" s="50"/>
      <c r="K89" s="50"/>
      <c r="L89" s="50"/>
      <c r="M89" s="50"/>
      <c r="N89" s="50"/>
      <c r="O89" s="50"/>
      <c r="P89" s="50"/>
      <c r="Q89" s="50"/>
      <c r="R89" s="50"/>
      <c r="S89" s="50"/>
      <c r="T89" s="50"/>
      <c r="U89" s="50"/>
      <c r="V89" s="50"/>
      <c r="W89" s="50"/>
      <c r="X89" s="50"/>
      <c r="Y89" s="50"/>
      <c r="Z89" s="50"/>
    </row>
    <row r="90" spans="1:26" ht="12" customHeight="1">
      <c r="A90" s="106"/>
      <c r="B90" s="106"/>
      <c r="C90" s="1128"/>
      <c r="D90" s="113"/>
      <c r="E90" s="50"/>
      <c r="F90" s="50"/>
      <c r="G90" s="50"/>
      <c r="H90" s="50"/>
      <c r="I90" s="50"/>
      <c r="J90" s="50"/>
      <c r="K90" s="50"/>
      <c r="L90" s="50"/>
      <c r="M90" s="50"/>
      <c r="N90" s="50"/>
      <c r="O90" s="50"/>
      <c r="P90" s="50"/>
      <c r="Q90" s="50"/>
      <c r="R90" s="50"/>
      <c r="S90" s="50"/>
      <c r="T90" s="50"/>
      <c r="U90" s="50"/>
      <c r="V90" s="50"/>
      <c r="W90" s="50"/>
      <c r="X90" s="50"/>
      <c r="Y90" s="50"/>
      <c r="Z90" s="50"/>
    </row>
    <row r="91" spans="1:26" ht="12" customHeight="1">
      <c r="A91" s="106"/>
      <c r="B91" s="106"/>
      <c r="C91" s="1128"/>
      <c r="D91" s="113"/>
      <c r="E91" s="50"/>
      <c r="F91" s="50"/>
      <c r="G91" s="50"/>
      <c r="H91" s="50"/>
      <c r="I91" s="50"/>
      <c r="J91" s="50"/>
      <c r="K91" s="50"/>
      <c r="L91" s="50"/>
      <c r="M91" s="50"/>
      <c r="N91" s="50"/>
      <c r="O91" s="50"/>
      <c r="P91" s="50"/>
      <c r="Q91" s="50"/>
      <c r="R91" s="50"/>
      <c r="S91" s="50"/>
      <c r="T91" s="50"/>
      <c r="U91" s="50"/>
      <c r="V91" s="50"/>
      <c r="W91" s="50"/>
      <c r="X91" s="50"/>
      <c r="Y91" s="50"/>
      <c r="Z91" s="50"/>
    </row>
    <row r="92" spans="1:26" ht="12" customHeight="1">
      <c r="A92" s="106"/>
      <c r="B92" s="106"/>
      <c r="C92" s="1128"/>
      <c r="D92" s="113"/>
      <c r="E92" s="50"/>
      <c r="F92" s="50"/>
      <c r="G92" s="50"/>
      <c r="H92" s="50"/>
      <c r="I92" s="50"/>
      <c r="J92" s="50"/>
      <c r="K92" s="50"/>
      <c r="L92" s="50"/>
      <c r="M92" s="50"/>
      <c r="N92" s="50"/>
      <c r="O92" s="50"/>
      <c r="P92" s="50"/>
      <c r="Q92" s="50"/>
      <c r="R92" s="50"/>
      <c r="S92" s="50"/>
      <c r="T92" s="50"/>
      <c r="U92" s="50"/>
      <c r="V92" s="50"/>
      <c r="W92" s="50"/>
      <c r="X92" s="50"/>
      <c r="Y92" s="50"/>
      <c r="Z92" s="50"/>
    </row>
    <row r="93" spans="1:26" ht="12" customHeight="1">
      <c r="A93" s="106"/>
      <c r="B93" s="106"/>
      <c r="C93" s="1128"/>
      <c r="D93" s="113"/>
      <c r="E93" s="50"/>
      <c r="F93" s="50"/>
      <c r="G93" s="50"/>
      <c r="H93" s="50"/>
      <c r="I93" s="50"/>
      <c r="J93" s="50"/>
      <c r="K93" s="50"/>
      <c r="L93" s="50"/>
      <c r="M93" s="50"/>
      <c r="N93" s="50"/>
      <c r="O93" s="50"/>
      <c r="P93" s="50"/>
      <c r="Q93" s="50"/>
      <c r="R93" s="50"/>
      <c r="S93" s="50"/>
      <c r="T93" s="50"/>
      <c r="U93" s="50"/>
      <c r="V93" s="50"/>
      <c r="W93" s="50"/>
      <c r="X93" s="50"/>
      <c r="Y93" s="50"/>
      <c r="Z93" s="50"/>
    </row>
    <row r="94" spans="1:26" ht="12" customHeight="1">
      <c r="A94" s="106"/>
      <c r="B94" s="106"/>
      <c r="C94" s="1128"/>
      <c r="D94" s="113"/>
      <c r="E94" s="50"/>
      <c r="F94" s="50"/>
      <c r="G94" s="50"/>
      <c r="H94" s="50"/>
      <c r="I94" s="50"/>
      <c r="J94" s="50"/>
      <c r="K94" s="50"/>
      <c r="L94" s="50"/>
      <c r="M94" s="50"/>
      <c r="N94" s="50"/>
      <c r="O94" s="50"/>
      <c r="P94" s="50"/>
      <c r="Q94" s="50"/>
      <c r="R94" s="50"/>
      <c r="S94" s="50"/>
      <c r="T94" s="50"/>
      <c r="U94" s="50"/>
      <c r="V94" s="50"/>
      <c r="W94" s="50"/>
      <c r="X94" s="50"/>
      <c r="Y94" s="50"/>
      <c r="Z94" s="50"/>
    </row>
    <row r="95" spans="1:26" ht="12" customHeight="1">
      <c r="A95" s="106"/>
      <c r="B95" s="106"/>
      <c r="C95" s="1128"/>
      <c r="D95" s="113"/>
      <c r="E95" s="50"/>
      <c r="F95" s="50"/>
      <c r="G95" s="50"/>
      <c r="H95" s="50"/>
      <c r="I95" s="50"/>
      <c r="J95" s="50"/>
      <c r="K95" s="50"/>
      <c r="L95" s="50"/>
      <c r="M95" s="50"/>
      <c r="N95" s="50"/>
      <c r="O95" s="50"/>
      <c r="P95" s="50"/>
      <c r="Q95" s="50"/>
      <c r="R95" s="50"/>
      <c r="S95" s="50"/>
      <c r="T95" s="50"/>
      <c r="U95" s="50"/>
      <c r="V95" s="50"/>
      <c r="W95" s="50"/>
      <c r="X95" s="50"/>
      <c r="Y95" s="50"/>
      <c r="Z95" s="50"/>
    </row>
    <row r="96" spans="1:26" ht="12" customHeight="1">
      <c r="A96" s="106"/>
      <c r="B96" s="106"/>
      <c r="C96" s="1128"/>
      <c r="D96" s="113"/>
      <c r="E96" s="50"/>
      <c r="F96" s="50"/>
      <c r="G96" s="50"/>
      <c r="H96" s="50"/>
      <c r="I96" s="50"/>
      <c r="J96" s="50"/>
      <c r="K96" s="50"/>
      <c r="L96" s="50"/>
      <c r="M96" s="50"/>
      <c r="N96" s="50"/>
      <c r="O96" s="50"/>
      <c r="P96" s="50"/>
      <c r="Q96" s="50"/>
      <c r="R96" s="50"/>
      <c r="S96" s="50"/>
      <c r="T96" s="50"/>
      <c r="U96" s="50"/>
      <c r="V96" s="50"/>
      <c r="W96" s="50"/>
      <c r="X96" s="50"/>
      <c r="Y96" s="50"/>
      <c r="Z96" s="50"/>
    </row>
    <row r="97" spans="1:26" ht="12" customHeight="1">
      <c r="A97" s="106"/>
      <c r="B97" s="106"/>
      <c r="C97" s="1128"/>
      <c r="D97" s="113"/>
      <c r="E97" s="50"/>
      <c r="F97" s="50"/>
      <c r="G97" s="50"/>
      <c r="H97" s="50"/>
      <c r="I97" s="50"/>
      <c r="J97" s="50"/>
      <c r="K97" s="50"/>
      <c r="L97" s="50"/>
      <c r="M97" s="50"/>
      <c r="N97" s="50"/>
      <c r="O97" s="50"/>
      <c r="P97" s="50"/>
      <c r="Q97" s="50"/>
      <c r="R97" s="50"/>
      <c r="S97" s="50"/>
      <c r="T97" s="50"/>
      <c r="U97" s="50"/>
      <c r="V97" s="50"/>
      <c r="W97" s="50"/>
      <c r="X97" s="50"/>
      <c r="Y97" s="50"/>
      <c r="Z97" s="50"/>
    </row>
    <row r="98" spans="1:26" ht="12" customHeight="1">
      <c r="A98" s="106"/>
      <c r="B98" s="106"/>
      <c r="C98" s="1128"/>
      <c r="D98" s="113"/>
      <c r="E98" s="50"/>
      <c r="F98" s="50"/>
      <c r="G98" s="50"/>
      <c r="H98" s="50"/>
      <c r="I98" s="50"/>
      <c r="J98" s="50"/>
      <c r="K98" s="50"/>
      <c r="L98" s="50"/>
      <c r="M98" s="50"/>
      <c r="N98" s="50"/>
      <c r="O98" s="50"/>
      <c r="P98" s="50"/>
      <c r="Q98" s="50"/>
      <c r="R98" s="50"/>
      <c r="S98" s="50"/>
      <c r="T98" s="50"/>
      <c r="U98" s="50"/>
      <c r="V98" s="50"/>
      <c r="W98" s="50"/>
      <c r="X98" s="50"/>
      <c r="Y98" s="50"/>
      <c r="Z98" s="50"/>
    </row>
    <row r="99" spans="1:26" ht="12" customHeight="1">
      <c r="A99" s="106"/>
      <c r="B99" s="106"/>
      <c r="C99" s="1128"/>
      <c r="D99" s="113"/>
      <c r="E99" s="50"/>
      <c r="F99" s="50"/>
      <c r="G99" s="50"/>
      <c r="H99" s="50"/>
      <c r="I99" s="50"/>
      <c r="J99" s="50"/>
      <c r="K99" s="50"/>
      <c r="L99" s="50"/>
      <c r="M99" s="50"/>
      <c r="N99" s="50"/>
      <c r="O99" s="50"/>
      <c r="P99" s="50"/>
      <c r="Q99" s="50"/>
      <c r="R99" s="50"/>
      <c r="S99" s="50"/>
      <c r="T99" s="50"/>
      <c r="U99" s="50"/>
      <c r="V99" s="50"/>
      <c r="W99" s="50"/>
      <c r="X99" s="50"/>
      <c r="Y99" s="50"/>
      <c r="Z99" s="50"/>
    </row>
    <row r="100" spans="1:26" ht="12" customHeight="1">
      <c r="A100" s="106"/>
      <c r="B100" s="106"/>
      <c r="C100" s="1128"/>
      <c r="D100" s="113"/>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2" customHeight="1">
      <c r="A101" s="106"/>
      <c r="B101" s="106"/>
      <c r="C101" s="1128"/>
      <c r="D101" s="113"/>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2" customHeight="1">
      <c r="A102" s="106"/>
      <c r="B102" s="106"/>
      <c r="C102" s="1128"/>
      <c r="D102" s="113"/>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2" customHeight="1">
      <c r="A103" s="106"/>
      <c r="B103" s="106"/>
      <c r="C103" s="1128"/>
      <c r="D103" s="113"/>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2" customHeight="1">
      <c r="A104" s="106"/>
      <c r="B104" s="106"/>
      <c r="C104" s="1128"/>
      <c r="D104" s="113"/>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2" customHeight="1">
      <c r="A105" s="106"/>
      <c r="B105" s="106"/>
      <c r="C105" s="1128"/>
      <c r="D105" s="113"/>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2" customHeight="1">
      <c r="A106" s="106"/>
      <c r="B106" s="106"/>
      <c r="C106" s="1128"/>
      <c r="D106" s="113"/>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2" customHeight="1">
      <c r="A107" s="106"/>
      <c r="B107" s="106"/>
      <c r="C107" s="1128"/>
      <c r="D107" s="113"/>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2" customHeight="1">
      <c r="A108" s="106"/>
      <c r="B108" s="106"/>
      <c r="C108" s="1128"/>
      <c r="D108" s="113"/>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2" customHeight="1">
      <c r="A109" s="106"/>
      <c r="B109" s="106"/>
      <c r="C109" s="1128"/>
      <c r="D109" s="113"/>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2" customHeight="1">
      <c r="A110" s="106"/>
      <c r="B110" s="106"/>
      <c r="C110" s="1128"/>
      <c r="D110" s="113"/>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2" customHeight="1">
      <c r="A111" s="106"/>
      <c r="B111" s="106"/>
      <c r="C111" s="1128"/>
      <c r="D111" s="113"/>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2" customHeight="1">
      <c r="A112" s="106"/>
      <c r="B112" s="106"/>
      <c r="C112" s="1128"/>
      <c r="D112" s="113"/>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2" customHeight="1">
      <c r="A113" s="106"/>
      <c r="B113" s="106"/>
      <c r="C113" s="1128"/>
      <c r="D113" s="113"/>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2" customHeight="1">
      <c r="A114" s="106"/>
      <c r="B114" s="106"/>
      <c r="C114" s="1128"/>
      <c r="D114" s="113"/>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2" customHeight="1">
      <c r="A115" s="106"/>
      <c r="B115" s="106"/>
      <c r="C115" s="1128"/>
      <c r="D115" s="113"/>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2" customHeight="1">
      <c r="A116" s="106"/>
      <c r="B116" s="106"/>
      <c r="C116" s="1128"/>
      <c r="D116" s="113"/>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2" customHeight="1">
      <c r="A117" s="106"/>
      <c r="B117" s="106"/>
      <c r="C117" s="1128"/>
      <c r="D117" s="113"/>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2" customHeight="1">
      <c r="A118" s="106"/>
      <c r="B118" s="106"/>
      <c r="C118" s="1128"/>
      <c r="D118" s="113"/>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2" customHeight="1">
      <c r="A119" s="106"/>
      <c r="B119" s="106"/>
      <c r="C119" s="1128"/>
      <c r="D119" s="113"/>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2" customHeight="1">
      <c r="A120" s="106"/>
      <c r="B120" s="106"/>
      <c r="C120" s="1128"/>
      <c r="D120" s="113"/>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2" customHeight="1">
      <c r="A121" s="106"/>
      <c r="B121" s="106"/>
      <c r="C121" s="1128"/>
      <c r="D121" s="113"/>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2" customHeight="1">
      <c r="A122" s="106"/>
      <c r="B122" s="106"/>
      <c r="C122" s="1128"/>
      <c r="D122" s="113"/>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2" customHeight="1">
      <c r="A123" s="106"/>
      <c r="B123" s="106"/>
      <c r="C123" s="1128"/>
      <c r="D123" s="113"/>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2" customHeight="1">
      <c r="A124" s="106"/>
      <c r="B124" s="106"/>
      <c r="C124" s="1128"/>
      <c r="D124" s="113"/>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2" customHeight="1">
      <c r="A125" s="106"/>
      <c r="B125" s="106"/>
      <c r="C125" s="1128"/>
      <c r="D125" s="113"/>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2" customHeight="1">
      <c r="A126" s="106"/>
      <c r="B126" s="106"/>
      <c r="C126" s="1128"/>
      <c r="D126" s="113"/>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2" customHeight="1">
      <c r="A127" s="106"/>
      <c r="B127" s="106"/>
      <c r="C127" s="1128"/>
      <c r="D127" s="113"/>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2" customHeight="1">
      <c r="A128" s="106"/>
      <c r="B128" s="106"/>
      <c r="C128" s="1128"/>
      <c r="D128" s="113"/>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2" customHeight="1">
      <c r="A129" s="106"/>
      <c r="B129" s="106"/>
      <c r="C129" s="1128"/>
      <c r="D129" s="113"/>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2" customHeight="1">
      <c r="A130" s="106"/>
      <c r="B130" s="106"/>
      <c r="C130" s="1128"/>
      <c r="D130" s="113"/>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2" customHeight="1">
      <c r="A131" s="106"/>
      <c r="B131" s="106"/>
      <c r="C131" s="1128"/>
      <c r="D131" s="113"/>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2" customHeight="1">
      <c r="A132" s="106"/>
      <c r="B132" s="106"/>
      <c r="C132" s="1128"/>
      <c r="D132" s="113"/>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2" customHeight="1">
      <c r="A133" s="106"/>
      <c r="B133" s="106"/>
      <c r="C133" s="1128"/>
      <c r="D133" s="113"/>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2" customHeight="1">
      <c r="A134" s="106"/>
      <c r="B134" s="106"/>
      <c r="C134" s="1128"/>
      <c r="D134" s="113"/>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2" customHeight="1">
      <c r="A135" s="106"/>
      <c r="B135" s="106"/>
      <c r="C135" s="1128"/>
      <c r="D135" s="113"/>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2" customHeight="1">
      <c r="A136" s="106"/>
      <c r="B136" s="106"/>
      <c r="C136" s="1128"/>
      <c r="D136" s="113"/>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2" customHeight="1">
      <c r="A137" s="106"/>
      <c r="B137" s="106"/>
      <c r="C137" s="1128"/>
      <c r="D137" s="113"/>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2" customHeight="1">
      <c r="A138" s="106"/>
      <c r="B138" s="106"/>
      <c r="C138" s="1128"/>
      <c r="D138" s="113"/>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2" customHeight="1">
      <c r="A139" s="106"/>
      <c r="B139" s="106"/>
      <c r="C139" s="1128"/>
      <c r="D139" s="113"/>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2" customHeight="1">
      <c r="A140" s="106"/>
      <c r="B140" s="106"/>
      <c r="C140" s="1128"/>
      <c r="D140" s="113"/>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2" customHeight="1">
      <c r="A141" s="106"/>
      <c r="B141" s="106"/>
      <c r="C141" s="1128"/>
      <c r="D141" s="113"/>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2" customHeight="1">
      <c r="A142" s="106"/>
      <c r="B142" s="106"/>
      <c r="C142" s="1128"/>
      <c r="D142" s="113"/>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2" customHeight="1">
      <c r="A143" s="106"/>
      <c r="B143" s="106"/>
      <c r="C143" s="1128"/>
      <c r="D143" s="113"/>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2" customHeight="1">
      <c r="A144" s="106"/>
      <c r="B144" s="106"/>
      <c r="C144" s="1128"/>
      <c r="D144" s="113"/>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2" customHeight="1">
      <c r="A145" s="106"/>
      <c r="B145" s="106"/>
      <c r="C145" s="1128"/>
      <c r="D145" s="113"/>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2" customHeight="1">
      <c r="A146" s="106"/>
      <c r="B146" s="106"/>
      <c r="C146" s="1128"/>
      <c r="D146" s="113"/>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2" customHeight="1">
      <c r="A147" s="106"/>
      <c r="B147" s="106"/>
      <c r="C147" s="1128"/>
      <c r="D147" s="113"/>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2" customHeight="1">
      <c r="A148" s="106"/>
      <c r="B148" s="106"/>
      <c r="C148" s="1128"/>
      <c r="D148" s="113"/>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2" customHeight="1">
      <c r="A149" s="106"/>
      <c r="B149" s="106"/>
      <c r="C149" s="1128"/>
      <c r="D149" s="113"/>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2" customHeight="1">
      <c r="A150" s="106"/>
      <c r="B150" s="106"/>
      <c r="C150" s="1128"/>
      <c r="D150" s="113"/>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2" customHeight="1">
      <c r="A151" s="106"/>
      <c r="B151" s="106"/>
      <c r="C151" s="1128"/>
      <c r="D151" s="113"/>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2" customHeight="1">
      <c r="A152" s="106"/>
      <c r="B152" s="106"/>
      <c r="C152" s="1128"/>
      <c r="D152" s="113"/>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2" customHeight="1">
      <c r="A153" s="106"/>
      <c r="B153" s="106"/>
      <c r="C153" s="1128"/>
      <c r="D153" s="113"/>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2" customHeight="1">
      <c r="A154" s="106"/>
      <c r="B154" s="106"/>
      <c r="C154" s="1128"/>
      <c r="D154" s="113"/>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2" customHeight="1">
      <c r="A155" s="106"/>
      <c r="B155" s="106"/>
      <c r="C155" s="1128"/>
      <c r="D155" s="113"/>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2" customHeight="1">
      <c r="A156" s="106"/>
      <c r="B156" s="106"/>
      <c r="C156" s="1128"/>
      <c r="D156" s="113"/>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2" customHeight="1">
      <c r="A157" s="106"/>
      <c r="B157" s="106"/>
      <c r="C157" s="1128"/>
      <c r="D157" s="113"/>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2" customHeight="1">
      <c r="A158" s="106"/>
      <c r="B158" s="106"/>
      <c r="C158" s="1128"/>
      <c r="D158" s="113"/>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2" customHeight="1">
      <c r="A159" s="106"/>
      <c r="B159" s="106"/>
      <c r="C159" s="1128"/>
      <c r="D159" s="113"/>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2" customHeight="1">
      <c r="A160" s="106"/>
      <c r="B160" s="106"/>
      <c r="C160" s="1128"/>
      <c r="D160" s="113"/>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2" customHeight="1">
      <c r="A161" s="106"/>
      <c r="B161" s="106"/>
      <c r="C161" s="1128"/>
      <c r="D161" s="113"/>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2" customHeight="1">
      <c r="A162" s="106"/>
      <c r="B162" s="106"/>
      <c r="C162" s="1128"/>
      <c r="D162" s="113"/>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2" customHeight="1">
      <c r="A163" s="106"/>
      <c r="B163" s="106"/>
      <c r="C163" s="1128"/>
      <c r="D163" s="113"/>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2" customHeight="1">
      <c r="A164" s="106"/>
      <c r="B164" s="106"/>
      <c r="C164" s="1128"/>
      <c r="D164" s="113"/>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2" customHeight="1">
      <c r="A165" s="106"/>
      <c r="B165" s="106"/>
      <c r="C165" s="1128"/>
      <c r="D165" s="113"/>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2" customHeight="1">
      <c r="A166" s="106"/>
      <c r="B166" s="106"/>
      <c r="C166" s="1128"/>
      <c r="D166" s="113"/>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2" customHeight="1">
      <c r="A167" s="106"/>
      <c r="B167" s="106"/>
      <c r="C167" s="1128"/>
      <c r="D167" s="113"/>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2" customHeight="1">
      <c r="A168" s="106"/>
      <c r="B168" s="106"/>
      <c r="C168" s="1128"/>
      <c r="D168" s="113"/>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2" customHeight="1">
      <c r="A169" s="106"/>
      <c r="B169" s="106"/>
      <c r="C169" s="1128"/>
      <c r="D169" s="113"/>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2" customHeight="1">
      <c r="A170" s="106"/>
      <c r="B170" s="106"/>
      <c r="C170" s="1128"/>
      <c r="D170" s="113"/>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2" customHeight="1">
      <c r="A171" s="106"/>
      <c r="B171" s="106"/>
      <c r="C171" s="1128"/>
      <c r="D171" s="113"/>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2" customHeight="1">
      <c r="A172" s="106"/>
      <c r="B172" s="106"/>
      <c r="C172" s="1128"/>
      <c r="D172" s="113"/>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2" customHeight="1">
      <c r="A173" s="106"/>
      <c r="B173" s="106"/>
      <c r="C173" s="1128"/>
      <c r="D173" s="113"/>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2" customHeight="1">
      <c r="A174" s="106"/>
      <c r="B174" s="106"/>
      <c r="C174" s="1128"/>
      <c r="D174" s="113"/>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2" customHeight="1">
      <c r="A175" s="106"/>
      <c r="B175" s="106"/>
      <c r="C175" s="1128"/>
      <c r="D175" s="113"/>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2" customHeight="1">
      <c r="A176" s="106"/>
      <c r="B176" s="106"/>
      <c r="C176" s="1128"/>
      <c r="D176" s="113"/>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2" customHeight="1">
      <c r="A177" s="106"/>
      <c r="B177" s="106"/>
      <c r="C177" s="1128"/>
      <c r="D177" s="113"/>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2" customHeight="1">
      <c r="A178" s="106"/>
      <c r="B178" s="106"/>
      <c r="C178" s="1128"/>
      <c r="D178" s="113"/>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2" customHeight="1">
      <c r="A179" s="106"/>
      <c r="B179" s="106"/>
      <c r="C179" s="1128"/>
      <c r="D179" s="113"/>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2" customHeight="1">
      <c r="A180" s="106"/>
      <c r="B180" s="106"/>
      <c r="C180" s="1128"/>
      <c r="D180" s="113"/>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2" customHeight="1">
      <c r="A181" s="106"/>
      <c r="B181" s="106"/>
      <c r="C181" s="1128"/>
      <c r="D181" s="113"/>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2" customHeight="1">
      <c r="A182" s="106"/>
      <c r="B182" s="106"/>
      <c r="C182" s="1128"/>
      <c r="D182" s="113"/>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2" customHeight="1">
      <c r="A183" s="106"/>
      <c r="B183" s="106"/>
      <c r="C183" s="1128"/>
      <c r="D183" s="113"/>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2" customHeight="1">
      <c r="A184" s="106"/>
      <c r="B184" s="106"/>
      <c r="C184" s="1128"/>
      <c r="D184" s="113"/>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2" customHeight="1">
      <c r="A185" s="106"/>
      <c r="B185" s="106"/>
      <c r="C185" s="1128"/>
      <c r="D185" s="113"/>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2" customHeight="1">
      <c r="A186" s="106"/>
      <c r="B186" s="106"/>
      <c r="C186" s="1128"/>
      <c r="D186" s="113"/>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2" customHeight="1">
      <c r="A187" s="106"/>
      <c r="B187" s="106"/>
      <c r="C187" s="1128"/>
      <c r="D187" s="113"/>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2" customHeight="1">
      <c r="A188" s="106"/>
      <c r="B188" s="106"/>
      <c r="C188" s="1128"/>
      <c r="D188" s="113"/>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2" customHeight="1">
      <c r="A189" s="106"/>
      <c r="B189" s="106"/>
      <c r="C189" s="1128"/>
      <c r="D189" s="113"/>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2" customHeight="1">
      <c r="A190" s="106"/>
      <c r="B190" s="106"/>
      <c r="C190" s="1128"/>
      <c r="D190" s="113"/>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2" customHeight="1">
      <c r="A191" s="106"/>
      <c r="B191" s="106"/>
      <c r="C191" s="1128"/>
      <c r="D191" s="113"/>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2" customHeight="1">
      <c r="A192" s="106"/>
      <c r="B192" s="106"/>
      <c r="C192" s="1128"/>
      <c r="D192" s="113"/>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2" customHeight="1">
      <c r="A193" s="106"/>
      <c r="B193" s="106"/>
      <c r="C193" s="1128"/>
      <c r="D193" s="113"/>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2" customHeight="1">
      <c r="A194" s="106"/>
      <c r="B194" s="106"/>
      <c r="C194" s="1128"/>
      <c r="D194" s="113"/>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2" customHeight="1">
      <c r="A195" s="106"/>
      <c r="B195" s="106"/>
      <c r="C195" s="1128"/>
      <c r="D195" s="113"/>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2" customHeight="1">
      <c r="A196" s="106"/>
      <c r="B196" s="106"/>
      <c r="C196" s="1128"/>
      <c r="D196" s="113"/>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2" customHeight="1">
      <c r="A197" s="106"/>
      <c r="B197" s="106"/>
      <c r="C197" s="1128"/>
      <c r="D197" s="113"/>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2" customHeight="1">
      <c r="A198" s="106"/>
      <c r="B198" s="106"/>
      <c r="C198" s="1128"/>
      <c r="D198" s="113"/>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2" customHeight="1">
      <c r="A199" s="106"/>
      <c r="B199" s="106"/>
      <c r="C199" s="1128"/>
      <c r="D199" s="113"/>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2" customHeight="1">
      <c r="A200" s="106"/>
      <c r="B200" s="106"/>
      <c r="C200" s="1128"/>
      <c r="D200" s="113"/>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2" customHeight="1">
      <c r="A201" s="106"/>
      <c r="B201" s="106"/>
      <c r="C201" s="1128"/>
      <c r="D201" s="113"/>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2" customHeight="1">
      <c r="A202" s="106"/>
      <c r="B202" s="106"/>
      <c r="C202" s="1128"/>
      <c r="D202" s="113"/>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2" customHeight="1">
      <c r="A203" s="106"/>
      <c r="B203" s="106"/>
      <c r="C203" s="1128"/>
      <c r="D203" s="113"/>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2" customHeight="1">
      <c r="A204" s="106"/>
      <c r="B204" s="106"/>
      <c r="C204" s="1128"/>
      <c r="D204" s="113"/>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2" customHeight="1">
      <c r="A205" s="106"/>
      <c r="B205" s="106"/>
      <c r="C205" s="1128"/>
      <c r="D205" s="113"/>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2" customHeight="1">
      <c r="A206" s="106"/>
      <c r="B206" s="106"/>
      <c r="C206" s="1128"/>
      <c r="D206" s="113"/>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2" customHeight="1">
      <c r="A207" s="106"/>
      <c r="B207" s="106"/>
      <c r="C207" s="1128"/>
      <c r="D207" s="113"/>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2" customHeight="1">
      <c r="A208" s="106"/>
      <c r="B208" s="106"/>
      <c r="C208" s="1128"/>
      <c r="D208" s="113"/>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2" customHeight="1">
      <c r="A209" s="106"/>
      <c r="B209" s="106"/>
      <c r="C209" s="1128"/>
      <c r="D209" s="113"/>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2" customHeight="1">
      <c r="A210" s="106"/>
      <c r="B210" s="106"/>
      <c r="C210" s="1128"/>
      <c r="D210" s="113"/>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2" customHeight="1">
      <c r="A211" s="106"/>
      <c r="B211" s="106"/>
      <c r="C211" s="1128"/>
      <c r="D211" s="113"/>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2" customHeight="1">
      <c r="A212" s="106"/>
      <c r="B212" s="106"/>
      <c r="C212" s="1128"/>
      <c r="D212" s="113"/>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2" customHeight="1">
      <c r="A213" s="106"/>
      <c r="B213" s="106"/>
      <c r="C213" s="1128"/>
      <c r="D213" s="113"/>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2" customHeight="1">
      <c r="A214" s="106"/>
      <c r="B214" s="106"/>
      <c r="C214" s="1128"/>
      <c r="D214" s="113"/>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2" customHeight="1">
      <c r="A215" s="106"/>
      <c r="B215" s="106"/>
      <c r="C215" s="1128"/>
      <c r="D215" s="113"/>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2" customHeight="1">
      <c r="A216" s="106"/>
      <c r="B216" s="106"/>
      <c r="C216" s="1128"/>
      <c r="D216" s="113"/>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2" customHeight="1">
      <c r="A217" s="106"/>
      <c r="B217" s="106"/>
      <c r="C217" s="1128"/>
      <c r="D217" s="113"/>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2" customHeight="1">
      <c r="A218" s="106"/>
      <c r="B218" s="106"/>
      <c r="C218" s="1128"/>
      <c r="D218" s="113"/>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2" customHeight="1">
      <c r="A219" s="106"/>
      <c r="B219" s="106"/>
      <c r="C219" s="1128"/>
      <c r="D219" s="113"/>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2" customHeight="1">
      <c r="A220" s="106"/>
      <c r="B220" s="106"/>
      <c r="C220" s="1128"/>
      <c r="D220" s="113"/>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2" customHeight="1">
      <c r="A221" s="106"/>
      <c r="B221" s="106"/>
      <c r="C221" s="1128"/>
      <c r="D221" s="113"/>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2" customHeight="1">
      <c r="A222" s="106"/>
      <c r="B222" s="106"/>
      <c r="C222" s="1128"/>
      <c r="D222" s="113"/>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2" customHeight="1">
      <c r="A223" s="106"/>
      <c r="B223" s="106"/>
      <c r="C223" s="1128"/>
      <c r="D223" s="113"/>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2" customHeight="1">
      <c r="A224" s="106"/>
      <c r="B224" s="106"/>
      <c r="C224" s="1128"/>
      <c r="D224" s="113"/>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2" customHeight="1">
      <c r="A225" s="106"/>
      <c r="B225" s="106"/>
      <c r="C225" s="1128"/>
      <c r="D225" s="113"/>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2" customHeight="1">
      <c r="A226" s="106"/>
      <c r="B226" s="106"/>
      <c r="C226" s="1128"/>
      <c r="D226" s="113"/>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2" customHeight="1">
      <c r="A227" s="106"/>
      <c r="B227" s="106"/>
      <c r="C227" s="1128"/>
      <c r="D227" s="113"/>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2" customHeight="1">
      <c r="A228" s="106"/>
      <c r="B228" s="106"/>
      <c r="C228" s="1128"/>
      <c r="D228" s="113"/>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2" customHeight="1">
      <c r="A229" s="106"/>
      <c r="B229" s="106"/>
      <c r="C229" s="1128"/>
      <c r="D229" s="113"/>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2" customHeight="1">
      <c r="A230" s="106"/>
      <c r="B230" s="106"/>
      <c r="C230" s="1128"/>
      <c r="D230" s="113"/>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2" customHeight="1">
      <c r="A231" s="106"/>
      <c r="B231" s="106"/>
      <c r="C231" s="1128"/>
      <c r="D231" s="113"/>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2" customHeight="1">
      <c r="A232" s="106"/>
      <c r="B232" s="106"/>
      <c r="C232" s="1128"/>
      <c r="D232" s="113"/>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2" customHeight="1">
      <c r="A233" s="106"/>
      <c r="B233" s="106"/>
      <c r="C233" s="1128"/>
      <c r="D233" s="113"/>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2" customHeight="1">
      <c r="A234" s="106"/>
      <c r="B234" s="106"/>
      <c r="C234" s="1128"/>
      <c r="D234" s="113"/>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2" customHeight="1">
      <c r="A235" s="106"/>
      <c r="B235" s="106"/>
      <c r="C235" s="1128"/>
      <c r="D235" s="113"/>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2" customHeight="1">
      <c r="A236" s="106"/>
      <c r="B236" s="106"/>
      <c r="C236" s="1128"/>
      <c r="D236" s="113"/>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2" customHeight="1">
      <c r="A237" s="106"/>
      <c r="B237" s="106"/>
      <c r="C237" s="1128"/>
      <c r="D237" s="113"/>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2" customHeight="1">
      <c r="A238" s="106"/>
      <c r="B238" s="106"/>
      <c r="C238" s="1128"/>
      <c r="D238" s="113"/>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2" customHeight="1">
      <c r="A239" s="106"/>
      <c r="B239" s="106"/>
      <c r="C239" s="1128"/>
      <c r="D239" s="113"/>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2" customHeight="1">
      <c r="A240" s="106"/>
      <c r="B240" s="106"/>
      <c r="C240" s="1128"/>
      <c r="D240" s="113"/>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2" customHeight="1">
      <c r="A241" s="106"/>
      <c r="B241" s="106"/>
      <c r="C241" s="1128"/>
      <c r="D241" s="113"/>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2" customHeight="1">
      <c r="A242" s="106"/>
      <c r="B242" s="106"/>
      <c r="C242" s="1128"/>
      <c r="D242" s="113"/>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2" customHeight="1">
      <c r="A243" s="106"/>
      <c r="B243" s="106"/>
      <c r="C243" s="1128"/>
      <c r="D243" s="113"/>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2" customHeight="1">
      <c r="A244" s="106"/>
      <c r="B244" s="106"/>
      <c r="C244" s="1128"/>
      <c r="D244" s="113"/>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2" customHeight="1">
      <c r="A245" s="106"/>
      <c r="B245" s="106"/>
      <c r="C245" s="1128"/>
      <c r="D245" s="113"/>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2" customHeight="1">
      <c r="A246" s="106"/>
      <c r="B246" s="106"/>
      <c r="C246" s="1128"/>
      <c r="D246" s="113"/>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2" customHeight="1">
      <c r="A247" s="106"/>
      <c r="B247" s="106"/>
      <c r="C247" s="1128"/>
      <c r="D247" s="113"/>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2" customHeight="1">
      <c r="A248" s="106"/>
      <c r="B248" s="106"/>
      <c r="C248" s="1128"/>
      <c r="D248" s="113"/>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2" customHeight="1">
      <c r="A249" s="106"/>
      <c r="B249" s="106"/>
      <c r="C249" s="1128"/>
      <c r="D249" s="113"/>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2" customHeight="1">
      <c r="A250" s="106"/>
      <c r="B250" s="106"/>
      <c r="C250" s="1128"/>
      <c r="D250" s="113"/>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2" customHeight="1">
      <c r="A251" s="106"/>
      <c r="B251" s="106"/>
      <c r="C251" s="1128"/>
      <c r="D251" s="113"/>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2" customHeight="1">
      <c r="A252" s="106"/>
      <c r="B252" s="106"/>
      <c r="C252" s="1128"/>
      <c r="D252" s="113"/>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2" customHeight="1">
      <c r="A253" s="106"/>
      <c r="B253" s="106"/>
      <c r="C253" s="1128"/>
      <c r="D253" s="113"/>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2" customHeight="1">
      <c r="A254" s="106"/>
      <c r="B254" s="106"/>
      <c r="C254" s="1128"/>
      <c r="D254" s="113"/>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2" customHeight="1">
      <c r="A255" s="106"/>
      <c r="B255" s="106"/>
      <c r="C255" s="1128"/>
      <c r="D255" s="113"/>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2" customHeight="1">
      <c r="A256" s="106"/>
      <c r="B256" s="106"/>
      <c r="C256" s="1128"/>
      <c r="D256" s="113"/>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2" customHeight="1">
      <c r="A257" s="106"/>
      <c r="B257" s="106"/>
      <c r="C257" s="1128"/>
      <c r="D257" s="113"/>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2" customHeight="1">
      <c r="A258" s="106"/>
      <c r="B258" s="106"/>
      <c r="C258" s="1128"/>
      <c r="D258" s="113"/>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2" customHeight="1">
      <c r="A259" s="106"/>
      <c r="B259" s="106"/>
      <c r="C259" s="1128"/>
      <c r="D259" s="113"/>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2" customHeight="1">
      <c r="A260" s="106"/>
      <c r="B260" s="106"/>
      <c r="C260" s="1128"/>
      <c r="D260" s="113"/>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2" customHeight="1">
      <c r="A261" s="106"/>
      <c r="B261" s="106"/>
      <c r="C261" s="1128"/>
      <c r="D261" s="113"/>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2" customHeight="1">
      <c r="A262" s="106"/>
      <c r="B262" s="106"/>
      <c r="C262" s="1128"/>
      <c r="D262" s="113"/>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2" customHeight="1">
      <c r="A263" s="106"/>
      <c r="B263" s="106"/>
      <c r="C263" s="1128"/>
      <c r="D263" s="113"/>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2" customHeight="1">
      <c r="A264" s="106"/>
      <c r="B264" s="106"/>
      <c r="C264" s="1128"/>
      <c r="D264" s="113"/>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2" customHeight="1">
      <c r="A265" s="106"/>
      <c r="B265" s="106"/>
      <c r="C265" s="1128"/>
      <c r="D265" s="113"/>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2" customHeight="1">
      <c r="A266" s="106"/>
      <c r="B266" s="106"/>
      <c r="C266" s="1128"/>
      <c r="D266" s="113"/>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2" customHeight="1">
      <c r="A267" s="106"/>
      <c r="B267" s="106"/>
      <c r="C267" s="1128"/>
      <c r="D267" s="113"/>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2" customHeight="1">
      <c r="A268" s="106"/>
      <c r="B268" s="106"/>
      <c r="C268" s="1128"/>
      <c r="D268" s="113"/>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2" customHeight="1">
      <c r="A269" s="106"/>
      <c r="B269" s="106"/>
      <c r="C269" s="1128"/>
      <c r="D269" s="113"/>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2" customHeight="1">
      <c r="A270" s="106"/>
      <c r="B270" s="106"/>
      <c r="C270" s="1128"/>
      <c r="D270" s="113"/>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2" customHeight="1">
      <c r="A271" s="106"/>
      <c r="B271" s="106"/>
      <c r="C271" s="1128"/>
      <c r="D271" s="113"/>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2" customHeight="1">
      <c r="A272" s="106"/>
      <c r="B272" s="106"/>
      <c r="C272" s="1128"/>
      <c r="D272" s="113"/>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2" customHeight="1">
      <c r="A273" s="106"/>
      <c r="B273" s="106"/>
      <c r="C273" s="1128"/>
      <c r="D273" s="113"/>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2" customHeight="1">
      <c r="A274" s="106"/>
      <c r="B274" s="106"/>
      <c r="C274" s="1128"/>
      <c r="D274" s="113"/>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2" customHeight="1">
      <c r="A275" s="106"/>
      <c r="B275" s="106"/>
      <c r="C275" s="1128"/>
      <c r="D275" s="113"/>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2" customHeight="1">
      <c r="A276" s="106"/>
      <c r="B276" s="106"/>
      <c r="C276" s="1128"/>
      <c r="D276" s="113"/>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2" customHeight="1">
      <c r="A277" s="106"/>
      <c r="B277" s="106"/>
      <c r="C277" s="1128"/>
      <c r="D277" s="113"/>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2" customHeight="1">
      <c r="A278" s="106"/>
      <c r="B278" s="106"/>
      <c r="C278" s="1128"/>
      <c r="D278" s="113"/>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2" customHeight="1">
      <c r="A279" s="106"/>
      <c r="B279" s="106"/>
      <c r="C279" s="1128"/>
      <c r="D279" s="113"/>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2" customHeight="1">
      <c r="A280" s="106"/>
      <c r="B280" s="106"/>
      <c r="C280" s="1128"/>
      <c r="D280" s="113"/>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2" customHeight="1">
      <c r="A281" s="106"/>
      <c r="B281" s="106"/>
      <c r="C281" s="1128"/>
      <c r="D281" s="113"/>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2" customHeight="1">
      <c r="A282" s="106"/>
      <c r="B282" s="106"/>
      <c r="C282" s="1128"/>
      <c r="D282" s="113"/>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2" customHeight="1">
      <c r="A283" s="106"/>
      <c r="B283" s="106"/>
      <c r="C283" s="1128"/>
      <c r="D283" s="113"/>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2" customHeight="1">
      <c r="A284" s="106"/>
      <c r="B284" s="106"/>
      <c r="C284" s="1128"/>
      <c r="D284" s="113"/>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2" customHeight="1">
      <c r="A285" s="106"/>
      <c r="B285" s="106"/>
      <c r="C285" s="1128"/>
      <c r="D285" s="113"/>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2" customHeight="1">
      <c r="A286" s="106"/>
      <c r="B286" s="106"/>
      <c r="C286" s="1128"/>
      <c r="D286" s="113"/>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2" customHeight="1">
      <c r="A287" s="106"/>
      <c r="B287" s="106"/>
      <c r="C287" s="1128"/>
      <c r="D287" s="113"/>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2" customHeight="1">
      <c r="A288" s="106"/>
      <c r="B288" s="106"/>
      <c r="C288" s="1128"/>
      <c r="D288" s="113"/>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2" customHeight="1">
      <c r="A289" s="106"/>
      <c r="B289" s="106"/>
      <c r="C289" s="1128"/>
      <c r="D289" s="113"/>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2" customHeight="1">
      <c r="A290" s="106"/>
      <c r="B290" s="106"/>
      <c r="C290" s="1128"/>
      <c r="D290" s="113"/>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2" customHeight="1">
      <c r="A291" s="106"/>
      <c r="B291" s="106"/>
      <c r="C291" s="1128"/>
      <c r="D291" s="113"/>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2" customHeight="1">
      <c r="A292" s="106"/>
      <c r="B292" s="106"/>
      <c r="C292" s="1128"/>
      <c r="D292" s="113"/>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2" customHeight="1">
      <c r="A293" s="106"/>
      <c r="B293" s="106"/>
      <c r="C293" s="1128"/>
      <c r="D293" s="113"/>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2" customHeight="1">
      <c r="A294" s="106"/>
      <c r="B294" s="106"/>
      <c r="C294" s="1128"/>
      <c r="D294" s="113"/>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2" customHeight="1">
      <c r="A295" s="106"/>
      <c r="B295" s="106"/>
      <c r="C295" s="1128"/>
      <c r="D295" s="113"/>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2" customHeight="1">
      <c r="A296" s="106"/>
      <c r="B296" s="106"/>
      <c r="C296" s="1128"/>
      <c r="D296" s="113"/>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2" customHeight="1">
      <c r="A297" s="106"/>
      <c r="B297" s="106"/>
      <c r="C297" s="1128"/>
      <c r="D297" s="113"/>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2" customHeight="1">
      <c r="A298" s="106"/>
      <c r="B298" s="106"/>
      <c r="C298" s="1128"/>
      <c r="D298" s="113"/>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2" customHeight="1">
      <c r="A299" s="106"/>
      <c r="B299" s="106"/>
      <c r="C299" s="1128"/>
      <c r="D299" s="113"/>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2" customHeight="1">
      <c r="A300" s="106"/>
      <c r="B300" s="106"/>
      <c r="C300" s="1128"/>
      <c r="D300" s="113"/>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2" customHeight="1">
      <c r="A301" s="106"/>
      <c r="B301" s="106"/>
      <c r="C301" s="1128"/>
      <c r="D301" s="113"/>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2" customHeight="1">
      <c r="A302" s="106"/>
      <c r="B302" s="106"/>
      <c r="C302" s="1128"/>
      <c r="D302" s="113"/>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2" customHeight="1">
      <c r="A303" s="106"/>
      <c r="B303" s="106"/>
      <c r="C303" s="1128"/>
      <c r="D303" s="113"/>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2" customHeight="1">
      <c r="A304" s="106"/>
      <c r="B304" s="106"/>
      <c r="C304" s="1128"/>
      <c r="D304" s="113"/>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2" customHeight="1">
      <c r="A305" s="106"/>
      <c r="B305" s="106"/>
      <c r="C305" s="1128"/>
      <c r="D305" s="113"/>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2" customHeight="1">
      <c r="A306" s="106"/>
      <c r="B306" s="106"/>
      <c r="C306" s="1128"/>
      <c r="D306" s="113"/>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2" customHeight="1">
      <c r="A307" s="106"/>
      <c r="B307" s="106"/>
      <c r="C307" s="1128"/>
      <c r="D307" s="113"/>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2" customHeight="1">
      <c r="A308" s="106"/>
      <c r="B308" s="106"/>
      <c r="C308" s="1128"/>
      <c r="D308" s="113"/>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2" customHeight="1">
      <c r="A309" s="106"/>
      <c r="B309" s="106"/>
      <c r="C309" s="1128"/>
      <c r="D309" s="113"/>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2" customHeight="1">
      <c r="A310" s="106"/>
      <c r="B310" s="106"/>
      <c r="C310" s="1128"/>
      <c r="D310" s="113"/>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2" customHeight="1">
      <c r="A311" s="106"/>
      <c r="B311" s="106"/>
      <c r="C311" s="1128"/>
      <c r="D311" s="113"/>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2" customHeight="1">
      <c r="A312" s="106"/>
      <c r="B312" s="106"/>
      <c r="C312" s="1128"/>
      <c r="D312" s="113"/>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2" customHeight="1">
      <c r="A313" s="106"/>
      <c r="B313" s="106"/>
      <c r="C313" s="1128"/>
      <c r="D313" s="113"/>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2" customHeight="1">
      <c r="A314" s="106"/>
      <c r="B314" s="106"/>
      <c r="C314" s="1128"/>
      <c r="D314" s="113"/>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2" customHeight="1">
      <c r="A315" s="106"/>
      <c r="B315" s="106"/>
      <c r="C315" s="1128"/>
      <c r="D315" s="113"/>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2" customHeight="1">
      <c r="A316" s="106"/>
      <c r="B316" s="106"/>
      <c r="C316" s="1128"/>
      <c r="D316" s="113"/>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2" customHeight="1">
      <c r="A317" s="106"/>
      <c r="B317" s="106"/>
      <c r="C317" s="1128"/>
      <c r="D317" s="113"/>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2" customHeight="1">
      <c r="A318" s="106"/>
      <c r="B318" s="106"/>
      <c r="C318" s="1128"/>
      <c r="D318" s="113"/>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2" customHeight="1">
      <c r="A319" s="106"/>
      <c r="B319" s="106"/>
      <c r="C319" s="1128"/>
      <c r="D319" s="113"/>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2" customHeight="1">
      <c r="A320" s="106"/>
      <c r="B320" s="106"/>
      <c r="C320" s="1128"/>
      <c r="D320" s="113"/>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2" customHeight="1">
      <c r="A321" s="106"/>
      <c r="B321" s="106"/>
      <c r="C321" s="1128"/>
      <c r="D321" s="113"/>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2" customHeight="1">
      <c r="A322" s="106"/>
      <c r="B322" s="106"/>
      <c r="C322" s="1128"/>
      <c r="D322" s="113"/>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2" customHeight="1">
      <c r="A323" s="106"/>
      <c r="B323" s="106"/>
      <c r="C323" s="1128"/>
      <c r="D323" s="113"/>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2" customHeight="1">
      <c r="A324" s="106"/>
      <c r="B324" s="106"/>
      <c r="C324" s="1128"/>
      <c r="D324" s="113"/>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2" customHeight="1">
      <c r="A325" s="106"/>
      <c r="B325" s="106"/>
      <c r="C325" s="1128"/>
      <c r="D325" s="113"/>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2" customHeight="1">
      <c r="A326" s="106"/>
      <c r="B326" s="106"/>
      <c r="C326" s="1128"/>
      <c r="D326" s="113"/>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2" customHeight="1">
      <c r="A327" s="106"/>
      <c r="B327" s="106"/>
      <c r="C327" s="1128"/>
      <c r="D327" s="113"/>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2" customHeight="1">
      <c r="A328" s="106"/>
      <c r="B328" s="106"/>
      <c r="C328" s="1128"/>
      <c r="D328" s="113"/>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2" customHeight="1">
      <c r="A329" s="106"/>
      <c r="B329" s="106"/>
      <c r="C329" s="1128"/>
      <c r="D329" s="113"/>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2" customHeight="1">
      <c r="A330" s="106"/>
      <c r="B330" s="106"/>
      <c r="C330" s="1128"/>
      <c r="D330" s="113"/>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2" customHeight="1">
      <c r="A331" s="106"/>
      <c r="B331" s="106"/>
      <c r="C331" s="1128"/>
      <c r="D331" s="113"/>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2" customHeight="1">
      <c r="A332" s="106"/>
      <c r="B332" s="106"/>
      <c r="C332" s="1128"/>
      <c r="D332" s="113"/>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2" customHeight="1">
      <c r="A333" s="106"/>
      <c r="B333" s="106"/>
      <c r="C333" s="1128"/>
      <c r="D333" s="113"/>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2" customHeight="1">
      <c r="A334" s="106"/>
      <c r="B334" s="106"/>
      <c r="C334" s="1128"/>
      <c r="D334" s="113"/>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2" customHeight="1">
      <c r="A335" s="106"/>
      <c r="B335" s="106"/>
      <c r="C335" s="1128"/>
      <c r="D335" s="113"/>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2" customHeight="1">
      <c r="A336" s="106"/>
      <c r="B336" s="106"/>
      <c r="C336" s="1128"/>
      <c r="D336" s="113"/>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2" customHeight="1">
      <c r="A337" s="106"/>
      <c r="B337" s="106"/>
      <c r="C337" s="1128"/>
      <c r="D337" s="113"/>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2" customHeight="1">
      <c r="A338" s="106"/>
      <c r="B338" s="106"/>
      <c r="C338" s="1128"/>
      <c r="D338" s="113"/>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2" customHeight="1">
      <c r="A339" s="106"/>
      <c r="B339" s="106"/>
      <c r="C339" s="1128"/>
      <c r="D339" s="113"/>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2" customHeight="1">
      <c r="A340" s="106"/>
      <c r="B340" s="106"/>
      <c r="C340" s="1128"/>
      <c r="D340" s="113"/>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2" customHeight="1">
      <c r="A341" s="106"/>
      <c r="B341" s="106"/>
      <c r="C341" s="1128"/>
      <c r="D341" s="113"/>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2" customHeight="1">
      <c r="A342" s="106"/>
      <c r="B342" s="106"/>
      <c r="C342" s="1128"/>
      <c r="D342" s="113"/>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2" customHeight="1">
      <c r="A343" s="106"/>
      <c r="B343" s="106"/>
      <c r="C343" s="1128"/>
      <c r="D343" s="113"/>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2" customHeight="1">
      <c r="A344" s="106"/>
      <c r="B344" s="106"/>
      <c r="C344" s="1128"/>
      <c r="D344" s="113"/>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2" customHeight="1">
      <c r="A345" s="106"/>
      <c r="B345" s="106"/>
      <c r="C345" s="1128"/>
      <c r="D345" s="113"/>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2" customHeight="1">
      <c r="A346" s="106"/>
      <c r="B346" s="106"/>
      <c r="C346" s="1128"/>
      <c r="D346" s="113"/>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2" customHeight="1">
      <c r="A347" s="106"/>
      <c r="B347" s="106"/>
      <c r="C347" s="1128"/>
      <c r="D347" s="113"/>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2" customHeight="1">
      <c r="A348" s="106"/>
      <c r="B348" s="106"/>
      <c r="C348" s="1128"/>
      <c r="D348" s="113"/>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2" customHeight="1">
      <c r="A349" s="106"/>
      <c r="B349" s="106"/>
      <c r="C349" s="1128"/>
      <c r="D349" s="113"/>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2" customHeight="1">
      <c r="A350" s="106"/>
      <c r="B350" s="106"/>
      <c r="C350" s="1128"/>
      <c r="D350" s="113"/>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2" customHeight="1">
      <c r="A351" s="106"/>
      <c r="B351" s="106"/>
      <c r="C351" s="1128"/>
      <c r="D351" s="113"/>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2" customHeight="1">
      <c r="A352" s="106"/>
      <c r="B352" s="106"/>
      <c r="C352" s="1128"/>
      <c r="D352" s="113"/>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2" customHeight="1">
      <c r="A353" s="106"/>
      <c r="B353" s="106"/>
      <c r="C353" s="1128"/>
      <c r="D353" s="113"/>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2" customHeight="1">
      <c r="A354" s="106"/>
      <c r="B354" s="106"/>
      <c r="C354" s="1128"/>
      <c r="D354" s="113"/>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2" customHeight="1">
      <c r="A355" s="106"/>
      <c r="B355" s="106"/>
      <c r="C355" s="1128"/>
      <c r="D355" s="113"/>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2" customHeight="1">
      <c r="A356" s="106"/>
      <c r="B356" s="106"/>
      <c r="C356" s="1128"/>
      <c r="D356" s="113"/>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2" customHeight="1">
      <c r="A357" s="106"/>
      <c r="B357" s="106"/>
      <c r="C357" s="1128"/>
      <c r="D357" s="113"/>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2" customHeight="1">
      <c r="A358" s="106"/>
      <c r="B358" s="106"/>
      <c r="C358" s="1128"/>
      <c r="D358" s="113"/>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2" customHeight="1">
      <c r="A359" s="106"/>
      <c r="B359" s="106"/>
      <c r="C359" s="1128"/>
      <c r="D359" s="113"/>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2" customHeight="1">
      <c r="A360" s="106"/>
      <c r="B360" s="106"/>
      <c r="C360" s="1128"/>
      <c r="D360" s="113"/>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2" customHeight="1">
      <c r="A361" s="106"/>
      <c r="B361" s="106"/>
      <c r="C361" s="1128"/>
      <c r="D361" s="113"/>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2" customHeight="1">
      <c r="A362" s="106"/>
      <c r="B362" s="106"/>
      <c r="C362" s="1128"/>
      <c r="D362" s="113"/>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2" customHeight="1">
      <c r="A363" s="106"/>
      <c r="B363" s="106"/>
      <c r="C363" s="1128"/>
      <c r="D363" s="113"/>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2" customHeight="1">
      <c r="A364" s="106"/>
      <c r="B364" s="106"/>
      <c r="C364" s="1128"/>
      <c r="D364" s="113"/>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2" customHeight="1">
      <c r="A365" s="106"/>
      <c r="B365" s="106"/>
      <c r="C365" s="1128"/>
      <c r="D365" s="113"/>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2" customHeight="1">
      <c r="A366" s="106"/>
      <c r="B366" s="106"/>
      <c r="C366" s="1128"/>
      <c r="D366" s="113"/>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2" customHeight="1">
      <c r="A367" s="106"/>
      <c r="B367" s="106"/>
      <c r="C367" s="1128"/>
      <c r="D367" s="113"/>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2" customHeight="1">
      <c r="A368" s="106"/>
      <c r="B368" s="106"/>
      <c r="C368" s="1128"/>
      <c r="D368" s="113"/>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2" customHeight="1">
      <c r="A369" s="106"/>
      <c r="B369" s="106"/>
      <c r="C369" s="1128"/>
      <c r="D369" s="113"/>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2" customHeight="1">
      <c r="A370" s="106"/>
      <c r="B370" s="106"/>
      <c r="C370" s="1128"/>
      <c r="D370" s="113"/>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2" customHeight="1">
      <c r="A371" s="106"/>
      <c r="B371" s="106"/>
      <c r="C371" s="1128"/>
      <c r="D371" s="113"/>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2" customHeight="1">
      <c r="A372" s="106"/>
      <c r="B372" s="106"/>
      <c r="C372" s="1128"/>
      <c r="D372" s="113"/>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2" customHeight="1">
      <c r="A373" s="106"/>
      <c r="B373" s="106"/>
      <c r="C373" s="1128"/>
      <c r="D373" s="113"/>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2" customHeight="1">
      <c r="A374" s="106"/>
      <c r="B374" s="106"/>
      <c r="C374" s="1128"/>
      <c r="D374" s="113"/>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2" customHeight="1">
      <c r="A375" s="106"/>
      <c r="B375" s="106"/>
      <c r="C375" s="1128"/>
      <c r="D375" s="113"/>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2" customHeight="1">
      <c r="A376" s="106"/>
      <c r="B376" s="106"/>
      <c r="C376" s="1128"/>
      <c r="D376" s="113"/>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2" customHeight="1">
      <c r="A377" s="106"/>
      <c r="B377" s="106"/>
      <c r="C377" s="1128"/>
      <c r="D377" s="113"/>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2" customHeight="1">
      <c r="A378" s="106"/>
      <c r="B378" s="106"/>
      <c r="C378" s="1128"/>
      <c r="D378" s="113"/>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2" customHeight="1">
      <c r="A379" s="106"/>
      <c r="B379" s="106"/>
      <c r="C379" s="1128"/>
      <c r="D379" s="113"/>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2" customHeight="1">
      <c r="A380" s="106"/>
      <c r="B380" s="106"/>
      <c r="C380" s="1128"/>
      <c r="D380" s="113"/>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2" customHeight="1">
      <c r="A381" s="106"/>
      <c r="B381" s="106"/>
      <c r="C381" s="1128"/>
      <c r="D381" s="113"/>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2" customHeight="1">
      <c r="A382" s="106"/>
      <c r="B382" s="106"/>
      <c r="C382" s="1128"/>
      <c r="D382" s="113"/>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2" customHeight="1">
      <c r="A383" s="106"/>
      <c r="B383" s="106"/>
      <c r="C383" s="1128"/>
      <c r="D383" s="113"/>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2" customHeight="1">
      <c r="A384" s="106"/>
      <c r="B384" s="106"/>
      <c r="C384" s="1128"/>
      <c r="D384" s="113"/>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2" customHeight="1">
      <c r="A385" s="106"/>
      <c r="B385" s="106"/>
      <c r="C385" s="1128"/>
      <c r="D385" s="113"/>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2" customHeight="1">
      <c r="A386" s="106"/>
      <c r="B386" s="106"/>
      <c r="C386" s="1128"/>
      <c r="D386" s="113"/>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2" customHeight="1">
      <c r="A387" s="106"/>
      <c r="B387" s="106"/>
      <c r="C387" s="1128"/>
      <c r="D387" s="113"/>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2" customHeight="1">
      <c r="A388" s="106"/>
      <c r="B388" s="106"/>
      <c r="C388" s="1128"/>
      <c r="D388" s="113"/>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2" customHeight="1">
      <c r="A389" s="106"/>
      <c r="B389" s="106"/>
      <c r="C389" s="1128"/>
      <c r="D389" s="113"/>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2" customHeight="1">
      <c r="A390" s="106"/>
      <c r="B390" s="106"/>
      <c r="C390" s="1128"/>
      <c r="D390" s="113"/>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2" customHeight="1">
      <c r="A391" s="106"/>
      <c r="B391" s="106"/>
      <c r="C391" s="1128"/>
      <c r="D391" s="113"/>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2" customHeight="1">
      <c r="A392" s="106"/>
      <c r="B392" s="106"/>
      <c r="C392" s="1128"/>
      <c r="D392" s="113"/>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2" customHeight="1">
      <c r="A393" s="106"/>
      <c r="B393" s="106"/>
      <c r="C393" s="1128"/>
      <c r="D393" s="113"/>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2" customHeight="1">
      <c r="A394" s="106"/>
      <c r="B394" s="106"/>
      <c r="C394" s="1128"/>
      <c r="D394" s="113"/>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2" customHeight="1">
      <c r="A395" s="106"/>
      <c r="B395" s="106"/>
      <c r="C395" s="1128"/>
      <c r="D395" s="113"/>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2" customHeight="1">
      <c r="A396" s="106"/>
      <c r="B396" s="106"/>
      <c r="C396" s="1128"/>
      <c r="D396" s="113"/>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2" customHeight="1">
      <c r="A397" s="106"/>
      <c r="B397" s="106"/>
      <c r="C397" s="1128"/>
      <c r="D397" s="113"/>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2" customHeight="1">
      <c r="A398" s="106"/>
      <c r="B398" s="106"/>
      <c r="C398" s="1128"/>
      <c r="D398" s="113"/>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2" customHeight="1">
      <c r="A399" s="106"/>
      <c r="B399" s="106"/>
      <c r="C399" s="1128"/>
      <c r="D399" s="113"/>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2" customHeight="1">
      <c r="A400" s="106"/>
      <c r="B400" s="106"/>
      <c r="C400" s="1128"/>
      <c r="D400" s="113"/>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2" customHeight="1">
      <c r="A401" s="106"/>
      <c r="B401" s="106"/>
      <c r="C401" s="1128"/>
      <c r="D401" s="113"/>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2" customHeight="1">
      <c r="A402" s="106"/>
      <c r="B402" s="106"/>
      <c r="C402" s="1128"/>
      <c r="D402" s="113"/>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2" customHeight="1">
      <c r="A403" s="106"/>
      <c r="B403" s="106"/>
      <c r="C403" s="1128"/>
      <c r="D403" s="113"/>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2" customHeight="1">
      <c r="A404" s="106"/>
      <c r="B404" s="106"/>
      <c r="C404" s="1128"/>
      <c r="D404" s="113"/>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2" customHeight="1">
      <c r="A405" s="106"/>
      <c r="B405" s="106"/>
      <c r="C405" s="1128"/>
      <c r="D405" s="113"/>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2" customHeight="1">
      <c r="A406" s="106"/>
      <c r="B406" s="106"/>
      <c r="C406" s="1128"/>
      <c r="D406" s="113"/>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2" customHeight="1">
      <c r="A407" s="106"/>
      <c r="B407" s="106"/>
      <c r="C407" s="1128"/>
      <c r="D407" s="113"/>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2" customHeight="1">
      <c r="A408" s="106"/>
      <c r="B408" s="106"/>
      <c r="C408" s="1128"/>
      <c r="D408" s="113"/>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2" customHeight="1">
      <c r="A409" s="106"/>
      <c r="B409" s="106"/>
      <c r="C409" s="1128"/>
      <c r="D409" s="113"/>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2" customHeight="1">
      <c r="A410" s="106"/>
      <c r="B410" s="106"/>
      <c r="C410" s="1128"/>
      <c r="D410" s="113"/>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2" customHeight="1">
      <c r="A411" s="106"/>
      <c r="B411" s="106"/>
      <c r="C411" s="1128"/>
      <c r="D411" s="113"/>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2" customHeight="1">
      <c r="A412" s="106"/>
      <c r="B412" s="106"/>
      <c r="C412" s="1128"/>
      <c r="D412" s="113"/>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2" customHeight="1">
      <c r="A413" s="106"/>
      <c r="B413" s="106"/>
      <c r="C413" s="1128"/>
      <c r="D413" s="113"/>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2" customHeight="1">
      <c r="A414" s="106"/>
      <c r="B414" s="106"/>
      <c r="C414" s="1128"/>
      <c r="D414" s="113"/>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2" customHeight="1">
      <c r="A415" s="106"/>
      <c r="B415" s="106"/>
      <c r="C415" s="1128"/>
      <c r="D415" s="113"/>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2" customHeight="1">
      <c r="A416" s="106"/>
      <c r="B416" s="106"/>
      <c r="C416" s="1128"/>
      <c r="D416" s="113"/>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2" customHeight="1">
      <c r="A417" s="106"/>
      <c r="B417" s="106"/>
      <c r="C417" s="1128"/>
      <c r="D417" s="113"/>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2" customHeight="1">
      <c r="A418" s="106"/>
      <c r="B418" s="106"/>
      <c r="C418" s="1128"/>
      <c r="D418" s="113"/>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2" customHeight="1">
      <c r="A419" s="106"/>
      <c r="B419" s="106"/>
      <c r="C419" s="1128"/>
      <c r="D419" s="113"/>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2" customHeight="1">
      <c r="A420" s="106"/>
      <c r="B420" s="106"/>
      <c r="C420" s="1128"/>
      <c r="D420" s="113"/>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2" customHeight="1">
      <c r="A421" s="106"/>
      <c r="B421" s="106"/>
      <c r="C421" s="1128"/>
      <c r="D421" s="113"/>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2" customHeight="1">
      <c r="A422" s="106"/>
      <c r="B422" s="106"/>
      <c r="C422" s="1128"/>
      <c r="D422" s="113"/>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2" customHeight="1">
      <c r="A423" s="106"/>
      <c r="B423" s="106"/>
      <c r="C423" s="1128"/>
      <c r="D423" s="113"/>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2" customHeight="1">
      <c r="A424" s="106"/>
      <c r="B424" s="106"/>
      <c r="C424" s="1128"/>
      <c r="D424" s="113"/>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2" customHeight="1">
      <c r="A425" s="106"/>
      <c r="B425" s="106"/>
      <c r="C425" s="1128"/>
      <c r="D425" s="113"/>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2" customHeight="1">
      <c r="A426" s="106"/>
      <c r="B426" s="106"/>
      <c r="C426" s="1128"/>
      <c r="D426" s="113"/>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2" customHeight="1">
      <c r="A427" s="106"/>
      <c r="B427" s="106"/>
      <c r="C427" s="1128"/>
      <c r="D427" s="113"/>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2" customHeight="1">
      <c r="A428" s="106"/>
      <c r="B428" s="106"/>
      <c r="C428" s="1128"/>
      <c r="D428" s="113"/>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2" customHeight="1">
      <c r="A429" s="106"/>
      <c r="B429" s="106"/>
      <c r="C429" s="1128"/>
      <c r="D429" s="113"/>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2" customHeight="1">
      <c r="A430" s="106"/>
      <c r="B430" s="106"/>
      <c r="C430" s="1128"/>
      <c r="D430" s="113"/>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2" customHeight="1">
      <c r="A431" s="106"/>
      <c r="B431" s="106"/>
      <c r="C431" s="1128"/>
      <c r="D431" s="113"/>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2" customHeight="1">
      <c r="A432" s="106"/>
      <c r="B432" s="106"/>
      <c r="C432" s="1128"/>
      <c r="D432" s="113"/>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2" customHeight="1">
      <c r="A433" s="106"/>
      <c r="B433" s="106"/>
      <c r="C433" s="1128"/>
      <c r="D433" s="113"/>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2" customHeight="1">
      <c r="A434" s="106"/>
      <c r="B434" s="106"/>
      <c r="C434" s="1128"/>
      <c r="D434" s="113"/>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2" customHeight="1">
      <c r="A435" s="106"/>
      <c r="B435" s="106"/>
      <c r="C435" s="1128"/>
      <c r="D435" s="113"/>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2" customHeight="1">
      <c r="A436" s="106"/>
      <c r="B436" s="106"/>
      <c r="C436" s="1128"/>
      <c r="D436" s="113"/>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2" customHeight="1">
      <c r="A437" s="106"/>
      <c r="B437" s="106"/>
      <c r="C437" s="1128"/>
      <c r="D437" s="113"/>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2" customHeight="1">
      <c r="A438" s="106"/>
      <c r="B438" s="106"/>
      <c r="C438" s="1128"/>
      <c r="D438" s="113"/>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2" customHeight="1">
      <c r="A439" s="106"/>
      <c r="B439" s="106"/>
      <c r="C439" s="1128"/>
      <c r="D439" s="113"/>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2" customHeight="1">
      <c r="A440" s="106"/>
      <c r="B440" s="106"/>
      <c r="C440" s="1128"/>
      <c r="D440" s="113"/>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2" customHeight="1">
      <c r="A441" s="106"/>
      <c r="B441" s="106"/>
      <c r="C441" s="1128"/>
      <c r="D441" s="113"/>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2" customHeight="1">
      <c r="A442" s="106"/>
      <c r="B442" s="106"/>
      <c r="C442" s="1128"/>
      <c r="D442" s="113"/>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2" customHeight="1">
      <c r="A443" s="106"/>
      <c r="B443" s="106"/>
      <c r="C443" s="1128"/>
      <c r="D443" s="113"/>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2" customHeight="1">
      <c r="A444" s="106"/>
      <c r="B444" s="106"/>
      <c r="C444" s="1128"/>
      <c r="D444" s="113"/>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2" customHeight="1">
      <c r="A445" s="106"/>
      <c r="B445" s="106"/>
      <c r="C445" s="1128"/>
      <c r="D445" s="113"/>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2" customHeight="1">
      <c r="A446" s="106"/>
      <c r="B446" s="106"/>
      <c r="C446" s="1128"/>
      <c r="D446" s="113"/>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2" customHeight="1">
      <c r="A447" s="106"/>
      <c r="B447" s="106"/>
      <c r="C447" s="1128"/>
      <c r="D447" s="113"/>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2" customHeight="1">
      <c r="A448" s="106"/>
      <c r="B448" s="106"/>
      <c r="C448" s="1128"/>
      <c r="D448" s="113"/>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2" customHeight="1">
      <c r="A449" s="106"/>
      <c r="B449" s="106"/>
      <c r="C449" s="1128"/>
      <c r="D449" s="113"/>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2" customHeight="1">
      <c r="A450" s="106"/>
      <c r="B450" s="106"/>
      <c r="C450" s="1128"/>
      <c r="D450" s="113"/>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2" customHeight="1">
      <c r="A451" s="106"/>
      <c r="B451" s="106"/>
      <c r="C451" s="1128"/>
      <c r="D451" s="113"/>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2" customHeight="1">
      <c r="A452" s="106"/>
      <c r="B452" s="106"/>
      <c r="C452" s="1128"/>
      <c r="D452" s="113"/>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2" customHeight="1">
      <c r="A453" s="106"/>
      <c r="B453" s="106"/>
      <c r="C453" s="1128"/>
      <c r="D453" s="113"/>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2" customHeight="1">
      <c r="A454" s="106"/>
      <c r="B454" s="106"/>
      <c r="C454" s="1128"/>
      <c r="D454" s="113"/>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2" customHeight="1">
      <c r="A455" s="106"/>
      <c r="B455" s="106"/>
      <c r="C455" s="1128"/>
      <c r="D455" s="113"/>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2" customHeight="1">
      <c r="A456" s="106"/>
      <c r="B456" s="106"/>
      <c r="C456" s="1128"/>
      <c r="D456" s="113"/>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2" customHeight="1">
      <c r="A457" s="106"/>
      <c r="B457" s="106"/>
      <c r="C457" s="1128"/>
      <c r="D457" s="113"/>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2" customHeight="1">
      <c r="A458" s="106"/>
      <c r="B458" s="106"/>
      <c r="C458" s="1128"/>
      <c r="D458" s="113"/>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2" customHeight="1">
      <c r="A459" s="106"/>
      <c r="B459" s="106"/>
      <c r="C459" s="1128"/>
      <c r="D459" s="113"/>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2" customHeight="1">
      <c r="A460" s="106"/>
      <c r="B460" s="106"/>
      <c r="C460" s="1128"/>
      <c r="D460" s="113"/>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2" customHeight="1">
      <c r="A461" s="106"/>
      <c r="B461" s="106"/>
      <c r="C461" s="1128"/>
      <c r="D461" s="113"/>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2" customHeight="1">
      <c r="A462" s="106"/>
      <c r="B462" s="106"/>
      <c r="C462" s="1128"/>
      <c r="D462" s="113"/>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2" customHeight="1">
      <c r="A463" s="106"/>
      <c r="B463" s="106"/>
      <c r="C463" s="1128"/>
      <c r="D463" s="113"/>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2" customHeight="1">
      <c r="A464" s="106"/>
      <c r="B464" s="106"/>
      <c r="C464" s="1128"/>
      <c r="D464" s="113"/>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2" customHeight="1">
      <c r="A465" s="106"/>
      <c r="B465" s="106"/>
      <c r="C465" s="1128"/>
      <c r="D465" s="113"/>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2" customHeight="1">
      <c r="A466" s="106"/>
      <c r="B466" s="106"/>
      <c r="C466" s="1128"/>
      <c r="D466" s="113"/>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2" customHeight="1">
      <c r="A467" s="106"/>
      <c r="B467" s="106"/>
      <c r="C467" s="1128"/>
      <c r="D467" s="113"/>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2" customHeight="1">
      <c r="A468" s="106"/>
      <c r="B468" s="106"/>
      <c r="C468" s="1128"/>
      <c r="D468" s="113"/>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2" customHeight="1">
      <c r="A469" s="106"/>
      <c r="B469" s="106"/>
      <c r="C469" s="1128"/>
      <c r="D469" s="113"/>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2" customHeight="1">
      <c r="A470" s="106"/>
      <c r="B470" s="106"/>
      <c r="C470" s="1128"/>
      <c r="D470" s="113"/>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2" customHeight="1">
      <c r="A471" s="106"/>
      <c r="B471" s="106"/>
      <c r="C471" s="1128"/>
      <c r="D471" s="113"/>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2" customHeight="1">
      <c r="A472" s="106"/>
      <c r="B472" s="106"/>
      <c r="C472" s="1128"/>
      <c r="D472" s="113"/>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2" customHeight="1">
      <c r="A473" s="106"/>
      <c r="B473" s="106"/>
      <c r="C473" s="1128"/>
      <c r="D473" s="113"/>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2" customHeight="1">
      <c r="A474" s="106"/>
      <c r="B474" s="106"/>
      <c r="C474" s="1128"/>
      <c r="D474" s="113"/>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2" customHeight="1">
      <c r="A475" s="106"/>
      <c r="B475" s="106"/>
      <c r="C475" s="1128"/>
      <c r="D475" s="113"/>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2" customHeight="1">
      <c r="A476" s="106"/>
      <c r="B476" s="106"/>
      <c r="C476" s="1128"/>
      <c r="D476" s="113"/>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2" customHeight="1">
      <c r="A477" s="106"/>
      <c r="B477" s="106"/>
      <c r="C477" s="1128"/>
      <c r="D477" s="113"/>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2" customHeight="1">
      <c r="A478" s="106"/>
      <c r="B478" s="106"/>
      <c r="C478" s="1128"/>
      <c r="D478" s="113"/>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2" customHeight="1">
      <c r="A479" s="106"/>
      <c r="B479" s="106"/>
      <c r="C479" s="1128"/>
      <c r="D479" s="113"/>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2" customHeight="1">
      <c r="A480" s="106"/>
      <c r="B480" s="106"/>
      <c r="C480" s="1128"/>
      <c r="D480" s="113"/>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2" customHeight="1">
      <c r="A481" s="106"/>
      <c r="B481" s="106"/>
      <c r="C481" s="1128"/>
      <c r="D481" s="113"/>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2" customHeight="1">
      <c r="A482" s="106"/>
      <c r="B482" s="106"/>
      <c r="C482" s="1128"/>
      <c r="D482" s="113"/>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2" customHeight="1">
      <c r="A483" s="106"/>
      <c r="B483" s="106"/>
      <c r="C483" s="1128"/>
      <c r="D483" s="113"/>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2" customHeight="1">
      <c r="A484" s="106"/>
      <c r="B484" s="106"/>
      <c r="C484" s="1128"/>
      <c r="D484" s="113"/>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2" customHeight="1">
      <c r="A485" s="106"/>
      <c r="B485" s="106"/>
      <c r="C485" s="1128"/>
      <c r="D485" s="113"/>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2" customHeight="1">
      <c r="A486" s="106"/>
      <c r="B486" s="106"/>
      <c r="C486" s="1128"/>
      <c r="D486" s="113"/>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2" customHeight="1">
      <c r="A487" s="106"/>
      <c r="B487" s="106"/>
      <c r="C487" s="1128"/>
      <c r="D487" s="113"/>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2" customHeight="1">
      <c r="A488" s="106"/>
      <c r="B488" s="106"/>
      <c r="C488" s="1128"/>
      <c r="D488" s="113"/>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2" customHeight="1">
      <c r="A489" s="106"/>
      <c r="B489" s="106"/>
      <c r="C489" s="1128"/>
      <c r="D489" s="113"/>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2" customHeight="1">
      <c r="A490" s="106"/>
      <c r="B490" s="106"/>
      <c r="C490" s="1128"/>
      <c r="D490" s="113"/>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2" customHeight="1">
      <c r="A491" s="106"/>
      <c r="B491" s="106"/>
      <c r="C491" s="1128"/>
      <c r="D491" s="113"/>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2" customHeight="1">
      <c r="A492" s="106"/>
      <c r="B492" s="106"/>
      <c r="C492" s="1128"/>
      <c r="D492" s="113"/>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2" customHeight="1">
      <c r="A493" s="106"/>
      <c r="B493" s="106"/>
      <c r="C493" s="1128"/>
      <c r="D493" s="113"/>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2" customHeight="1">
      <c r="A494" s="106"/>
      <c r="B494" s="106"/>
      <c r="C494" s="1128"/>
      <c r="D494" s="113"/>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2" customHeight="1">
      <c r="A495" s="106"/>
      <c r="B495" s="106"/>
      <c r="C495" s="1128"/>
      <c r="D495" s="113"/>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2" customHeight="1">
      <c r="A496" s="106"/>
      <c r="B496" s="106"/>
      <c r="C496" s="1128"/>
      <c r="D496" s="113"/>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2" customHeight="1">
      <c r="A497" s="106"/>
      <c r="B497" s="106"/>
      <c r="C497" s="1128"/>
      <c r="D497" s="113"/>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2" customHeight="1">
      <c r="A498" s="106"/>
      <c r="B498" s="106"/>
      <c r="C498" s="1128"/>
      <c r="D498" s="113"/>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2" customHeight="1">
      <c r="A499" s="106"/>
      <c r="B499" s="106"/>
      <c r="C499" s="1128"/>
      <c r="D499" s="113"/>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2" customHeight="1">
      <c r="A500" s="106"/>
      <c r="B500" s="106"/>
      <c r="C500" s="1128"/>
      <c r="D500" s="113"/>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2" customHeight="1">
      <c r="A501" s="106"/>
      <c r="B501" s="106"/>
      <c r="C501" s="1128"/>
      <c r="D501" s="113"/>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2" customHeight="1">
      <c r="A502" s="106"/>
      <c r="B502" s="106"/>
      <c r="C502" s="1128"/>
      <c r="D502" s="113"/>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2" customHeight="1">
      <c r="A503" s="106"/>
      <c r="B503" s="106"/>
      <c r="C503" s="1128"/>
      <c r="D503" s="113"/>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2" customHeight="1">
      <c r="A504" s="106"/>
      <c r="B504" s="106"/>
      <c r="C504" s="1128"/>
      <c r="D504" s="113"/>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2" customHeight="1">
      <c r="A505" s="106"/>
      <c r="B505" s="106"/>
      <c r="C505" s="1128"/>
      <c r="D505" s="113"/>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2" customHeight="1">
      <c r="A506" s="106"/>
      <c r="B506" s="106"/>
      <c r="C506" s="1128"/>
      <c r="D506" s="113"/>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2" customHeight="1">
      <c r="A507" s="106"/>
      <c r="B507" s="106"/>
      <c r="C507" s="1128"/>
      <c r="D507" s="113"/>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2" customHeight="1">
      <c r="A508" s="106"/>
      <c r="B508" s="106"/>
      <c r="C508" s="1128"/>
      <c r="D508" s="113"/>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2" customHeight="1">
      <c r="A509" s="106"/>
      <c r="B509" s="106"/>
      <c r="C509" s="1128"/>
      <c r="D509" s="113"/>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2" customHeight="1">
      <c r="A510" s="106"/>
      <c r="B510" s="106"/>
      <c r="C510" s="1128"/>
      <c r="D510" s="113"/>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2" customHeight="1">
      <c r="A511" s="106"/>
      <c r="B511" s="106"/>
      <c r="C511" s="1128"/>
      <c r="D511" s="113"/>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2" customHeight="1">
      <c r="A512" s="106"/>
      <c r="B512" s="106"/>
      <c r="C512" s="1128"/>
      <c r="D512" s="113"/>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2" customHeight="1">
      <c r="A513" s="106"/>
      <c r="B513" s="106"/>
      <c r="C513" s="1128"/>
      <c r="D513" s="113"/>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2" customHeight="1">
      <c r="A514" s="106"/>
      <c r="B514" s="106"/>
      <c r="C514" s="1128"/>
      <c r="D514" s="113"/>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2" customHeight="1">
      <c r="A515" s="106"/>
      <c r="B515" s="106"/>
      <c r="C515" s="1128"/>
      <c r="D515" s="113"/>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2" customHeight="1">
      <c r="A516" s="106"/>
      <c r="B516" s="106"/>
      <c r="C516" s="1128"/>
      <c r="D516" s="113"/>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2" customHeight="1">
      <c r="A517" s="106"/>
      <c r="B517" s="106"/>
      <c r="C517" s="1128"/>
      <c r="D517" s="113"/>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2" customHeight="1">
      <c r="A518" s="106"/>
      <c r="B518" s="106"/>
      <c r="C518" s="1128"/>
      <c r="D518" s="113"/>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2" customHeight="1">
      <c r="A519" s="106"/>
      <c r="B519" s="106"/>
      <c r="C519" s="1128"/>
      <c r="D519" s="113"/>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2" customHeight="1">
      <c r="A520" s="106"/>
      <c r="B520" s="106"/>
      <c r="C520" s="1128"/>
      <c r="D520" s="113"/>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2" customHeight="1">
      <c r="A521" s="106"/>
      <c r="B521" s="106"/>
      <c r="C521" s="1128"/>
      <c r="D521" s="113"/>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2" customHeight="1">
      <c r="A522" s="106"/>
      <c r="B522" s="106"/>
      <c r="C522" s="1128"/>
      <c r="D522" s="113"/>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2" customHeight="1">
      <c r="A523" s="106"/>
      <c r="B523" s="106"/>
      <c r="C523" s="1128"/>
      <c r="D523" s="113"/>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2" customHeight="1">
      <c r="A524" s="106"/>
      <c r="B524" s="106"/>
      <c r="C524" s="1128"/>
      <c r="D524" s="113"/>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2" customHeight="1">
      <c r="A525" s="106"/>
      <c r="B525" s="106"/>
      <c r="C525" s="1128"/>
      <c r="D525" s="113"/>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2" customHeight="1">
      <c r="A526" s="106"/>
      <c r="B526" s="106"/>
      <c r="C526" s="1128"/>
      <c r="D526" s="113"/>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2" customHeight="1">
      <c r="A527" s="106"/>
      <c r="B527" s="106"/>
      <c r="C527" s="1128"/>
      <c r="D527" s="113"/>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2" customHeight="1">
      <c r="A528" s="106"/>
      <c r="B528" s="106"/>
      <c r="C528" s="1128"/>
      <c r="D528" s="113"/>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2" customHeight="1">
      <c r="A529" s="106"/>
      <c r="B529" s="106"/>
      <c r="C529" s="1128"/>
      <c r="D529" s="113"/>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2" customHeight="1">
      <c r="A530" s="106"/>
      <c r="B530" s="106"/>
      <c r="C530" s="1128"/>
      <c r="D530" s="113"/>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2" customHeight="1">
      <c r="A531" s="106"/>
      <c r="B531" s="106"/>
      <c r="C531" s="1128"/>
      <c r="D531" s="113"/>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2" customHeight="1">
      <c r="A532" s="106"/>
      <c r="B532" s="106"/>
      <c r="C532" s="1128"/>
      <c r="D532" s="113"/>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2" customHeight="1">
      <c r="A533" s="106"/>
      <c r="B533" s="106"/>
      <c r="C533" s="1128"/>
      <c r="D533" s="113"/>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2" customHeight="1">
      <c r="A534" s="106"/>
      <c r="B534" s="106"/>
      <c r="C534" s="1128"/>
      <c r="D534" s="113"/>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2" customHeight="1">
      <c r="A535" s="106"/>
      <c r="B535" s="106"/>
      <c r="C535" s="1128"/>
      <c r="D535" s="113"/>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2" customHeight="1">
      <c r="A536" s="106"/>
      <c r="B536" s="106"/>
      <c r="C536" s="1128"/>
      <c r="D536" s="113"/>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2" customHeight="1">
      <c r="A537" s="106"/>
      <c r="B537" s="106"/>
      <c r="C537" s="1128"/>
      <c r="D537" s="113"/>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2" customHeight="1">
      <c r="A538" s="106"/>
      <c r="B538" s="106"/>
      <c r="C538" s="1128"/>
      <c r="D538" s="113"/>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2" customHeight="1">
      <c r="A539" s="106"/>
      <c r="B539" s="106"/>
      <c r="C539" s="1128"/>
      <c r="D539" s="113"/>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2" customHeight="1">
      <c r="A540" s="106"/>
      <c r="B540" s="106"/>
      <c r="C540" s="1128"/>
      <c r="D540" s="113"/>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2" customHeight="1">
      <c r="A541" s="106"/>
      <c r="B541" s="106"/>
      <c r="C541" s="1128"/>
      <c r="D541" s="113"/>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2" customHeight="1">
      <c r="A542" s="106"/>
      <c r="B542" s="106"/>
      <c r="C542" s="1128"/>
      <c r="D542" s="113"/>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2" customHeight="1">
      <c r="A543" s="106"/>
      <c r="B543" s="106"/>
      <c r="C543" s="1128"/>
      <c r="D543" s="113"/>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2" customHeight="1">
      <c r="A544" s="106"/>
      <c r="B544" s="106"/>
      <c r="C544" s="1128"/>
      <c r="D544" s="113"/>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2" customHeight="1">
      <c r="A545" s="106"/>
      <c r="B545" s="106"/>
      <c r="C545" s="1128"/>
      <c r="D545" s="113"/>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2" customHeight="1">
      <c r="A546" s="106"/>
      <c r="B546" s="106"/>
      <c r="C546" s="1128"/>
      <c r="D546" s="113"/>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2" customHeight="1">
      <c r="A547" s="106"/>
      <c r="B547" s="106"/>
      <c r="C547" s="1128"/>
      <c r="D547" s="113"/>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2" customHeight="1">
      <c r="A548" s="106"/>
      <c r="B548" s="106"/>
      <c r="C548" s="1128"/>
      <c r="D548" s="113"/>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2" customHeight="1">
      <c r="A549" s="106"/>
      <c r="B549" s="106"/>
      <c r="C549" s="1128"/>
      <c r="D549" s="113"/>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2" customHeight="1">
      <c r="A550" s="106"/>
      <c r="B550" s="106"/>
      <c r="C550" s="1128"/>
      <c r="D550" s="113"/>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2" customHeight="1">
      <c r="A551" s="106"/>
      <c r="B551" s="106"/>
      <c r="C551" s="1128"/>
      <c r="D551" s="113"/>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2" customHeight="1">
      <c r="A552" s="106"/>
      <c r="B552" s="106"/>
      <c r="C552" s="1128"/>
      <c r="D552" s="113"/>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2" customHeight="1">
      <c r="A553" s="106"/>
      <c r="B553" s="106"/>
      <c r="C553" s="1128"/>
      <c r="D553" s="113"/>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2" customHeight="1">
      <c r="A554" s="106"/>
      <c r="B554" s="106"/>
      <c r="C554" s="1128"/>
      <c r="D554" s="113"/>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2" customHeight="1">
      <c r="A555" s="106"/>
      <c r="B555" s="106"/>
      <c r="C555" s="1128"/>
      <c r="D555" s="113"/>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2" customHeight="1">
      <c r="A556" s="106"/>
      <c r="B556" s="106"/>
      <c r="C556" s="1128"/>
      <c r="D556" s="113"/>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2" customHeight="1">
      <c r="A557" s="106"/>
      <c r="B557" s="106"/>
      <c r="C557" s="1128"/>
      <c r="D557" s="113"/>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2" customHeight="1">
      <c r="A558" s="106"/>
      <c r="B558" s="106"/>
      <c r="C558" s="1128"/>
      <c r="D558" s="113"/>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2" customHeight="1">
      <c r="A559" s="106"/>
      <c r="B559" s="106"/>
      <c r="C559" s="1128"/>
      <c r="D559" s="113"/>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2" customHeight="1">
      <c r="A560" s="106"/>
      <c r="B560" s="106"/>
      <c r="C560" s="1128"/>
      <c r="D560" s="113"/>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2" customHeight="1">
      <c r="A561" s="106"/>
      <c r="B561" s="106"/>
      <c r="C561" s="1128"/>
      <c r="D561" s="113"/>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2" customHeight="1">
      <c r="A562" s="106"/>
      <c r="B562" s="106"/>
      <c r="C562" s="1128"/>
      <c r="D562" s="113"/>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2" customHeight="1">
      <c r="A563" s="106"/>
      <c r="B563" s="106"/>
      <c r="C563" s="1128"/>
      <c r="D563" s="113"/>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2" customHeight="1">
      <c r="A564" s="106"/>
      <c r="B564" s="106"/>
      <c r="C564" s="1128"/>
      <c r="D564" s="113"/>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2" customHeight="1">
      <c r="A565" s="106"/>
      <c r="B565" s="106"/>
      <c r="C565" s="1128"/>
      <c r="D565" s="113"/>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2" customHeight="1">
      <c r="A566" s="106"/>
      <c r="B566" s="106"/>
      <c r="C566" s="1128"/>
      <c r="D566" s="113"/>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2" customHeight="1">
      <c r="A567" s="106"/>
      <c r="B567" s="106"/>
      <c r="C567" s="1128"/>
      <c r="D567" s="113"/>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2" customHeight="1">
      <c r="A568" s="106"/>
      <c r="B568" s="106"/>
      <c r="C568" s="1128"/>
      <c r="D568" s="113"/>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2" customHeight="1">
      <c r="A569" s="106"/>
      <c r="B569" s="106"/>
      <c r="C569" s="1128"/>
      <c r="D569" s="113"/>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2" customHeight="1">
      <c r="A570" s="106"/>
      <c r="B570" s="106"/>
      <c r="C570" s="1128"/>
      <c r="D570" s="113"/>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2" customHeight="1">
      <c r="A571" s="106"/>
      <c r="B571" s="106"/>
      <c r="C571" s="1128"/>
      <c r="D571" s="113"/>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2" customHeight="1">
      <c r="A572" s="106"/>
      <c r="B572" s="106"/>
      <c r="C572" s="1128"/>
      <c r="D572" s="113"/>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2" customHeight="1">
      <c r="A573" s="106"/>
      <c r="B573" s="106"/>
      <c r="C573" s="1128"/>
      <c r="D573" s="113"/>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2" customHeight="1">
      <c r="A574" s="106"/>
      <c r="B574" s="106"/>
      <c r="C574" s="1128"/>
      <c r="D574" s="113"/>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2" customHeight="1">
      <c r="A575" s="106"/>
      <c r="B575" s="106"/>
      <c r="C575" s="1128"/>
      <c r="D575" s="113"/>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2" customHeight="1">
      <c r="A576" s="106"/>
      <c r="B576" s="106"/>
      <c r="C576" s="1128"/>
      <c r="D576" s="113"/>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2" customHeight="1">
      <c r="A577" s="106"/>
      <c r="B577" s="106"/>
      <c r="C577" s="1128"/>
      <c r="D577" s="113"/>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2" customHeight="1">
      <c r="A578" s="106"/>
      <c r="B578" s="106"/>
      <c r="C578" s="1128"/>
      <c r="D578" s="113"/>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2" customHeight="1">
      <c r="A579" s="106"/>
      <c r="B579" s="106"/>
      <c r="C579" s="1128"/>
      <c r="D579" s="113"/>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2" customHeight="1">
      <c r="A580" s="106"/>
      <c r="B580" s="106"/>
      <c r="C580" s="1128"/>
      <c r="D580" s="113"/>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2" customHeight="1">
      <c r="A581" s="106"/>
      <c r="B581" s="106"/>
      <c r="C581" s="1128"/>
      <c r="D581" s="113"/>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2" customHeight="1">
      <c r="A582" s="106"/>
      <c r="B582" s="106"/>
      <c r="C582" s="1128"/>
      <c r="D582" s="113"/>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2" customHeight="1">
      <c r="A583" s="106"/>
      <c r="B583" s="106"/>
      <c r="C583" s="1128"/>
      <c r="D583" s="113"/>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2" customHeight="1">
      <c r="A584" s="106"/>
      <c r="B584" s="106"/>
      <c r="C584" s="1128"/>
      <c r="D584" s="113"/>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2" customHeight="1">
      <c r="A585" s="106"/>
      <c r="B585" s="106"/>
      <c r="C585" s="1128"/>
      <c r="D585" s="113"/>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2" customHeight="1">
      <c r="A586" s="106"/>
      <c r="B586" s="106"/>
      <c r="C586" s="1128"/>
      <c r="D586" s="113"/>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2" customHeight="1">
      <c r="A587" s="106"/>
      <c r="B587" s="106"/>
      <c r="C587" s="1128"/>
      <c r="D587" s="113"/>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2" customHeight="1">
      <c r="A588" s="106"/>
      <c r="B588" s="106"/>
      <c r="C588" s="1128"/>
      <c r="D588" s="113"/>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2" customHeight="1">
      <c r="A589" s="106"/>
      <c r="B589" s="106"/>
      <c r="C589" s="1128"/>
      <c r="D589" s="113"/>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2" customHeight="1">
      <c r="A590" s="106"/>
      <c r="B590" s="106"/>
      <c r="C590" s="1128"/>
      <c r="D590" s="113"/>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2" customHeight="1">
      <c r="A591" s="106"/>
      <c r="B591" s="106"/>
      <c r="C591" s="1128"/>
      <c r="D591" s="113"/>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2" customHeight="1">
      <c r="A592" s="106"/>
      <c r="B592" s="106"/>
      <c r="C592" s="1128"/>
      <c r="D592" s="113"/>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2" customHeight="1">
      <c r="A593" s="106"/>
      <c r="B593" s="106"/>
      <c r="C593" s="1128"/>
      <c r="D593" s="113"/>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2" customHeight="1">
      <c r="A594" s="106"/>
      <c r="B594" s="106"/>
      <c r="C594" s="1128"/>
      <c r="D594" s="113"/>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2" customHeight="1">
      <c r="A595" s="106"/>
      <c r="B595" s="106"/>
      <c r="C595" s="1128"/>
      <c r="D595" s="113"/>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2" customHeight="1">
      <c r="A596" s="106"/>
      <c r="B596" s="106"/>
      <c r="C596" s="1128"/>
      <c r="D596" s="113"/>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2" customHeight="1">
      <c r="A597" s="106"/>
      <c r="B597" s="106"/>
      <c r="C597" s="1128"/>
      <c r="D597" s="113"/>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2" customHeight="1">
      <c r="A598" s="106"/>
      <c r="B598" s="106"/>
      <c r="C598" s="1128"/>
      <c r="D598" s="113"/>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2" customHeight="1">
      <c r="A599" s="106"/>
      <c r="B599" s="106"/>
      <c r="C599" s="1128"/>
      <c r="D599" s="113"/>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2" customHeight="1">
      <c r="A600" s="106"/>
      <c r="B600" s="106"/>
      <c r="C600" s="1128"/>
      <c r="D600" s="113"/>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2" customHeight="1">
      <c r="A601" s="106"/>
      <c r="B601" s="106"/>
      <c r="C601" s="1128"/>
      <c r="D601" s="113"/>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2" customHeight="1">
      <c r="A602" s="106"/>
      <c r="B602" s="106"/>
      <c r="C602" s="1128"/>
      <c r="D602" s="113"/>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2" customHeight="1">
      <c r="A603" s="106"/>
      <c r="B603" s="106"/>
      <c r="C603" s="1128"/>
      <c r="D603" s="113"/>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2" customHeight="1">
      <c r="A604" s="106"/>
      <c r="B604" s="106"/>
      <c r="C604" s="1128"/>
      <c r="D604" s="113"/>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2" customHeight="1">
      <c r="A605" s="106"/>
      <c r="B605" s="106"/>
      <c r="C605" s="1128"/>
      <c r="D605" s="113"/>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2" customHeight="1">
      <c r="A606" s="106"/>
      <c r="B606" s="106"/>
      <c r="C606" s="1128"/>
      <c r="D606" s="113"/>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2" customHeight="1">
      <c r="A607" s="106"/>
      <c r="B607" s="106"/>
      <c r="C607" s="1128"/>
      <c r="D607" s="113"/>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2" customHeight="1">
      <c r="A608" s="106"/>
      <c r="B608" s="106"/>
      <c r="C608" s="1128"/>
      <c r="D608" s="113"/>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2" customHeight="1">
      <c r="A609" s="106"/>
      <c r="B609" s="106"/>
      <c r="C609" s="1128"/>
      <c r="D609" s="113"/>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2" customHeight="1">
      <c r="A610" s="106"/>
      <c r="B610" s="106"/>
      <c r="C610" s="1128"/>
      <c r="D610" s="113"/>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2" customHeight="1">
      <c r="A611" s="106"/>
      <c r="B611" s="106"/>
      <c r="C611" s="1128"/>
      <c r="D611" s="113"/>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2" customHeight="1">
      <c r="A612" s="106"/>
      <c r="B612" s="106"/>
      <c r="C612" s="1128"/>
      <c r="D612" s="113"/>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2" customHeight="1">
      <c r="A613" s="106"/>
      <c r="B613" s="106"/>
      <c r="C613" s="1128"/>
      <c r="D613" s="113"/>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2" customHeight="1">
      <c r="A614" s="106"/>
      <c r="B614" s="106"/>
      <c r="C614" s="1128"/>
      <c r="D614" s="113"/>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2" customHeight="1">
      <c r="A615" s="106"/>
      <c r="B615" s="106"/>
      <c r="C615" s="1128"/>
      <c r="D615" s="113"/>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2" customHeight="1">
      <c r="A616" s="106"/>
      <c r="B616" s="106"/>
      <c r="C616" s="1128"/>
      <c r="D616" s="113"/>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2" customHeight="1">
      <c r="A617" s="106"/>
      <c r="B617" s="106"/>
      <c r="C617" s="1128"/>
      <c r="D617" s="113"/>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2" customHeight="1">
      <c r="A618" s="106"/>
      <c r="B618" s="106"/>
      <c r="C618" s="1128"/>
      <c r="D618" s="113"/>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2" customHeight="1">
      <c r="A619" s="106"/>
      <c r="B619" s="106"/>
      <c r="C619" s="1128"/>
      <c r="D619" s="113"/>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2" customHeight="1">
      <c r="A620" s="106"/>
      <c r="B620" s="106"/>
      <c r="C620" s="1128"/>
      <c r="D620" s="113"/>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2" customHeight="1">
      <c r="A621" s="106"/>
      <c r="B621" s="106"/>
      <c r="C621" s="1128"/>
      <c r="D621" s="113"/>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2" customHeight="1">
      <c r="A622" s="106"/>
      <c r="B622" s="106"/>
      <c r="C622" s="1128"/>
      <c r="D622" s="113"/>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2" customHeight="1">
      <c r="A623" s="106"/>
      <c r="B623" s="106"/>
      <c r="C623" s="1128"/>
      <c r="D623" s="113"/>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2" customHeight="1">
      <c r="A624" s="106"/>
      <c r="B624" s="106"/>
      <c r="C624" s="1128"/>
      <c r="D624" s="113"/>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2" customHeight="1">
      <c r="A625" s="106"/>
      <c r="B625" s="106"/>
      <c r="C625" s="1128"/>
      <c r="D625" s="113"/>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2" customHeight="1">
      <c r="A626" s="106"/>
      <c r="B626" s="106"/>
      <c r="C626" s="1128"/>
      <c r="D626" s="113"/>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2" customHeight="1">
      <c r="A627" s="106"/>
      <c r="B627" s="106"/>
      <c r="C627" s="1128"/>
      <c r="D627" s="113"/>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2" customHeight="1">
      <c r="A628" s="106"/>
      <c r="B628" s="106"/>
      <c r="C628" s="1128"/>
      <c r="D628" s="113"/>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2" customHeight="1">
      <c r="A629" s="106"/>
      <c r="B629" s="106"/>
      <c r="C629" s="1128"/>
      <c r="D629" s="113"/>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2" customHeight="1">
      <c r="A630" s="106"/>
      <c r="B630" s="106"/>
      <c r="C630" s="1128"/>
      <c r="D630" s="113"/>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2" customHeight="1">
      <c r="A631" s="106"/>
      <c r="B631" s="106"/>
      <c r="C631" s="1128"/>
      <c r="D631" s="113"/>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2" customHeight="1">
      <c r="A632" s="106"/>
      <c r="B632" s="106"/>
      <c r="C632" s="1128"/>
      <c r="D632" s="113"/>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2" customHeight="1">
      <c r="A633" s="106"/>
      <c r="B633" s="106"/>
      <c r="C633" s="1128"/>
      <c r="D633" s="113"/>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2" customHeight="1">
      <c r="A634" s="106"/>
      <c r="B634" s="106"/>
      <c r="C634" s="1128"/>
      <c r="D634" s="113"/>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2" customHeight="1">
      <c r="A635" s="106"/>
      <c r="B635" s="106"/>
      <c r="C635" s="1128"/>
      <c r="D635" s="113"/>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2" customHeight="1">
      <c r="A636" s="106"/>
      <c r="B636" s="106"/>
      <c r="C636" s="1128"/>
      <c r="D636" s="113"/>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2" customHeight="1">
      <c r="A637" s="106"/>
      <c r="B637" s="106"/>
      <c r="C637" s="1128"/>
      <c r="D637" s="113"/>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2" customHeight="1">
      <c r="A638" s="106"/>
      <c r="B638" s="106"/>
      <c r="C638" s="1128"/>
      <c r="D638" s="113"/>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2" customHeight="1">
      <c r="A639" s="106"/>
      <c r="B639" s="106"/>
      <c r="C639" s="1128"/>
      <c r="D639" s="113"/>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2" customHeight="1">
      <c r="A640" s="106"/>
      <c r="B640" s="106"/>
      <c r="C640" s="1128"/>
      <c r="D640" s="113"/>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2" customHeight="1">
      <c r="A641" s="106"/>
      <c r="B641" s="106"/>
      <c r="C641" s="1128"/>
      <c r="D641" s="113"/>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2" customHeight="1">
      <c r="A642" s="106"/>
      <c r="B642" s="106"/>
      <c r="C642" s="1128"/>
      <c r="D642" s="113"/>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2" customHeight="1">
      <c r="A643" s="106"/>
      <c r="B643" s="106"/>
      <c r="C643" s="1128"/>
      <c r="D643" s="113"/>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2" customHeight="1">
      <c r="A644" s="106"/>
      <c r="B644" s="106"/>
      <c r="C644" s="1128"/>
      <c r="D644" s="113"/>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2" customHeight="1">
      <c r="A645" s="106"/>
      <c r="B645" s="106"/>
      <c r="C645" s="1128"/>
      <c r="D645" s="113"/>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2" customHeight="1">
      <c r="A646" s="106"/>
      <c r="B646" s="106"/>
      <c r="C646" s="1128"/>
      <c r="D646" s="113"/>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2" customHeight="1">
      <c r="A647" s="106"/>
      <c r="B647" s="106"/>
      <c r="C647" s="1128"/>
      <c r="D647" s="113"/>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2" customHeight="1">
      <c r="A648" s="106"/>
      <c r="B648" s="106"/>
      <c r="C648" s="1128"/>
      <c r="D648" s="113"/>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2" customHeight="1">
      <c r="A649" s="106"/>
      <c r="B649" s="106"/>
      <c r="C649" s="1128"/>
      <c r="D649" s="113"/>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2" customHeight="1">
      <c r="A650" s="106"/>
      <c r="B650" s="106"/>
      <c r="C650" s="1128"/>
      <c r="D650" s="113"/>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2" customHeight="1">
      <c r="A651" s="106"/>
      <c r="B651" s="106"/>
      <c r="C651" s="1128"/>
      <c r="D651" s="113"/>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2" customHeight="1">
      <c r="A652" s="106"/>
      <c r="B652" s="106"/>
      <c r="C652" s="1128"/>
      <c r="D652" s="113"/>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2" customHeight="1">
      <c r="A653" s="106"/>
      <c r="B653" s="106"/>
      <c r="C653" s="1128"/>
      <c r="D653" s="113"/>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2" customHeight="1">
      <c r="A654" s="106"/>
      <c r="B654" s="106"/>
      <c r="C654" s="1128"/>
      <c r="D654" s="113"/>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2" customHeight="1">
      <c r="A655" s="106"/>
      <c r="B655" s="106"/>
      <c r="C655" s="1128"/>
      <c r="D655" s="113"/>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2" customHeight="1">
      <c r="A656" s="106"/>
      <c r="B656" s="106"/>
      <c r="C656" s="1128"/>
      <c r="D656" s="113"/>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2" customHeight="1">
      <c r="A657" s="106"/>
      <c r="B657" s="106"/>
      <c r="C657" s="1128"/>
      <c r="D657" s="113"/>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2" customHeight="1">
      <c r="A658" s="106"/>
      <c r="B658" s="106"/>
      <c r="C658" s="1128"/>
      <c r="D658" s="113"/>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2" customHeight="1">
      <c r="A659" s="106"/>
      <c r="B659" s="106"/>
      <c r="C659" s="1128"/>
      <c r="D659" s="113"/>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2" customHeight="1">
      <c r="A660" s="106"/>
      <c r="B660" s="106"/>
      <c r="C660" s="1128"/>
      <c r="D660" s="113"/>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2" customHeight="1">
      <c r="A661" s="106"/>
      <c r="B661" s="106"/>
      <c r="C661" s="1128"/>
      <c r="D661" s="113"/>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2" customHeight="1">
      <c r="A662" s="106"/>
      <c r="B662" s="106"/>
      <c r="C662" s="1128"/>
      <c r="D662" s="113"/>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2" customHeight="1">
      <c r="A663" s="106"/>
      <c r="B663" s="106"/>
      <c r="C663" s="1128"/>
      <c r="D663" s="113"/>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2" customHeight="1">
      <c r="A664" s="106"/>
      <c r="B664" s="106"/>
      <c r="C664" s="1128"/>
      <c r="D664" s="113"/>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2" customHeight="1">
      <c r="A665" s="106"/>
      <c r="B665" s="106"/>
      <c r="C665" s="1128"/>
      <c r="D665" s="113"/>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2" customHeight="1">
      <c r="A666" s="106"/>
      <c r="B666" s="106"/>
      <c r="C666" s="1128"/>
      <c r="D666" s="113"/>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2" customHeight="1">
      <c r="A667" s="106"/>
      <c r="B667" s="106"/>
      <c r="C667" s="1128"/>
      <c r="D667" s="113"/>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2" customHeight="1">
      <c r="A668" s="106"/>
      <c r="B668" s="106"/>
      <c r="C668" s="1128"/>
      <c r="D668" s="113"/>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2" customHeight="1">
      <c r="A669" s="106"/>
      <c r="B669" s="106"/>
      <c r="C669" s="1128"/>
      <c r="D669" s="113"/>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2" customHeight="1">
      <c r="A670" s="106"/>
      <c r="B670" s="106"/>
      <c r="C670" s="1128"/>
      <c r="D670" s="113"/>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2" customHeight="1">
      <c r="A671" s="106"/>
      <c r="B671" s="106"/>
      <c r="C671" s="1128"/>
      <c r="D671" s="113"/>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2" customHeight="1">
      <c r="A672" s="106"/>
      <c r="B672" s="106"/>
      <c r="C672" s="1128"/>
      <c r="D672" s="113"/>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2" customHeight="1">
      <c r="A673" s="106"/>
      <c r="B673" s="106"/>
      <c r="C673" s="1128"/>
      <c r="D673" s="113"/>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2" customHeight="1">
      <c r="A674" s="106"/>
      <c r="B674" s="106"/>
      <c r="C674" s="1128"/>
      <c r="D674" s="113"/>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2" customHeight="1">
      <c r="A675" s="106"/>
      <c r="B675" s="106"/>
      <c r="C675" s="1128"/>
      <c r="D675" s="113"/>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2" customHeight="1">
      <c r="A676" s="106"/>
      <c r="B676" s="106"/>
      <c r="C676" s="1128"/>
      <c r="D676" s="113"/>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2" customHeight="1">
      <c r="A677" s="106"/>
      <c r="B677" s="106"/>
      <c r="C677" s="1128"/>
      <c r="D677" s="113"/>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2" customHeight="1">
      <c r="A678" s="106"/>
      <c r="B678" s="106"/>
      <c r="C678" s="1128"/>
      <c r="D678" s="113"/>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2" customHeight="1">
      <c r="A679" s="106"/>
      <c r="B679" s="106"/>
      <c r="C679" s="1128"/>
      <c r="D679" s="113"/>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2" customHeight="1">
      <c r="A680" s="106"/>
      <c r="B680" s="106"/>
      <c r="C680" s="1128"/>
      <c r="D680" s="113"/>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2" customHeight="1">
      <c r="A681" s="106"/>
      <c r="B681" s="106"/>
      <c r="C681" s="1128"/>
      <c r="D681" s="113"/>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2" customHeight="1">
      <c r="A682" s="106"/>
      <c r="B682" s="106"/>
      <c r="C682" s="1128"/>
      <c r="D682" s="113"/>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2" customHeight="1">
      <c r="A683" s="106"/>
      <c r="B683" s="106"/>
      <c r="C683" s="1128"/>
      <c r="D683" s="113"/>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2" customHeight="1">
      <c r="A684" s="106"/>
      <c r="B684" s="106"/>
      <c r="C684" s="1128"/>
      <c r="D684" s="113"/>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2" customHeight="1">
      <c r="A685" s="106"/>
      <c r="B685" s="106"/>
      <c r="C685" s="1128"/>
      <c r="D685" s="113"/>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2" customHeight="1">
      <c r="A686" s="106"/>
      <c r="B686" s="106"/>
      <c r="C686" s="1128"/>
      <c r="D686" s="113"/>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2" customHeight="1">
      <c r="A687" s="106"/>
      <c r="B687" s="106"/>
      <c r="C687" s="1128"/>
      <c r="D687" s="113"/>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2" customHeight="1">
      <c r="A688" s="106"/>
      <c r="B688" s="106"/>
      <c r="C688" s="1128"/>
      <c r="D688" s="113"/>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2" customHeight="1">
      <c r="A689" s="106"/>
      <c r="B689" s="106"/>
      <c r="C689" s="1128"/>
      <c r="D689" s="113"/>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2" customHeight="1">
      <c r="A690" s="106"/>
      <c r="B690" s="106"/>
      <c r="C690" s="1128"/>
      <c r="D690" s="113"/>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2" customHeight="1">
      <c r="A691" s="106"/>
      <c r="B691" s="106"/>
      <c r="C691" s="1128"/>
      <c r="D691" s="113"/>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2" customHeight="1">
      <c r="A692" s="106"/>
      <c r="B692" s="106"/>
      <c r="C692" s="1128"/>
      <c r="D692" s="113"/>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2" customHeight="1">
      <c r="A693" s="106"/>
      <c r="B693" s="106"/>
      <c r="C693" s="1128"/>
      <c r="D693" s="113"/>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2" customHeight="1">
      <c r="A694" s="106"/>
      <c r="B694" s="106"/>
      <c r="C694" s="1128"/>
      <c r="D694" s="113"/>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2" customHeight="1">
      <c r="A695" s="106"/>
      <c r="B695" s="106"/>
      <c r="C695" s="1128"/>
      <c r="D695" s="113"/>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2" customHeight="1">
      <c r="A696" s="106"/>
      <c r="B696" s="106"/>
      <c r="C696" s="1128"/>
      <c r="D696" s="113"/>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2" customHeight="1">
      <c r="A697" s="106"/>
      <c r="B697" s="106"/>
      <c r="C697" s="1128"/>
      <c r="D697" s="113"/>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2" customHeight="1">
      <c r="A698" s="106"/>
      <c r="B698" s="106"/>
      <c r="C698" s="1128"/>
      <c r="D698" s="113"/>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2" customHeight="1">
      <c r="A699" s="106"/>
      <c r="B699" s="106"/>
      <c r="C699" s="1128"/>
      <c r="D699" s="113"/>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2" customHeight="1">
      <c r="A700" s="106"/>
      <c r="B700" s="106"/>
      <c r="C700" s="1128"/>
      <c r="D700" s="113"/>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2" customHeight="1">
      <c r="A701" s="106"/>
      <c r="B701" s="106"/>
      <c r="C701" s="1128"/>
      <c r="D701" s="113"/>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2" customHeight="1">
      <c r="A702" s="106"/>
      <c r="B702" s="106"/>
      <c r="C702" s="1128"/>
      <c r="D702" s="113"/>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2" customHeight="1">
      <c r="A703" s="106"/>
      <c r="B703" s="106"/>
      <c r="C703" s="1128"/>
      <c r="D703" s="113"/>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2" customHeight="1">
      <c r="A704" s="106"/>
      <c r="B704" s="106"/>
      <c r="C704" s="1128"/>
      <c r="D704" s="113"/>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2" customHeight="1">
      <c r="A705" s="106"/>
      <c r="B705" s="106"/>
      <c r="C705" s="1128"/>
      <c r="D705" s="113"/>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2" customHeight="1">
      <c r="A706" s="106"/>
      <c r="B706" s="106"/>
      <c r="C706" s="1128"/>
      <c r="D706" s="113"/>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2" customHeight="1">
      <c r="A707" s="106"/>
      <c r="B707" s="106"/>
      <c r="C707" s="1128"/>
      <c r="D707" s="113"/>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2" customHeight="1">
      <c r="A708" s="106"/>
      <c r="B708" s="106"/>
      <c r="C708" s="1128"/>
      <c r="D708" s="113"/>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2" customHeight="1">
      <c r="A709" s="106"/>
      <c r="B709" s="106"/>
      <c r="C709" s="1128"/>
      <c r="D709" s="113"/>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2" customHeight="1">
      <c r="A710" s="106"/>
      <c r="B710" s="106"/>
      <c r="C710" s="1128"/>
      <c r="D710" s="113"/>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2" customHeight="1">
      <c r="A711" s="106"/>
      <c r="B711" s="106"/>
      <c r="C711" s="1128"/>
      <c r="D711" s="113"/>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2" customHeight="1">
      <c r="A712" s="106"/>
      <c r="B712" s="106"/>
      <c r="C712" s="1128"/>
      <c r="D712" s="113"/>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2" customHeight="1">
      <c r="A713" s="106"/>
      <c r="B713" s="106"/>
      <c r="C713" s="1128"/>
      <c r="D713" s="113"/>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2" customHeight="1">
      <c r="A714" s="106"/>
      <c r="B714" s="106"/>
      <c r="C714" s="1128"/>
      <c r="D714" s="113"/>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2" customHeight="1">
      <c r="A715" s="106"/>
      <c r="B715" s="106"/>
      <c r="C715" s="1128"/>
      <c r="D715" s="113"/>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2" customHeight="1">
      <c r="A716" s="106"/>
      <c r="B716" s="106"/>
      <c r="C716" s="1128"/>
      <c r="D716" s="113"/>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2" customHeight="1">
      <c r="A717" s="106"/>
      <c r="B717" s="106"/>
      <c r="C717" s="1128"/>
      <c r="D717" s="113"/>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2" customHeight="1">
      <c r="A718" s="106"/>
      <c r="B718" s="106"/>
      <c r="C718" s="1128"/>
      <c r="D718" s="113"/>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2" customHeight="1">
      <c r="A719" s="106"/>
      <c r="B719" s="106"/>
      <c r="C719" s="1128"/>
      <c r="D719" s="113"/>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2" customHeight="1">
      <c r="A720" s="106"/>
      <c r="B720" s="106"/>
      <c r="C720" s="1128"/>
      <c r="D720" s="113"/>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2" customHeight="1">
      <c r="A721" s="106"/>
      <c r="B721" s="106"/>
      <c r="C721" s="1128"/>
      <c r="D721" s="113"/>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2" customHeight="1">
      <c r="A722" s="106"/>
      <c r="B722" s="106"/>
      <c r="C722" s="1128"/>
      <c r="D722" s="113"/>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2" customHeight="1">
      <c r="A723" s="106"/>
      <c r="B723" s="106"/>
      <c r="C723" s="1128"/>
      <c r="D723" s="113"/>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2" customHeight="1">
      <c r="A724" s="106"/>
      <c r="B724" s="106"/>
      <c r="C724" s="1128"/>
      <c r="D724" s="113"/>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2" customHeight="1">
      <c r="A725" s="106"/>
      <c r="B725" s="106"/>
      <c r="C725" s="1128"/>
      <c r="D725" s="113"/>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2" customHeight="1">
      <c r="A726" s="106"/>
      <c r="B726" s="106"/>
      <c r="C726" s="1128"/>
      <c r="D726" s="113"/>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2" customHeight="1">
      <c r="A727" s="106"/>
      <c r="B727" s="106"/>
      <c r="C727" s="1128"/>
      <c r="D727" s="113"/>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2" customHeight="1">
      <c r="A728" s="106"/>
      <c r="B728" s="106"/>
      <c r="C728" s="1128"/>
      <c r="D728" s="113"/>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2" customHeight="1">
      <c r="A729" s="106"/>
      <c r="B729" s="106"/>
      <c r="C729" s="1128"/>
      <c r="D729" s="113"/>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2" customHeight="1">
      <c r="A730" s="106"/>
      <c r="B730" s="106"/>
      <c r="C730" s="1128"/>
      <c r="D730" s="113"/>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2" customHeight="1">
      <c r="A731" s="106"/>
      <c r="B731" s="106"/>
      <c r="C731" s="1128"/>
      <c r="D731" s="113"/>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2" customHeight="1">
      <c r="A732" s="106"/>
      <c r="B732" s="106"/>
      <c r="C732" s="1128"/>
      <c r="D732" s="113"/>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2" customHeight="1">
      <c r="A733" s="106"/>
      <c r="B733" s="106"/>
      <c r="C733" s="1128"/>
      <c r="D733" s="113"/>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2" customHeight="1">
      <c r="A734" s="106"/>
      <c r="B734" s="106"/>
      <c r="C734" s="1128"/>
      <c r="D734" s="113"/>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2" customHeight="1">
      <c r="A735" s="106"/>
      <c r="B735" s="106"/>
      <c r="C735" s="1128"/>
      <c r="D735" s="113"/>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2" customHeight="1">
      <c r="A736" s="106"/>
      <c r="B736" s="106"/>
      <c r="C736" s="1128"/>
      <c r="D736" s="113"/>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2" customHeight="1">
      <c r="A737" s="106"/>
      <c r="B737" s="106"/>
      <c r="C737" s="1128"/>
      <c r="D737" s="113"/>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2" customHeight="1">
      <c r="A738" s="106"/>
      <c r="B738" s="106"/>
      <c r="C738" s="1128"/>
      <c r="D738" s="113"/>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2" customHeight="1">
      <c r="A739" s="106"/>
      <c r="B739" s="106"/>
      <c r="C739" s="1128"/>
      <c r="D739" s="113"/>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2" customHeight="1">
      <c r="A740" s="106"/>
      <c r="B740" s="106"/>
      <c r="C740" s="1128"/>
      <c r="D740" s="113"/>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2" customHeight="1">
      <c r="A741" s="106"/>
      <c r="B741" s="106"/>
      <c r="C741" s="1128"/>
      <c r="D741" s="113"/>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2" customHeight="1">
      <c r="A742" s="106"/>
      <c r="B742" s="106"/>
      <c r="C742" s="1128"/>
      <c r="D742" s="113"/>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2" customHeight="1">
      <c r="A743" s="106"/>
      <c r="B743" s="106"/>
      <c r="C743" s="1128"/>
      <c r="D743" s="113"/>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2" customHeight="1">
      <c r="A744" s="106"/>
      <c r="B744" s="106"/>
      <c r="C744" s="1128"/>
      <c r="D744" s="113"/>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2" customHeight="1">
      <c r="A745" s="106"/>
      <c r="B745" s="106"/>
      <c r="C745" s="1128"/>
      <c r="D745" s="113"/>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2" customHeight="1">
      <c r="A746" s="106"/>
      <c r="B746" s="106"/>
      <c r="C746" s="1128"/>
      <c r="D746" s="113"/>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2" customHeight="1">
      <c r="A747" s="106"/>
      <c r="B747" s="106"/>
      <c r="C747" s="1128"/>
      <c r="D747" s="113"/>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2" customHeight="1">
      <c r="A748" s="106"/>
      <c r="B748" s="106"/>
      <c r="C748" s="1128"/>
      <c r="D748" s="113"/>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2" customHeight="1">
      <c r="A749" s="106"/>
      <c r="B749" s="106"/>
      <c r="C749" s="1128"/>
      <c r="D749" s="113"/>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2" customHeight="1">
      <c r="A750" s="106"/>
      <c r="B750" s="106"/>
      <c r="C750" s="1128"/>
      <c r="D750" s="113"/>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2" customHeight="1">
      <c r="A751" s="106"/>
      <c r="B751" s="106"/>
      <c r="C751" s="1128"/>
      <c r="D751" s="113"/>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2" customHeight="1">
      <c r="A752" s="106"/>
      <c r="B752" s="106"/>
      <c r="C752" s="1128"/>
      <c r="D752" s="113"/>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2" customHeight="1">
      <c r="A753" s="106"/>
      <c r="B753" s="106"/>
      <c r="C753" s="1128"/>
      <c r="D753" s="113"/>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2" customHeight="1">
      <c r="A754" s="106"/>
      <c r="B754" s="106"/>
      <c r="C754" s="1128"/>
      <c r="D754" s="113"/>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2" customHeight="1">
      <c r="A755" s="106"/>
      <c r="B755" s="106"/>
      <c r="C755" s="1128"/>
      <c r="D755" s="113"/>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2" customHeight="1">
      <c r="A756" s="106"/>
      <c r="B756" s="106"/>
      <c r="C756" s="1128"/>
      <c r="D756" s="113"/>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2" customHeight="1">
      <c r="A757" s="106"/>
      <c r="B757" s="106"/>
      <c r="C757" s="1128"/>
      <c r="D757" s="113"/>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2" customHeight="1">
      <c r="A758" s="106"/>
      <c r="B758" s="106"/>
      <c r="C758" s="1128"/>
      <c r="D758" s="113"/>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2" customHeight="1">
      <c r="A759" s="106"/>
      <c r="B759" s="106"/>
      <c r="C759" s="1128"/>
      <c r="D759" s="113"/>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2" customHeight="1">
      <c r="A760" s="106"/>
      <c r="B760" s="106"/>
      <c r="C760" s="1128"/>
      <c r="D760" s="113"/>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2" customHeight="1">
      <c r="A761" s="106"/>
      <c r="B761" s="106"/>
      <c r="C761" s="1128"/>
      <c r="D761" s="113"/>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2" customHeight="1">
      <c r="A762" s="106"/>
      <c r="B762" s="106"/>
      <c r="C762" s="1128"/>
      <c r="D762" s="113"/>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2" customHeight="1">
      <c r="A763" s="106"/>
      <c r="B763" s="106"/>
      <c r="C763" s="1128"/>
      <c r="D763" s="113"/>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2" customHeight="1">
      <c r="A764" s="106"/>
      <c r="B764" s="106"/>
      <c r="C764" s="1128"/>
      <c r="D764" s="113"/>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2" customHeight="1">
      <c r="A765" s="106"/>
      <c r="B765" s="106"/>
      <c r="C765" s="1128"/>
      <c r="D765" s="113"/>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2" customHeight="1">
      <c r="A766" s="106"/>
      <c r="B766" s="106"/>
      <c r="C766" s="1128"/>
      <c r="D766" s="113"/>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2" customHeight="1">
      <c r="A767" s="106"/>
      <c r="B767" s="106"/>
      <c r="C767" s="1128"/>
      <c r="D767" s="113"/>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2" customHeight="1">
      <c r="A768" s="106"/>
      <c r="B768" s="106"/>
      <c r="C768" s="1128"/>
      <c r="D768" s="113"/>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2" customHeight="1">
      <c r="A769" s="106"/>
      <c r="B769" s="106"/>
      <c r="C769" s="1128"/>
      <c r="D769" s="113"/>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2" customHeight="1">
      <c r="A770" s="106"/>
      <c r="B770" s="106"/>
      <c r="C770" s="1128"/>
      <c r="D770" s="113"/>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2" customHeight="1">
      <c r="A771" s="106"/>
      <c r="B771" s="106"/>
      <c r="C771" s="1128"/>
      <c r="D771" s="113"/>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2" customHeight="1">
      <c r="A772" s="106"/>
      <c r="B772" s="106"/>
      <c r="C772" s="1128"/>
      <c r="D772" s="113"/>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2" customHeight="1">
      <c r="A773" s="106"/>
      <c r="B773" s="106"/>
      <c r="C773" s="1128"/>
      <c r="D773" s="113"/>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2" customHeight="1">
      <c r="A774" s="106"/>
      <c r="B774" s="106"/>
      <c r="C774" s="1128"/>
      <c r="D774" s="113"/>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2" customHeight="1">
      <c r="A775" s="106"/>
      <c r="B775" s="106"/>
      <c r="C775" s="1128"/>
      <c r="D775" s="113"/>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2" customHeight="1">
      <c r="A776" s="106"/>
      <c r="B776" s="106"/>
      <c r="C776" s="1128"/>
      <c r="D776" s="113"/>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2" customHeight="1">
      <c r="A777" s="106"/>
      <c r="B777" s="106"/>
      <c r="C777" s="1128"/>
      <c r="D777" s="113"/>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2" customHeight="1">
      <c r="A778" s="106"/>
      <c r="B778" s="106"/>
      <c r="C778" s="1128"/>
      <c r="D778" s="113"/>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2" customHeight="1">
      <c r="A779" s="106"/>
      <c r="B779" s="106"/>
      <c r="C779" s="1128"/>
      <c r="D779" s="113"/>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2" customHeight="1">
      <c r="A780" s="106"/>
      <c r="B780" s="106"/>
      <c r="C780" s="1128"/>
      <c r="D780" s="113"/>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2" customHeight="1">
      <c r="A781" s="106"/>
      <c r="B781" s="106"/>
      <c r="C781" s="1128"/>
      <c r="D781" s="113"/>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2" customHeight="1">
      <c r="A782" s="106"/>
      <c r="B782" s="106"/>
      <c r="C782" s="1128"/>
      <c r="D782" s="113"/>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2" customHeight="1">
      <c r="A783" s="106"/>
      <c r="B783" s="106"/>
      <c r="C783" s="1128"/>
      <c r="D783" s="113"/>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2" customHeight="1">
      <c r="A784" s="106"/>
      <c r="B784" s="106"/>
      <c r="C784" s="1128"/>
      <c r="D784" s="113"/>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2" customHeight="1">
      <c r="A785" s="106"/>
      <c r="B785" s="106"/>
      <c r="C785" s="1128"/>
      <c r="D785" s="113"/>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2" customHeight="1">
      <c r="A786" s="106"/>
      <c r="B786" s="106"/>
      <c r="C786" s="1128"/>
      <c r="D786" s="113"/>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2" customHeight="1">
      <c r="A787" s="106"/>
      <c r="B787" s="106"/>
      <c r="C787" s="1128"/>
      <c r="D787" s="113"/>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2" customHeight="1">
      <c r="A788" s="106"/>
      <c r="B788" s="106"/>
      <c r="C788" s="1128"/>
      <c r="D788" s="113"/>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2" customHeight="1">
      <c r="A789" s="106"/>
      <c r="B789" s="106"/>
      <c r="C789" s="1128"/>
      <c r="D789" s="113"/>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2" customHeight="1">
      <c r="A790" s="106"/>
      <c r="B790" s="106"/>
      <c r="C790" s="1128"/>
      <c r="D790" s="113"/>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2" customHeight="1">
      <c r="A791" s="106"/>
      <c r="B791" s="106"/>
      <c r="C791" s="1128"/>
      <c r="D791" s="113"/>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2" customHeight="1">
      <c r="A792" s="106"/>
      <c r="B792" s="106"/>
      <c r="C792" s="1128"/>
      <c r="D792" s="113"/>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2" customHeight="1">
      <c r="A793" s="106"/>
      <c r="B793" s="106"/>
      <c r="C793" s="1128"/>
      <c r="D793" s="113"/>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2" customHeight="1">
      <c r="A794" s="106"/>
      <c r="B794" s="106"/>
      <c r="C794" s="1128"/>
      <c r="D794" s="113"/>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2" customHeight="1">
      <c r="A795" s="106"/>
      <c r="B795" s="106"/>
      <c r="C795" s="1128"/>
      <c r="D795" s="113"/>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2" customHeight="1">
      <c r="A796" s="106"/>
      <c r="B796" s="106"/>
      <c r="C796" s="1128"/>
      <c r="D796" s="113"/>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2" customHeight="1">
      <c r="A797" s="106"/>
      <c r="B797" s="106"/>
      <c r="C797" s="1128"/>
      <c r="D797" s="113"/>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2" customHeight="1">
      <c r="A798" s="106"/>
      <c r="B798" s="106"/>
      <c r="C798" s="1128"/>
      <c r="D798" s="113"/>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2" customHeight="1">
      <c r="A799" s="106"/>
      <c r="B799" s="106"/>
      <c r="C799" s="1128"/>
      <c r="D799" s="113"/>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2" customHeight="1">
      <c r="A800" s="106"/>
      <c r="B800" s="106"/>
      <c r="C800" s="1128"/>
      <c r="D800" s="113"/>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2" customHeight="1">
      <c r="A801" s="106"/>
      <c r="B801" s="106"/>
      <c r="C801" s="1128"/>
      <c r="D801" s="113"/>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2" customHeight="1">
      <c r="A802" s="106"/>
      <c r="B802" s="106"/>
      <c r="C802" s="1128"/>
      <c r="D802" s="113"/>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2" customHeight="1">
      <c r="A803" s="106"/>
      <c r="B803" s="106"/>
      <c r="C803" s="1128"/>
      <c r="D803" s="113"/>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2" customHeight="1">
      <c r="A804" s="106"/>
      <c r="B804" s="106"/>
      <c r="C804" s="1128"/>
      <c r="D804" s="113"/>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2" customHeight="1">
      <c r="A805" s="106"/>
      <c r="B805" s="106"/>
      <c r="C805" s="1128"/>
      <c r="D805" s="113"/>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2" customHeight="1">
      <c r="A806" s="106"/>
      <c r="B806" s="106"/>
      <c r="C806" s="1128"/>
      <c r="D806" s="113"/>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2" customHeight="1">
      <c r="A807" s="106"/>
      <c r="B807" s="106"/>
      <c r="C807" s="1128"/>
      <c r="D807" s="113"/>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2" customHeight="1">
      <c r="A808" s="106"/>
      <c r="B808" s="106"/>
      <c r="C808" s="1128"/>
      <c r="D808" s="113"/>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2" customHeight="1">
      <c r="A809" s="106"/>
      <c r="B809" s="106"/>
      <c r="C809" s="1128"/>
      <c r="D809" s="113"/>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2" customHeight="1">
      <c r="A810" s="106"/>
      <c r="B810" s="106"/>
      <c r="C810" s="1128"/>
      <c r="D810" s="113"/>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2" customHeight="1">
      <c r="A811" s="106"/>
      <c r="B811" s="106"/>
      <c r="C811" s="1128"/>
      <c r="D811" s="113"/>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2" customHeight="1">
      <c r="A812" s="106"/>
      <c r="B812" s="106"/>
      <c r="C812" s="1128"/>
      <c r="D812" s="113"/>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2" customHeight="1">
      <c r="A813" s="106"/>
      <c r="B813" s="106"/>
      <c r="C813" s="1128"/>
      <c r="D813" s="113"/>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2" customHeight="1">
      <c r="A814" s="106"/>
      <c r="B814" s="106"/>
      <c r="C814" s="1128"/>
      <c r="D814" s="113"/>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2" customHeight="1">
      <c r="A815" s="106"/>
      <c r="B815" s="106"/>
      <c r="C815" s="1128"/>
      <c r="D815" s="113"/>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2" customHeight="1">
      <c r="A816" s="106"/>
      <c r="B816" s="106"/>
      <c r="C816" s="1128"/>
      <c r="D816" s="113"/>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2" customHeight="1">
      <c r="A817" s="106"/>
      <c r="B817" s="106"/>
      <c r="C817" s="1128"/>
      <c r="D817" s="113"/>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2" customHeight="1">
      <c r="A818" s="106"/>
      <c r="B818" s="106"/>
      <c r="C818" s="1128"/>
      <c r="D818" s="113"/>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2" customHeight="1">
      <c r="A819" s="106"/>
      <c r="B819" s="106"/>
      <c r="C819" s="1128"/>
      <c r="D819" s="113"/>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2" customHeight="1">
      <c r="A820" s="106"/>
      <c r="B820" s="106"/>
      <c r="C820" s="1128"/>
      <c r="D820" s="113"/>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2" customHeight="1">
      <c r="A821" s="106"/>
      <c r="B821" s="106"/>
      <c r="C821" s="1128"/>
      <c r="D821" s="113"/>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2" customHeight="1">
      <c r="A822" s="106"/>
      <c r="B822" s="106"/>
      <c r="C822" s="1128"/>
      <c r="D822" s="113"/>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2" customHeight="1">
      <c r="A823" s="106"/>
      <c r="B823" s="106"/>
      <c r="C823" s="1128"/>
      <c r="D823" s="113"/>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2" customHeight="1">
      <c r="A824" s="106"/>
      <c r="B824" s="106"/>
      <c r="C824" s="1128"/>
      <c r="D824" s="113"/>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2" customHeight="1">
      <c r="A825" s="106"/>
      <c r="B825" s="106"/>
      <c r="C825" s="1128"/>
      <c r="D825" s="113"/>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2" customHeight="1">
      <c r="A826" s="106"/>
      <c r="B826" s="106"/>
      <c r="C826" s="1128"/>
      <c r="D826" s="113"/>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2" customHeight="1">
      <c r="A827" s="106"/>
      <c r="B827" s="106"/>
      <c r="C827" s="1128"/>
      <c r="D827" s="113"/>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2" customHeight="1">
      <c r="A828" s="106"/>
      <c r="B828" s="106"/>
      <c r="C828" s="1128"/>
      <c r="D828" s="113"/>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2" customHeight="1">
      <c r="A829" s="106"/>
      <c r="B829" s="106"/>
      <c r="C829" s="1128"/>
      <c r="D829" s="113"/>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2" customHeight="1">
      <c r="A830" s="106"/>
      <c r="B830" s="106"/>
      <c r="C830" s="1128"/>
      <c r="D830" s="113"/>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2" customHeight="1">
      <c r="A831" s="106"/>
      <c r="B831" s="106"/>
      <c r="C831" s="1128"/>
      <c r="D831" s="113"/>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2" customHeight="1">
      <c r="A832" s="106"/>
      <c r="B832" s="106"/>
      <c r="C832" s="1128"/>
      <c r="D832" s="113"/>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2" customHeight="1">
      <c r="A833" s="106"/>
      <c r="B833" s="106"/>
      <c r="C833" s="1128"/>
      <c r="D833" s="113"/>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2" customHeight="1">
      <c r="A834" s="106"/>
      <c r="B834" s="106"/>
      <c r="C834" s="1128"/>
      <c r="D834" s="113"/>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2" customHeight="1">
      <c r="A835" s="106"/>
      <c r="B835" s="106"/>
      <c r="C835" s="1128"/>
      <c r="D835" s="113"/>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2" customHeight="1">
      <c r="A836" s="106"/>
      <c r="B836" s="106"/>
      <c r="C836" s="1128"/>
      <c r="D836" s="113"/>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2" customHeight="1">
      <c r="A837" s="106"/>
      <c r="B837" s="106"/>
      <c r="C837" s="1128"/>
      <c r="D837" s="113"/>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2" customHeight="1">
      <c r="A838" s="106"/>
      <c r="B838" s="106"/>
      <c r="C838" s="1128"/>
      <c r="D838" s="113"/>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2" customHeight="1">
      <c r="A839" s="106"/>
      <c r="B839" s="106"/>
      <c r="C839" s="1128"/>
      <c r="D839" s="113"/>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2" customHeight="1">
      <c r="A840" s="106"/>
      <c r="B840" s="106"/>
      <c r="C840" s="1128"/>
      <c r="D840" s="113"/>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2" customHeight="1">
      <c r="A841" s="106"/>
      <c r="B841" s="106"/>
      <c r="C841" s="1128"/>
      <c r="D841" s="113"/>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2" customHeight="1">
      <c r="A842" s="106"/>
      <c r="B842" s="106"/>
      <c r="C842" s="1128"/>
      <c r="D842" s="113"/>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2" customHeight="1">
      <c r="A843" s="106"/>
      <c r="B843" s="106"/>
      <c r="C843" s="1128"/>
      <c r="D843" s="113"/>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2" customHeight="1">
      <c r="A844" s="106"/>
      <c r="B844" s="106"/>
      <c r="C844" s="1128"/>
      <c r="D844" s="113"/>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2" customHeight="1">
      <c r="A845" s="106"/>
      <c r="B845" s="106"/>
      <c r="C845" s="1128"/>
      <c r="D845" s="113"/>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2" customHeight="1">
      <c r="A846" s="106"/>
      <c r="B846" s="106"/>
      <c r="C846" s="1128"/>
      <c r="D846" s="113"/>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2" customHeight="1">
      <c r="A847" s="106"/>
      <c r="B847" s="106"/>
      <c r="C847" s="1128"/>
      <c r="D847" s="113"/>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2" customHeight="1">
      <c r="A848" s="106"/>
      <c r="B848" s="106"/>
      <c r="C848" s="1128"/>
      <c r="D848" s="113"/>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2" customHeight="1">
      <c r="A849" s="106"/>
      <c r="B849" s="106"/>
      <c r="C849" s="1128"/>
      <c r="D849" s="113"/>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2" customHeight="1">
      <c r="A850" s="106"/>
      <c r="B850" s="106"/>
      <c r="C850" s="1128"/>
      <c r="D850" s="113"/>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2" customHeight="1">
      <c r="A851" s="106"/>
      <c r="B851" s="106"/>
      <c r="C851" s="1128"/>
      <c r="D851" s="113"/>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2" customHeight="1">
      <c r="A852" s="106"/>
      <c r="B852" s="106"/>
      <c r="C852" s="1128"/>
      <c r="D852" s="113"/>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2" customHeight="1">
      <c r="A853" s="106"/>
      <c r="B853" s="106"/>
      <c r="C853" s="1128"/>
      <c r="D853" s="113"/>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2" customHeight="1">
      <c r="A854" s="106"/>
      <c r="B854" s="106"/>
      <c r="C854" s="1128"/>
      <c r="D854" s="113"/>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2" customHeight="1">
      <c r="A855" s="106"/>
      <c r="B855" s="106"/>
      <c r="C855" s="1128"/>
      <c r="D855" s="113"/>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2" customHeight="1">
      <c r="A856" s="106"/>
      <c r="B856" s="106"/>
      <c r="C856" s="1128"/>
      <c r="D856" s="113"/>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2" customHeight="1">
      <c r="A857" s="106"/>
      <c r="B857" s="106"/>
      <c r="C857" s="1128"/>
      <c r="D857" s="113"/>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2" customHeight="1">
      <c r="A858" s="106"/>
      <c r="B858" s="106"/>
      <c r="C858" s="1128"/>
      <c r="D858" s="113"/>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2" customHeight="1">
      <c r="A859" s="106"/>
      <c r="B859" s="106"/>
      <c r="C859" s="1128"/>
      <c r="D859" s="113"/>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2" customHeight="1">
      <c r="A860" s="106"/>
      <c r="B860" s="106"/>
      <c r="C860" s="1128"/>
      <c r="D860" s="113"/>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2" customHeight="1">
      <c r="A861" s="106"/>
      <c r="B861" s="106"/>
      <c r="C861" s="1128"/>
      <c r="D861" s="113"/>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2" customHeight="1">
      <c r="A862" s="106"/>
      <c r="B862" s="106"/>
      <c r="C862" s="1128"/>
      <c r="D862" s="113"/>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2" customHeight="1">
      <c r="A863" s="106"/>
      <c r="B863" s="106"/>
      <c r="C863" s="1128"/>
      <c r="D863" s="113"/>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2" customHeight="1">
      <c r="A864" s="106"/>
      <c r="B864" s="106"/>
      <c r="C864" s="1128"/>
      <c r="D864" s="113"/>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2" customHeight="1">
      <c r="A865" s="106"/>
      <c r="B865" s="106"/>
      <c r="C865" s="1128"/>
      <c r="D865" s="113"/>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2" customHeight="1">
      <c r="A866" s="106"/>
      <c r="B866" s="106"/>
      <c r="C866" s="1128"/>
      <c r="D866" s="113"/>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2" customHeight="1">
      <c r="A867" s="106"/>
      <c r="B867" s="106"/>
      <c r="C867" s="1128"/>
      <c r="D867" s="113"/>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2" customHeight="1">
      <c r="A868" s="106"/>
      <c r="B868" s="106"/>
      <c r="C868" s="1128"/>
      <c r="D868" s="113"/>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2" customHeight="1">
      <c r="A869" s="106"/>
      <c r="B869" s="106"/>
      <c r="C869" s="1128"/>
      <c r="D869" s="113"/>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2" customHeight="1">
      <c r="A870" s="106"/>
      <c r="B870" s="106"/>
      <c r="C870" s="1128"/>
      <c r="D870" s="113"/>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2" customHeight="1">
      <c r="A871" s="106"/>
      <c r="B871" s="106"/>
      <c r="C871" s="1128"/>
      <c r="D871" s="113"/>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2" customHeight="1">
      <c r="A872" s="106"/>
      <c r="B872" s="106"/>
      <c r="C872" s="1128"/>
      <c r="D872" s="113"/>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2" customHeight="1">
      <c r="A873" s="106"/>
      <c r="B873" s="106"/>
      <c r="C873" s="1128"/>
      <c r="D873" s="113"/>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2" customHeight="1">
      <c r="A874" s="106"/>
      <c r="B874" s="106"/>
      <c r="C874" s="1128"/>
      <c r="D874" s="113"/>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2" customHeight="1">
      <c r="A875" s="106"/>
      <c r="B875" s="106"/>
      <c r="C875" s="1128"/>
      <c r="D875" s="113"/>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2" customHeight="1">
      <c r="A876" s="106"/>
      <c r="B876" s="106"/>
      <c r="C876" s="1128"/>
      <c r="D876" s="113"/>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2" customHeight="1">
      <c r="A877" s="106"/>
      <c r="B877" s="106"/>
      <c r="C877" s="1128"/>
      <c r="D877" s="113"/>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2" customHeight="1">
      <c r="A878" s="106"/>
      <c r="B878" s="106"/>
      <c r="C878" s="1128"/>
      <c r="D878" s="113"/>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2" customHeight="1">
      <c r="A879" s="106"/>
      <c r="B879" s="106"/>
      <c r="C879" s="1128"/>
      <c r="D879" s="113"/>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2" customHeight="1">
      <c r="A880" s="106"/>
      <c r="B880" s="106"/>
      <c r="C880" s="1128"/>
      <c r="D880" s="113"/>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2" customHeight="1">
      <c r="A881" s="106"/>
      <c r="B881" s="106"/>
      <c r="C881" s="1128"/>
      <c r="D881" s="113"/>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2" customHeight="1">
      <c r="A882" s="106"/>
      <c r="B882" s="106"/>
      <c r="C882" s="1128"/>
      <c r="D882" s="113"/>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2" customHeight="1">
      <c r="A883" s="106"/>
      <c r="B883" s="106"/>
      <c r="C883" s="1128"/>
      <c r="D883" s="113"/>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2" customHeight="1">
      <c r="A884" s="106"/>
      <c r="B884" s="106"/>
      <c r="C884" s="1128"/>
      <c r="D884" s="113"/>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2" customHeight="1">
      <c r="A885" s="106"/>
      <c r="B885" s="106"/>
      <c r="C885" s="1128"/>
      <c r="D885" s="113"/>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2" customHeight="1">
      <c r="A886" s="106"/>
      <c r="B886" s="106"/>
      <c r="C886" s="1128"/>
      <c r="D886" s="113"/>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2" customHeight="1">
      <c r="A887" s="106"/>
      <c r="B887" s="106"/>
      <c r="C887" s="1128"/>
      <c r="D887" s="113"/>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2" customHeight="1">
      <c r="A888" s="106"/>
      <c r="B888" s="106"/>
      <c r="C888" s="1128"/>
      <c r="D888" s="113"/>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2" customHeight="1">
      <c r="A889" s="106"/>
      <c r="B889" s="106"/>
      <c r="C889" s="1128"/>
      <c r="D889" s="113"/>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2" customHeight="1">
      <c r="A890" s="106"/>
      <c r="B890" s="106"/>
      <c r="C890" s="1128"/>
      <c r="D890" s="113"/>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2" customHeight="1">
      <c r="A891" s="106"/>
      <c r="B891" s="106"/>
      <c r="C891" s="1128"/>
      <c r="D891" s="113"/>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2" customHeight="1">
      <c r="A892" s="106"/>
      <c r="B892" s="106"/>
      <c r="C892" s="1128"/>
      <c r="D892" s="113"/>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2" customHeight="1">
      <c r="A893" s="106"/>
      <c r="B893" s="106"/>
      <c r="C893" s="1128"/>
      <c r="D893" s="113"/>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2" customHeight="1">
      <c r="A894" s="106"/>
      <c r="B894" s="106"/>
      <c r="C894" s="1128"/>
      <c r="D894" s="113"/>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2" customHeight="1">
      <c r="A895" s="106"/>
      <c r="B895" s="106"/>
      <c r="C895" s="1128"/>
      <c r="D895" s="113"/>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2" customHeight="1">
      <c r="A896" s="106"/>
      <c r="B896" s="106"/>
      <c r="C896" s="1128"/>
      <c r="D896" s="113"/>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2" customHeight="1">
      <c r="A897" s="106"/>
      <c r="B897" s="106"/>
      <c r="C897" s="1128"/>
      <c r="D897" s="113"/>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2" customHeight="1">
      <c r="A898" s="106"/>
      <c r="B898" s="106"/>
      <c r="C898" s="1128"/>
      <c r="D898" s="113"/>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2" customHeight="1">
      <c r="A899" s="106"/>
      <c r="B899" s="106"/>
      <c r="C899" s="1128"/>
      <c r="D899" s="113"/>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2" customHeight="1">
      <c r="A900" s="106"/>
      <c r="B900" s="106"/>
      <c r="C900" s="1128"/>
      <c r="D900" s="113"/>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2" customHeight="1">
      <c r="A901" s="106"/>
      <c r="B901" s="106"/>
      <c r="C901" s="1128"/>
      <c r="D901" s="113"/>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2" customHeight="1">
      <c r="A902" s="106"/>
      <c r="B902" s="106"/>
      <c r="C902" s="1128"/>
      <c r="D902" s="113"/>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2" customHeight="1">
      <c r="A903" s="106"/>
      <c r="B903" s="106"/>
      <c r="C903" s="1128"/>
      <c r="D903" s="113"/>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2" customHeight="1">
      <c r="A904" s="106"/>
      <c r="B904" s="106"/>
      <c r="C904" s="1128"/>
      <c r="D904" s="113"/>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2" customHeight="1">
      <c r="A905" s="106"/>
      <c r="B905" s="106"/>
      <c r="C905" s="1128"/>
      <c r="D905" s="113"/>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2" customHeight="1">
      <c r="A906" s="106"/>
      <c r="B906" s="106"/>
      <c r="C906" s="1128"/>
      <c r="D906" s="113"/>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2" customHeight="1">
      <c r="A907" s="106"/>
      <c r="B907" s="106"/>
      <c r="C907" s="1128"/>
      <c r="D907" s="113"/>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2" customHeight="1">
      <c r="A908" s="106"/>
      <c r="B908" s="106"/>
      <c r="C908" s="1128"/>
      <c r="D908" s="113"/>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2" customHeight="1">
      <c r="A909" s="106"/>
      <c r="B909" s="106"/>
      <c r="C909" s="1128"/>
      <c r="D909" s="113"/>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2" customHeight="1">
      <c r="A910" s="106"/>
      <c r="B910" s="106"/>
      <c r="C910" s="1128"/>
      <c r="D910" s="113"/>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2" customHeight="1">
      <c r="A911" s="106"/>
      <c r="B911" s="106"/>
      <c r="C911" s="1128"/>
      <c r="D911" s="113"/>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2" customHeight="1">
      <c r="A912" s="106"/>
      <c r="B912" s="106"/>
      <c r="C912" s="1128"/>
      <c r="D912" s="113"/>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2" customHeight="1">
      <c r="A913" s="106"/>
      <c r="B913" s="106"/>
      <c r="C913" s="1128"/>
      <c r="D913" s="113"/>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2" customHeight="1">
      <c r="A914" s="106"/>
      <c r="B914" s="106"/>
      <c r="C914" s="1128"/>
      <c r="D914" s="113"/>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2" customHeight="1">
      <c r="A915" s="106"/>
      <c r="B915" s="106"/>
      <c r="C915" s="1128"/>
      <c r="D915" s="113"/>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2" customHeight="1">
      <c r="A916" s="106"/>
      <c r="B916" s="106"/>
      <c r="C916" s="1128"/>
      <c r="D916" s="113"/>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2" customHeight="1">
      <c r="A917" s="106"/>
      <c r="B917" s="106"/>
      <c r="C917" s="1128"/>
      <c r="D917" s="113"/>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2" customHeight="1">
      <c r="A918" s="106"/>
      <c r="B918" s="106"/>
      <c r="C918" s="1128"/>
      <c r="D918" s="113"/>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2" customHeight="1">
      <c r="A919" s="106"/>
      <c r="B919" s="106"/>
      <c r="C919" s="1128"/>
      <c r="D919" s="113"/>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2" customHeight="1">
      <c r="A920" s="106"/>
      <c r="B920" s="106"/>
      <c r="C920" s="1128"/>
      <c r="D920" s="113"/>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2" customHeight="1">
      <c r="A921" s="106"/>
      <c r="B921" s="106"/>
      <c r="C921" s="1128"/>
      <c r="D921" s="113"/>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2" customHeight="1">
      <c r="A922" s="106"/>
      <c r="B922" s="106"/>
      <c r="C922" s="1128"/>
      <c r="D922" s="113"/>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2" customHeight="1">
      <c r="A923" s="106"/>
      <c r="B923" s="106"/>
      <c r="C923" s="1128"/>
      <c r="D923" s="113"/>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2" customHeight="1">
      <c r="A924" s="106"/>
      <c r="B924" s="106"/>
      <c r="C924" s="1128"/>
      <c r="D924" s="113"/>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2" customHeight="1">
      <c r="A925" s="106"/>
      <c r="B925" s="106"/>
      <c r="C925" s="1128"/>
      <c r="D925" s="113"/>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2" customHeight="1">
      <c r="A926" s="106"/>
      <c r="B926" s="106"/>
      <c r="C926" s="1128"/>
      <c r="D926" s="113"/>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2" customHeight="1">
      <c r="A927" s="106"/>
      <c r="B927" s="106"/>
      <c r="C927" s="1128"/>
      <c r="D927" s="113"/>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2" customHeight="1">
      <c r="A928" s="106"/>
      <c r="B928" s="106"/>
      <c r="C928" s="1128"/>
      <c r="D928" s="113"/>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2" customHeight="1">
      <c r="A929" s="106"/>
      <c r="B929" s="106"/>
      <c r="C929" s="1128"/>
      <c r="D929" s="113"/>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2" customHeight="1">
      <c r="A930" s="106"/>
      <c r="B930" s="106"/>
      <c r="C930" s="1128"/>
      <c r="D930" s="113"/>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2" customHeight="1">
      <c r="A931" s="106"/>
      <c r="B931" s="106"/>
      <c r="C931" s="1128"/>
      <c r="D931" s="113"/>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2" customHeight="1">
      <c r="A932" s="106"/>
      <c r="B932" s="106"/>
      <c r="C932" s="1128"/>
      <c r="D932" s="113"/>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2" customHeight="1">
      <c r="A933" s="106"/>
      <c r="B933" s="106"/>
      <c r="C933" s="1128"/>
      <c r="D933" s="113"/>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2" customHeight="1">
      <c r="A934" s="106"/>
      <c r="B934" s="106"/>
      <c r="C934" s="1128"/>
      <c r="D934" s="113"/>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2" customHeight="1">
      <c r="A935" s="106"/>
      <c r="B935" s="106"/>
      <c r="C935" s="1128"/>
      <c r="D935" s="113"/>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2" customHeight="1">
      <c r="A936" s="106"/>
      <c r="B936" s="106"/>
      <c r="C936" s="1128"/>
      <c r="D936" s="113"/>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2" customHeight="1">
      <c r="A937" s="106"/>
      <c r="B937" s="106"/>
      <c r="C937" s="1128"/>
      <c r="D937" s="113"/>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2" customHeight="1">
      <c r="A938" s="106"/>
      <c r="B938" s="106"/>
      <c r="C938" s="1128"/>
      <c r="D938" s="113"/>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2" customHeight="1">
      <c r="A939" s="106"/>
      <c r="B939" s="106"/>
      <c r="C939" s="1128"/>
      <c r="D939" s="113"/>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2" customHeight="1">
      <c r="A940" s="106"/>
      <c r="B940" s="106"/>
      <c r="C940" s="1128"/>
      <c r="D940" s="113"/>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2" customHeight="1">
      <c r="A941" s="106"/>
      <c r="B941" s="106"/>
      <c r="C941" s="1128"/>
      <c r="D941" s="113"/>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2" customHeight="1">
      <c r="A942" s="106"/>
      <c r="B942" s="106"/>
      <c r="C942" s="1128"/>
      <c r="D942" s="113"/>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2" customHeight="1">
      <c r="A943" s="106"/>
      <c r="B943" s="106"/>
      <c r="C943" s="1128"/>
      <c r="D943" s="113"/>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2" customHeight="1">
      <c r="A944" s="106"/>
      <c r="B944" s="106"/>
      <c r="C944" s="1128"/>
      <c r="D944" s="113"/>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2" customHeight="1">
      <c r="A945" s="106"/>
      <c r="B945" s="106"/>
      <c r="C945" s="1128"/>
      <c r="D945" s="113"/>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2" customHeight="1">
      <c r="A946" s="106"/>
      <c r="B946" s="106"/>
      <c r="C946" s="1128"/>
      <c r="D946" s="113"/>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2" customHeight="1">
      <c r="A947" s="106"/>
      <c r="B947" s="106"/>
      <c r="C947" s="1128"/>
      <c r="D947" s="113"/>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2" customHeight="1">
      <c r="A948" s="106"/>
      <c r="B948" s="106"/>
      <c r="C948" s="1128"/>
      <c r="D948" s="113"/>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2" customHeight="1">
      <c r="A949" s="106"/>
      <c r="B949" s="106"/>
      <c r="C949" s="1128"/>
      <c r="D949" s="113"/>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2" customHeight="1">
      <c r="A950" s="106"/>
      <c r="B950" s="106"/>
      <c r="C950" s="1128"/>
      <c r="D950" s="113"/>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2" customHeight="1">
      <c r="A951" s="106"/>
      <c r="B951" s="106"/>
      <c r="C951" s="1128"/>
      <c r="D951" s="113"/>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2" customHeight="1">
      <c r="A952" s="106"/>
      <c r="B952" s="106"/>
      <c r="C952" s="1128"/>
      <c r="D952" s="113"/>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2" customHeight="1">
      <c r="A953" s="106"/>
      <c r="B953" s="106"/>
      <c r="C953" s="1128"/>
      <c r="D953" s="113"/>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2" customHeight="1">
      <c r="A954" s="106"/>
      <c r="B954" s="106"/>
      <c r="C954" s="1128"/>
      <c r="D954" s="113"/>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2" customHeight="1">
      <c r="A955" s="106"/>
      <c r="B955" s="106"/>
      <c r="C955" s="1128"/>
      <c r="D955" s="113"/>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2" customHeight="1">
      <c r="A956" s="106"/>
      <c r="B956" s="106"/>
      <c r="C956" s="1128"/>
      <c r="D956" s="113"/>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2" customHeight="1">
      <c r="A957" s="106"/>
      <c r="B957" s="106"/>
      <c r="C957" s="1128"/>
      <c r="D957" s="113"/>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2" customHeight="1">
      <c r="A958" s="106"/>
      <c r="B958" s="106"/>
      <c r="C958" s="1128"/>
      <c r="D958" s="113"/>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2" customHeight="1">
      <c r="A959" s="106"/>
      <c r="B959" s="106"/>
      <c r="C959" s="1128"/>
      <c r="D959" s="113"/>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2" customHeight="1">
      <c r="A960" s="106"/>
      <c r="B960" s="106"/>
      <c r="C960" s="1128"/>
      <c r="D960" s="113"/>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2" customHeight="1">
      <c r="A961" s="106"/>
      <c r="B961" s="106"/>
      <c r="C961" s="1128"/>
      <c r="D961" s="113"/>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2" customHeight="1">
      <c r="A962" s="106"/>
      <c r="B962" s="106"/>
      <c r="C962" s="1128"/>
      <c r="D962" s="113"/>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2" customHeight="1">
      <c r="A963" s="106"/>
      <c r="B963" s="106"/>
      <c r="C963" s="1128"/>
      <c r="D963" s="113"/>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2" customHeight="1">
      <c r="A964" s="106"/>
      <c r="B964" s="106"/>
      <c r="C964" s="1128"/>
      <c r="D964" s="113"/>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2" customHeight="1">
      <c r="A965" s="106"/>
      <c r="B965" s="106"/>
      <c r="C965" s="1128"/>
      <c r="D965" s="113"/>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2" customHeight="1">
      <c r="A966" s="106"/>
      <c r="B966" s="106"/>
      <c r="C966" s="1128"/>
      <c r="D966" s="113"/>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2" customHeight="1">
      <c r="A967" s="106"/>
      <c r="B967" s="106"/>
      <c r="C967" s="1128"/>
      <c r="D967" s="113"/>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2" customHeight="1">
      <c r="A968" s="106"/>
      <c r="B968" s="106"/>
      <c r="C968" s="1128"/>
      <c r="D968" s="113"/>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2" customHeight="1">
      <c r="A969" s="106"/>
      <c r="B969" s="106"/>
      <c r="C969" s="1128"/>
      <c r="D969" s="113"/>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2" customHeight="1">
      <c r="A970" s="106"/>
      <c r="B970" s="106"/>
      <c r="C970" s="1128"/>
      <c r="D970" s="113"/>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2" customHeight="1">
      <c r="A971" s="106"/>
      <c r="B971" s="106"/>
      <c r="C971" s="1128"/>
      <c r="D971" s="113"/>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2" customHeight="1">
      <c r="A972" s="106"/>
      <c r="B972" s="106"/>
      <c r="C972" s="1128"/>
      <c r="D972" s="113"/>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2" customHeight="1">
      <c r="A973" s="106"/>
      <c r="B973" s="106"/>
      <c r="C973" s="1128"/>
      <c r="D973" s="113"/>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2" customHeight="1">
      <c r="A974" s="106"/>
      <c r="B974" s="106"/>
      <c r="C974" s="1128"/>
      <c r="D974" s="113"/>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2" customHeight="1">
      <c r="A975" s="106"/>
      <c r="B975" s="106"/>
      <c r="C975" s="1128"/>
      <c r="D975" s="113"/>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2" customHeight="1">
      <c r="A976" s="106"/>
      <c r="B976" s="106"/>
      <c r="C976" s="1128"/>
      <c r="D976" s="113"/>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2" customHeight="1">
      <c r="A977" s="106"/>
      <c r="B977" s="106"/>
      <c r="C977" s="1128"/>
      <c r="D977" s="113"/>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2" customHeight="1">
      <c r="A978" s="106"/>
      <c r="B978" s="106"/>
      <c r="C978" s="1128"/>
      <c r="D978" s="113"/>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2" customHeight="1">
      <c r="A979" s="106"/>
      <c r="B979" s="106"/>
      <c r="C979" s="1128"/>
      <c r="D979" s="113"/>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2" customHeight="1">
      <c r="A980" s="106"/>
      <c r="B980" s="106"/>
      <c r="C980" s="1128"/>
      <c r="D980" s="113"/>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2" customHeight="1">
      <c r="A981" s="106"/>
      <c r="B981" s="106"/>
      <c r="C981" s="1128"/>
      <c r="D981" s="113"/>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2" customHeight="1">
      <c r="A982" s="106"/>
      <c r="B982" s="106"/>
      <c r="C982" s="1128"/>
      <c r="D982" s="113"/>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2" customHeight="1">
      <c r="A983" s="106"/>
      <c r="B983" s="106"/>
      <c r="C983" s="1128"/>
      <c r="D983" s="113"/>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2" customHeight="1">
      <c r="A984" s="106"/>
      <c r="B984" s="106"/>
      <c r="C984" s="1128"/>
      <c r="D984" s="113"/>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2" customHeight="1">
      <c r="A985" s="106"/>
      <c r="B985" s="106"/>
      <c r="C985" s="1128"/>
      <c r="D985" s="113"/>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2" customHeight="1">
      <c r="A986" s="106"/>
      <c r="B986" s="106"/>
      <c r="C986" s="1128"/>
      <c r="D986" s="113"/>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2" customHeight="1">
      <c r="A987" s="106"/>
      <c r="B987" s="106"/>
      <c r="C987" s="1128"/>
      <c r="D987" s="113"/>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2" customHeight="1">
      <c r="A988" s="106"/>
      <c r="B988" s="106"/>
      <c r="C988" s="1128"/>
      <c r="D988" s="113"/>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2" customHeight="1">
      <c r="A989" s="106"/>
      <c r="B989" s="106"/>
      <c r="C989" s="1128"/>
      <c r="D989" s="113"/>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2" customHeight="1">
      <c r="A990" s="106"/>
      <c r="B990" s="106"/>
      <c r="C990" s="1128"/>
      <c r="D990" s="113"/>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2" customHeight="1">
      <c r="A991" s="106"/>
      <c r="B991" s="106"/>
      <c r="C991" s="1128"/>
      <c r="D991" s="113"/>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2" customHeight="1">
      <c r="A992" s="106"/>
      <c r="B992" s="106"/>
      <c r="C992" s="1128"/>
      <c r="D992" s="113"/>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2" customHeight="1">
      <c r="A993" s="106"/>
      <c r="B993" s="106"/>
      <c r="C993" s="1128"/>
      <c r="D993" s="113"/>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2" customHeight="1">
      <c r="A994" s="106"/>
      <c r="B994" s="106"/>
      <c r="C994" s="1128"/>
      <c r="D994" s="113"/>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2" customHeight="1">
      <c r="A995" s="106"/>
      <c r="B995" s="106"/>
      <c r="C995" s="1128"/>
      <c r="D995" s="113"/>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2" customHeight="1">
      <c r="A996" s="106"/>
      <c r="B996" s="106"/>
      <c r="C996" s="1128"/>
      <c r="D996" s="113"/>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2" customHeight="1">
      <c r="A997" s="106"/>
      <c r="B997" s="106"/>
      <c r="C997" s="1128"/>
      <c r="D997" s="113"/>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2" customHeight="1">
      <c r="A998" s="106"/>
      <c r="B998" s="106"/>
      <c r="C998" s="1128"/>
      <c r="D998" s="113"/>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2" customHeight="1">
      <c r="A999" s="106"/>
      <c r="B999" s="106"/>
      <c r="C999" s="1128"/>
      <c r="D999" s="113"/>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2" customHeight="1">
      <c r="A1000" s="106"/>
      <c r="B1000" s="106"/>
      <c r="C1000" s="1128"/>
      <c r="D1000" s="113"/>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10">
    <mergeCell ref="C76:D76"/>
    <mergeCell ref="A20:D20"/>
    <mergeCell ref="C11:D11"/>
    <mergeCell ref="C28:D28"/>
    <mergeCell ref="A8:D8"/>
    <mergeCell ref="A3:D3"/>
    <mergeCell ref="A21:D21"/>
    <mergeCell ref="C27:D27"/>
    <mergeCell ref="C62:D62"/>
    <mergeCell ref="C49:D49"/>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7.85546875" customWidth="1"/>
    <col min="2" max="2" width="2.28515625" customWidth="1"/>
    <col min="3" max="3" width="9.140625" customWidth="1"/>
    <col min="4" max="4" width="13" customWidth="1"/>
    <col min="5" max="5" width="16" customWidth="1"/>
    <col min="6" max="6" width="4.140625" customWidth="1"/>
    <col min="7" max="7" width="3.7109375" customWidth="1"/>
    <col min="8" max="8" width="9.7109375" customWidth="1"/>
    <col min="9" max="9" width="10.7109375" customWidth="1"/>
    <col min="10" max="10" width="5" customWidth="1"/>
    <col min="11" max="11" width="6.5703125" customWidth="1"/>
    <col min="12" max="12" width="12.85546875" customWidth="1"/>
    <col min="13" max="13" width="2.7109375" customWidth="1"/>
    <col min="14" max="14" width="13.140625" customWidth="1"/>
    <col min="15" max="15" width="7.140625" customWidth="1"/>
    <col min="16" max="16" width="7" customWidth="1"/>
    <col min="17" max="17" width="9.7109375" customWidth="1"/>
    <col min="18" max="19" width="9.85546875" customWidth="1"/>
    <col min="20" max="26" width="9.140625" customWidth="1"/>
  </cols>
  <sheetData>
    <row r="1" spans="1:26" ht="12.75" customHeight="1">
      <c r="A1" s="1005"/>
      <c r="B1" s="1005"/>
      <c r="C1" s="1005"/>
      <c r="D1" s="1005"/>
      <c r="E1" s="1005"/>
      <c r="F1" s="365"/>
      <c r="G1" s="365"/>
      <c r="H1" s="1005"/>
      <c r="I1" s="1005"/>
      <c r="J1" s="1005"/>
      <c r="K1" s="1005"/>
      <c r="L1" s="1006"/>
      <c r="M1" s="1007"/>
      <c r="N1" s="58"/>
      <c r="O1" s="58"/>
      <c r="P1" s="58"/>
      <c r="Q1" s="58"/>
      <c r="R1" s="58"/>
      <c r="S1" s="58"/>
      <c r="T1" s="58"/>
      <c r="U1" s="58"/>
      <c r="V1" s="58"/>
      <c r="W1" s="58"/>
      <c r="X1" s="58"/>
      <c r="Y1" s="58"/>
      <c r="Z1" s="58"/>
    </row>
    <row r="2" spans="1:26" ht="13.5" customHeight="1">
      <c r="A2" s="1534" t="s">
        <v>1625</v>
      </c>
      <c r="B2" s="1328"/>
      <c r="C2" s="1328"/>
      <c r="D2" s="1328"/>
      <c r="E2" s="1328"/>
      <c r="F2" s="1328"/>
      <c r="G2" s="1328"/>
      <c r="H2" s="1328"/>
      <c r="I2" s="1328"/>
      <c r="J2" s="1328"/>
      <c r="K2" s="1328"/>
      <c r="L2" s="1328"/>
      <c r="M2" s="58"/>
      <c r="N2" s="58"/>
      <c r="O2" s="58"/>
      <c r="P2" s="58"/>
      <c r="Q2" s="58"/>
      <c r="R2" s="58"/>
      <c r="S2" s="58"/>
      <c r="T2" s="58"/>
      <c r="U2" s="58"/>
      <c r="V2" s="58"/>
      <c r="W2" s="58"/>
      <c r="X2" s="58"/>
      <c r="Y2" s="58"/>
      <c r="Z2" s="58"/>
    </row>
    <row r="3" spans="1:26" ht="13.5" customHeight="1">
      <c r="A3" s="1534" t="s">
        <v>1626</v>
      </c>
      <c r="B3" s="1328"/>
      <c r="C3" s="1328"/>
      <c r="D3" s="1328"/>
      <c r="E3" s="1328"/>
      <c r="F3" s="1328"/>
      <c r="G3" s="1328"/>
      <c r="H3" s="1328"/>
      <c r="I3" s="1328"/>
      <c r="J3" s="1328"/>
      <c r="K3" s="1328"/>
      <c r="L3" s="1328"/>
      <c r="M3" s="58"/>
      <c r="N3" s="58"/>
      <c r="O3" s="58"/>
      <c r="P3" s="58"/>
      <c r="Q3" s="58"/>
      <c r="R3" s="58"/>
      <c r="S3" s="58"/>
      <c r="T3" s="58"/>
      <c r="U3" s="58"/>
      <c r="V3" s="58"/>
      <c r="W3" s="58"/>
      <c r="X3" s="58"/>
      <c r="Y3" s="58"/>
      <c r="Z3" s="58"/>
    </row>
    <row r="4" spans="1:26" ht="13.5" customHeight="1">
      <c r="A4" s="1330" t="s">
        <v>1627</v>
      </c>
      <c r="B4" s="1328"/>
      <c r="C4" s="1328"/>
      <c r="D4" s="1328"/>
      <c r="E4" s="1328"/>
      <c r="F4" s="1328"/>
      <c r="G4" s="1328"/>
      <c r="H4" s="1328"/>
      <c r="I4" s="1328"/>
      <c r="J4" s="1328"/>
      <c r="K4" s="1328"/>
      <c r="L4" s="1328"/>
      <c r="M4" s="58"/>
      <c r="N4" s="58"/>
      <c r="O4" s="58"/>
      <c r="P4" s="58"/>
      <c r="Q4" s="58"/>
      <c r="R4" s="58"/>
      <c r="S4" s="58"/>
      <c r="T4" s="58"/>
      <c r="U4" s="58"/>
      <c r="V4" s="58"/>
      <c r="W4" s="58"/>
      <c r="X4" s="58"/>
      <c r="Y4" s="58"/>
      <c r="Z4" s="58"/>
    </row>
    <row r="5" spans="1:26" ht="29.25" customHeight="1">
      <c r="A5" s="636"/>
      <c r="B5" s="1008"/>
      <c r="C5" s="636"/>
      <c r="D5" s="636"/>
      <c r="E5" s="636"/>
      <c r="F5" s="636"/>
      <c r="G5" s="636"/>
      <c r="H5" s="636"/>
      <c r="I5" s="636"/>
      <c r="J5" s="636"/>
      <c r="K5" s="636"/>
      <c r="L5" s="636"/>
      <c r="M5" s="58"/>
      <c r="N5" s="58"/>
      <c r="O5" s="58"/>
      <c r="P5" s="58"/>
      <c r="Q5" s="58"/>
      <c r="R5" s="58"/>
      <c r="S5" s="58"/>
      <c r="T5" s="58"/>
      <c r="U5" s="58"/>
      <c r="V5" s="58"/>
      <c r="W5" s="58"/>
      <c r="X5" s="58"/>
      <c r="Y5" s="58"/>
      <c r="Z5" s="58"/>
    </row>
    <row r="6" spans="1:26" ht="13.5" customHeight="1">
      <c r="A6" s="1009" t="s">
        <v>1628</v>
      </c>
      <c r="B6" s="1010"/>
      <c r="C6" s="1011"/>
      <c r="D6" s="1011"/>
      <c r="E6" s="1012" t="s">
        <v>1629</v>
      </c>
      <c r="F6" s="1013"/>
      <c r="G6" s="1014" t="s">
        <v>1630</v>
      </c>
      <c r="H6" s="1011"/>
      <c r="I6" s="1011"/>
      <c r="J6" s="1011"/>
      <c r="K6" s="1011"/>
      <c r="L6" s="1015"/>
      <c r="M6" s="58"/>
      <c r="N6" s="58"/>
      <c r="O6" s="58"/>
      <c r="P6" s="58"/>
      <c r="Q6" s="58"/>
      <c r="R6" s="58"/>
      <c r="S6" s="58"/>
      <c r="T6" s="58"/>
      <c r="U6" s="58"/>
      <c r="V6" s="58"/>
      <c r="W6" s="58"/>
      <c r="X6" s="58"/>
      <c r="Y6" s="58"/>
      <c r="Z6" s="58"/>
    </row>
    <row r="7" spans="1:26" ht="12.75" customHeight="1">
      <c r="A7" s="1532" t="str">
        <f>COVER!A17</f>
        <v>City of Chicago SD 299</v>
      </c>
      <c r="B7" s="1409"/>
      <c r="C7" s="1409"/>
      <c r="D7" s="1410"/>
      <c r="E7" s="1535" t="str">
        <f>COVER!A13</f>
        <v>15-016-2990-25</v>
      </c>
      <c r="F7" s="1410"/>
      <c r="G7" s="1532" t="str">
        <f>COVER!T23</f>
        <v>066-004260</v>
      </c>
      <c r="H7" s="1409"/>
      <c r="I7" s="1409"/>
      <c r="J7" s="1409"/>
      <c r="K7" s="1409"/>
      <c r="L7" s="1410"/>
      <c r="M7" s="58"/>
      <c r="N7" s="58"/>
      <c r="O7" s="58"/>
      <c r="P7" s="58"/>
      <c r="Q7" s="58"/>
      <c r="R7" s="58"/>
      <c r="S7" s="58"/>
      <c r="T7" s="58"/>
      <c r="U7" s="58"/>
      <c r="V7" s="58"/>
      <c r="W7" s="58"/>
      <c r="X7" s="58"/>
      <c r="Y7" s="58"/>
      <c r="Z7" s="58"/>
    </row>
    <row r="8" spans="1:26" ht="13.5" customHeight="1">
      <c r="A8" s="1009" t="s">
        <v>1631</v>
      </c>
      <c r="B8" s="1010"/>
      <c r="C8" s="1011"/>
      <c r="D8" s="1011"/>
      <c r="E8" s="1016"/>
      <c r="F8" s="1015"/>
      <c r="G8" s="1017" t="s">
        <v>1632</v>
      </c>
      <c r="H8" s="99"/>
      <c r="I8" s="99"/>
      <c r="J8" s="99"/>
      <c r="K8" s="99"/>
      <c r="L8" s="1018"/>
      <c r="M8" s="58"/>
      <c r="N8" s="58"/>
      <c r="O8" s="58"/>
      <c r="P8" s="58"/>
      <c r="Q8" s="58"/>
      <c r="R8" s="58"/>
      <c r="S8" s="58"/>
      <c r="T8" s="58"/>
      <c r="U8" s="58"/>
      <c r="V8" s="58"/>
      <c r="W8" s="58"/>
      <c r="X8" s="58"/>
      <c r="Y8" s="58"/>
      <c r="Z8" s="58"/>
    </row>
    <row r="9" spans="1:26" ht="13.5" customHeight="1">
      <c r="A9" s="1527"/>
      <c r="B9" s="1328"/>
      <c r="C9" s="1328"/>
      <c r="D9" s="1328"/>
      <c r="E9" s="1328"/>
      <c r="F9" s="1407"/>
      <c r="G9" s="1527" t="str">
        <f>COVER!T13</f>
        <v>BAKER TILLY VIRCHOW KRAUSE, LLP</v>
      </c>
      <c r="H9" s="1328"/>
      <c r="I9" s="1328"/>
      <c r="J9" s="1328"/>
      <c r="K9" s="1328"/>
      <c r="L9" s="1407"/>
      <c r="M9" s="58"/>
      <c r="N9" s="58"/>
      <c r="O9" s="58"/>
      <c r="P9" s="58"/>
      <c r="Q9" s="58"/>
      <c r="R9" s="58"/>
      <c r="S9" s="58"/>
      <c r="T9" s="58"/>
      <c r="U9" s="58"/>
      <c r="V9" s="58"/>
      <c r="W9" s="58"/>
      <c r="X9" s="58"/>
      <c r="Y9" s="58"/>
      <c r="Z9" s="58"/>
    </row>
    <row r="10" spans="1:26" ht="13.5" customHeight="1">
      <c r="A10" s="1530" t="str">
        <f>COVER!A38</f>
        <v>RONALD DENARD</v>
      </c>
      <c r="B10" s="1409"/>
      <c r="C10" s="1409"/>
      <c r="D10" s="1409"/>
      <c r="E10" s="1409"/>
      <c r="F10" s="1410"/>
      <c r="G10" s="1527" t="str">
        <f>COVER!T17</f>
        <v>205 NORTH MICHIGAN AVENUE</v>
      </c>
      <c r="H10" s="1328"/>
      <c r="I10" s="1328"/>
      <c r="J10" s="1328"/>
      <c r="K10" s="1328"/>
      <c r="L10" s="1407"/>
      <c r="M10" s="58"/>
      <c r="N10" s="58"/>
      <c r="O10" s="58"/>
      <c r="P10" s="58"/>
      <c r="Q10" s="58"/>
      <c r="R10" s="58"/>
      <c r="S10" s="58"/>
      <c r="T10" s="58"/>
      <c r="U10" s="58"/>
      <c r="V10" s="58"/>
      <c r="W10" s="58"/>
      <c r="X10" s="58"/>
      <c r="Y10" s="58"/>
      <c r="Z10" s="58"/>
    </row>
    <row r="11" spans="1:26" ht="13.5" customHeight="1">
      <c r="A11" s="1009" t="s">
        <v>1633</v>
      </c>
      <c r="B11" s="1010"/>
      <c r="C11" s="1011"/>
      <c r="D11" s="1016"/>
      <c r="E11" s="1011"/>
      <c r="F11" s="1015"/>
      <c r="G11" s="1527" t="str">
        <f>COVER!T19</f>
        <v>CHICAGO</v>
      </c>
      <c r="H11" s="1328"/>
      <c r="I11" s="1328"/>
      <c r="J11" s="223" t="str">
        <f>COVER!X19</f>
        <v>IL</v>
      </c>
      <c r="K11" s="223">
        <f>COVER!Z19</f>
        <v>60601</v>
      </c>
      <c r="L11" s="1020"/>
      <c r="M11" s="58"/>
      <c r="N11" s="58"/>
      <c r="O11" s="58"/>
      <c r="P11" s="58"/>
      <c r="Q11" s="58"/>
      <c r="R11" s="58"/>
      <c r="S11" s="58"/>
      <c r="T11" s="58"/>
      <c r="U11" s="58"/>
      <c r="V11" s="58"/>
      <c r="W11" s="58"/>
      <c r="X11" s="58"/>
      <c r="Y11" s="58"/>
      <c r="Z11" s="58"/>
    </row>
    <row r="12" spans="1:26" ht="13.5" customHeight="1">
      <c r="A12" s="1528" t="s">
        <v>1634</v>
      </c>
      <c r="B12" s="1328"/>
      <c r="C12" s="1328"/>
      <c r="D12" s="1328"/>
      <c r="E12" s="1328"/>
      <c r="F12" s="1407"/>
      <c r="G12" s="1021"/>
      <c r="H12" s="636"/>
      <c r="I12" s="636"/>
      <c r="J12" s="636"/>
      <c r="K12" s="636"/>
      <c r="L12" s="1022"/>
      <c r="M12" s="58"/>
      <c r="N12" s="58"/>
      <c r="O12" s="58"/>
      <c r="P12" s="58"/>
      <c r="Q12" s="58"/>
      <c r="R12" s="58"/>
      <c r="S12" s="58"/>
      <c r="T12" s="58"/>
      <c r="U12" s="58"/>
      <c r="V12" s="58"/>
      <c r="W12" s="58"/>
      <c r="X12" s="58"/>
      <c r="Y12" s="58"/>
      <c r="Z12" s="58"/>
    </row>
    <row r="13" spans="1:26" ht="13.5" customHeight="1">
      <c r="A13" s="1527"/>
      <c r="B13" s="1328"/>
      <c r="C13" s="1328"/>
      <c r="D13" s="1328"/>
      <c r="E13" s="184"/>
      <c r="F13" s="1023"/>
      <c r="G13" s="1024" t="s">
        <v>1635</v>
      </c>
      <c r="H13" s="1025"/>
      <c r="I13" s="1529" t="str">
        <f>COVER!T25</f>
        <v>JASON.COYLE@BAKERTILLY.COM</v>
      </c>
      <c r="J13" s="1438"/>
      <c r="K13" s="1438"/>
      <c r="L13" s="1444"/>
      <c r="M13" s="58"/>
      <c r="N13" s="58"/>
      <c r="O13" s="58"/>
      <c r="P13" s="58"/>
      <c r="Q13" s="58"/>
      <c r="R13" s="58"/>
      <c r="S13" s="58"/>
      <c r="T13" s="58"/>
      <c r="U13" s="58"/>
      <c r="V13" s="58"/>
      <c r="W13" s="58"/>
      <c r="X13" s="58"/>
      <c r="Y13" s="58"/>
      <c r="Z13" s="58"/>
    </row>
    <row r="14" spans="1:26" ht="13.5" customHeight="1">
      <c r="A14" s="1527" t="str">
        <f>COVER!A19</f>
        <v>42 WEST MADISON STREET</v>
      </c>
      <c r="B14" s="1328"/>
      <c r="C14" s="1328"/>
      <c r="D14" s="1328"/>
      <c r="E14" s="1026">
        <v>0</v>
      </c>
      <c r="F14" s="1020"/>
      <c r="G14" s="1027" t="s">
        <v>1636</v>
      </c>
      <c r="H14" s="99"/>
      <c r="I14" s="99"/>
      <c r="J14" s="99"/>
      <c r="K14" s="99"/>
      <c r="L14" s="1018"/>
      <c r="M14" s="58"/>
      <c r="N14" s="58"/>
      <c r="O14" s="58"/>
      <c r="P14" s="58"/>
      <c r="Q14" s="58"/>
      <c r="R14" s="58"/>
      <c r="S14" s="58"/>
      <c r="T14" s="58"/>
      <c r="U14" s="58"/>
      <c r="V14" s="58"/>
      <c r="W14" s="58"/>
      <c r="X14" s="58"/>
      <c r="Y14" s="58"/>
      <c r="Z14" s="58"/>
    </row>
    <row r="15" spans="1:26" ht="13.5" customHeight="1">
      <c r="A15" s="1527" t="str">
        <f>COVER!A21</f>
        <v>CHICAGO</v>
      </c>
      <c r="B15" s="1328"/>
      <c r="C15" s="1328"/>
      <c r="D15" s="223"/>
      <c r="E15" s="1026"/>
      <c r="F15" s="1023"/>
      <c r="G15" s="1019" t="str">
        <f>COVER!T15</f>
        <v>JASON COYLE</v>
      </c>
      <c r="H15" s="99"/>
      <c r="I15" s="99"/>
      <c r="J15" s="99"/>
      <c r="K15" s="99"/>
      <c r="L15" s="1018"/>
      <c r="M15" s="58"/>
      <c r="N15" s="58"/>
      <c r="O15" s="58"/>
      <c r="P15" s="58"/>
      <c r="Q15" s="58"/>
      <c r="R15" s="58"/>
      <c r="S15" s="58"/>
      <c r="T15" s="58"/>
      <c r="U15" s="58"/>
      <c r="V15" s="58"/>
      <c r="W15" s="58"/>
      <c r="X15" s="58"/>
      <c r="Y15" s="58"/>
      <c r="Z15" s="58"/>
    </row>
    <row r="16" spans="1:26" ht="12" customHeight="1">
      <c r="A16" s="1019"/>
      <c r="B16" s="1026"/>
      <c r="C16" s="223">
        <f>COVER!A25</f>
        <v>60602</v>
      </c>
      <c r="D16" s="223"/>
      <c r="E16" s="223"/>
      <c r="F16" s="1023"/>
      <c r="G16" s="1533"/>
      <c r="H16" s="1409"/>
      <c r="I16" s="1409"/>
      <c r="J16" s="1409"/>
      <c r="K16" s="1409"/>
      <c r="L16" s="1410"/>
      <c r="M16" s="58"/>
      <c r="N16" s="58"/>
      <c r="O16" s="58"/>
      <c r="P16" s="58"/>
      <c r="Q16" s="58"/>
      <c r="R16" s="58"/>
      <c r="S16" s="58"/>
      <c r="T16" s="58"/>
      <c r="U16" s="58"/>
      <c r="V16" s="58"/>
      <c r="W16" s="58"/>
      <c r="X16" s="58"/>
      <c r="Y16" s="58"/>
      <c r="Z16" s="58"/>
    </row>
    <row r="17" spans="1:26" ht="12" customHeight="1">
      <c r="A17" s="1531"/>
      <c r="B17" s="1328"/>
      <c r="C17" s="1328"/>
      <c r="D17" s="1328"/>
      <c r="E17" s="1328"/>
      <c r="F17" s="1407"/>
      <c r="G17" s="1027" t="s">
        <v>1637</v>
      </c>
      <c r="H17" s="99"/>
      <c r="I17" s="99"/>
      <c r="J17" s="99"/>
      <c r="K17" s="1012" t="s">
        <v>1638</v>
      </c>
      <c r="L17" s="1015"/>
      <c r="M17" s="99"/>
      <c r="N17" s="58"/>
      <c r="O17" s="58"/>
      <c r="P17" s="58"/>
      <c r="Q17" s="58"/>
      <c r="R17" s="58"/>
      <c r="S17" s="58"/>
      <c r="T17" s="58"/>
      <c r="U17" s="58"/>
      <c r="V17" s="58"/>
      <c r="W17" s="58"/>
      <c r="X17" s="58"/>
      <c r="Y17" s="58"/>
      <c r="Z17" s="58"/>
    </row>
    <row r="18" spans="1:26" ht="12" customHeight="1">
      <c r="A18" s="1530"/>
      <c r="B18" s="1409"/>
      <c r="C18" s="1409"/>
      <c r="D18" s="1409"/>
      <c r="E18" s="1409"/>
      <c r="F18" s="1410"/>
      <c r="G18" s="1532" t="str">
        <f>COVER!T21</f>
        <v>630.645.6205</v>
      </c>
      <c r="H18" s="1409"/>
      <c r="I18" s="1409"/>
      <c r="J18" s="1409"/>
      <c r="K18" s="1532">
        <f>COVER!X21</f>
        <v>0</v>
      </c>
      <c r="L18" s="1410"/>
      <c r="M18" s="58"/>
      <c r="N18" s="58"/>
      <c r="O18" s="58"/>
      <c r="P18" s="58"/>
      <c r="Q18" s="58"/>
      <c r="R18" s="58"/>
      <c r="S18" s="58"/>
      <c r="T18" s="58"/>
      <c r="U18" s="58"/>
      <c r="V18" s="58"/>
      <c r="W18" s="58"/>
      <c r="X18" s="58"/>
      <c r="Y18" s="58"/>
      <c r="Z18" s="58"/>
    </row>
    <row r="19" spans="1:26" ht="12" customHeight="1">
      <c r="A19" s="58"/>
      <c r="B19" s="1005"/>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2" customHeight="1">
      <c r="A20" s="58"/>
      <c r="B20" s="1005"/>
      <c r="C20" s="58"/>
      <c r="D20" s="58"/>
      <c r="E20" s="58"/>
      <c r="F20" s="58"/>
      <c r="G20" s="58"/>
      <c r="H20" s="58"/>
      <c r="I20" s="58"/>
      <c r="J20" s="58" t="s">
        <v>81</v>
      </c>
      <c r="K20" s="1005" t="s">
        <v>81</v>
      </c>
      <c r="L20" s="58"/>
      <c r="M20" s="58"/>
      <c r="N20" s="58"/>
      <c r="O20" s="58"/>
      <c r="P20" s="58"/>
      <c r="Q20" s="58"/>
      <c r="R20" s="58"/>
      <c r="S20" s="58"/>
      <c r="T20" s="58"/>
      <c r="U20" s="58"/>
      <c r="V20" s="58"/>
      <c r="W20" s="58"/>
      <c r="X20" s="58"/>
      <c r="Y20" s="58"/>
      <c r="Z20" s="58"/>
    </row>
    <row r="21" spans="1:26" ht="12" customHeight="1">
      <c r="A21" s="88" t="s">
        <v>1639</v>
      </c>
      <c r="B21" s="1005"/>
      <c r="C21" s="58"/>
      <c r="D21" s="58"/>
      <c r="E21" s="58"/>
      <c r="F21" s="58"/>
      <c r="G21" s="58"/>
      <c r="H21" s="58"/>
      <c r="I21" s="58"/>
      <c r="J21" s="58"/>
      <c r="K21" s="58"/>
      <c r="L21" s="58"/>
      <c r="M21" s="58"/>
      <c r="N21" s="58"/>
      <c r="O21" s="58"/>
      <c r="P21" s="58"/>
      <c r="Q21" s="58"/>
      <c r="R21" s="58"/>
      <c r="S21" s="58"/>
      <c r="T21" s="58"/>
      <c r="U21" s="58"/>
      <c r="V21" s="58"/>
      <c r="W21" s="58"/>
      <c r="X21" s="58"/>
      <c r="Y21" s="58"/>
      <c r="Z21" s="58"/>
    </row>
    <row r="22" spans="1:26" ht="12" customHeight="1">
      <c r="A22" s="1026"/>
      <c r="B22" s="1005"/>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2" customHeight="1">
      <c r="A23" s="1026"/>
      <c r="B23" s="1028"/>
      <c r="C23" s="21" t="s">
        <v>1640</v>
      </c>
      <c r="D23" s="58"/>
      <c r="E23" s="58"/>
      <c r="F23" s="58"/>
      <c r="G23" s="58"/>
      <c r="H23" s="58"/>
      <c r="I23" s="58"/>
      <c r="J23" s="58"/>
      <c r="K23" s="58"/>
      <c r="L23" s="58"/>
      <c r="M23" s="58"/>
      <c r="N23" s="58"/>
      <c r="O23" s="58"/>
      <c r="P23" s="58"/>
      <c r="Q23" s="58"/>
      <c r="R23" s="58"/>
      <c r="S23" s="58"/>
      <c r="T23" s="58"/>
      <c r="U23" s="58"/>
      <c r="V23" s="58"/>
      <c r="W23" s="58"/>
      <c r="X23" s="58"/>
      <c r="Y23" s="58"/>
      <c r="Z23" s="58"/>
    </row>
    <row r="24" spans="1:26" ht="9.75" customHeight="1">
      <c r="A24" s="1026"/>
      <c r="B24" s="1005"/>
      <c r="C24" s="21" t="s">
        <v>1641</v>
      </c>
      <c r="D24" s="58"/>
      <c r="E24" s="58"/>
      <c r="F24" s="58"/>
      <c r="G24" s="58"/>
      <c r="H24" s="58"/>
      <c r="I24" s="58"/>
      <c r="J24" s="58"/>
      <c r="K24" s="58"/>
      <c r="L24" s="58"/>
      <c r="M24" s="58"/>
      <c r="N24" s="58"/>
      <c r="O24" s="58"/>
      <c r="P24" s="58"/>
      <c r="Q24" s="58"/>
      <c r="R24" s="58"/>
      <c r="S24" s="58"/>
      <c r="T24" s="58"/>
      <c r="U24" s="58"/>
      <c r="V24" s="58"/>
      <c r="W24" s="58"/>
      <c r="X24" s="58"/>
      <c r="Y24" s="58"/>
      <c r="Z24" s="58"/>
    </row>
    <row r="25" spans="1:26" ht="9" customHeight="1">
      <c r="A25" s="58"/>
      <c r="B25" s="255" t="s">
        <v>81</v>
      </c>
      <c r="C25" s="1029"/>
      <c r="D25" s="58"/>
      <c r="E25" s="58"/>
      <c r="F25" s="58"/>
      <c r="G25" s="58"/>
      <c r="H25" s="58"/>
      <c r="I25" s="58"/>
      <c r="J25" s="58"/>
      <c r="K25" s="58"/>
      <c r="L25" s="58"/>
      <c r="M25" s="58"/>
      <c r="N25" s="58"/>
      <c r="O25" s="58"/>
      <c r="P25" s="58"/>
      <c r="Q25" s="58"/>
      <c r="R25" s="58"/>
      <c r="S25" s="58"/>
      <c r="T25" s="58"/>
      <c r="U25" s="58"/>
      <c r="V25" s="58"/>
      <c r="W25" s="58"/>
      <c r="X25" s="58"/>
      <c r="Y25" s="58"/>
      <c r="Z25" s="58"/>
    </row>
    <row r="26" spans="1:26" ht="12" customHeight="1">
      <c r="A26" s="58"/>
      <c r="B26" s="1028"/>
      <c r="C26" s="21" t="s">
        <v>1642</v>
      </c>
      <c r="D26" s="58"/>
      <c r="E26" s="58"/>
      <c r="F26" s="58"/>
      <c r="G26" s="58"/>
      <c r="H26" s="58"/>
      <c r="I26" s="58"/>
      <c r="J26" s="58"/>
      <c r="K26" s="58"/>
      <c r="L26" s="58"/>
      <c r="M26" s="58"/>
      <c r="N26" s="58"/>
      <c r="O26" s="58"/>
      <c r="P26" s="58"/>
      <c r="Q26" s="58"/>
      <c r="R26" s="58"/>
      <c r="S26" s="58"/>
      <c r="T26" s="58"/>
      <c r="U26" s="58"/>
      <c r="V26" s="58"/>
      <c r="W26" s="58"/>
      <c r="X26" s="58"/>
      <c r="Y26" s="58"/>
      <c r="Z26" s="58"/>
    </row>
    <row r="27" spans="1:26" ht="9" customHeight="1">
      <c r="A27" s="58"/>
      <c r="B27" s="255"/>
      <c r="C27" s="21"/>
      <c r="D27" s="58"/>
      <c r="E27" s="58"/>
      <c r="F27" s="58"/>
      <c r="G27" s="58"/>
      <c r="H27" s="58"/>
      <c r="I27" s="58"/>
      <c r="J27" s="58"/>
      <c r="K27" s="58"/>
      <c r="L27" s="58"/>
      <c r="M27" s="58"/>
      <c r="N27" s="58"/>
      <c r="O27" s="58"/>
      <c r="P27" s="58"/>
      <c r="Q27" s="58"/>
      <c r="R27" s="58"/>
      <c r="S27" s="58"/>
      <c r="T27" s="58"/>
      <c r="U27" s="58"/>
      <c r="V27" s="58"/>
      <c r="W27" s="58"/>
      <c r="X27" s="58"/>
      <c r="Y27" s="58"/>
      <c r="Z27" s="58"/>
    </row>
    <row r="28" spans="1:26" ht="12" customHeight="1">
      <c r="A28" s="243"/>
      <c r="B28" s="1028"/>
      <c r="C28" s="21" t="s">
        <v>1643</v>
      </c>
      <c r="D28" s="58"/>
      <c r="E28" s="58"/>
      <c r="F28" s="58"/>
      <c r="G28" s="58"/>
      <c r="H28" s="58"/>
      <c r="I28" s="58"/>
      <c r="J28" s="58"/>
      <c r="K28" s="58"/>
      <c r="L28" s="58"/>
      <c r="M28" s="58"/>
      <c r="N28" s="58"/>
      <c r="O28" s="58"/>
      <c r="P28" s="58"/>
      <c r="Q28" s="58"/>
      <c r="R28" s="58"/>
      <c r="S28" s="58"/>
      <c r="T28" s="58"/>
      <c r="U28" s="58"/>
      <c r="V28" s="58"/>
      <c r="W28" s="58"/>
      <c r="X28" s="58"/>
      <c r="Y28" s="58"/>
      <c r="Z28" s="58"/>
    </row>
    <row r="29" spans="1:26" ht="9" customHeight="1">
      <c r="A29" s="243"/>
      <c r="B29" s="255"/>
      <c r="C29" s="21"/>
      <c r="D29" s="58"/>
      <c r="E29" s="58"/>
      <c r="F29" s="58"/>
      <c r="G29" s="58"/>
      <c r="H29" s="58"/>
      <c r="I29" s="58"/>
      <c r="J29" s="58"/>
      <c r="K29" s="58"/>
      <c r="L29" s="58"/>
      <c r="M29" s="58"/>
      <c r="N29" s="58"/>
      <c r="O29" s="58"/>
      <c r="P29" s="58"/>
      <c r="Q29" s="58"/>
      <c r="R29" s="58"/>
      <c r="S29" s="58"/>
      <c r="T29" s="58"/>
      <c r="U29" s="58"/>
      <c r="V29" s="58"/>
      <c r="W29" s="58"/>
      <c r="X29" s="58"/>
      <c r="Y29" s="58"/>
      <c r="Z29" s="58"/>
    </row>
    <row r="30" spans="1:26" ht="12" customHeight="1">
      <c r="A30" s="58"/>
      <c r="B30" s="1028"/>
      <c r="C30" s="21" t="s">
        <v>1644</v>
      </c>
      <c r="D30" s="223"/>
      <c r="E30" s="223"/>
      <c r="F30" s="58"/>
      <c r="G30" s="58"/>
      <c r="H30" s="58"/>
      <c r="I30" s="58"/>
      <c r="J30" s="58"/>
      <c r="K30" s="58"/>
      <c r="L30" s="58"/>
      <c r="M30" s="58"/>
      <c r="N30" s="58"/>
      <c r="O30" s="58"/>
      <c r="P30" s="58"/>
      <c r="Q30" s="58"/>
      <c r="R30" s="58"/>
      <c r="S30" s="58"/>
      <c r="T30" s="58"/>
      <c r="U30" s="58"/>
      <c r="V30" s="58"/>
      <c r="W30" s="58"/>
      <c r="X30" s="58"/>
      <c r="Y30" s="58"/>
      <c r="Z30" s="58"/>
    </row>
    <row r="31" spans="1:26" ht="9" customHeight="1">
      <c r="A31" s="58"/>
      <c r="B31" s="255"/>
      <c r="C31" s="21"/>
      <c r="D31" s="223"/>
      <c r="E31" s="223"/>
      <c r="F31" s="58"/>
      <c r="G31" s="58"/>
      <c r="H31" s="58"/>
      <c r="I31" s="58"/>
      <c r="J31" s="58"/>
      <c r="K31" s="58"/>
      <c r="L31" s="58"/>
      <c r="M31" s="58"/>
      <c r="N31" s="58"/>
      <c r="O31" s="58"/>
      <c r="P31" s="58"/>
      <c r="Q31" s="58"/>
      <c r="R31" s="58"/>
      <c r="S31" s="58"/>
      <c r="T31" s="58"/>
      <c r="U31" s="58"/>
      <c r="V31" s="58"/>
      <c r="W31" s="58"/>
      <c r="X31" s="58"/>
      <c r="Y31" s="58"/>
      <c r="Z31" s="58"/>
    </row>
    <row r="32" spans="1:26" ht="12" customHeight="1">
      <c r="A32" s="58"/>
      <c r="B32" s="1028"/>
      <c r="C32" s="21" t="s">
        <v>1645</v>
      </c>
      <c r="D32" s="223"/>
      <c r="E32" s="223"/>
      <c r="F32" s="58"/>
      <c r="G32" s="58"/>
      <c r="H32" s="58"/>
      <c r="I32" s="58"/>
      <c r="J32" s="58"/>
      <c r="K32" s="58"/>
      <c r="L32" s="58"/>
      <c r="M32" s="58"/>
      <c r="N32" s="58"/>
      <c r="O32" s="58"/>
      <c r="P32" s="58"/>
      <c r="Q32" s="58"/>
      <c r="R32" s="58"/>
      <c r="S32" s="58"/>
      <c r="T32" s="58"/>
      <c r="U32" s="58"/>
      <c r="V32" s="58"/>
      <c r="W32" s="58"/>
      <c r="X32" s="58"/>
      <c r="Y32" s="58"/>
      <c r="Z32" s="58"/>
    </row>
    <row r="33" spans="1:26" ht="10.5" customHeight="1">
      <c r="A33" s="58"/>
      <c r="B33" s="255"/>
      <c r="C33" s="21" t="s">
        <v>1646</v>
      </c>
      <c r="D33" s="223"/>
      <c r="E33" s="223"/>
      <c r="F33" s="58"/>
      <c r="G33" s="58"/>
      <c r="H33" s="58"/>
      <c r="I33" s="58"/>
      <c r="J33" s="58"/>
      <c r="K33" s="58"/>
      <c r="L33" s="58"/>
      <c r="M33" s="58"/>
      <c r="N33" s="58"/>
      <c r="O33" s="58"/>
      <c r="P33" s="58"/>
      <c r="Q33" s="58"/>
      <c r="R33" s="58"/>
      <c r="S33" s="58"/>
      <c r="T33" s="58"/>
      <c r="U33" s="58"/>
      <c r="V33" s="58"/>
      <c r="W33" s="58"/>
      <c r="X33" s="58"/>
      <c r="Y33" s="58"/>
      <c r="Z33" s="58"/>
    </row>
    <row r="34" spans="1:26" ht="9" customHeight="1">
      <c r="A34" s="58"/>
      <c r="B34" s="255"/>
      <c r="C34" s="21"/>
      <c r="D34" s="58"/>
      <c r="E34" s="58"/>
      <c r="F34" s="58"/>
      <c r="G34" s="58"/>
      <c r="H34" s="58"/>
      <c r="I34" s="58"/>
      <c r="J34" s="58"/>
      <c r="K34" s="58"/>
      <c r="L34" s="58"/>
      <c r="M34" s="58"/>
      <c r="N34" s="58"/>
      <c r="O34" s="58"/>
      <c r="P34" s="58"/>
      <c r="Q34" s="58"/>
      <c r="R34" s="58"/>
      <c r="S34" s="58"/>
      <c r="T34" s="58"/>
      <c r="U34" s="58"/>
      <c r="V34" s="58"/>
      <c r="W34" s="58"/>
      <c r="X34" s="58"/>
      <c r="Y34" s="58"/>
      <c r="Z34" s="58"/>
    </row>
    <row r="35" spans="1:26" ht="13.5" customHeight="1">
      <c r="A35" s="58"/>
      <c r="B35" s="1028"/>
      <c r="C35" s="21" t="s">
        <v>1647</v>
      </c>
      <c r="D35" s="58"/>
      <c r="E35" s="58"/>
      <c r="F35" s="58"/>
      <c r="G35" s="58"/>
      <c r="H35" s="58"/>
      <c r="I35" s="58"/>
      <c r="J35" s="58"/>
      <c r="K35" s="58"/>
      <c r="L35" s="58"/>
      <c r="M35" s="58"/>
      <c r="N35" s="58"/>
      <c r="O35" s="58"/>
      <c r="P35" s="58"/>
      <c r="Q35" s="58"/>
      <c r="R35" s="58"/>
      <c r="S35" s="58"/>
      <c r="T35" s="58"/>
      <c r="U35" s="58"/>
      <c r="V35" s="58"/>
      <c r="W35" s="58"/>
      <c r="X35" s="58"/>
      <c r="Y35" s="58"/>
      <c r="Z35" s="58"/>
    </row>
    <row r="36" spans="1:26" ht="10.5" customHeight="1">
      <c r="A36" s="58"/>
      <c r="B36" s="255"/>
      <c r="C36" s="21" t="s">
        <v>1648</v>
      </c>
      <c r="D36" s="58"/>
      <c r="E36" s="58"/>
      <c r="F36" s="58"/>
      <c r="G36" s="58"/>
      <c r="H36" s="58"/>
      <c r="I36" s="58"/>
      <c r="J36" s="58"/>
      <c r="K36" s="58"/>
      <c r="L36" s="58"/>
      <c r="M36" s="58"/>
      <c r="N36" s="58"/>
      <c r="O36" s="58"/>
      <c r="P36" s="58"/>
      <c r="Q36" s="58"/>
      <c r="R36" s="58"/>
      <c r="S36" s="58"/>
      <c r="T36" s="58"/>
      <c r="U36" s="58"/>
      <c r="V36" s="58"/>
      <c r="W36" s="58"/>
      <c r="X36" s="58"/>
      <c r="Y36" s="58"/>
      <c r="Z36" s="58"/>
    </row>
    <row r="37" spans="1:26" ht="9" customHeight="1">
      <c r="A37" s="58"/>
      <c r="B37" s="255"/>
      <c r="C37" s="21"/>
      <c r="D37" s="58"/>
      <c r="E37" s="58"/>
      <c r="F37" s="58"/>
      <c r="G37" s="58"/>
      <c r="H37" s="58"/>
      <c r="I37" s="58"/>
      <c r="J37" s="58"/>
      <c r="K37" s="58"/>
      <c r="L37" s="58"/>
      <c r="M37" s="58"/>
      <c r="N37" s="58"/>
      <c r="O37" s="58"/>
      <c r="P37" s="58"/>
      <c r="Q37" s="58"/>
      <c r="R37" s="58"/>
      <c r="S37" s="58"/>
      <c r="T37" s="58"/>
      <c r="U37" s="58"/>
      <c r="V37" s="58"/>
      <c r="W37" s="58"/>
      <c r="X37" s="58"/>
      <c r="Y37" s="58"/>
      <c r="Z37" s="58"/>
    </row>
    <row r="38" spans="1:26" ht="12" customHeight="1">
      <c r="A38" s="58"/>
      <c r="B38" s="1028"/>
      <c r="C38" s="21" t="s">
        <v>1649</v>
      </c>
      <c r="D38" s="58"/>
      <c r="E38" s="58"/>
      <c r="F38" s="58"/>
      <c r="G38" s="58"/>
      <c r="H38" s="58"/>
      <c r="I38" s="58"/>
      <c r="J38" s="58"/>
      <c r="K38" s="58"/>
      <c r="L38" s="58"/>
      <c r="M38" s="58"/>
      <c r="N38" s="58"/>
      <c r="O38" s="58"/>
      <c r="P38" s="58"/>
      <c r="Q38" s="58"/>
      <c r="R38" s="58"/>
      <c r="S38" s="58"/>
      <c r="T38" s="58"/>
      <c r="U38" s="58"/>
      <c r="V38" s="58"/>
      <c r="W38" s="58"/>
      <c r="X38" s="58"/>
      <c r="Y38" s="58"/>
      <c r="Z38" s="58"/>
    </row>
    <row r="39" spans="1:26" ht="9" customHeight="1">
      <c r="A39" s="58"/>
      <c r="B39" s="255"/>
      <c r="C39" s="21"/>
      <c r="D39" s="58"/>
      <c r="E39" s="58"/>
      <c r="F39" s="58"/>
      <c r="G39" s="58"/>
      <c r="H39" s="58"/>
      <c r="I39" s="58"/>
      <c r="J39" s="58"/>
      <c r="K39" s="58"/>
      <c r="L39" s="58"/>
      <c r="M39" s="58"/>
      <c r="N39" s="58"/>
      <c r="O39" s="58"/>
      <c r="P39" s="58"/>
      <c r="Q39" s="58"/>
      <c r="R39" s="58"/>
      <c r="S39" s="58"/>
      <c r="T39" s="58"/>
      <c r="U39" s="58"/>
      <c r="V39" s="58"/>
      <c r="W39" s="58"/>
      <c r="X39" s="58"/>
      <c r="Y39" s="58"/>
      <c r="Z39" s="58"/>
    </row>
    <row r="40" spans="1:26" ht="13.5" customHeight="1">
      <c r="A40" s="58"/>
      <c r="B40" s="1028"/>
      <c r="C40" s="21" t="s">
        <v>1650</v>
      </c>
      <c r="D40" s="58"/>
      <c r="E40" s="58"/>
      <c r="F40" s="58"/>
      <c r="G40" s="58"/>
      <c r="H40" s="58"/>
      <c r="I40" s="58"/>
      <c r="J40" s="58"/>
      <c r="K40" s="58"/>
      <c r="L40" s="58"/>
      <c r="M40" s="58"/>
      <c r="N40" s="58"/>
      <c r="O40" s="58"/>
      <c r="P40" s="58"/>
      <c r="Q40" s="58"/>
      <c r="R40" s="58"/>
      <c r="S40" s="58"/>
      <c r="T40" s="58"/>
      <c r="U40" s="58"/>
      <c r="V40" s="58"/>
      <c r="W40" s="58"/>
      <c r="X40" s="58"/>
      <c r="Y40" s="58"/>
      <c r="Z40" s="58"/>
    </row>
    <row r="41" spans="1:26" ht="9" customHeight="1">
      <c r="A41" s="243"/>
      <c r="B41" s="255"/>
      <c r="C41" s="21"/>
      <c r="D41" s="58"/>
      <c r="E41" s="58"/>
      <c r="F41" s="58"/>
      <c r="G41" s="58"/>
      <c r="H41" s="58"/>
      <c r="I41" s="58"/>
      <c r="J41" s="58"/>
      <c r="K41" s="58"/>
      <c r="L41" s="58"/>
      <c r="M41" s="58"/>
      <c r="N41" s="58"/>
      <c r="O41" s="58"/>
      <c r="P41" s="58"/>
      <c r="Q41" s="58"/>
      <c r="R41" s="58"/>
      <c r="S41" s="58"/>
      <c r="T41" s="58"/>
      <c r="U41" s="58"/>
      <c r="V41" s="58"/>
      <c r="W41" s="58"/>
      <c r="X41" s="58"/>
      <c r="Y41" s="58"/>
      <c r="Z41" s="58"/>
    </row>
    <row r="42" spans="1:26" ht="13.5" customHeight="1">
      <c r="A42" s="58"/>
      <c r="B42" s="1028"/>
      <c r="C42" s="21" t="s">
        <v>1651</v>
      </c>
      <c r="D42" s="223"/>
      <c r="E42" s="223"/>
      <c r="F42" s="223"/>
      <c r="G42" s="223"/>
      <c r="H42" s="223"/>
      <c r="I42" s="58"/>
      <c r="J42" s="58"/>
      <c r="K42" s="58"/>
      <c r="L42" s="58"/>
      <c r="M42" s="58"/>
      <c r="N42" s="58"/>
      <c r="O42" s="58"/>
      <c r="P42" s="58"/>
      <c r="Q42" s="58"/>
      <c r="R42" s="58"/>
      <c r="S42" s="58"/>
      <c r="T42" s="58"/>
      <c r="U42" s="58"/>
      <c r="V42" s="58"/>
      <c r="W42" s="58"/>
      <c r="X42" s="58"/>
      <c r="Y42" s="58"/>
      <c r="Z42" s="58"/>
    </row>
    <row r="43" spans="1:26" ht="12.75" customHeight="1">
      <c r="A43" s="58"/>
      <c r="B43" s="255"/>
      <c r="C43" s="99"/>
      <c r="D43" s="223"/>
      <c r="E43" s="223"/>
      <c r="F43" s="223"/>
      <c r="G43" s="223"/>
      <c r="H43" s="223"/>
      <c r="I43" s="58"/>
      <c r="J43" s="58"/>
      <c r="K43" s="58"/>
      <c r="L43" s="58"/>
      <c r="M43" s="58"/>
      <c r="N43" s="58"/>
      <c r="O43" s="58"/>
      <c r="P43" s="58"/>
      <c r="Q43" s="58"/>
      <c r="R43" s="58"/>
      <c r="S43" s="58"/>
      <c r="T43" s="58"/>
      <c r="U43" s="58"/>
      <c r="V43" s="58"/>
      <c r="W43" s="58"/>
      <c r="X43" s="58"/>
      <c r="Y43" s="58"/>
      <c r="Z43" s="58"/>
    </row>
    <row r="44" spans="1:26" ht="13.5" customHeight="1">
      <c r="A44" s="88" t="s">
        <v>1652</v>
      </c>
      <c r="B44" s="255"/>
      <c r="C44" s="58"/>
      <c r="D44" s="223"/>
      <c r="E44" s="223"/>
      <c r="F44" s="223"/>
      <c r="G44" s="223"/>
      <c r="H44" s="223"/>
      <c r="I44" s="58"/>
      <c r="J44" s="58"/>
      <c r="K44" s="58"/>
      <c r="L44" s="58"/>
      <c r="M44" s="58"/>
      <c r="N44" s="58"/>
      <c r="O44" s="58"/>
      <c r="P44" s="58"/>
      <c r="Q44" s="58"/>
      <c r="R44" s="58"/>
      <c r="S44" s="58"/>
      <c r="T44" s="58"/>
      <c r="U44" s="58"/>
      <c r="V44" s="58"/>
      <c r="W44" s="58"/>
      <c r="X44" s="58"/>
      <c r="Y44" s="58"/>
      <c r="Z44" s="58"/>
    </row>
    <row r="45" spans="1:26" ht="12" customHeight="1">
      <c r="A45" s="58"/>
      <c r="B45" s="255"/>
      <c r="C45" s="58"/>
      <c r="D45" s="223"/>
      <c r="E45" s="223"/>
      <c r="F45" s="223"/>
      <c r="G45" s="223"/>
      <c r="H45" s="223"/>
      <c r="I45" s="58"/>
      <c r="J45" s="58"/>
      <c r="K45" s="58"/>
      <c r="L45" s="58"/>
      <c r="M45" s="58"/>
      <c r="N45" s="58"/>
      <c r="O45" s="58"/>
      <c r="P45" s="58"/>
      <c r="Q45" s="58"/>
      <c r="R45" s="58"/>
      <c r="S45" s="58"/>
      <c r="T45" s="58"/>
      <c r="U45" s="58"/>
      <c r="V45" s="58"/>
      <c r="W45" s="58"/>
      <c r="X45" s="58"/>
      <c r="Y45" s="58"/>
      <c r="Z45" s="58"/>
    </row>
    <row r="46" spans="1:26" ht="12" customHeight="1">
      <c r="A46" s="58"/>
      <c r="B46" s="1028"/>
      <c r="C46" s="50" t="s">
        <v>1653</v>
      </c>
      <c r="D46" s="223"/>
      <c r="E46" s="223"/>
      <c r="F46" s="223"/>
      <c r="G46" s="223"/>
      <c r="H46" s="223"/>
      <c r="I46" s="58"/>
      <c r="J46" s="58"/>
      <c r="K46" s="58"/>
      <c r="L46" s="58"/>
      <c r="M46" s="58"/>
      <c r="N46" s="58"/>
      <c r="O46" s="58"/>
      <c r="P46" s="58"/>
      <c r="Q46" s="58"/>
      <c r="R46" s="58"/>
      <c r="S46" s="58"/>
      <c r="T46" s="58"/>
      <c r="U46" s="58"/>
      <c r="V46" s="58"/>
      <c r="W46" s="58"/>
      <c r="X46" s="58"/>
      <c r="Y46" s="58"/>
      <c r="Z46" s="58"/>
    </row>
    <row r="47" spans="1:26" ht="9" customHeight="1">
      <c r="A47" s="58"/>
      <c r="B47" s="1005"/>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 customHeight="1">
      <c r="A48" s="58"/>
      <c r="B48" s="1030"/>
      <c r="C48" s="50" t="s">
        <v>1654</v>
      </c>
      <c r="D48" s="58"/>
      <c r="E48" s="58"/>
      <c r="F48" s="58"/>
      <c r="G48" s="58"/>
      <c r="H48" s="58"/>
      <c r="I48" s="58"/>
      <c r="J48" s="58"/>
      <c r="K48" s="58"/>
      <c r="L48" s="58"/>
      <c r="M48" s="58"/>
      <c r="N48" s="58"/>
      <c r="O48" s="58"/>
      <c r="P48" s="58"/>
      <c r="Q48" s="58"/>
      <c r="R48" s="58"/>
      <c r="S48" s="58"/>
      <c r="T48" s="58"/>
      <c r="U48" s="58"/>
      <c r="V48" s="58"/>
      <c r="W48" s="58"/>
      <c r="X48" s="58"/>
      <c r="Y48" s="58"/>
      <c r="Z48" s="58"/>
    </row>
    <row r="49" spans="1:26" ht="9" customHeight="1">
      <c r="A49" s="58"/>
      <c r="B49" s="1005"/>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 customHeight="1">
      <c r="A50" s="58"/>
      <c r="B50" s="1005"/>
      <c r="C50" s="50"/>
      <c r="D50" s="58"/>
      <c r="E50" s="58"/>
      <c r="F50" s="58"/>
      <c r="G50" s="58"/>
      <c r="H50" s="58"/>
      <c r="I50" s="58"/>
      <c r="J50" s="58"/>
      <c r="K50" s="58"/>
      <c r="L50" s="58"/>
      <c r="M50" s="58"/>
      <c r="N50" s="58"/>
      <c r="O50" s="58"/>
      <c r="P50" s="58"/>
      <c r="Q50" s="58"/>
      <c r="R50" s="58"/>
      <c r="S50" s="58"/>
      <c r="T50" s="58"/>
      <c r="U50" s="58"/>
      <c r="V50" s="58"/>
      <c r="W50" s="58"/>
      <c r="X50" s="58"/>
      <c r="Y50" s="58"/>
      <c r="Z50" s="58"/>
    </row>
    <row r="51" spans="1:26" ht="12" customHeight="1">
      <c r="A51" s="223" t="s">
        <v>1655</v>
      </c>
      <c r="B51" s="1005"/>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 customHeight="1">
      <c r="A52" s="223" t="s">
        <v>1656</v>
      </c>
      <c r="B52" s="1005"/>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 customHeight="1">
      <c r="A53" s="58"/>
      <c r="B53" s="1005"/>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 customHeight="1">
      <c r="A54" s="58"/>
      <c r="B54" s="1005"/>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 customHeight="1">
      <c r="A55" s="58"/>
      <c r="B55" s="1005"/>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 customHeight="1">
      <c r="A56" s="101"/>
      <c r="B56" s="1005"/>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1005"/>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1005"/>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1005"/>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36" customHeight="1">
      <c r="A60" s="58"/>
      <c r="B60" s="1005"/>
      <c r="C60" s="58"/>
      <c r="D60" s="58"/>
      <c r="E60" s="58"/>
      <c r="F60" s="58"/>
      <c r="G60" s="58"/>
      <c r="H60" s="58"/>
      <c r="I60" s="58"/>
      <c r="J60" s="58"/>
      <c r="K60" s="58"/>
      <c r="L60" s="1006"/>
      <c r="M60" s="58"/>
      <c r="N60" s="58"/>
      <c r="O60" s="58"/>
      <c r="P60" s="58"/>
      <c r="Q60" s="58"/>
      <c r="R60" s="58"/>
      <c r="S60" s="58"/>
      <c r="T60" s="58"/>
      <c r="U60" s="58"/>
      <c r="V60" s="58"/>
      <c r="W60" s="58"/>
      <c r="X60" s="58"/>
      <c r="Y60" s="58"/>
      <c r="Z60" s="58"/>
    </row>
    <row r="61" spans="1:26" ht="12.75" customHeight="1">
      <c r="A61" s="58"/>
      <c r="B61" s="1005"/>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1005"/>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1005"/>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1005"/>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1005"/>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1005"/>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005"/>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1005"/>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1005"/>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1005"/>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1005"/>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1005"/>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1005"/>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1005"/>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1005"/>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1005"/>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1005"/>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1005"/>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1005"/>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1005"/>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1005"/>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1005"/>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1005"/>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1005"/>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1005"/>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1005"/>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1005"/>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1005"/>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1005"/>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1005"/>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1005"/>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1005"/>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1005"/>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1005"/>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1005"/>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1005"/>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1005"/>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1005"/>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1005"/>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1005"/>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1005"/>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1005"/>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1005"/>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1005"/>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1005"/>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1005"/>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1005"/>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1005"/>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1005"/>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1005"/>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1005"/>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1005"/>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1005"/>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1005"/>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1005"/>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1005"/>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1005"/>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1005"/>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1005"/>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1005"/>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1005"/>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1005"/>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1005"/>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1005"/>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1005"/>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1005"/>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1005"/>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1005"/>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1005"/>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1005"/>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1005"/>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1005"/>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1005"/>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1005"/>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1005"/>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1005"/>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1005"/>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1005"/>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1005"/>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1005"/>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1005"/>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1005"/>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1005"/>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1005"/>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1005"/>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1005"/>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1005"/>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1005"/>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1005"/>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1005"/>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1005"/>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1005"/>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1005"/>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1005"/>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1005"/>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1005"/>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1005"/>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1005"/>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1005"/>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1005"/>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1005"/>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1005"/>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1005"/>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1005"/>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1005"/>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1005"/>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1005"/>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1005"/>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1005"/>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1005"/>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1005"/>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1005"/>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1005"/>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1005"/>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1005"/>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1005"/>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1005"/>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1005"/>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1005"/>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1005"/>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1005"/>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1005"/>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1005"/>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1005"/>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1005"/>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1005"/>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1005"/>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1005"/>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1005"/>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1005"/>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1005"/>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1005"/>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1005"/>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1005"/>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1005"/>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1005"/>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1005"/>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1005"/>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1005"/>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1005"/>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1005"/>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1005"/>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1005"/>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1005"/>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1005"/>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1005"/>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1005"/>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1005"/>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1005"/>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1005"/>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1005"/>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1005"/>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1005"/>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1005"/>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1005"/>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1005"/>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1005"/>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1005"/>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1005"/>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1005"/>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1005"/>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1005"/>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1005"/>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1005"/>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1005"/>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1005"/>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1005"/>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1005"/>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1005"/>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1005"/>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1005"/>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1005"/>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1005"/>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1005"/>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1005"/>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1005"/>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1005"/>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1005"/>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1005"/>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1005"/>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1005"/>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1005"/>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1005"/>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1005"/>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1005"/>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1005"/>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1005"/>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1005"/>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1005"/>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1005"/>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1005"/>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1005"/>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1005"/>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1005"/>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1005"/>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1005"/>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1005"/>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1005"/>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1005"/>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1005"/>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1005"/>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1005"/>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1005"/>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1005"/>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1005"/>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1005"/>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1005"/>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1005"/>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1005"/>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1005"/>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1005"/>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1005"/>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1005"/>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1005"/>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1005"/>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1005"/>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1005"/>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1005"/>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1005"/>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1005"/>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1005"/>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1005"/>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1005"/>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1005"/>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1005"/>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1005"/>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1005"/>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1005"/>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1005"/>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1005"/>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1005"/>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1005"/>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1005"/>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1005"/>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1005"/>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1005"/>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1005"/>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1005"/>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1005"/>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1005"/>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1005"/>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1005"/>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1005"/>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1005"/>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1005"/>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1005"/>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1005"/>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1005"/>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1005"/>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1005"/>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1005"/>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1005"/>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1005"/>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1005"/>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1005"/>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1005"/>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1005"/>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1005"/>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1005"/>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1005"/>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1005"/>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1005"/>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1005"/>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1005"/>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1005"/>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1005"/>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1005"/>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1005"/>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1005"/>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1005"/>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1005"/>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1005"/>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1005"/>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1005"/>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1005"/>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1005"/>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1005"/>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1005"/>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1005"/>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1005"/>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1005"/>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1005"/>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1005"/>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1005"/>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1005"/>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1005"/>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1005"/>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1005"/>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1005"/>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1005"/>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1005"/>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1005"/>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1005"/>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1005"/>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1005"/>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1005"/>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1005"/>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1005"/>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1005"/>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1005"/>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1005"/>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1005"/>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1005"/>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1005"/>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1005"/>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1005"/>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1005"/>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1005"/>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1005"/>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1005"/>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1005"/>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1005"/>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1005"/>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1005"/>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1005"/>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1005"/>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1005"/>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1005"/>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1005"/>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1005"/>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1005"/>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1005"/>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1005"/>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1005"/>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1005"/>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1005"/>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1005"/>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1005"/>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1005"/>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1005"/>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1005"/>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1005"/>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1005"/>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1005"/>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1005"/>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1005"/>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1005"/>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1005"/>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1005"/>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1005"/>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1005"/>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1005"/>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1005"/>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1005"/>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1005"/>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1005"/>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1005"/>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1005"/>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1005"/>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1005"/>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1005"/>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1005"/>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1005"/>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1005"/>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1005"/>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1005"/>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1005"/>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1005"/>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1005"/>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1005"/>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1005"/>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1005"/>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1005"/>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1005"/>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1005"/>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1005"/>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1005"/>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1005"/>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1005"/>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1005"/>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1005"/>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1005"/>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1005"/>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1005"/>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1005"/>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1005"/>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1005"/>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1005"/>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1005"/>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1005"/>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1005"/>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1005"/>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1005"/>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1005"/>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1005"/>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1005"/>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1005"/>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1005"/>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1005"/>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1005"/>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1005"/>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1005"/>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1005"/>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1005"/>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1005"/>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1005"/>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1005"/>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1005"/>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1005"/>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1005"/>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1005"/>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1005"/>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1005"/>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1005"/>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1005"/>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1005"/>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1005"/>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1005"/>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1005"/>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1005"/>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1005"/>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1005"/>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1005"/>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1005"/>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1005"/>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1005"/>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1005"/>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1005"/>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1005"/>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1005"/>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1005"/>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1005"/>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1005"/>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1005"/>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1005"/>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1005"/>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1005"/>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1005"/>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1005"/>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1005"/>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1005"/>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1005"/>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1005"/>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1005"/>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1005"/>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1005"/>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1005"/>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1005"/>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1005"/>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1005"/>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1005"/>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1005"/>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1005"/>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1005"/>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1005"/>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1005"/>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1005"/>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1005"/>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1005"/>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1005"/>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1005"/>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1005"/>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1005"/>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1005"/>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1005"/>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1005"/>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1005"/>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1005"/>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1005"/>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1005"/>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1005"/>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1005"/>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1005"/>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1005"/>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1005"/>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1005"/>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1005"/>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1005"/>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1005"/>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1005"/>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1005"/>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1005"/>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1005"/>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1005"/>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1005"/>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1005"/>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1005"/>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1005"/>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1005"/>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1005"/>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1005"/>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1005"/>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1005"/>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1005"/>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1005"/>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1005"/>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1005"/>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1005"/>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1005"/>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1005"/>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1005"/>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1005"/>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1005"/>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1005"/>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1005"/>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1005"/>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1005"/>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1005"/>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1005"/>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1005"/>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1005"/>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1005"/>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1005"/>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1005"/>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1005"/>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1005"/>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1005"/>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1005"/>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1005"/>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1005"/>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1005"/>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1005"/>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1005"/>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1005"/>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1005"/>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1005"/>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1005"/>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1005"/>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1005"/>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1005"/>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1005"/>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1005"/>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1005"/>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1005"/>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1005"/>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1005"/>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1005"/>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1005"/>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1005"/>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1005"/>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1005"/>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1005"/>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1005"/>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1005"/>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1005"/>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1005"/>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1005"/>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1005"/>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1005"/>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1005"/>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1005"/>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1005"/>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1005"/>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1005"/>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1005"/>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1005"/>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1005"/>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1005"/>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1005"/>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1005"/>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1005"/>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1005"/>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1005"/>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1005"/>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1005"/>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1005"/>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1005"/>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1005"/>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1005"/>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1005"/>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1005"/>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1005"/>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1005"/>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1005"/>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1005"/>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1005"/>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1005"/>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1005"/>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1005"/>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1005"/>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1005"/>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1005"/>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1005"/>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1005"/>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1005"/>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1005"/>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1005"/>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1005"/>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1005"/>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1005"/>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1005"/>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1005"/>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1005"/>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1005"/>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1005"/>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1005"/>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1005"/>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1005"/>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1005"/>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1005"/>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1005"/>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1005"/>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1005"/>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1005"/>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1005"/>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1005"/>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1005"/>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1005"/>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1005"/>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1005"/>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1005"/>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1005"/>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1005"/>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1005"/>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1005"/>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1005"/>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1005"/>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1005"/>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1005"/>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1005"/>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1005"/>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1005"/>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1005"/>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1005"/>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1005"/>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1005"/>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1005"/>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1005"/>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1005"/>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1005"/>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1005"/>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1005"/>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1005"/>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1005"/>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1005"/>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1005"/>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1005"/>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1005"/>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1005"/>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1005"/>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1005"/>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1005"/>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1005"/>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1005"/>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1005"/>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1005"/>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1005"/>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1005"/>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1005"/>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1005"/>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1005"/>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1005"/>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1005"/>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1005"/>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1005"/>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1005"/>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1005"/>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1005"/>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1005"/>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1005"/>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1005"/>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1005"/>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1005"/>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1005"/>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1005"/>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1005"/>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1005"/>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1005"/>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1005"/>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1005"/>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1005"/>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1005"/>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1005"/>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1005"/>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1005"/>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1005"/>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1005"/>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1005"/>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1005"/>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1005"/>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1005"/>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1005"/>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1005"/>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1005"/>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1005"/>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1005"/>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1005"/>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1005"/>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1005"/>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1005"/>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1005"/>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1005"/>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1005"/>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1005"/>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1005"/>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1005"/>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1005"/>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1005"/>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1005"/>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1005"/>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1005"/>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1005"/>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1005"/>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1005"/>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1005"/>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1005"/>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1005"/>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1005"/>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1005"/>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1005"/>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1005"/>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1005"/>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1005"/>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1005"/>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1005"/>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1005"/>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1005"/>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1005"/>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1005"/>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1005"/>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1005"/>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1005"/>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1005"/>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1005"/>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1005"/>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1005"/>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1005"/>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1005"/>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1005"/>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1005"/>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1005"/>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1005"/>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1005"/>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1005"/>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1005"/>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1005"/>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1005"/>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1005"/>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1005"/>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1005"/>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1005"/>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1005"/>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1005"/>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1005"/>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1005"/>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1005"/>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1005"/>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1005"/>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1005"/>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1005"/>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1005"/>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1005"/>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1005"/>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1005"/>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1005"/>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1005"/>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1005"/>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1005"/>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1005"/>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1005"/>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1005"/>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1005"/>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1005"/>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1005"/>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1005"/>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1005"/>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1005"/>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1005"/>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1005"/>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1005"/>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1005"/>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1005"/>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1005"/>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1005"/>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1005"/>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1005"/>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1005"/>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1005"/>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1005"/>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1005"/>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1005"/>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1005"/>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1005"/>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1005"/>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1005"/>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1005"/>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1005"/>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1005"/>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1005"/>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1005"/>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1005"/>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1005"/>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1005"/>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1005"/>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1005"/>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1005"/>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1005"/>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1005"/>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1005"/>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1005"/>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1005"/>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1005"/>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1005"/>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1005"/>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1005"/>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1005"/>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1005"/>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1005"/>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1005"/>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1005"/>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1005"/>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1005"/>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1005"/>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1005"/>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1005"/>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1005"/>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1005"/>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1005"/>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1005"/>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1005"/>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1005"/>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1005"/>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1005"/>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1005"/>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1005"/>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1005"/>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1005"/>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1005"/>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1005"/>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1005"/>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1005"/>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1005"/>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1005"/>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1005"/>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1005"/>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1005"/>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1005"/>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1005"/>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1005"/>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1005"/>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1005"/>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1005"/>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1005"/>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1005"/>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1005"/>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1005"/>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1005"/>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1005"/>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1005"/>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1005"/>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1005"/>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1005"/>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1005"/>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1005"/>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1005"/>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1005"/>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1005"/>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1005"/>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1005"/>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1005"/>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1005"/>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1005"/>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1005"/>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1005"/>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1005"/>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1005"/>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1005"/>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1005"/>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1005"/>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1005"/>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1005"/>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1005"/>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1005"/>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1005"/>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1005"/>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1005"/>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1005"/>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1005"/>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1005"/>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1005"/>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1005"/>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1005"/>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1005"/>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1005"/>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1005"/>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1005"/>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1005"/>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1005"/>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1005"/>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1005"/>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1005"/>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1005"/>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1005"/>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1005"/>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1005"/>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1005"/>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1005"/>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1005"/>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1005"/>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1005"/>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1005"/>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1005"/>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1005"/>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1005"/>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1005"/>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1005"/>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1005"/>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1005"/>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1005"/>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1005"/>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1005"/>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1005"/>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1005"/>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1005"/>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1005"/>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1005"/>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1005"/>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1005"/>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1005"/>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1005"/>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1005"/>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1005"/>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1005"/>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1005"/>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1005"/>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1005"/>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1005"/>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1005"/>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1005"/>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1005"/>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1005"/>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1005"/>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1005"/>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1005"/>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1005"/>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1005"/>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1005"/>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1005"/>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1005"/>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1005"/>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1005"/>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1005"/>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1005"/>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1005"/>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1005"/>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1005"/>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1005"/>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1005"/>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1005"/>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1005"/>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1">
    <mergeCell ref="A9:F9"/>
    <mergeCell ref="G9:L9"/>
    <mergeCell ref="A7:D7"/>
    <mergeCell ref="A3:L3"/>
    <mergeCell ref="A2:L2"/>
    <mergeCell ref="A4:L4"/>
    <mergeCell ref="G7:L7"/>
    <mergeCell ref="E7:F7"/>
    <mergeCell ref="A18:F18"/>
    <mergeCell ref="A17:F17"/>
    <mergeCell ref="A15:C15"/>
    <mergeCell ref="G18:J18"/>
    <mergeCell ref="G16:L16"/>
    <mergeCell ref="K18:L18"/>
    <mergeCell ref="A13:D13"/>
    <mergeCell ref="A12:F12"/>
    <mergeCell ref="I13:L13"/>
    <mergeCell ref="A14:D14"/>
    <mergeCell ref="A10:F10"/>
    <mergeCell ref="G10:L10"/>
    <mergeCell ref="G11:I1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7109375" customWidth="1"/>
    <col min="2" max="2" width="2.7109375" customWidth="1"/>
    <col min="3" max="3" width="3.28515625" customWidth="1"/>
    <col min="4" max="4" width="97.7109375" customWidth="1"/>
    <col min="5" max="5" width="4.140625" customWidth="1"/>
    <col min="6" max="26" width="10.7109375" customWidth="1"/>
  </cols>
  <sheetData>
    <row r="1" spans="1:26" ht="11.25" customHeight="1">
      <c r="A1" s="1536" t="str">
        <f>'Single Audit Cover'!A7</f>
        <v>City of Chicago SD 299</v>
      </c>
      <c r="B1" s="1328"/>
      <c r="C1" s="1328"/>
      <c r="D1" s="1328"/>
      <c r="E1" s="50"/>
      <c r="F1" s="50"/>
      <c r="G1" s="50"/>
      <c r="H1" s="50"/>
      <c r="I1" s="50"/>
      <c r="J1" s="50"/>
      <c r="K1" s="50"/>
      <c r="L1" s="50"/>
      <c r="M1" s="50"/>
      <c r="N1" s="50"/>
      <c r="O1" s="50"/>
      <c r="P1" s="50"/>
      <c r="Q1" s="50"/>
      <c r="R1" s="50"/>
      <c r="S1" s="50"/>
      <c r="T1" s="50"/>
      <c r="U1" s="50"/>
      <c r="V1" s="50"/>
      <c r="W1" s="50"/>
      <c r="X1" s="50"/>
      <c r="Y1" s="50"/>
      <c r="Z1" s="50"/>
    </row>
    <row r="2" spans="1:26" ht="11.25" customHeight="1">
      <c r="A2" s="1537" t="str">
        <f>'Single Audit Cover'!E7</f>
        <v>15-016-2990-25</v>
      </c>
      <c r="B2" s="1328"/>
      <c r="C2" s="1328"/>
      <c r="D2" s="1328"/>
      <c r="E2" s="50"/>
      <c r="F2" s="50"/>
      <c r="G2" s="50"/>
      <c r="H2" s="50"/>
      <c r="I2" s="50"/>
      <c r="J2" s="50"/>
      <c r="K2" s="50"/>
      <c r="L2" s="50"/>
      <c r="M2" s="50"/>
      <c r="N2" s="50"/>
      <c r="O2" s="50"/>
      <c r="P2" s="50"/>
      <c r="Q2" s="50"/>
      <c r="R2" s="50"/>
      <c r="S2" s="50"/>
      <c r="T2" s="50"/>
      <c r="U2" s="50"/>
      <c r="V2" s="50"/>
      <c r="W2" s="50"/>
      <c r="X2" s="50"/>
      <c r="Y2" s="50"/>
      <c r="Z2" s="50"/>
    </row>
    <row r="3" spans="1:26" ht="11.25" customHeight="1">
      <c r="A3" s="1536" t="s">
        <v>1788</v>
      </c>
      <c r="B3" s="1328"/>
      <c r="C3" s="1328"/>
      <c r="D3" s="1328"/>
      <c r="E3" s="50"/>
      <c r="F3" s="50"/>
      <c r="G3" s="50"/>
      <c r="H3" s="50"/>
      <c r="I3" s="50"/>
      <c r="J3" s="50"/>
      <c r="K3" s="50"/>
      <c r="L3" s="50"/>
      <c r="M3" s="50"/>
      <c r="N3" s="50"/>
      <c r="O3" s="50"/>
      <c r="P3" s="50"/>
      <c r="Q3" s="50"/>
      <c r="R3" s="50"/>
      <c r="S3" s="50"/>
      <c r="T3" s="50"/>
      <c r="U3" s="50"/>
      <c r="V3" s="50"/>
      <c r="W3" s="50"/>
      <c r="X3" s="50"/>
      <c r="Y3" s="50"/>
      <c r="Z3" s="50"/>
    </row>
    <row r="4" spans="1:26" ht="4.5" customHeight="1">
      <c r="A4" s="34"/>
      <c r="B4" s="23"/>
      <c r="C4" s="23"/>
      <c r="D4" s="23"/>
      <c r="E4" s="50"/>
      <c r="F4" s="50"/>
      <c r="G4" s="50"/>
      <c r="H4" s="50"/>
      <c r="I4" s="50"/>
      <c r="J4" s="50"/>
      <c r="K4" s="50"/>
      <c r="L4" s="50"/>
      <c r="M4" s="50"/>
      <c r="N4" s="50"/>
      <c r="O4" s="50"/>
      <c r="P4" s="50"/>
      <c r="Q4" s="50"/>
      <c r="R4" s="50"/>
      <c r="S4" s="50"/>
      <c r="T4" s="50"/>
      <c r="U4" s="50"/>
      <c r="V4" s="50"/>
      <c r="W4" s="50"/>
      <c r="X4" s="50"/>
      <c r="Y4" s="50"/>
      <c r="Z4" s="50"/>
    </row>
    <row r="5" spans="1:26" ht="11.25" customHeight="1">
      <c r="A5" s="181"/>
      <c r="B5" s="243" t="s">
        <v>1789</v>
      </c>
      <c r="C5" s="126"/>
      <c r="D5" s="254"/>
      <c r="E5" s="99"/>
      <c r="F5" s="99"/>
      <c r="G5" s="99"/>
      <c r="H5" s="99"/>
      <c r="I5" s="99"/>
      <c r="J5" s="99"/>
      <c r="K5" s="99"/>
      <c r="L5" s="99"/>
      <c r="M5" s="99"/>
      <c r="N5" s="99"/>
      <c r="O5" s="99"/>
      <c r="P5" s="99"/>
      <c r="Q5" s="99"/>
      <c r="R5" s="99"/>
      <c r="S5" s="99"/>
      <c r="T5" s="99"/>
      <c r="U5" s="99"/>
      <c r="V5" s="99"/>
      <c r="W5" s="99"/>
      <c r="X5" s="99"/>
      <c r="Y5" s="99"/>
      <c r="Z5" s="99"/>
    </row>
    <row r="6" spans="1:26" ht="11.25" customHeight="1">
      <c r="A6" s="181"/>
      <c r="B6" s="243" t="s">
        <v>1790</v>
      </c>
      <c r="C6" s="126"/>
      <c r="D6" s="254"/>
      <c r="E6" s="99"/>
      <c r="F6" s="99"/>
      <c r="G6" s="99"/>
      <c r="H6" s="99"/>
      <c r="I6" s="99"/>
      <c r="J6" s="99"/>
      <c r="K6" s="99"/>
      <c r="L6" s="99"/>
      <c r="M6" s="99"/>
      <c r="N6" s="99"/>
      <c r="O6" s="99"/>
      <c r="P6" s="99"/>
      <c r="Q6" s="99"/>
      <c r="R6" s="99"/>
      <c r="S6" s="99"/>
      <c r="T6" s="99"/>
      <c r="U6" s="99"/>
      <c r="V6" s="99"/>
      <c r="W6" s="99"/>
      <c r="X6" s="99"/>
      <c r="Y6" s="99"/>
      <c r="Z6" s="99"/>
    </row>
    <row r="7" spans="1:26" ht="11.25" customHeight="1">
      <c r="A7" s="181"/>
      <c r="B7" s="243" t="s">
        <v>1791</v>
      </c>
      <c r="C7" s="126"/>
      <c r="D7" s="254"/>
      <c r="E7" s="99"/>
      <c r="F7" s="99"/>
      <c r="G7" s="99"/>
      <c r="H7" s="99"/>
      <c r="I7" s="99"/>
      <c r="J7" s="99"/>
      <c r="K7" s="99"/>
      <c r="L7" s="99"/>
      <c r="M7" s="99"/>
      <c r="N7" s="99"/>
      <c r="O7" s="99"/>
      <c r="P7" s="99"/>
      <c r="Q7" s="99"/>
      <c r="R7" s="99"/>
      <c r="S7" s="99"/>
      <c r="T7" s="99"/>
      <c r="U7" s="99"/>
      <c r="V7" s="99"/>
      <c r="W7" s="99"/>
      <c r="X7" s="99"/>
      <c r="Y7" s="99"/>
      <c r="Z7" s="99"/>
    </row>
    <row r="8" spans="1:26" ht="4.5" customHeight="1">
      <c r="A8" s="181"/>
      <c r="B8" s="243"/>
      <c r="C8" s="126"/>
      <c r="D8" s="254"/>
      <c r="E8" s="99"/>
      <c r="F8" s="99"/>
      <c r="G8" s="99"/>
      <c r="H8" s="99"/>
      <c r="I8" s="99"/>
      <c r="J8" s="99"/>
      <c r="K8" s="99"/>
      <c r="L8" s="99"/>
      <c r="M8" s="99"/>
      <c r="N8" s="99"/>
      <c r="O8" s="99"/>
      <c r="P8" s="99"/>
      <c r="Q8" s="99"/>
      <c r="R8" s="99"/>
      <c r="S8" s="99"/>
      <c r="T8" s="99"/>
      <c r="U8" s="99"/>
      <c r="V8" s="99"/>
      <c r="W8" s="99"/>
      <c r="X8" s="99"/>
      <c r="Y8" s="99"/>
      <c r="Z8" s="99"/>
    </row>
    <row r="9" spans="1:26" ht="11.25" customHeight="1">
      <c r="A9" s="181"/>
      <c r="B9" s="1139" t="s">
        <v>1792</v>
      </c>
      <c r="C9" s="1140"/>
      <c r="D9" s="254"/>
      <c r="E9" s="99"/>
      <c r="F9" s="99"/>
      <c r="G9" s="99"/>
      <c r="H9" s="99"/>
      <c r="I9" s="99"/>
      <c r="J9" s="99"/>
      <c r="K9" s="99"/>
      <c r="L9" s="99"/>
      <c r="M9" s="99"/>
      <c r="N9" s="99"/>
      <c r="O9" s="99"/>
      <c r="P9" s="99"/>
      <c r="Q9" s="99"/>
      <c r="R9" s="99"/>
      <c r="S9" s="99"/>
      <c r="T9" s="99"/>
      <c r="U9" s="99"/>
      <c r="V9" s="99"/>
      <c r="W9" s="99"/>
      <c r="X9" s="99"/>
      <c r="Y9" s="99"/>
      <c r="Z9" s="99"/>
    </row>
    <row r="10" spans="1:26" ht="4.5" customHeight="1">
      <c r="A10" s="181"/>
      <c r="B10" s="1139"/>
      <c r="C10" s="1140"/>
      <c r="D10" s="254"/>
      <c r="E10" s="99"/>
      <c r="F10" s="99"/>
      <c r="G10" s="99"/>
      <c r="H10" s="99"/>
      <c r="I10" s="99"/>
      <c r="J10" s="99"/>
      <c r="K10" s="99"/>
      <c r="L10" s="99"/>
      <c r="M10" s="99"/>
      <c r="N10" s="99"/>
      <c r="O10" s="99"/>
      <c r="P10" s="99"/>
      <c r="Q10" s="99"/>
      <c r="R10" s="99"/>
      <c r="S10" s="99"/>
      <c r="T10" s="99"/>
      <c r="U10" s="99"/>
      <c r="V10" s="99"/>
      <c r="W10" s="99"/>
      <c r="X10" s="99"/>
      <c r="Y10" s="99"/>
      <c r="Z10" s="99"/>
    </row>
    <row r="11" spans="1:26" ht="11.25" customHeight="1">
      <c r="A11" s="181"/>
      <c r="B11" s="1141"/>
      <c r="C11" s="1142">
        <v>1</v>
      </c>
      <c r="D11" s="1143" t="s">
        <v>1793</v>
      </c>
      <c r="E11" s="99"/>
      <c r="F11" s="99"/>
      <c r="G11" s="99"/>
      <c r="H11" s="99"/>
      <c r="I11" s="99"/>
      <c r="J11" s="99"/>
      <c r="K11" s="99"/>
      <c r="L11" s="99"/>
      <c r="M11" s="99"/>
      <c r="N11" s="99"/>
      <c r="O11" s="99"/>
      <c r="P11" s="99"/>
      <c r="Q11" s="99"/>
      <c r="R11" s="99"/>
      <c r="S11" s="99"/>
      <c r="T11" s="99"/>
      <c r="U11" s="99"/>
      <c r="V11" s="99"/>
      <c r="W11" s="99"/>
      <c r="X11" s="99"/>
      <c r="Y11" s="99"/>
      <c r="Z11" s="99"/>
    </row>
    <row r="12" spans="1:26" ht="3" customHeight="1">
      <c r="A12" s="181"/>
      <c r="B12" s="1144"/>
      <c r="C12" s="1142"/>
      <c r="D12" s="1143"/>
      <c r="E12" s="99"/>
      <c r="F12" s="99"/>
      <c r="G12" s="99"/>
      <c r="H12" s="99"/>
      <c r="I12" s="99"/>
      <c r="J12" s="99"/>
      <c r="K12" s="99"/>
      <c r="L12" s="99"/>
      <c r="M12" s="99"/>
      <c r="N12" s="99"/>
      <c r="O12" s="99"/>
      <c r="P12" s="99"/>
      <c r="Q12" s="99"/>
      <c r="R12" s="99"/>
      <c r="S12" s="99"/>
      <c r="T12" s="99"/>
      <c r="U12" s="99"/>
      <c r="V12" s="99"/>
      <c r="W12" s="99"/>
      <c r="X12" s="99"/>
      <c r="Y12" s="99"/>
      <c r="Z12" s="99"/>
    </row>
    <row r="13" spans="1:26" ht="11.25" customHeight="1">
      <c r="A13" s="181"/>
      <c r="B13" s="1141"/>
      <c r="C13" s="1142">
        <f>C11+1</f>
        <v>2</v>
      </c>
      <c r="D13" s="254" t="s">
        <v>1794</v>
      </c>
      <c r="E13" s="99"/>
      <c r="F13" s="99"/>
      <c r="G13" s="99"/>
      <c r="H13" s="99"/>
      <c r="I13" s="99"/>
      <c r="J13" s="99"/>
      <c r="K13" s="99"/>
      <c r="L13" s="99"/>
      <c r="M13" s="99"/>
      <c r="N13" s="99"/>
      <c r="O13" s="99"/>
      <c r="P13" s="99"/>
      <c r="Q13" s="99"/>
      <c r="R13" s="99"/>
      <c r="S13" s="99"/>
      <c r="T13" s="99"/>
      <c r="U13" s="99"/>
      <c r="V13" s="99"/>
      <c r="W13" s="99"/>
      <c r="X13" s="99"/>
      <c r="Y13" s="99"/>
      <c r="Z13" s="99"/>
    </row>
    <row r="14" spans="1:26" ht="3" customHeight="1">
      <c r="A14" s="181"/>
      <c r="B14" s="1144"/>
      <c r="C14" s="1142"/>
      <c r="D14" s="254"/>
      <c r="E14" s="99"/>
      <c r="F14" s="99"/>
      <c r="G14" s="99"/>
      <c r="H14" s="99"/>
      <c r="I14" s="99"/>
      <c r="J14" s="99"/>
      <c r="K14" s="99"/>
      <c r="L14" s="99"/>
      <c r="M14" s="99"/>
      <c r="N14" s="99"/>
      <c r="O14" s="99"/>
      <c r="P14" s="99"/>
      <c r="Q14" s="99"/>
      <c r="R14" s="99"/>
      <c r="S14" s="99"/>
      <c r="T14" s="99"/>
      <c r="U14" s="99"/>
      <c r="V14" s="99"/>
      <c r="W14" s="99"/>
      <c r="X14" s="99"/>
      <c r="Y14" s="99"/>
      <c r="Z14" s="99"/>
    </row>
    <row r="15" spans="1:26" ht="11.25" customHeight="1">
      <c r="A15" s="181"/>
      <c r="B15" s="1141"/>
      <c r="C15" s="1142">
        <f>C13+1</f>
        <v>3</v>
      </c>
      <c r="D15" s="1143" t="s">
        <v>1795</v>
      </c>
      <c r="E15" s="99"/>
      <c r="F15" s="99"/>
      <c r="G15" s="99"/>
      <c r="H15" s="99"/>
      <c r="I15" s="99"/>
      <c r="J15" s="99"/>
      <c r="K15" s="99"/>
      <c r="L15" s="99"/>
      <c r="M15" s="99"/>
      <c r="N15" s="99"/>
      <c r="O15" s="99"/>
      <c r="P15" s="99"/>
      <c r="Q15" s="99"/>
      <c r="R15" s="99"/>
      <c r="S15" s="99"/>
      <c r="T15" s="99"/>
      <c r="U15" s="99"/>
      <c r="V15" s="99"/>
      <c r="W15" s="99"/>
      <c r="X15" s="99"/>
      <c r="Y15" s="99"/>
      <c r="Z15" s="99"/>
    </row>
    <row r="16" spans="1:26" ht="10.5" customHeight="1">
      <c r="A16" s="181"/>
      <c r="B16" s="255"/>
      <c r="C16" s="1142"/>
      <c r="D16" s="254" t="s">
        <v>1796</v>
      </c>
      <c r="E16" s="99"/>
      <c r="F16" s="99"/>
      <c r="G16" s="99"/>
      <c r="H16" s="99"/>
      <c r="I16" s="99"/>
      <c r="J16" s="99"/>
      <c r="K16" s="99"/>
      <c r="L16" s="99"/>
      <c r="M16" s="99"/>
      <c r="N16" s="99"/>
      <c r="O16" s="99"/>
      <c r="P16" s="99"/>
      <c r="Q16" s="99"/>
      <c r="R16" s="99"/>
      <c r="S16" s="99"/>
      <c r="T16" s="99"/>
      <c r="U16" s="99"/>
      <c r="V16" s="99"/>
      <c r="W16" s="99"/>
      <c r="X16" s="99"/>
      <c r="Y16" s="99"/>
      <c r="Z16" s="99"/>
    </row>
    <row r="17" spans="1:26" ht="3" customHeight="1">
      <c r="A17" s="181"/>
      <c r="B17" s="255"/>
      <c r="C17" s="1142"/>
      <c r="D17" s="254"/>
      <c r="E17" s="99"/>
      <c r="F17" s="99"/>
      <c r="G17" s="99"/>
      <c r="H17" s="99"/>
      <c r="I17" s="99"/>
      <c r="J17" s="99"/>
      <c r="K17" s="99"/>
      <c r="L17" s="99"/>
      <c r="M17" s="99"/>
      <c r="N17" s="99"/>
      <c r="O17" s="99"/>
      <c r="P17" s="99"/>
      <c r="Q17" s="99"/>
      <c r="R17" s="99"/>
      <c r="S17" s="99"/>
      <c r="T17" s="99"/>
      <c r="U17" s="99"/>
      <c r="V17" s="99"/>
      <c r="W17" s="99"/>
      <c r="X17" s="99"/>
      <c r="Y17" s="99"/>
      <c r="Z17" s="99"/>
    </row>
    <row r="18" spans="1:26" ht="11.25" customHeight="1">
      <c r="A18" s="181"/>
      <c r="B18" s="1141"/>
      <c r="C18" s="1142">
        <f>C15+1</f>
        <v>4</v>
      </c>
      <c r="D18" s="1145" t="s">
        <v>1797</v>
      </c>
      <c r="E18" s="99"/>
      <c r="F18" s="99"/>
      <c r="G18" s="99"/>
      <c r="H18" s="99"/>
      <c r="I18" s="99"/>
      <c r="J18" s="99"/>
      <c r="K18" s="99"/>
      <c r="L18" s="99"/>
      <c r="M18" s="99"/>
      <c r="N18" s="99"/>
      <c r="O18" s="99"/>
      <c r="P18" s="99"/>
      <c r="Q18" s="99"/>
      <c r="R18" s="99"/>
      <c r="S18" s="99"/>
      <c r="T18" s="99"/>
      <c r="U18" s="99"/>
      <c r="V18" s="99"/>
      <c r="W18" s="99"/>
      <c r="X18" s="99"/>
      <c r="Y18" s="99"/>
      <c r="Z18" s="99"/>
    </row>
    <row r="19" spans="1:26" ht="9.75" customHeight="1">
      <c r="A19" s="99"/>
      <c r="B19" s="255"/>
      <c r="C19" s="1142"/>
      <c r="D19" s="254" t="s">
        <v>1798</v>
      </c>
      <c r="E19" s="99"/>
      <c r="F19" s="99"/>
      <c r="G19" s="99"/>
      <c r="H19" s="99"/>
      <c r="I19" s="99"/>
      <c r="J19" s="99"/>
      <c r="K19" s="99"/>
      <c r="L19" s="99"/>
      <c r="M19" s="99"/>
      <c r="N19" s="99"/>
      <c r="O19" s="99"/>
      <c r="P19" s="99"/>
      <c r="Q19" s="99"/>
      <c r="R19" s="99"/>
      <c r="S19" s="99"/>
      <c r="T19" s="99"/>
      <c r="U19" s="99"/>
      <c r="V19" s="99"/>
      <c r="W19" s="99"/>
      <c r="X19" s="99"/>
      <c r="Y19" s="99"/>
      <c r="Z19" s="99"/>
    </row>
    <row r="20" spans="1:26" ht="3" customHeight="1">
      <c r="A20" s="99"/>
      <c r="B20" s="255"/>
      <c r="C20" s="1142"/>
      <c r="D20" s="254"/>
      <c r="E20" s="99"/>
      <c r="F20" s="99"/>
      <c r="G20" s="99"/>
      <c r="H20" s="99"/>
      <c r="I20" s="99"/>
      <c r="J20" s="99"/>
      <c r="K20" s="99"/>
      <c r="L20" s="99"/>
      <c r="M20" s="99"/>
      <c r="N20" s="99"/>
      <c r="O20" s="99"/>
      <c r="P20" s="99"/>
      <c r="Q20" s="99"/>
      <c r="R20" s="99"/>
      <c r="S20" s="99"/>
      <c r="T20" s="99"/>
      <c r="U20" s="99"/>
      <c r="V20" s="99"/>
      <c r="W20" s="99"/>
      <c r="X20" s="99"/>
      <c r="Y20" s="99"/>
      <c r="Z20" s="99"/>
    </row>
    <row r="21" spans="1:26" ht="11.25" customHeight="1">
      <c r="A21" s="99"/>
      <c r="B21" s="1141"/>
      <c r="C21" s="1142">
        <f>C18+1</f>
        <v>5</v>
      </c>
      <c r="D21" s="254" t="s">
        <v>1799</v>
      </c>
      <c r="E21" s="99"/>
      <c r="F21" s="99"/>
      <c r="G21" s="99"/>
      <c r="H21" s="99"/>
      <c r="I21" s="99"/>
      <c r="J21" s="99"/>
      <c r="K21" s="99"/>
      <c r="L21" s="99"/>
      <c r="M21" s="99"/>
      <c r="N21" s="99"/>
      <c r="O21" s="99"/>
      <c r="P21" s="99"/>
      <c r="Q21" s="99"/>
      <c r="R21" s="99"/>
      <c r="S21" s="99"/>
      <c r="T21" s="99"/>
      <c r="U21" s="99"/>
      <c r="V21" s="99"/>
      <c r="W21" s="99"/>
      <c r="X21" s="99"/>
      <c r="Y21" s="99"/>
      <c r="Z21" s="99"/>
    </row>
    <row r="22" spans="1:26" ht="10.5" customHeight="1">
      <c r="A22" s="99"/>
      <c r="B22" s="255"/>
      <c r="C22" s="1142"/>
      <c r="D22" s="254" t="s">
        <v>1800</v>
      </c>
      <c r="E22" s="99"/>
      <c r="F22" s="99"/>
      <c r="G22" s="99"/>
      <c r="H22" s="99"/>
      <c r="I22" s="99"/>
      <c r="J22" s="99"/>
      <c r="K22" s="99"/>
      <c r="L22" s="99"/>
      <c r="M22" s="99"/>
      <c r="N22" s="99"/>
      <c r="O22" s="99"/>
      <c r="P22" s="99"/>
      <c r="Q22" s="99"/>
      <c r="R22" s="99"/>
      <c r="S22" s="99"/>
      <c r="T22" s="99"/>
      <c r="U22" s="99"/>
      <c r="V22" s="99"/>
      <c r="W22" s="99"/>
      <c r="X22" s="99"/>
      <c r="Y22" s="99"/>
      <c r="Z22" s="99"/>
    </row>
    <row r="23" spans="1:26" ht="3" customHeight="1">
      <c r="A23" s="99"/>
      <c r="B23" s="255"/>
      <c r="C23" s="1142"/>
      <c r="D23" s="254"/>
      <c r="E23" s="99"/>
      <c r="F23" s="99"/>
      <c r="G23" s="99"/>
      <c r="H23" s="99"/>
      <c r="I23" s="99"/>
      <c r="J23" s="99"/>
      <c r="K23" s="99"/>
      <c r="L23" s="99"/>
      <c r="M23" s="99"/>
      <c r="N23" s="99"/>
      <c r="O23" s="99"/>
      <c r="P23" s="99"/>
      <c r="Q23" s="99"/>
      <c r="R23" s="99"/>
      <c r="S23" s="99"/>
      <c r="T23" s="99"/>
      <c r="U23" s="99"/>
      <c r="V23" s="99"/>
      <c r="W23" s="99"/>
      <c r="X23" s="99"/>
      <c r="Y23" s="99"/>
      <c r="Z23" s="99"/>
    </row>
    <row r="24" spans="1:26" ht="11.25" customHeight="1">
      <c r="A24" s="99"/>
      <c r="B24" s="1141"/>
      <c r="C24" s="1142">
        <f>C21+1</f>
        <v>6</v>
      </c>
      <c r="D24" s="254" t="s">
        <v>1801</v>
      </c>
      <c r="E24" s="99"/>
      <c r="F24" s="99"/>
      <c r="G24" s="99"/>
      <c r="H24" s="99"/>
      <c r="I24" s="99"/>
      <c r="J24" s="99"/>
      <c r="K24" s="99"/>
      <c r="L24" s="99"/>
      <c r="M24" s="99"/>
      <c r="N24" s="99"/>
      <c r="O24" s="99"/>
      <c r="P24" s="99"/>
      <c r="Q24" s="99"/>
      <c r="R24" s="99"/>
      <c r="S24" s="99"/>
      <c r="T24" s="99"/>
      <c r="U24" s="99"/>
      <c r="V24" s="99"/>
      <c r="W24" s="99"/>
      <c r="X24" s="99"/>
      <c r="Y24" s="99"/>
      <c r="Z24" s="99"/>
    </row>
    <row r="25" spans="1:26" ht="11.25" customHeight="1">
      <c r="A25" s="99"/>
      <c r="B25" s="255"/>
      <c r="C25" s="1142"/>
      <c r="D25" s="254" t="s">
        <v>1802</v>
      </c>
      <c r="E25" s="99"/>
      <c r="F25" s="99"/>
      <c r="G25" s="99"/>
      <c r="H25" s="99"/>
      <c r="I25" s="99"/>
      <c r="J25" s="99"/>
      <c r="K25" s="99"/>
      <c r="L25" s="99"/>
      <c r="M25" s="99"/>
      <c r="N25" s="99"/>
      <c r="O25" s="99"/>
      <c r="P25" s="99"/>
      <c r="Q25" s="99"/>
      <c r="R25" s="99"/>
      <c r="S25" s="99"/>
      <c r="T25" s="99"/>
      <c r="U25" s="99"/>
      <c r="V25" s="99"/>
      <c r="W25" s="99"/>
      <c r="X25" s="99"/>
      <c r="Y25" s="99"/>
      <c r="Z25" s="99"/>
    </row>
    <row r="26" spans="1:26" ht="11.25" customHeight="1">
      <c r="A26" s="99"/>
      <c r="B26" s="255"/>
      <c r="C26" s="1142"/>
      <c r="D26" s="254" t="s">
        <v>1803</v>
      </c>
      <c r="E26" s="99"/>
      <c r="F26" s="99"/>
      <c r="G26" s="99"/>
      <c r="H26" s="99"/>
      <c r="I26" s="99"/>
      <c r="J26" s="99"/>
      <c r="K26" s="99"/>
      <c r="L26" s="99"/>
      <c r="M26" s="99"/>
      <c r="N26" s="99"/>
      <c r="O26" s="99"/>
      <c r="P26" s="99"/>
      <c r="Q26" s="99"/>
      <c r="R26" s="99"/>
      <c r="S26" s="99"/>
      <c r="T26" s="99"/>
      <c r="U26" s="99"/>
      <c r="V26" s="99"/>
      <c r="W26" s="99"/>
      <c r="X26" s="99"/>
      <c r="Y26" s="99"/>
      <c r="Z26" s="99"/>
    </row>
    <row r="27" spans="1:26" ht="3" customHeight="1">
      <c r="A27" s="99"/>
      <c r="B27" s="255"/>
      <c r="C27" s="1142"/>
      <c r="D27" s="254"/>
      <c r="E27" s="99"/>
      <c r="F27" s="99"/>
      <c r="G27" s="99"/>
      <c r="H27" s="99"/>
      <c r="I27" s="99"/>
      <c r="J27" s="99"/>
      <c r="K27" s="99"/>
      <c r="L27" s="99"/>
      <c r="M27" s="99"/>
      <c r="N27" s="99"/>
      <c r="O27" s="99"/>
      <c r="P27" s="99"/>
      <c r="Q27" s="99"/>
      <c r="R27" s="99"/>
      <c r="S27" s="99"/>
      <c r="T27" s="99"/>
      <c r="U27" s="99"/>
      <c r="V27" s="99"/>
      <c r="W27" s="99"/>
      <c r="X27" s="99"/>
      <c r="Y27" s="99"/>
      <c r="Z27" s="99"/>
    </row>
    <row r="28" spans="1:26" ht="11.25" customHeight="1">
      <c r="A28" s="99"/>
      <c r="B28" s="1141"/>
      <c r="C28" s="1142">
        <f>C24+1</f>
        <v>7</v>
      </c>
      <c r="D28" s="254" t="s">
        <v>1804</v>
      </c>
      <c r="E28" s="99"/>
      <c r="F28" s="99"/>
      <c r="G28" s="99"/>
      <c r="H28" s="99"/>
      <c r="I28" s="99"/>
      <c r="J28" s="99"/>
      <c r="K28" s="99"/>
      <c r="L28" s="99"/>
      <c r="M28" s="99"/>
      <c r="N28" s="99"/>
      <c r="O28" s="99"/>
      <c r="P28" s="99"/>
      <c r="Q28" s="99"/>
      <c r="R28" s="99"/>
      <c r="S28" s="99"/>
      <c r="T28" s="99"/>
      <c r="U28" s="99"/>
      <c r="V28" s="99"/>
      <c r="W28" s="99"/>
      <c r="X28" s="99"/>
      <c r="Y28" s="99"/>
      <c r="Z28" s="99"/>
    </row>
    <row r="29" spans="1:26" ht="10.5" customHeight="1">
      <c r="A29" s="99"/>
      <c r="B29" s="99"/>
      <c r="C29" s="1142"/>
      <c r="D29" s="1146" t="s">
        <v>1805</v>
      </c>
      <c r="E29" s="99"/>
      <c r="F29" s="99"/>
      <c r="G29" s="99"/>
      <c r="H29" s="99"/>
      <c r="I29" s="99"/>
      <c r="J29" s="99"/>
      <c r="K29" s="99"/>
      <c r="L29" s="99"/>
      <c r="M29" s="99"/>
      <c r="N29" s="99"/>
      <c r="O29" s="99"/>
      <c r="P29" s="99"/>
      <c r="Q29" s="99"/>
      <c r="R29" s="99"/>
      <c r="S29" s="99"/>
      <c r="T29" s="99"/>
      <c r="U29" s="99"/>
      <c r="V29" s="99"/>
      <c r="W29" s="99"/>
      <c r="X29" s="99"/>
      <c r="Y29" s="99"/>
      <c r="Z29" s="99"/>
    </row>
    <row r="30" spans="1:26" ht="6" customHeight="1">
      <c r="A30" s="99"/>
      <c r="B30" s="99"/>
      <c r="C30" s="1142"/>
      <c r="D30" s="254"/>
      <c r="E30" s="99"/>
      <c r="F30" s="99"/>
      <c r="G30" s="99"/>
      <c r="H30" s="99"/>
      <c r="I30" s="99"/>
      <c r="J30" s="99"/>
      <c r="K30" s="99"/>
      <c r="L30" s="99"/>
      <c r="M30" s="99"/>
      <c r="N30" s="99"/>
      <c r="O30" s="99"/>
      <c r="P30" s="99"/>
      <c r="Q30" s="99"/>
      <c r="R30" s="99"/>
      <c r="S30" s="99"/>
      <c r="T30" s="99"/>
      <c r="U30" s="99"/>
      <c r="V30" s="99"/>
      <c r="W30" s="99"/>
      <c r="X30" s="99"/>
      <c r="Y30" s="99"/>
      <c r="Z30" s="99"/>
    </row>
    <row r="31" spans="1:26" ht="11.25" customHeight="1">
      <c r="A31" s="99"/>
      <c r="B31" s="1139" t="s">
        <v>1806</v>
      </c>
      <c r="C31" s="1140"/>
      <c r="D31" s="254"/>
      <c r="E31" s="99"/>
      <c r="F31" s="99"/>
      <c r="G31" s="99"/>
      <c r="H31" s="99"/>
      <c r="I31" s="99"/>
      <c r="J31" s="99"/>
      <c r="K31" s="99"/>
      <c r="L31" s="99"/>
      <c r="M31" s="99"/>
      <c r="N31" s="99"/>
      <c r="O31" s="99"/>
      <c r="P31" s="99"/>
      <c r="Q31" s="99"/>
      <c r="R31" s="99"/>
      <c r="S31" s="99"/>
      <c r="T31" s="99"/>
      <c r="U31" s="99"/>
      <c r="V31" s="99"/>
      <c r="W31" s="99"/>
      <c r="X31" s="99"/>
      <c r="Y31" s="99"/>
      <c r="Z31" s="99"/>
    </row>
    <row r="32" spans="1:26" ht="4.5" customHeight="1">
      <c r="A32" s="99"/>
      <c r="B32" s="1139"/>
      <c r="C32" s="1140"/>
      <c r="D32" s="254"/>
      <c r="E32" s="99"/>
      <c r="F32" s="99"/>
      <c r="G32" s="99"/>
      <c r="H32" s="99"/>
      <c r="I32" s="99"/>
      <c r="J32" s="99"/>
      <c r="K32" s="99"/>
      <c r="L32" s="99"/>
      <c r="M32" s="99"/>
      <c r="N32" s="99"/>
      <c r="O32" s="99"/>
      <c r="P32" s="99"/>
      <c r="Q32" s="99"/>
      <c r="R32" s="99"/>
      <c r="S32" s="99"/>
      <c r="T32" s="99"/>
      <c r="U32" s="99"/>
      <c r="V32" s="99"/>
      <c r="W32" s="99"/>
      <c r="X32" s="99"/>
      <c r="Y32" s="99"/>
      <c r="Z32" s="99"/>
    </row>
    <row r="33" spans="1:26" ht="11.25" customHeight="1">
      <c r="A33" s="99"/>
      <c r="B33" s="1141"/>
      <c r="C33" s="1142">
        <v>8</v>
      </c>
      <c r="D33" s="254" t="s">
        <v>1807</v>
      </c>
      <c r="E33" s="99"/>
      <c r="F33" s="99"/>
      <c r="G33" s="99"/>
      <c r="H33" s="99"/>
      <c r="I33" s="99"/>
      <c r="J33" s="99"/>
      <c r="K33" s="99"/>
      <c r="L33" s="99"/>
      <c r="M33" s="99"/>
      <c r="N33" s="99"/>
      <c r="O33" s="99"/>
      <c r="P33" s="99"/>
      <c r="Q33" s="99"/>
      <c r="R33" s="99"/>
      <c r="S33" s="99"/>
      <c r="T33" s="99"/>
      <c r="U33" s="99"/>
      <c r="V33" s="99"/>
      <c r="W33" s="99"/>
      <c r="X33" s="99"/>
      <c r="Y33" s="99"/>
      <c r="Z33" s="99"/>
    </row>
    <row r="34" spans="1:26" ht="10.5" customHeight="1">
      <c r="A34" s="99"/>
      <c r="B34" s="255"/>
      <c r="C34" s="1142"/>
      <c r="D34" s="254" t="s">
        <v>1808</v>
      </c>
      <c r="E34" s="99"/>
      <c r="F34" s="99"/>
      <c r="G34" s="99"/>
      <c r="H34" s="99"/>
      <c r="I34" s="99"/>
      <c r="J34" s="99"/>
      <c r="K34" s="99"/>
      <c r="L34" s="99"/>
      <c r="M34" s="99"/>
      <c r="N34" s="99"/>
      <c r="O34" s="99"/>
      <c r="P34" s="99"/>
      <c r="Q34" s="99"/>
      <c r="R34" s="99"/>
      <c r="S34" s="99"/>
      <c r="T34" s="99"/>
      <c r="U34" s="99"/>
      <c r="V34" s="99"/>
      <c r="W34" s="99"/>
      <c r="X34" s="99"/>
      <c r="Y34" s="99"/>
      <c r="Z34" s="99"/>
    </row>
    <row r="35" spans="1:26" ht="3" customHeight="1">
      <c r="A35" s="99"/>
      <c r="B35" s="255"/>
      <c r="C35" s="1142"/>
      <c r="D35" s="254"/>
      <c r="E35" s="99"/>
      <c r="F35" s="99"/>
      <c r="G35" s="99"/>
      <c r="H35" s="99"/>
      <c r="I35" s="99"/>
      <c r="J35" s="99"/>
      <c r="K35" s="99"/>
      <c r="L35" s="99"/>
      <c r="M35" s="99"/>
      <c r="N35" s="99"/>
      <c r="O35" s="99"/>
      <c r="P35" s="99"/>
      <c r="Q35" s="99"/>
      <c r="R35" s="99"/>
      <c r="S35" s="99"/>
      <c r="T35" s="99"/>
      <c r="U35" s="99"/>
      <c r="V35" s="99"/>
      <c r="W35" s="99"/>
      <c r="X35" s="99"/>
      <c r="Y35" s="99"/>
      <c r="Z35" s="99"/>
    </row>
    <row r="36" spans="1:26" ht="11.25" customHeight="1">
      <c r="A36" s="99"/>
      <c r="B36" s="1141"/>
      <c r="C36" s="1142">
        <f>C33+1</f>
        <v>9</v>
      </c>
      <c r="D36" s="254" t="s">
        <v>1809</v>
      </c>
      <c r="E36" s="99"/>
      <c r="F36" s="99"/>
      <c r="G36" s="99"/>
      <c r="H36" s="99"/>
      <c r="I36" s="99"/>
      <c r="J36" s="99"/>
      <c r="K36" s="99"/>
      <c r="L36" s="99"/>
      <c r="M36" s="99"/>
      <c r="N36" s="99"/>
      <c r="O36" s="99"/>
      <c r="P36" s="99"/>
      <c r="Q36" s="99"/>
      <c r="R36" s="99"/>
      <c r="S36" s="99"/>
      <c r="T36" s="99"/>
      <c r="U36" s="99"/>
      <c r="V36" s="99"/>
      <c r="W36" s="99"/>
      <c r="X36" s="99"/>
      <c r="Y36" s="99"/>
      <c r="Z36" s="99"/>
    </row>
    <row r="37" spans="1:26" ht="10.5" customHeight="1">
      <c r="A37" s="99"/>
      <c r="B37" s="255"/>
      <c r="C37" s="1142"/>
      <c r="D37" s="254" t="s">
        <v>1808</v>
      </c>
      <c r="E37" s="99"/>
      <c r="F37" s="99"/>
      <c r="G37" s="99"/>
      <c r="H37" s="99"/>
      <c r="I37" s="99"/>
      <c r="J37" s="99"/>
      <c r="K37" s="99"/>
      <c r="L37" s="99"/>
      <c r="M37" s="99"/>
      <c r="N37" s="99"/>
      <c r="O37" s="99"/>
      <c r="P37" s="99"/>
      <c r="Q37" s="99"/>
      <c r="R37" s="99"/>
      <c r="S37" s="99"/>
      <c r="T37" s="99"/>
      <c r="U37" s="99"/>
      <c r="V37" s="99"/>
      <c r="W37" s="99"/>
      <c r="X37" s="99"/>
      <c r="Y37" s="99"/>
      <c r="Z37" s="99"/>
    </row>
    <row r="38" spans="1:26" ht="3" customHeight="1">
      <c r="A38" s="99"/>
      <c r="B38" s="1147"/>
      <c r="C38" s="1148"/>
      <c r="D38" s="254"/>
      <c r="E38" s="99"/>
      <c r="F38" s="99"/>
      <c r="G38" s="99"/>
      <c r="H38" s="99"/>
      <c r="I38" s="99"/>
      <c r="J38" s="99"/>
      <c r="K38" s="99"/>
      <c r="L38" s="99"/>
      <c r="M38" s="99"/>
      <c r="N38" s="99"/>
      <c r="O38" s="99"/>
      <c r="P38" s="99"/>
      <c r="Q38" s="99"/>
      <c r="R38" s="99"/>
      <c r="S38" s="99"/>
      <c r="T38" s="99"/>
      <c r="U38" s="99"/>
      <c r="V38" s="99"/>
      <c r="W38" s="99"/>
      <c r="X38" s="99"/>
      <c r="Y38" s="99"/>
      <c r="Z38" s="99"/>
    </row>
    <row r="39" spans="1:26" ht="11.25" customHeight="1">
      <c r="A39" s="99"/>
      <c r="B39" s="1149"/>
      <c r="C39" s="1142">
        <f>C36+1</f>
        <v>10</v>
      </c>
      <c r="D39" s="254" t="s">
        <v>1810</v>
      </c>
      <c r="E39" s="99"/>
      <c r="F39" s="99"/>
      <c r="G39" s="99"/>
      <c r="H39" s="99"/>
      <c r="I39" s="99"/>
      <c r="J39" s="99"/>
      <c r="K39" s="99"/>
      <c r="L39" s="99"/>
      <c r="M39" s="99"/>
      <c r="N39" s="99"/>
      <c r="O39" s="99"/>
      <c r="P39" s="99"/>
      <c r="Q39" s="99"/>
      <c r="R39" s="99"/>
      <c r="S39" s="99"/>
      <c r="T39" s="99"/>
      <c r="U39" s="99"/>
      <c r="V39" s="99"/>
      <c r="W39" s="99"/>
      <c r="X39" s="99"/>
      <c r="Y39" s="99"/>
      <c r="Z39" s="99"/>
    </row>
    <row r="40" spans="1:26" ht="10.5" customHeight="1">
      <c r="A40" s="99"/>
      <c r="B40" s="1147"/>
      <c r="C40" s="1148"/>
      <c r="D40" s="254" t="s">
        <v>1811</v>
      </c>
      <c r="E40" s="99"/>
      <c r="F40" s="99"/>
      <c r="G40" s="99"/>
      <c r="H40" s="99"/>
      <c r="I40" s="99"/>
      <c r="J40" s="99"/>
      <c r="K40" s="99"/>
      <c r="L40" s="99"/>
      <c r="M40" s="99"/>
      <c r="N40" s="99"/>
      <c r="O40" s="99"/>
      <c r="P40" s="99"/>
      <c r="Q40" s="99"/>
      <c r="R40" s="99"/>
      <c r="S40" s="99"/>
      <c r="T40" s="99"/>
      <c r="U40" s="99"/>
      <c r="V40" s="99"/>
      <c r="W40" s="99"/>
      <c r="X40" s="99"/>
      <c r="Y40" s="99"/>
      <c r="Z40" s="99"/>
    </row>
    <row r="41" spans="1:26" ht="3" customHeight="1">
      <c r="A41" s="99"/>
      <c r="B41" s="1147"/>
      <c r="C41" s="1148"/>
      <c r="D41" s="254"/>
      <c r="E41" s="99"/>
      <c r="F41" s="99"/>
      <c r="G41" s="99"/>
      <c r="H41" s="99"/>
      <c r="I41" s="99"/>
      <c r="J41" s="99"/>
      <c r="K41" s="99"/>
      <c r="L41" s="99"/>
      <c r="M41" s="99"/>
      <c r="N41" s="99"/>
      <c r="O41" s="99"/>
      <c r="P41" s="99"/>
      <c r="Q41" s="99"/>
      <c r="R41" s="99"/>
      <c r="S41" s="99"/>
      <c r="T41" s="99"/>
      <c r="U41" s="99"/>
      <c r="V41" s="99"/>
      <c r="W41" s="99"/>
      <c r="X41" s="99"/>
      <c r="Y41" s="99"/>
      <c r="Z41" s="99"/>
    </row>
    <row r="42" spans="1:26" ht="10.5" customHeight="1">
      <c r="A42" s="99"/>
      <c r="B42" s="1149"/>
      <c r="C42" s="1142">
        <v>11</v>
      </c>
      <c r="D42" s="101" t="s">
        <v>1812</v>
      </c>
      <c r="E42" s="99"/>
      <c r="F42" s="99"/>
      <c r="G42" s="99"/>
      <c r="H42" s="99"/>
      <c r="I42" s="99"/>
      <c r="J42" s="99"/>
      <c r="K42" s="99"/>
      <c r="L42" s="99"/>
      <c r="M42" s="99"/>
      <c r="N42" s="99"/>
      <c r="O42" s="99"/>
      <c r="P42" s="99"/>
      <c r="Q42" s="99"/>
      <c r="R42" s="99"/>
      <c r="S42" s="99"/>
      <c r="T42" s="99"/>
      <c r="U42" s="99"/>
      <c r="V42" s="99"/>
      <c r="W42" s="99"/>
      <c r="X42" s="99"/>
      <c r="Y42" s="99"/>
      <c r="Z42" s="99"/>
    </row>
    <row r="43" spans="1:26" ht="3" customHeight="1">
      <c r="A43" s="99"/>
      <c r="B43" s="1147"/>
      <c r="C43" s="1148"/>
      <c r="D43" s="254"/>
      <c r="E43" s="99"/>
      <c r="F43" s="99"/>
      <c r="G43" s="99"/>
      <c r="H43" s="99"/>
      <c r="I43" s="99"/>
      <c r="J43" s="99"/>
      <c r="K43" s="99"/>
      <c r="L43" s="99"/>
      <c r="M43" s="99"/>
      <c r="N43" s="99"/>
      <c r="O43" s="99"/>
      <c r="P43" s="99"/>
      <c r="Q43" s="99"/>
      <c r="R43" s="99"/>
      <c r="S43" s="99"/>
      <c r="T43" s="99"/>
      <c r="U43" s="99"/>
      <c r="V43" s="99"/>
      <c r="W43" s="99"/>
      <c r="X43" s="99"/>
      <c r="Y43" s="99"/>
      <c r="Z43" s="99"/>
    </row>
    <row r="44" spans="1:26" ht="11.25" customHeight="1">
      <c r="A44" s="99"/>
      <c r="B44" s="1141"/>
      <c r="C44" s="1142">
        <f>C42+1</f>
        <v>12</v>
      </c>
      <c r="D44" s="254" t="s">
        <v>1813</v>
      </c>
      <c r="E44" s="99"/>
      <c r="F44" s="99"/>
      <c r="G44" s="99"/>
      <c r="H44" s="99"/>
      <c r="I44" s="99"/>
      <c r="J44" s="99"/>
      <c r="K44" s="99"/>
      <c r="L44" s="99"/>
      <c r="M44" s="99"/>
      <c r="N44" s="99"/>
      <c r="O44" s="99"/>
      <c r="P44" s="99"/>
      <c r="Q44" s="99"/>
      <c r="R44" s="99"/>
      <c r="S44" s="99"/>
      <c r="T44" s="99"/>
      <c r="U44" s="99"/>
      <c r="V44" s="99"/>
      <c r="W44" s="99"/>
      <c r="X44" s="99"/>
      <c r="Y44" s="99"/>
      <c r="Z44" s="99"/>
    </row>
    <row r="45" spans="1:26" ht="10.5" customHeight="1">
      <c r="A45" s="99"/>
      <c r="B45" s="255"/>
      <c r="C45" s="1142"/>
      <c r="D45" s="254" t="s">
        <v>1814</v>
      </c>
      <c r="E45" s="99"/>
      <c r="F45" s="99"/>
      <c r="G45" s="99"/>
      <c r="H45" s="99"/>
      <c r="I45" s="99"/>
      <c r="J45" s="99"/>
      <c r="K45" s="99"/>
      <c r="L45" s="99"/>
      <c r="M45" s="99"/>
      <c r="N45" s="99"/>
      <c r="O45" s="99"/>
      <c r="P45" s="99"/>
      <c r="Q45" s="99"/>
      <c r="R45" s="99"/>
      <c r="S45" s="99"/>
      <c r="T45" s="99"/>
      <c r="U45" s="99"/>
      <c r="V45" s="99"/>
      <c r="W45" s="99"/>
      <c r="X45" s="99"/>
      <c r="Y45" s="99"/>
      <c r="Z45" s="99"/>
    </row>
    <row r="46" spans="1:26" ht="10.5" customHeight="1">
      <c r="A46" s="99"/>
      <c r="B46" s="1147"/>
      <c r="C46" s="1148"/>
      <c r="D46" s="254" t="s">
        <v>1815</v>
      </c>
      <c r="E46" s="99"/>
      <c r="F46" s="99"/>
      <c r="G46" s="99"/>
      <c r="H46" s="99"/>
      <c r="I46" s="99"/>
      <c r="J46" s="99"/>
      <c r="K46" s="99"/>
      <c r="L46" s="99"/>
      <c r="M46" s="99"/>
      <c r="N46" s="99"/>
      <c r="O46" s="99"/>
      <c r="P46" s="99"/>
      <c r="Q46" s="99"/>
      <c r="R46" s="99"/>
      <c r="S46" s="99"/>
      <c r="T46" s="99"/>
      <c r="U46" s="99"/>
      <c r="V46" s="99"/>
      <c r="W46" s="99"/>
      <c r="X46" s="99"/>
      <c r="Y46" s="99"/>
      <c r="Z46" s="99"/>
    </row>
    <row r="47" spans="1:26" ht="3" customHeight="1">
      <c r="A47" s="99"/>
      <c r="B47" s="1147"/>
      <c r="C47" s="1148"/>
      <c r="D47" s="254"/>
      <c r="E47" s="99"/>
      <c r="F47" s="99"/>
      <c r="G47" s="99"/>
      <c r="H47" s="99"/>
      <c r="I47" s="99"/>
      <c r="J47" s="99"/>
      <c r="K47" s="99"/>
      <c r="L47" s="99"/>
      <c r="M47" s="99"/>
      <c r="N47" s="99"/>
      <c r="O47" s="99"/>
      <c r="P47" s="99"/>
      <c r="Q47" s="99"/>
      <c r="R47" s="99"/>
      <c r="S47" s="99"/>
      <c r="T47" s="99"/>
      <c r="U47" s="99"/>
      <c r="V47" s="99"/>
      <c r="W47" s="99"/>
      <c r="X47" s="99"/>
      <c r="Y47" s="99"/>
      <c r="Z47" s="99"/>
    </row>
    <row r="48" spans="1:26" ht="11.25" customHeight="1">
      <c r="A48" s="99"/>
      <c r="B48" s="1141"/>
      <c r="C48" s="1142">
        <f>C44+1</f>
        <v>13</v>
      </c>
      <c r="D48" s="254" t="s">
        <v>1816</v>
      </c>
      <c r="E48" s="99"/>
      <c r="F48" s="99"/>
      <c r="G48" s="99"/>
      <c r="H48" s="99"/>
      <c r="I48" s="99"/>
      <c r="J48" s="99"/>
      <c r="K48" s="99"/>
      <c r="L48" s="99"/>
      <c r="M48" s="99"/>
      <c r="N48" s="99"/>
      <c r="O48" s="99"/>
      <c r="P48" s="99"/>
      <c r="Q48" s="99"/>
      <c r="R48" s="99"/>
      <c r="S48" s="99"/>
      <c r="T48" s="99"/>
      <c r="U48" s="99"/>
      <c r="V48" s="99"/>
      <c r="W48" s="99"/>
      <c r="X48" s="99"/>
      <c r="Y48" s="99"/>
      <c r="Z48" s="99"/>
    </row>
    <row r="49" spans="1:26" ht="3" customHeight="1">
      <c r="A49" s="99"/>
      <c r="B49" s="1144"/>
      <c r="C49" s="1142"/>
      <c r="D49" s="254"/>
      <c r="E49" s="99"/>
      <c r="F49" s="99"/>
      <c r="G49" s="99"/>
      <c r="H49" s="99"/>
      <c r="I49" s="99"/>
      <c r="J49" s="99"/>
      <c r="K49" s="99"/>
      <c r="L49" s="99"/>
      <c r="M49" s="99"/>
      <c r="N49" s="99"/>
      <c r="O49" s="99"/>
      <c r="P49" s="99"/>
      <c r="Q49" s="99"/>
      <c r="R49" s="99"/>
      <c r="S49" s="99"/>
      <c r="T49" s="99"/>
      <c r="U49" s="99"/>
      <c r="V49" s="99"/>
      <c r="W49" s="99"/>
      <c r="X49" s="99"/>
      <c r="Y49" s="99"/>
      <c r="Z49" s="99"/>
    </row>
    <row r="50" spans="1:26" ht="11.25" customHeight="1">
      <c r="A50" s="99"/>
      <c r="B50" s="1141"/>
      <c r="C50" s="1142">
        <f>C48+1</f>
        <v>14</v>
      </c>
      <c r="D50" s="254" t="s">
        <v>1817</v>
      </c>
      <c r="E50" s="99"/>
      <c r="F50" s="99"/>
      <c r="G50" s="99"/>
      <c r="H50" s="99"/>
      <c r="I50" s="99"/>
      <c r="J50" s="99"/>
      <c r="K50" s="99"/>
      <c r="L50" s="99"/>
      <c r="M50" s="99"/>
      <c r="N50" s="99"/>
      <c r="O50" s="99"/>
      <c r="P50" s="99"/>
      <c r="Q50" s="99"/>
      <c r="R50" s="99"/>
      <c r="S50" s="99"/>
      <c r="T50" s="99"/>
      <c r="U50" s="99"/>
      <c r="V50" s="99"/>
      <c r="W50" s="99"/>
      <c r="X50" s="99"/>
      <c r="Y50" s="99"/>
      <c r="Z50" s="99"/>
    </row>
    <row r="51" spans="1:26" ht="3" customHeight="1">
      <c r="A51" s="99"/>
      <c r="B51" s="1144"/>
      <c r="C51" s="1142"/>
      <c r="D51" s="254"/>
      <c r="E51" s="99"/>
      <c r="F51" s="99"/>
      <c r="G51" s="99"/>
      <c r="H51" s="99"/>
      <c r="I51" s="99"/>
      <c r="J51" s="99"/>
      <c r="K51" s="99"/>
      <c r="L51" s="99"/>
      <c r="M51" s="99"/>
      <c r="N51" s="99"/>
      <c r="O51" s="99"/>
      <c r="P51" s="99"/>
      <c r="Q51" s="99"/>
      <c r="R51" s="99"/>
      <c r="S51" s="99"/>
      <c r="T51" s="99"/>
      <c r="U51" s="99"/>
      <c r="V51" s="99"/>
      <c r="W51" s="99"/>
      <c r="X51" s="99"/>
      <c r="Y51" s="99"/>
      <c r="Z51" s="99"/>
    </row>
    <row r="52" spans="1:26" ht="11.25" customHeight="1">
      <c r="A52" s="99"/>
      <c r="B52" s="1141"/>
      <c r="C52" s="1142">
        <f>C50+1</f>
        <v>15</v>
      </c>
      <c r="D52" s="254" t="s">
        <v>1818</v>
      </c>
      <c r="E52" s="99"/>
      <c r="F52" s="99"/>
      <c r="G52" s="99"/>
      <c r="H52" s="99"/>
      <c r="I52" s="99"/>
      <c r="J52" s="99"/>
      <c r="K52" s="99"/>
      <c r="L52" s="99"/>
      <c r="M52" s="99"/>
      <c r="N52" s="99"/>
      <c r="O52" s="99"/>
      <c r="P52" s="99"/>
      <c r="Q52" s="99"/>
      <c r="R52" s="99"/>
      <c r="S52" s="99"/>
      <c r="T52" s="99"/>
      <c r="U52" s="99"/>
      <c r="V52" s="99"/>
      <c r="W52" s="99"/>
      <c r="X52" s="99"/>
      <c r="Y52" s="99"/>
      <c r="Z52" s="99"/>
    </row>
    <row r="53" spans="1:26" ht="3" customHeight="1">
      <c r="A53" s="99"/>
      <c r="B53" s="1144"/>
      <c r="C53" s="1142"/>
      <c r="D53" s="254"/>
      <c r="E53" s="99"/>
      <c r="F53" s="99"/>
      <c r="G53" s="99"/>
      <c r="H53" s="99"/>
      <c r="I53" s="99"/>
      <c r="J53" s="99"/>
      <c r="K53" s="99"/>
      <c r="L53" s="99"/>
      <c r="M53" s="99"/>
      <c r="N53" s="99"/>
      <c r="O53" s="99"/>
      <c r="P53" s="99"/>
      <c r="Q53" s="99"/>
      <c r="R53" s="99"/>
      <c r="S53" s="99"/>
      <c r="T53" s="99"/>
      <c r="U53" s="99"/>
      <c r="V53" s="99"/>
      <c r="W53" s="99"/>
      <c r="X53" s="99"/>
      <c r="Y53" s="99"/>
      <c r="Z53" s="99"/>
    </row>
    <row r="54" spans="1:26" ht="11.25" customHeight="1">
      <c r="A54" s="99"/>
      <c r="B54" s="1141"/>
      <c r="C54" s="1142">
        <f>C52+1</f>
        <v>16</v>
      </c>
      <c r="D54" s="254" t="s">
        <v>1819</v>
      </c>
      <c r="E54" s="99"/>
      <c r="F54" s="99"/>
      <c r="G54" s="99"/>
      <c r="H54" s="99"/>
      <c r="I54" s="99"/>
      <c r="J54" s="99"/>
      <c r="K54" s="99"/>
      <c r="L54" s="99"/>
      <c r="M54" s="99"/>
      <c r="N54" s="99"/>
      <c r="O54" s="99"/>
      <c r="P54" s="99"/>
      <c r="Q54" s="99"/>
      <c r="R54" s="99"/>
      <c r="S54" s="99"/>
      <c r="T54" s="99"/>
      <c r="U54" s="99"/>
      <c r="V54" s="99"/>
      <c r="W54" s="99"/>
      <c r="X54" s="99"/>
      <c r="Y54" s="99"/>
      <c r="Z54" s="99"/>
    </row>
    <row r="55" spans="1:26" ht="3" customHeight="1">
      <c r="A55" s="99"/>
      <c r="B55" s="1144"/>
      <c r="C55" s="1142"/>
      <c r="D55" s="254"/>
      <c r="E55" s="99"/>
      <c r="F55" s="99"/>
      <c r="G55" s="99"/>
      <c r="H55" s="99"/>
      <c r="I55" s="99"/>
      <c r="J55" s="99"/>
      <c r="K55" s="99"/>
      <c r="L55" s="99"/>
      <c r="M55" s="99"/>
      <c r="N55" s="99"/>
      <c r="O55" s="99"/>
      <c r="P55" s="99"/>
      <c r="Q55" s="99"/>
      <c r="R55" s="99"/>
      <c r="S55" s="99"/>
      <c r="T55" s="99"/>
      <c r="U55" s="99"/>
      <c r="V55" s="99"/>
      <c r="W55" s="99"/>
      <c r="X55" s="99"/>
      <c r="Y55" s="99"/>
      <c r="Z55" s="99"/>
    </row>
    <row r="56" spans="1:26" ht="11.25" customHeight="1">
      <c r="A56" s="99"/>
      <c r="B56" s="1141"/>
      <c r="C56" s="1142">
        <f>C54+1</f>
        <v>17</v>
      </c>
      <c r="D56" s="254" t="s">
        <v>1820</v>
      </c>
      <c r="E56" s="99"/>
      <c r="F56" s="99"/>
      <c r="G56" s="99"/>
      <c r="H56" s="99"/>
      <c r="I56" s="99"/>
      <c r="J56" s="99"/>
      <c r="K56" s="99"/>
      <c r="L56" s="99"/>
      <c r="M56" s="99"/>
      <c r="N56" s="99"/>
      <c r="O56" s="99"/>
      <c r="P56" s="99"/>
      <c r="Q56" s="99"/>
      <c r="R56" s="99"/>
      <c r="S56" s="99"/>
      <c r="T56" s="99"/>
      <c r="U56" s="99"/>
      <c r="V56" s="99"/>
      <c r="W56" s="99"/>
      <c r="X56" s="99"/>
      <c r="Y56" s="99"/>
      <c r="Z56" s="99"/>
    </row>
    <row r="57" spans="1:26" ht="10.5" customHeight="1">
      <c r="A57" s="99"/>
      <c r="B57" s="99"/>
      <c r="C57" s="1142"/>
      <c r="D57" s="254" t="s">
        <v>1821</v>
      </c>
      <c r="E57" s="99"/>
      <c r="F57" s="99"/>
      <c r="G57" s="99"/>
      <c r="H57" s="99"/>
      <c r="I57" s="99"/>
      <c r="J57" s="99"/>
      <c r="K57" s="99"/>
      <c r="L57" s="99"/>
      <c r="M57" s="99"/>
      <c r="N57" s="99"/>
      <c r="O57" s="99"/>
      <c r="P57" s="99"/>
      <c r="Q57" s="99"/>
      <c r="R57" s="99"/>
      <c r="S57" s="99"/>
      <c r="T57" s="99"/>
      <c r="U57" s="99"/>
      <c r="V57" s="99"/>
      <c r="W57" s="99"/>
      <c r="X57" s="99"/>
      <c r="Y57" s="99"/>
      <c r="Z57" s="99"/>
    </row>
    <row r="58" spans="1:26" ht="11.25" customHeight="1">
      <c r="A58" s="99"/>
      <c r="B58" s="99"/>
      <c r="C58" s="1150"/>
      <c r="D58" s="254" t="s">
        <v>1822</v>
      </c>
      <c r="E58" s="99"/>
      <c r="F58" s="99"/>
      <c r="G58" s="99"/>
      <c r="H58" s="99"/>
      <c r="I58" s="99"/>
      <c r="J58" s="99"/>
      <c r="K58" s="99"/>
      <c r="L58" s="99"/>
      <c r="M58" s="99"/>
      <c r="N58" s="99"/>
      <c r="O58" s="99"/>
      <c r="P58" s="99"/>
      <c r="Q58" s="99"/>
      <c r="R58" s="99"/>
      <c r="S58" s="99"/>
      <c r="T58" s="99"/>
      <c r="U58" s="99"/>
      <c r="V58" s="99"/>
      <c r="W58" s="99"/>
      <c r="X58" s="99"/>
      <c r="Y58" s="99"/>
      <c r="Z58" s="99"/>
    </row>
    <row r="59" spans="1:26" ht="10.5" customHeight="1">
      <c r="A59" s="99"/>
      <c r="B59" s="99"/>
      <c r="C59" s="1142"/>
      <c r="D59" s="254" t="s">
        <v>1823</v>
      </c>
      <c r="E59" s="99"/>
      <c r="F59" s="99"/>
      <c r="G59" s="99"/>
      <c r="H59" s="99"/>
      <c r="I59" s="99"/>
      <c r="J59" s="99"/>
      <c r="K59" s="99"/>
      <c r="L59" s="99"/>
      <c r="M59" s="99"/>
      <c r="N59" s="99"/>
      <c r="O59" s="99"/>
      <c r="P59" s="99"/>
      <c r="Q59" s="99"/>
      <c r="R59" s="99"/>
      <c r="S59" s="99"/>
      <c r="T59" s="99"/>
      <c r="U59" s="99"/>
      <c r="V59" s="99"/>
      <c r="W59" s="99"/>
      <c r="X59" s="99"/>
      <c r="Y59" s="99"/>
      <c r="Z59" s="99"/>
    </row>
    <row r="60" spans="1:26" ht="10.5" customHeight="1">
      <c r="A60" s="99"/>
      <c r="B60" s="99"/>
      <c r="C60" s="1142"/>
      <c r="D60" s="1151" t="s">
        <v>1824</v>
      </c>
      <c r="E60" s="99"/>
      <c r="F60" s="99"/>
      <c r="G60" s="99"/>
      <c r="H60" s="99"/>
      <c r="I60" s="99"/>
      <c r="J60" s="99"/>
      <c r="K60" s="99"/>
      <c r="L60" s="99"/>
      <c r="M60" s="99"/>
      <c r="N60" s="99"/>
      <c r="O60" s="99"/>
      <c r="P60" s="99"/>
      <c r="Q60" s="99"/>
      <c r="R60" s="99"/>
      <c r="S60" s="99"/>
      <c r="T60" s="99"/>
      <c r="U60" s="99"/>
      <c r="V60" s="99"/>
      <c r="W60" s="99"/>
      <c r="X60" s="99"/>
      <c r="Y60" s="99"/>
      <c r="Z60" s="99"/>
    </row>
    <row r="61" spans="1:26" ht="10.5" customHeight="1">
      <c r="A61" s="99"/>
      <c r="B61" s="99"/>
      <c r="C61" s="1150"/>
      <c r="D61" s="254" t="s">
        <v>1825</v>
      </c>
      <c r="E61" s="99"/>
      <c r="F61" s="99"/>
      <c r="G61" s="99"/>
      <c r="H61" s="99"/>
      <c r="I61" s="99"/>
      <c r="J61" s="99"/>
      <c r="K61" s="99"/>
      <c r="L61" s="99"/>
      <c r="M61" s="99"/>
      <c r="N61" s="99"/>
      <c r="O61" s="99"/>
      <c r="P61" s="99"/>
      <c r="Q61" s="99"/>
      <c r="R61" s="99"/>
      <c r="S61" s="99"/>
      <c r="T61" s="99"/>
      <c r="U61" s="99"/>
      <c r="V61" s="99"/>
      <c r="W61" s="99"/>
      <c r="X61" s="99"/>
      <c r="Y61" s="99"/>
      <c r="Z61" s="99"/>
    </row>
    <row r="62" spans="1:26" ht="10.5" customHeight="1">
      <c r="A62" s="99"/>
      <c r="B62" s="99"/>
      <c r="C62" s="1142"/>
      <c r="D62" s="254" t="s">
        <v>1826</v>
      </c>
      <c r="E62" s="99"/>
      <c r="F62" s="99"/>
      <c r="G62" s="99"/>
      <c r="H62" s="99"/>
      <c r="I62" s="99"/>
      <c r="J62" s="99"/>
      <c r="K62" s="99"/>
      <c r="L62" s="99"/>
      <c r="M62" s="99"/>
      <c r="N62" s="99"/>
      <c r="O62" s="99"/>
      <c r="P62" s="99"/>
      <c r="Q62" s="99"/>
      <c r="R62" s="99"/>
      <c r="S62" s="99"/>
      <c r="T62" s="99"/>
      <c r="U62" s="99"/>
      <c r="V62" s="99"/>
      <c r="W62" s="99"/>
      <c r="X62" s="99"/>
      <c r="Y62" s="99"/>
      <c r="Z62" s="99"/>
    </row>
    <row r="63" spans="1:26" ht="10.5" customHeight="1">
      <c r="A63" s="99"/>
      <c r="B63" s="99"/>
      <c r="C63" s="1142"/>
      <c r="D63" s="254" t="s">
        <v>1827</v>
      </c>
      <c r="E63" s="99"/>
      <c r="F63" s="99"/>
      <c r="G63" s="99"/>
      <c r="H63" s="99"/>
      <c r="I63" s="99"/>
      <c r="J63" s="99"/>
      <c r="K63" s="99"/>
      <c r="L63" s="99"/>
      <c r="M63" s="99"/>
      <c r="N63" s="99"/>
      <c r="O63" s="99"/>
      <c r="P63" s="99"/>
      <c r="Q63" s="99"/>
      <c r="R63" s="99"/>
      <c r="S63" s="99"/>
      <c r="T63" s="99"/>
      <c r="U63" s="99"/>
      <c r="V63" s="99"/>
      <c r="W63" s="99"/>
      <c r="X63" s="99"/>
      <c r="Y63" s="99"/>
      <c r="Z63" s="99"/>
    </row>
    <row r="64" spans="1:26" ht="10.5" customHeight="1">
      <c r="A64" s="99"/>
      <c r="B64" s="99"/>
      <c r="C64" s="1142"/>
      <c r="D64" s="1151" t="s">
        <v>1828</v>
      </c>
      <c r="E64" s="99"/>
      <c r="F64" s="99"/>
      <c r="G64" s="99"/>
      <c r="H64" s="99"/>
      <c r="I64" s="99"/>
      <c r="J64" s="99"/>
      <c r="K64" s="99"/>
      <c r="L64" s="99"/>
      <c r="M64" s="99"/>
      <c r="N64" s="99"/>
      <c r="O64" s="99"/>
      <c r="P64" s="99"/>
      <c r="Q64" s="99"/>
      <c r="R64" s="99"/>
      <c r="S64" s="99"/>
      <c r="T64" s="99"/>
      <c r="U64" s="99"/>
      <c r="V64" s="99"/>
      <c r="W64" s="99"/>
      <c r="X64" s="99"/>
      <c r="Y64" s="99"/>
      <c r="Z64" s="99"/>
    </row>
    <row r="65" spans="1:26" ht="11.25" customHeight="1">
      <c r="A65" s="99"/>
      <c r="B65" s="99"/>
      <c r="C65" s="1150"/>
      <c r="D65" s="254" t="s">
        <v>1829</v>
      </c>
      <c r="E65" s="99"/>
      <c r="F65" s="99"/>
      <c r="G65" s="99"/>
      <c r="H65" s="99"/>
      <c r="I65" s="99"/>
      <c r="J65" s="99"/>
      <c r="K65" s="99"/>
      <c r="L65" s="99"/>
      <c r="M65" s="99"/>
      <c r="N65" s="99"/>
      <c r="O65" s="99"/>
      <c r="P65" s="99"/>
      <c r="Q65" s="99"/>
      <c r="R65" s="99"/>
      <c r="S65" s="99"/>
      <c r="T65" s="99"/>
      <c r="U65" s="99"/>
      <c r="V65" s="99"/>
      <c r="W65" s="99"/>
      <c r="X65" s="99"/>
      <c r="Y65" s="99"/>
      <c r="Z65" s="99"/>
    </row>
    <row r="66" spans="1:26" ht="10.5" customHeight="1">
      <c r="A66" s="99"/>
      <c r="B66" s="99"/>
      <c r="C66" s="1142"/>
      <c r="D66" s="1145" t="s">
        <v>1830</v>
      </c>
      <c r="E66" s="99"/>
      <c r="F66" s="99"/>
      <c r="G66" s="99"/>
      <c r="H66" s="99"/>
      <c r="I66" s="99"/>
      <c r="J66" s="99"/>
      <c r="K66" s="99"/>
      <c r="L66" s="99"/>
      <c r="M66" s="99"/>
      <c r="N66" s="99"/>
      <c r="O66" s="99"/>
      <c r="P66" s="99"/>
      <c r="Q66" s="99"/>
      <c r="R66" s="99"/>
      <c r="S66" s="99"/>
      <c r="T66" s="99"/>
      <c r="U66" s="99"/>
      <c r="V66" s="99"/>
      <c r="W66" s="99"/>
      <c r="X66" s="99"/>
      <c r="Y66" s="99"/>
      <c r="Z66" s="99"/>
    </row>
    <row r="67" spans="1:26" ht="10.5" customHeight="1">
      <c r="A67" s="99"/>
      <c r="B67" s="99"/>
      <c r="C67" s="1142"/>
      <c r="D67" s="254" t="s">
        <v>1831</v>
      </c>
      <c r="E67" s="99"/>
      <c r="F67" s="99"/>
      <c r="G67" s="99"/>
      <c r="H67" s="99"/>
      <c r="I67" s="99"/>
      <c r="J67" s="99"/>
      <c r="K67" s="99"/>
      <c r="L67" s="99"/>
      <c r="M67" s="99"/>
      <c r="N67" s="99"/>
      <c r="O67" s="99"/>
      <c r="P67" s="99"/>
      <c r="Q67" s="99"/>
      <c r="R67" s="99"/>
      <c r="S67" s="99"/>
      <c r="T67" s="99"/>
      <c r="U67" s="99"/>
      <c r="V67" s="99"/>
      <c r="W67" s="99"/>
      <c r="X67" s="99"/>
      <c r="Y67" s="99"/>
      <c r="Z67" s="99"/>
    </row>
    <row r="68" spans="1:26" ht="10.5" customHeight="1">
      <c r="A68" s="99"/>
      <c r="B68" s="99"/>
      <c r="C68" s="1142"/>
      <c r="D68" s="1151" t="s">
        <v>1828</v>
      </c>
      <c r="E68" s="99"/>
      <c r="F68" s="99"/>
      <c r="G68" s="99"/>
      <c r="H68" s="99"/>
      <c r="I68" s="99"/>
      <c r="J68" s="99"/>
      <c r="K68" s="99"/>
      <c r="L68" s="99"/>
      <c r="M68" s="99"/>
      <c r="N68" s="99"/>
      <c r="O68" s="99"/>
      <c r="P68" s="99"/>
      <c r="Q68" s="99"/>
      <c r="R68" s="99"/>
      <c r="S68" s="99"/>
      <c r="T68" s="99"/>
      <c r="U68" s="99"/>
      <c r="V68" s="99"/>
      <c r="W68" s="99"/>
      <c r="X68" s="99"/>
      <c r="Y68" s="99"/>
      <c r="Z68" s="99"/>
    </row>
    <row r="69" spans="1:26" ht="10.5" customHeight="1">
      <c r="A69" s="99"/>
      <c r="B69" s="99"/>
      <c r="C69" s="1150"/>
      <c r="D69" s="254" t="s">
        <v>1832</v>
      </c>
      <c r="E69" s="99"/>
      <c r="F69" s="99"/>
      <c r="G69" s="99"/>
      <c r="H69" s="99"/>
      <c r="I69" s="99"/>
      <c r="J69" s="99"/>
      <c r="K69" s="99"/>
      <c r="L69" s="99"/>
      <c r="M69" s="99"/>
      <c r="N69" s="99"/>
      <c r="O69" s="99"/>
      <c r="P69" s="99"/>
      <c r="Q69" s="99"/>
      <c r="R69" s="99"/>
      <c r="S69" s="99"/>
      <c r="T69" s="99"/>
      <c r="U69" s="99"/>
      <c r="V69" s="99"/>
      <c r="W69" s="99"/>
      <c r="X69" s="99"/>
      <c r="Y69" s="99"/>
      <c r="Z69" s="99"/>
    </row>
    <row r="70" spans="1:26" ht="10.5" customHeight="1">
      <c r="A70" s="99"/>
      <c r="B70" s="99"/>
      <c r="C70" s="1142"/>
      <c r="D70" s="254" t="s">
        <v>1833</v>
      </c>
      <c r="E70" s="99"/>
      <c r="F70" s="99"/>
      <c r="G70" s="99"/>
      <c r="H70" s="99"/>
      <c r="I70" s="99"/>
      <c r="J70" s="99"/>
      <c r="K70" s="99"/>
      <c r="L70" s="99"/>
      <c r="M70" s="99"/>
      <c r="N70" s="99"/>
      <c r="O70" s="99"/>
      <c r="P70" s="99"/>
      <c r="Q70" s="99"/>
      <c r="R70" s="99"/>
      <c r="S70" s="99"/>
      <c r="T70" s="99"/>
      <c r="U70" s="99"/>
      <c r="V70" s="99"/>
      <c r="W70" s="99"/>
      <c r="X70" s="99"/>
      <c r="Y70" s="99"/>
      <c r="Z70" s="99"/>
    </row>
    <row r="71" spans="1:26" ht="3" customHeight="1">
      <c r="A71" s="99"/>
      <c r="B71" s="99"/>
      <c r="C71" s="1142"/>
      <c r="D71" s="254"/>
      <c r="E71" s="99"/>
      <c r="F71" s="99"/>
      <c r="G71" s="99"/>
      <c r="H71" s="99"/>
      <c r="I71" s="99"/>
      <c r="J71" s="99"/>
      <c r="K71" s="99"/>
      <c r="L71" s="99"/>
      <c r="M71" s="99"/>
      <c r="N71" s="99"/>
      <c r="O71" s="99"/>
      <c r="P71" s="99"/>
      <c r="Q71" s="99"/>
      <c r="R71" s="99"/>
      <c r="S71" s="99"/>
      <c r="T71" s="99"/>
      <c r="U71" s="99"/>
      <c r="V71" s="99"/>
      <c r="W71" s="99"/>
      <c r="X71" s="99"/>
      <c r="Y71" s="99"/>
      <c r="Z71" s="99"/>
    </row>
    <row r="72" spans="1:26" ht="11.25" customHeight="1">
      <c r="A72" s="99"/>
      <c r="B72" s="1141"/>
      <c r="C72" s="1142">
        <f>C56+1</f>
        <v>18</v>
      </c>
      <c r="D72" s="1145" t="s">
        <v>1834</v>
      </c>
      <c r="E72" s="99"/>
      <c r="F72" s="99"/>
      <c r="G72" s="99"/>
      <c r="H72" s="99"/>
      <c r="I72" s="99"/>
      <c r="J72" s="99"/>
      <c r="K72" s="99"/>
      <c r="L72" s="99"/>
      <c r="M72" s="99"/>
      <c r="N72" s="99"/>
      <c r="O72" s="99"/>
      <c r="P72" s="99"/>
      <c r="Q72" s="99"/>
      <c r="R72" s="99"/>
      <c r="S72" s="99"/>
      <c r="T72" s="99"/>
      <c r="U72" s="99"/>
      <c r="V72" s="99"/>
      <c r="W72" s="99"/>
      <c r="X72" s="99"/>
      <c r="Y72" s="99"/>
      <c r="Z72" s="99"/>
    </row>
    <row r="73" spans="1:26" ht="3" customHeight="1">
      <c r="A73" s="99"/>
      <c r="B73" s="1144"/>
      <c r="C73" s="1142"/>
      <c r="D73" s="1145"/>
      <c r="E73" s="99"/>
      <c r="F73" s="99"/>
      <c r="G73" s="99"/>
      <c r="H73" s="99"/>
      <c r="I73" s="99"/>
      <c r="J73" s="99"/>
      <c r="K73" s="99"/>
      <c r="L73" s="99"/>
      <c r="M73" s="99"/>
      <c r="N73" s="99"/>
      <c r="O73" s="99"/>
      <c r="P73" s="99"/>
      <c r="Q73" s="99"/>
      <c r="R73" s="99"/>
      <c r="S73" s="99"/>
      <c r="T73" s="99"/>
      <c r="U73" s="99"/>
      <c r="V73" s="99"/>
      <c r="W73" s="99"/>
      <c r="X73" s="99"/>
      <c r="Y73" s="99"/>
      <c r="Z73" s="99"/>
    </row>
    <row r="74" spans="1:26" ht="11.25" customHeight="1">
      <c r="A74" s="99"/>
      <c r="B74" s="1141"/>
      <c r="C74" s="1142">
        <f>C72+1</f>
        <v>19</v>
      </c>
      <c r="D74" s="254" t="s">
        <v>1835</v>
      </c>
      <c r="E74" s="99"/>
      <c r="F74" s="99"/>
      <c r="G74" s="99"/>
      <c r="H74" s="99"/>
      <c r="I74" s="99"/>
      <c r="J74" s="99"/>
      <c r="K74" s="99"/>
      <c r="L74" s="99"/>
      <c r="M74" s="99"/>
      <c r="N74" s="99"/>
      <c r="O74" s="99"/>
      <c r="P74" s="99"/>
      <c r="Q74" s="99"/>
      <c r="R74" s="99"/>
      <c r="S74" s="99"/>
      <c r="T74" s="99"/>
      <c r="U74" s="99"/>
      <c r="V74" s="99"/>
      <c r="W74" s="99"/>
      <c r="X74" s="99"/>
      <c r="Y74" s="99"/>
      <c r="Z74" s="99"/>
    </row>
    <row r="75" spans="1:26" ht="3" customHeight="1">
      <c r="A75" s="99"/>
      <c r="B75" s="1144"/>
      <c r="C75" s="1142"/>
      <c r="D75" s="254"/>
      <c r="E75" s="99"/>
      <c r="F75" s="99"/>
      <c r="G75" s="99"/>
      <c r="H75" s="99"/>
      <c r="I75" s="99"/>
      <c r="J75" s="99"/>
      <c r="K75" s="99"/>
      <c r="L75" s="99"/>
      <c r="M75" s="99"/>
      <c r="N75" s="99"/>
      <c r="O75" s="99"/>
      <c r="P75" s="99"/>
      <c r="Q75" s="99"/>
      <c r="R75" s="99"/>
      <c r="S75" s="99"/>
      <c r="T75" s="99"/>
      <c r="U75" s="99"/>
      <c r="V75" s="99"/>
      <c r="W75" s="99"/>
      <c r="X75" s="99"/>
      <c r="Y75" s="99"/>
      <c r="Z75" s="99"/>
    </row>
    <row r="76" spans="1:26" ht="11.25" customHeight="1">
      <c r="A76" s="99"/>
      <c r="B76" s="1141"/>
      <c r="C76" s="1142">
        <f>C74+1</f>
        <v>20</v>
      </c>
      <c r="D76" s="1145" t="s">
        <v>1836</v>
      </c>
      <c r="E76" s="99"/>
      <c r="F76" s="99"/>
      <c r="G76" s="99"/>
      <c r="H76" s="99"/>
      <c r="I76" s="99"/>
      <c r="J76" s="99"/>
      <c r="K76" s="99"/>
      <c r="L76" s="99"/>
      <c r="M76" s="99"/>
      <c r="N76" s="99"/>
      <c r="O76" s="99"/>
      <c r="P76" s="99"/>
      <c r="Q76" s="99"/>
      <c r="R76" s="99"/>
      <c r="S76" s="99"/>
      <c r="T76" s="99"/>
      <c r="U76" s="99"/>
      <c r="V76" s="99"/>
      <c r="W76" s="99"/>
      <c r="X76" s="99"/>
      <c r="Y76" s="99"/>
      <c r="Z76" s="99"/>
    </row>
    <row r="77" spans="1:26" ht="3" customHeight="1">
      <c r="A77" s="99"/>
      <c r="B77" s="1144"/>
      <c r="C77" s="1142"/>
      <c r="D77" s="1145"/>
      <c r="E77" s="99"/>
      <c r="F77" s="99"/>
      <c r="G77" s="99"/>
      <c r="H77" s="99"/>
      <c r="I77" s="99"/>
      <c r="J77" s="99"/>
      <c r="K77" s="99"/>
      <c r="L77" s="99"/>
      <c r="M77" s="99"/>
      <c r="N77" s="99"/>
      <c r="O77" s="99"/>
      <c r="P77" s="99"/>
      <c r="Q77" s="99"/>
      <c r="R77" s="99"/>
      <c r="S77" s="99"/>
      <c r="T77" s="99"/>
      <c r="U77" s="99"/>
      <c r="V77" s="99"/>
      <c r="W77" s="99"/>
      <c r="X77" s="99"/>
      <c r="Y77" s="99"/>
      <c r="Z77" s="99"/>
    </row>
    <row r="78" spans="1:26" ht="11.25" customHeight="1">
      <c r="A78" s="99"/>
      <c r="B78" s="1141"/>
      <c r="C78" s="1142">
        <f>C76+1</f>
        <v>21</v>
      </c>
      <c r="D78" s="254" t="s">
        <v>1837</v>
      </c>
      <c r="E78" s="99"/>
      <c r="F78" s="99"/>
      <c r="G78" s="99"/>
      <c r="H78" s="99"/>
      <c r="I78" s="99"/>
      <c r="J78" s="99"/>
      <c r="K78" s="99"/>
      <c r="L78" s="99"/>
      <c r="M78" s="99"/>
      <c r="N78" s="99"/>
      <c r="O78" s="99"/>
      <c r="P78" s="99"/>
      <c r="Q78" s="99"/>
      <c r="R78" s="99"/>
      <c r="S78" s="99"/>
      <c r="T78" s="99"/>
      <c r="U78" s="99"/>
      <c r="V78" s="99"/>
      <c r="W78" s="99"/>
      <c r="X78" s="99"/>
      <c r="Y78" s="99"/>
      <c r="Z78" s="99"/>
    </row>
    <row r="79" spans="1:26" ht="3" customHeight="1">
      <c r="A79" s="99"/>
      <c r="B79" s="1144"/>
      <c r="C79" s="1142"/>
      <c r="D79" s="254"/>
      <c r="E79" s="99"/>
      <c r="F79" s="99"/>
      <c r="G79" s="99"/>
      <c r="H79" s="99"/>
      <c r="I79" s="99"/>
      <c r="J79" s="99"/>
      <c r="K79" s="99"/>
      <c r="L79" s="99"/>
      <c r="M79" s="99"/>
      <c r="N79" s="99"/>
      <c r="O79" s="99"/>
      <c r="P79" s="99"/>
      <c r="Q79" s="99"/>
      <c r="R79" s="99"/>
      <c r="S79" s="99"/>
      <c r="T79" s="99"/>
      <c r="U79" s="99"/>
      <c r="V79" s="99"/>
      <c r="W79" s="99"/>
      <c r="X79" s="99"/>
      <c r="Y79" s="99"/>
      <c r="Z79" s="99"/>
    </row>
    <row r="80" spans="1:26" ht="11.25" customHeight="1">
      <c r="A80" s="99"/>
      <c r="B80" s="1141"/>
      <c r="C80" s="1142">
        <f>C78+1</f>
        <v>22</v>
      </c>
      <c r="D80" s="1143" t="s">
        <v>1838</v>
      </c>
      <c r="E80" s="99"/>
      <c r="F80" s="99"/>
      <c r="G80" s="99"/>
      <c r="H80" s="99"/>
      <c r="I80" s="99"/>
      <c r="J80" s="99"/>
      <c r="K80" s="99"/>
      <c r="L80" s="99"/>
      <c r="M80" s="99"/>
      <c r="N80" s="99"/>
      <c r="O80" s="99"/>
      <c r="P80" s="99"/>
      <c r="Q80" s="99"/>
      <c r="R80" s="99"/>
      <c r="S80" s="99"/>
      <c r="T80" s="99"/>
      <c r="U80" s="99"/>
      <c r="V80" s="99"/>
      <c r="W80" s="99"/>
      <c r="X80" s="99"/>
      <c r="Y80" s="99"/>
      <c r="Z80" s="99"/>
    </row>
    <row r="81" spans="1:26" ht="3" customHeight="1">
      <c r="A81" s="99"/>
      <c r="B81" s="1144"/>
      <c r="C81" s="1142"/>
      <c r="D81" s="1143"/>
      <c r="E81" s="99"/>
      <c r="F81" s="99"/>
      <c r="G81" s="99"/>
      <c r="H81" s="99"/>
      <c r="I81" s="99"/>
      <c r="J81" s="99"/>
      <c r="K81" s="99"/>
      <c r="L81" s="99"/>
      <c r="M81" s="99"/>
      <c r="N81" s="99"/>
      <c r="O81" s="99"/>
      <c r="P81" s="99"/>
      <c r="Q81" s="99"/>
      <c r="R81" s="99"/>
      <c r="S81" s="99"/>
      <c r="T81" s="99"/>
      <c r="U81" s="99"/>
      <c r="V81" s="99"/>
      <c r="W81" s="99"/>
      <c r="X81" s="99"/>
      <c r="Y81" s="99"/>
      <c r="Z81" s="99"/>
    </row>
    <row r="82" spans="1:26" ht="11.25" customHeight="1">
      <c r="A82" s="99"/>
      <c r="B82" s="1141"/>
      <c r="C82" s="1142">
        <f>C80+1</f>
        <v>23</v>
      </c>
      <c r="D82" s="1145" t="s">
        <v>1839</v>
      </c>
      <c r="E82" s="99"/>
      <c r="F82" s="99"/>
      <c r="G82" s="99"/>
      <c r="H82" s="99"/>
      <c r="I82" s="99"/>
      <c r="J82" s="99"/>
      <c r="K82" s="99"/>
      <c r="L82" s="99"/>
      <c r="M82" s="99"/>
      <c r="N82" s="99"/>
      <c r="O82" s="99"/>
      <c r="P82" s="99"/>
      <c r="Q82" s="99"/>
      <c r="R82" s="99"/>
      <c r="S82" s="99"/>
      <c r="T82" s="99"/>
      <c r="U82" s="99"/>
      <c r="V82" s="99"/>
      <c r="W82" s="99"/>
      <c r="X82" s="99"/>
      <c r="Y82" s="99"/>
      <c r="Z82" s="99"/>
    </row>
    <row r="83" spans="1:26" ht="10.5" customHeight="1">
      <c r="A83" s="99"/>
      <c r="B83" s="255"/>
      <c r="C83" s="1142"/>
      <c r="D83" s="254" t="s">
        <v>1840</v>
      </c>
      <c r="E83" s="99"/>
      <c r="F83" s="99"/>
      <c r="G83" s="99"/>
      <c r="H83" s="99"/>
      <c r="I83" s="99"/>
      <c r="J83" s="99"/>
      <c r="K83" s="99"/>
      <c r="L83" s="99"/>
      <c r="M83" s="99"/>
      <c r="N83" s="99"/>
      <c r="O83" s="99"/>
      <c r="P83" s="99"/>
      <c r="Q83" s="99"/>
      <c r="R83" s="99"/>
      <c r="S83" s="99"/>
      <c r="T83" s="99"/>
      <c r="U83" s="99"/>
      <c r="V83" s="99"/>
      <c r="W83" s="99"/>
      <c r="X83" s="99"/>
      <c r="Y83" s="99"/>
      <c r="Z83" s="99"/>
    </row>
    <row r="84" spans="1:26" ht="3" customHeight="1">
      <c r="A84" s="99"/>
      <c r="B84" s="255"/>
      <c r="C84" s="1142"/>
      <c r="D84" s="254"/>
      <c r="E84" s="99"/>
      <c r="F84" s="99"/>
      <c r="G84" s="99"/>
      <c r="H84" s="99"/>
      <c r="I84" s="99"/>
      <c r="J84" s="99"/>
      <c r="K84" s="99"/>
      <c r="L84" s="99"/>
      <c r="M84" s="99"/>
      <c r="N84" s="99"/>
      <c r="O84" s="99"/>
      <c r="P84" s="99"/>
      <c r="Q84" s="99"/>
      <c r="R84" s="99"/>
      <c r="S84" s="99"/>
      <c r="T84" s="99"/>
      <c r="U84" s="99"/>
      <c r="V84" s="99"/>
      <c r="W84" s="99"/>
      <c r="X84" s="99"/>
      <c r="Y84" s="99"/>
      <c r="Z84" s="99"/>
    </row>
    <row r="85" spans="1:26" ht="11.25" customHeight="1">
      <c r="A85" s="99"/>
      <c r="B85" s="1141"/>
      <c r="C85" s="1142">
        <f>C82+1</f>
        <v>24</v>
      </c>
      <c r="D85" s="254" t="s">
        <v>1841</v>
      </c>
      <c r="E85" s="99"/>
      <c r="F85" s="99"/>
      <c r="G85" s="99"/>
      <c r="H85" s="99"/>
      <c r="I85" s="99"/>
      <c r="J85" s="99"/>
      <c r="K85" s="99"/>
      <c r="L85" s="99"/>
      <c r="M85" s="99"/>
      <c r="N85" s="99"/>
      <c r="O85" s="99"/>
      <c r="P85" s="99"/>
      <c r="Q85" s="99"/>
      <c r="R85" s="99"/>
      <c r="S85" s="99"/>
      <c r="T85" s="99"/>
      <c r="U85" s="99"/>
      <c r="V85" s="99"/>
      <c r="W85" s="99"/>
      <c r="X85" s="99"/>
      <c r="Y85" s="99"/>
      <c r="Z85" s="99"/>
    </row>
    <row r="86" spans="1:26" ht="3" customHeight="1">
      <c r="A86" s="99"/>
      <c r="B86" s="1144"/>
      <c r="C86" s="1142"/>
      <c r="D86" s="254"/>
      <c r="E86" s="99"/>
      <c r="F86" s="99"/>
      <c r="G86" s="99"/>
      <c r="H86" s="99"/>
      <c r="I86" s="99"/>
      <c r="J86" s="99"/>
      <c r="K86" s="99"/>
      <c r="L86" s="99"/>
      <c r="M86" s="99"/>
      <c r="N86" s="99"/>
      <c r="O86" s="99"/>
      <c r="P86" s="99"/>
      <c r="Q86" s="99"/>
      <c r="R86" s="99"/>
      <c r="S86" s="99"/>
      <c r="T86" s="99"/>
      <c r="U86" s="99"/>
      <c r="V86" s="99"/>
      <c r="W86" s="99"/>
      <c r="X86" s="99"/>
      <c r="Y86" s="99"/>
      <c r="Z86" s="99"/>
    </row>
    <row r="87" spans="1:26" ht="11.25" customHeight="1">
      <c r="A87" s="99"/>
      <c r="B87" s="1141"/>
      <c r="C87" s="1142">
        <f>C85+1</f>
        <v>25</v>
      </c>
      <c r="D87" s="254" t="s">
        <v>1842</v>
      </c>
      <c r="E87" s="99"/>
      <c r="F87" s="99"/>
      <c r="G87" s="99"/>
      <c r="H87" s="99"/>
      <c r="I87" s="99"/>
      <c r="J87" s="99"/>
      <c r="K87" s="99"/>
      <c r="L87" s="99"/>
      <c r="M87" s="99"/>
      <c r="N87" s="99"/>
      <c r="O87" s="99"/>
      <c r="P87" s="99"/>
      <c r="Q87" s="99"/>
      <c r="R87" s="99"/>
      <c r="S87" s="99"/>
      <c r="T87" s="99"/>
      <c r="U87" s="99"/>
      <c r="V87" s="99"/>
      <c r="W87" s="99"/>
      <c r="X87" s="99"/>
      <c r="Y87" s="99"/>
      <c r="Z87" s="99"/>
    </row>
    <row r="88" spans="1:26" ht="3" customHeight="1">
      <c r="A88" s="99"/>
      <c r="B88" s="1144"/>
      <c r="C88" s="1142"/>
      <c r="D88" s="254"/>
      <c r="E88" s="99"/>
      <c r="F88" s="99"/>
      <c r="G88" s="99"/>
      <c r="H88" s="99"/>
      <c r="I88" s="99"/>
      <c r="J88" s="99"/>
      <c r="K88" s="99"/>
      <c r="L88" s="99"/>
      <c r="M88" s="99"/>
      <c r="N88" s="99"/>
      <c r="O88" s="99"/>
      <c r="P88" s="99"/>
      <c r="Q88" s="99"/>
      <c r="R88" s="99"/>
      <c r="S88" s="99"/>
      <c r="T88" s="99"/>
      <c r="U88" s="99"/>
      <c r="V88" s="99"/>
      <c r="W88" s="99"/>
      <c r="X88" s="99"/>
      <c r="Y88" s="99"/>
      <c r="Z88" s="99"/>
    </row>
    <row r="89" spans="1:26" ht="11.25" customHeight="1">
      <c r="A89" s="99"/>
      <c r="B89" s="1141"/>
      <c r="C89" s="1142">
        <f>C87+1</f>
        <v>26</v>
      </c>
      <c r="D89" s="254" t="s">
        <v>1843</v>
      </c>
      <c r="E89" s="99"/>
      <c r="F89" s="99"/>
      <c r="G89" s="99"/>
      <c r="H89" s="99"/>
      <c r="I89" s="99"/>
      <c r="J89" s="99"/>
      <c r="K89" s="99"/>
      <c r="L89" s="99"/>
      <c r="M89" s="99"/>
      <c r="N89" s="99"/>
      <c r="O89" s="99"/>
      <c r="P89" s="99"/>
      <c r="Q89" s="99"/>
      <c r="R89" s="99"/>
      <c r="S89" s="99"/>
      <c r="T89" s="99"/>
      <c r="U89" s="99"/>
      <c r="V89" s="99"/>
      <c r="W89" s="99"/>
      <c r="X89" s="99"/>
      <c r="Y89" s="99"/>
      <c r="Z89" s="99"/>
    </row>
    <row r="90" spans="1:26" ht="3" customHeight="1">
      <c r="A90" s="99"/>
      <c r="B90" s="1144"/>
      <c r="C90" s="1142"/>
      <c r="D90" s="254"/>
      <c r="E90" s="99"/>
      <c r="F90" s="99"/>
      <c r="G90" s="99"/>
      <c r="H90" s="99"/>
      <c r="I90" s="99"/>
      <c r="J90" s="99"/>
      <c r="K90" s="99"/>
      <c r="L90" s="99"/>
      <c r="M90" s="99"/>
      <c r="N90" s="99"/>
      <c r="O90" s="99"/>
      <c r="P90" s="99"/>
      <c r="Q90" s="99"/>
      <c r="R90" s="99"/>
      <c r="S90" s="99"/>
      <c r="T90" s="99"/>
      <c r="U90" s="99"/>
      <c r="V90" s="99"/>
      <c r="W90" s="99"/>
      <c r="X90" s="99"/>
      <c r="Y90" s="99"/>
      <c r="Z90" s="99"/>
    </row>
    <row r="91" spans="1:26" ht="11.25" customHeight="1">
      <c r="A91" s="99"/>
      <c r="B91" s="1141"/>
      <c r="C91" s="1142">
        <f>C89+1</f>
        <v>27</v>
      </c>
      <c r="D91" s="254" t="s">
        <v>1844</v>
      </c>
      <c r="E91" s="99"/>
      <c r="F91" s="99"/>
      <c r="G91" s="99"/>
      <c r="H91" s="99"/>
      <c r="I91" s="99"/>
      <c r="J91" s="99"/>
      <c r="K91" s="99"/>
      <c r="L91" s="99"/>
      <c r="M91" s="99"/>
      <c r="N91" s="99"/>
      <c r="O91" s="99"/>
      <c r="P91" s="99"/>
      <c r="Q91" s="99"/>
      <c r="R91" s="99"/>
      <c r="S91" s="99"/>
      <c r="T91" s="99"/>
      <c r="U91" s="99"/>
      <c r="V91" s="99"/>
      <c r="W91" s="99"/>
      <c r="X91" s="99"/>
      <c r="Y91" s="99"/>
      <c r="Z91" s="99"/>
    </row>
    <row r="92" spans="1:26" ht="11.25" customHeight="1">
      <c r="A92" s="99"/>
      <c r="B92" s="255"/>
      <c r="C92" s="1150"/>
      <c r="D92" s="254" t="s">
        <v>1845</v>
      </c>
      <c r="E92" s="99"/>
      <c r="F92" s="99"/>
      <c r="G92" s="99"/>
      <c r="H92" s="99"/>
      <c r="I92" s="99"/>
      <c r="J92" s="99"/>
      <c r="K92" s="99"/>
      <c r="L92" s="99"/>
      <c r="M92" s="99"/>
      <c r="N92" s="99"/>
      <c r="O92" s="99"/>
      <c r="P92" s="99"/>
      <c r="Q92" s="99"/>
      <c r="R92" s="99"/>
      <c r="S92" s="99"/>
      <c r="T92" s="99"/>
      <c r="U92" s="99"/>
      <c r="V92" s="99"/>
      <c r="W92" s="99"/>
      <c r="X92" s="99"/>
      <c r="Y92" s="99"/>
      <c r="Z92" s="99"/>
    </row>
    <row r="93" spans="1:26" ht="4.5" customHeight="1">
      <c r="A93" s="99"/>
      <c r="B93" s="99"/>
      <c r="C93" s="1142"/>
      <c r="D93" s="254"/>
      <c r="E93" s="99"/>
      <c r="F93" s="99"/>
      <c r="G93" s="99"/>
      <c r="H93" s="99"/>
      <c r="I93" s="99"/>
      <c r="J93" s="99"/>
      <c r="K93" s="99"/>
      <c r="L93" s="99"/>
      <c r="M93" s="99"/>
      <c r="N93" s="99"/>
      <c r="O93" s="99"/>
      <c r="P93" s="99"/>
      <c r="Q93" s="99"/>
      <c r="R93" s="99"/>
      <c r="S93" s="99"/>
      <c r="T93" s="99"/>
      <c r="U93" s="99"/>
      <c r="V93" s="99"/>
      <c r="W93" s="99"/>
      <c r="X93" s="99"/>
      <c r="Y93" s="99"/>
      <c r="Z93" s="99"/>
    </row>
    <row r="94" spans="1:26" ht="11.25" customHeight="1">
      <c r="A94" s="99"/>
      <c r="B94" s="1139" t="s">
        <v>1846</v>
      </c>
      <c r="C94" s="1140"/>
      <c r="D94" s="254"/>
      <c r="E94" s="99"/>
      <c r="F94" s="99"/>
      <c r="G94" s="99"/>
      <c r="H94" s="99"/>
      <c r="I94" s="99"/>
      <c r="J94" s="99"/>
      <c r="K94" s="99"/>
      <c r="L94" s="99"/>
      <c r="M94" s="99"/>
      <c r="N94" s="99"/>
      <c r="O94" s="99"/>
      <c r="P94" s="99"/>
      <c r="Q94" s="99"/>
      <c r="R94" s="99"/>
      <c r="S94" s="99"/>
      <c r="T94" s="99"/>
      <c r="U94" s="99"/>
      <c r="V94" s="99"/>
      <c r="W94" s="99"/>
      <c r="X94" s="99"/>
      <c r="Y94" s="99"/>
      <c r="Z94" s="99"/>
    </row>
    <row r="95" spans="1:26" ht="4.5" customHeight="1">
      <c r="A95" s="99"/>
      <c r="B95" s="1139"/>
      <c r="C95" s="1140"/>
      <c r="D95" s="254"/>
      <c r="E95" s="99"/>
      <c r="F95" s="99"/>
      <c r="G95" s="99"/>
      <c r="H95" s="99"/>
      <c r="I95" s="99"/>
      <c r="J95" s="99"/>
      <c r="K95" s="99"/>
      <c r="L95" s="99"/>
      <c r="M95" s="99"/>
      <c r="N95" s="99"/>
      <c r="O95" s="99"/>
      <c r="P95" s="99"/>
      <c r="Q95" s="99"/>
      <c r="R95" s="99"/>
      <c r="S95" s="99"/>
      <c r="T95" s="99"/>
      <c r="U95" s="99"/>
      <c r="V95" s="99"/>
      <c r="W95" s="99"/>
      <c r="X95" s="99"/>
      <c r="Y95" s="99"/>
      <c r="Z95" s="99"/>
    </row>
    <row r="96" spans="1:26" ht="11.25" customHeight="1">
      <c r="A96" s="99"/>
      <c r="B96" s="1141"/>
      <c r="C96" s="1142">
        <f>C91+1</f>
        <v>28</v>
      </c>
      <c r="D96" s="254" t="s">
        <v>1847</v>
      </c>
      <c r="E96" s="99"/>
      <c r="F96" s="99"/>
      <c r="G96" s="99"/>
      <c r="H96" s="99"/>
      <c r="I96" s="99"/>
      <c r="J96" s="99"/>
      <c r="K96" s="99"/>
      <c r="L96" s="99"/>
      <c r="M96" s="99"/>
      <c r="N96" s="99"/>
      <c r="O96" s="99"/>
      <c r="P96" s="99"/>
      <c r="Q96" s="99"/>
      <c r="R96" s="99"/>
      <c r="S96" s="99"/>
      <c r="T96" s="99"/>
      <c r="U96" s="99"/>
      <c r="V96" s="99"/>
      <c r="W96" s="99"/>
      <c r="X96" s="99"/>
      <c r="Y96" s="99"/>
      <c r="Z96" s="99"/>
    </row>
    <row r="97" spans="1:26" ht="3" customHeight="1">
      <c r="A97" s="99"/>
      <c r="B97" s="1144"/>
      <c r="C97" s="1142"/>
      <c r="D97" s="254"/>
      <c r="E97" s="99"/>
      <c r="F97" s="99"/>
      <c r="G97" s="99"/>
      <c r="H97" s="99"/>
      <c r="I97" s="99"/>
      <c r="J97" s="99"/>
      <c r="K97" s="99"/>
      <c r="L97" s="99"/>
      <c r="M97" s="99"/>
      <c r="N97" s="99"/>
      <c r="O97" s="99"/>
      <c r="P97" s="99"/>
      <c r="Q97" s="99"/>
      <c r="R97" s="99"/>
      <c r="S97" s="99"/>
      <c r="T97" s="99"/>
      <c r="U97" s="99"/>
      <c r="V97" s="99"/>
      <c r="W97" s="99"/>
      <c r="X97" s="99"/>
      <c r="Y97" s="99"/>
      <c r="Z97" s="99"/>
    </row>
    <row r="98" spans="1:26" ht="11.25" customHeight="1">
      <c r="A98" s="99"/>
      <c r="B98" s="1141"/>
      <c r="C98" s="1142">
        <f>C96+1</f>
        <v>29</v>
      </c>
      <c r="D98" s="1143" t="s">
        <v>1848</v>
      </c>
      <c r="E98" s="99"/>
      <c r="F98" s="99"/>
      <c r="G98" s="99"/>
      <c r="H98" s="99"/>
      <c r="I98" s="99"/>
      <c r="J98" s="99"/>
      <c r="K98" s="99"/>
      <c r="L98" s="99"/>
      <c r="M98" s="99"/>
      <c r="N98" s="99"/>
      <c r="O98" s="99"/>
      <c r="P98" s="99"/>
      <c r="Q98" s="99"/>
      <c r="R98" s="99"/>
      <c r="S98" s="99"/>
      <c r="T98" s="99"/>
      <c r="U98" s="99"/>
      <c r="V98" s="99"/>
      <c r="W98" s="99"/>
      <c r="X98" s="99"/>
      <c r="Y98" s="99"/>
      <c r="Z98" s="99"/>
    </row>
    <row r="99" spans="1:26" ht="3" customHeight="1">
      <c r="A99" s="99"/>
      <c r="B99" s="1144"/>
      <c r="C99" s="1142"/>
      <c r="D99" s="1143"/>
      <c r="E99" s="99"/>
      <c r="F99" s="99"/>
      <c r="G99" s="99"/>
      <c r="H99" s="99"/>
      <c r="I99" s="99"/>
      <c r="J99" s="99"/>
      <c r="K99" s="99"/>
      <c r="L99" s="99"/>
      <c r="M99" s="99"/>
      <c r="N99" s="99"/>
      <c r="O99" s="99"/>
      <c r="P99" s="99"/>
      <c r="Q99" s="99"/>
      <c r="R99" s="99"/>
      <c r="S99" s="99"/>
      <c r="T99" s="99"/>
      <c r="U99" s="99"/>
      <c r="V99" s="99"/>
      <c r="W99" s="99"/>
      <c r="X99" s="99"/>
      <c r="Y99" s="99"/>
      <c r="Z99" s="99"/>
    </row>
    <row r="100" spans="1:26" ht="11.25" customHeight="1">
      <c r="A100" s="99"/>
      <c r="B100" s="1141"/>
      <c r="C100" s="1142">
        <f>C98+1</f>
        <v>30</v>
      </c>
      <c r="D100" s="254" t="s">
        <v>1849</v>
      </c>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ht="3" customHeight="1">
      <c r="A101" s="99"/>
      <c r="B101" s="1144"/>
      <c r="C101" s="1142"/>
      <c r="D101" s="1152"/>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ht="11.25" customHeight="1">
      <c r="A102" s="99"/>
      <c r="B102" s="1141"/>
      <c r="C102" s="1142">
        <f>C100+1</f>
        <v>31</v>
      </c>
      <c r="D102" s="254" t="s">
        <v>1850</v>
      </c>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ht="4.5" customHeight="1">
      <c r="A103" s="99"/>
      <c r="B103" s="99"/>
      <c r="C103" s="1142"/>
      <c r="D103" s="254"/>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ht="13.5" customHeight="1">
      <c r="A104" s="99"/>
      <c r="B104" s="1153" t="s">
        <v>1851</v>
      </c>
      <c r="C104" s="1142"/>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ht="4.5" customHeight="1">
      <c r="A105" s="99"/>
      <c r="B105" s="1153"/>
      <c r="C105" s="1142"/>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ht="11.25" customHeight="1">
      <c r="A106" s="99"/>
      <c r="B106" s="1141"/>
      <c r="C106" s="1142">
        <f>C102+1</f>
        <v>32</v>
      </c>
      <c r="D106" s="254" t="s">
        <v>1852</v>
      </c>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ht="3" customHeight="1">
      <c r="A107" s="99"/>
      <c r="B107" s="1144"/>
      <c r="C107" s="1142"/>
      <c r="D107" s="254"/>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ht="11.25" customHeight="1">
      <c r="A108" s="99"/>
      <c r="B108" s="1141"/>
      <c r="C108" s="1142">
        <v>33</v>
      </c>
      <c r="D108" s="254" t="s">
        <v>1853</v>
      </c>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ht="3" customHeight="1">
      <c r="A109" s="99"/>
      <c r="B109" s="1144"/>
      <c r="C109" s="1142"/>
      <c r="D109" s="254"/>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ht="11.25" customHeight="1">
      <c r="A110" s="99"/>
      <c r="B110" s="1141"/>
      <c r="C110" s="1142">
        <f>C108+1</f>
        <v>34</v>
      </c>
      <c r="D110" s="254" t="s">
        <v>1854</v>
      </c>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ht="3" customHeight="1">
      <c r="A111" s="99"/>
      <c r="B111" s="1144"/>
      <c r="C111" s="1142"/>
      <c r="D111" s="254"/>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ht="11.25" customHeight="1">
      <c r="A112" s="99"/>
      <c r="B112" s="1141"/>
      <c r="C112" s="1142">
        <f>C110+1</f>
        <v>35</v>
      </c>
      <c r="D112" s="254" t="s">
        <v>1855</v>
      </c>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ht="11.25" customHeight="1">
      <c r="A113" s="99"/>
      <c r="B113" s="1010"/>
      <c r="C113" s="1142"/>
      <c r="D113" s="1154" t="s">
        <v>1856</v>
      </c>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ht="3" customHeight="1">
      <c r="A114" s="99"/>
      <c r="B114" s="1155"/>
      <c r="C114" s="1142"/>
      <c r="D114" s="1154"/>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ht="11.25" customHeight="1">
      <c r="A115" s="99"/>
      <c r="B115" s="1141"/>
      <c r="C115" s="1142">
        <f>C112+1</f>
        <v>36</v>
      </c>
      <c r="D115" s="254" t="s">
        <v>1857</v>
      </c>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ht="3" customHeight="1">
      <c r="A116" s="99"/>
      <c r="B116" s="1144"/>
      <c r="C116" s="1142"/>
      <c r="D116" s="254"/>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ht="11.25" customHeight="1">
      <c r="A117" s="99"/>
      <c r="B117" s="1141"/>
      <c r="C117" s="1142">
        <f>C115+1</f>
        <v>37</v>
      </c>
      <c r="D117" s="254" t="s">
        <v>1858</v>
      </c>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ht="3" customHeight="1">
      <c r="A118" s="99"/>
      <c r="B118" s="1144"/>
      <c r="C118" s="1142"/>
      <c r="D118" s="254"/>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ht="11.25" customHeight="1">
      <c r="A119" s="99"/>
      <c r="B119" s="1141"/>
      <c r="C119" s="1142">
        <f>C117+1</f>
        <v>38</v>
      </c>
      <c r="D119" s="254" t="s">
        <v>1859</v>
      </c>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ht="10.5" customHeight="1">
      <c r="A120" s="99"/>
      <c r="B120" s="255"/>
      <c r="C120" s="1142"/>
      <c r="D120" s="254" t="s">
        <v>1860</v>
      </c>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ht="10.5" customHeight="1">
      <c r="A121" s="99"/>
      <c r="B121" s="255"/>
      <c r="C121" s="1142"/>
      <c r="D121" s="254" t="s">
        <v>1861</v>
      </c>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ht="3" customHeight="1">
      <c r="A122" s="99"/>
      <c r="B122" s="255"/>
      <c r="C122" s="1142"/>
      <c r="D122" s="254"/>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ht="11.25" customHeight="1">
      <c r="A123" s="99"/>
      <c r="B123" s="1141"/>
      <c r="C123" s="1142">
        <f>C119+1</f>
        <v>39</v>
      </c>
      <c r="D123" s="1145" t="s">
        <v>1862</v>
      </c>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ht="11.25" customHeight="1">
      <c r="A124" s="99"/>
      <c r="B124" s="99"/>
      <c r="C124" s="1142"/>
      <c r="D124" s="254" t="s">
        <v>1863</v>
      </c>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ht="4.5" customHeight="1">
      <c r="A125" s="99"/>
      <c r="B125" s="99"/>
      <c r="C125" s="1142"/>
      <c r="D125" s="254"/>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ht="11.25" customHeight="1">
      <c r="A126" s="99"/>
      <c r="B126" s="99"/>
      <c r="C126" s="1142"/>
      <c r="D126" s="254"/>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ht="11.25" customHeight="1">
      <c r="A127" s="99"/>
      <c r="B127" s="99"/>
      <c r="C127" s="1142"/>
      <c r="D127" s="254"/>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ht="11.25" customHeight="1">
      <c r="A128" s="181"/>
      <c r="B128" s="99"/>
      <c r="C128" s="1142"/>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ht="11.25" customHeight="1">
      <c r="A129" s="181"/>
      <c r="B129" s="99"/>
      <c r="C129" s="1142"/>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ht="11.25" customHeight="1">
      <c r="A130" s="181"/>
      <c r="B130" s="99"/>
      <c r="C130" s="1142"/>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ht="11.25" customHeight="1">
      <c r="A131" s="181"/>
      <c r="B131" s="99"/>
      <c r="C131" s="1142"/>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ht="11.25" customHeight="1">
      <c r="A132" s="181"/>
      <c r="B132" s="99"/>
      <c r="C132" s="1142"/>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ht="11.25" customHeight="1">
      <c r="A133" s="181"/>
      <c r="B133" s="99"/>
      <c r="C133" s="1142"/>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ht="11.25" customHeight="1">
      <c r="A134" s="181"/>
      <c r="B134" s="99"/>
      <c r="C134" s="1142"/>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ht="11.25" customHeight="1">
      <c r="A135" s="181"/>
      <c r="B135" s="99"/>
      <c r="C135" s="1142"/>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ht="11.25" customHeight="1">
      <c r="A136" s="181"/>
      <c r="B136" s="99"/>
      <c r="C136" s="1142"/>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ht="11.25" customHeight="1">
      <c r="A137" s="181"/>
      <c r="B137" s="99"/>
      <c r="C137" s="1142"/>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ht="11.25" customHeight="1">
      <c r="A138" s="181"/>
      <c r="B138" s="99"/>
      <c r="C138" s="1142"/>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ht="11.25" customHeight="1">
      <c r="A139" s="181"/>
      <c r="B139" s="99"/>
      <c r="C139" s="1142"/>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ht="11.25" customHeight="1">
      <c r="A140" s="181"/>
      <c r="B140" s="99"/>
      <c r="C140" s="1142"/>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ht="11.25" customHeight="1">
      <c r="A141" s="181"/>
      <c r="B141" s="99"/>
      <c r="C141" s="1142"/>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ht="11.25" customHeight="1">
      <c r="A142" s="181"/>
      <c r="B142" s="99"/>
      <c r="C142" s="1142"/>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ht="11.25" customHeight="1">
      <c r="A143" s="181"/>
      <c r="B143" s="99"/>
      <c r="C143" s="1142"/>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ht="11.25" customHeight="1">
      <c r="A144" s="181"/>
      <c r="B144" s="99"/>
      <c r="C144" s="1142"/>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ht="11.25" customHeight="1">
      <c r="A145" s="181"/>
      <c r="B145" s="99"/>
      <c r="C145" s="1142"/>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ht="11.25" customHeight="1">
      <c r="A146" s="181"/>
      <c r="B146" s="99"/>
      <c r="C146" s="1142"/>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ht="11.25" customHeight="1">
      <c r="A147" s="181"/>
      <c r="B147" s="99"/>
      <c r="C147" s="1142"/>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ht="11.25" customHeight="1">
      <c r="A148" s="181"/>
      <c r="B148" s="99"/>
      <c r="C148" s="1142"/>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ht="11.25" customHeight="1">
      <c r="A149" s="181"/>
      <c r="B149" s="99"/>
      <c r="C149" s="1142"/>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ht="11.25" customHeight="1">
      <c r="A150" s="181"/>
      <c r="B150" s="99"/>
      <c r="C150" s="1142"/>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ht="11.25" customHeight="1">
      <c r="A151" s="181"/>
      <c r="B151" s="99"/>
      <c r="C151" s="1142"/>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ht="11.25" customHeight="1">
      <c r="A152" s="181"/>
      <c r="B152" s="99"/>
      <c r="C152" s="1142"/>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ht="11.25" customHeight="1">
      <c r="A153" s="181"/>
      <c r="B153" s="99"/>
      <c r="C153" s="1142"/>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ht="11.25" customHeight="1">
      <c r="A154" s="181"/>
      <c r="B154" s="99"/>
      <c r="C154" s="1142"/>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ht="11.25" customHeight="1">
      <c r="A155" s="181"/>
      <c r="B155" s="99"/>
      <c r="C155" s="1142"/>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ht="11.25" customHeight="1">
      <c r="A156" s="181"/>
      <c r="B156" s="99"/>
      <c r="C156" s="1142"/>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ht="11.25" customHeight="1">
      <c r="A157" s="181"/>
      <c r="B157" s="99"/>
      <c r="C157" s="1142"/>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ht="11.25" customHeight="1">
      <c r="A158" s="181"/>
      <c r="B158" s="99"/>
      <c r="C158" s="1142"/>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ht="11.25" customHeight="1">
      <c r="A159" s="181"/>
      <c r="B159" s="99"/>
      <c r="C159" s="1142"/>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ht="11.25" customHeight="1">
      <c r="A160" s="181"/>
      <c r="B160" s="99"/>
      <c r="C160" s="1142"/>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ht="11.25" customHeight="1">
      <c r="A161" s="181"/>
      <c r="B161" s="99"/>
      <c r="C161" s="1142"/>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ht="11.25" customHeight="1">
      <c r="A162" s="181"/>
      <c r="B162" s="99"/>
      <c r="C162" s="1142"/>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ht="11.25" customHeight="1">
      <c r="A163" s="181"/>
      <c r="B163" s="99"/>
      <c r="C163" s="1142"/>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ht="11.25" customHeight="1">
      <c r="A164" s="181"/>
      <c r="B164" s="99"/>
      <c r="C164" s="1142"/>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ht="11.25" customHeight="1">
      <c r="A165" s="181"/>
      <c r="B165" s="99"/>
      <c r="C165" s="1142"/>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ht="11.25" customHeight="1">
      <c r="A166" s="181"/>
      <c r="B166" s="99"/>
      <c r="C166" s="1142"/>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ht="11.25" customHeight="1">
      <c r="A167" s="181"/>
      <c r="B167" s="99"/>
      <c r="C167" s="1142"/>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ht="11.25" customHeight="1">
      <c r="A168" s="181"/>
      <c r="B168" s="99"/>
      <c r="C168" s="1142"/>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ht="11.25" customHeight="1">
      <c r="A169" s="181"/>
      <c r="B169" s="99"/>
      <c r="C169" s="1142"/>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ht="11.25" customHeight="1">
      <c r="A170" s="181"/>
      <c r="B170" s="99"/>
      <c r="C170" s="1142"/>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ht="11.25" customHeight="1">
      <c r="A171" s="181"/>
      <c r="B171" s="99"/>
      <c r="C171" s="1142"/>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ht="11.25" customHeight="1">
      <c r="A172" s="181"/>
      <c r="B172" s="99"/>
      <c r="C172" s="1142"/>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ht="11.25" customHeight="1">
      <c r="A173" s="181"/>
      <c r="B173" s="99"/>
      <c r="C173" s="1142"/>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ht="11.25" customHeight="1">
      <c r="A174" s="181"/>
      <c r="B174" s="99"/>
      <c r="C174" s="1142"/>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ht="11.25" customHeight="1">
      <c r="A175" s="181"/>
      <c r="B175" s="99"/>
      <c r="C175" s="1142"/>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ht="11.25" customHeight="1">
      <c r="A176" s="181"/>
      <c r="B176" s="99"/>
      <c r="C176" s="1142"/>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ht="11.25" customHeight="1">
      <c r="A177" s="181"/>
      <c r="B177" s="99"/>
      <c r="C177" s="1142"/>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ht="11.25" customHeight="1">
      <c r="A178" s="181"/>
      <c r="B178" s="99"/>
      <c r="C178" s="1142"/>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ht="11.25" customHeight="1">
      <c r="A179" s="181"/>
      <c r="B179" s="99"/>
      <c r="C179" s="1142"/>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ht="11.25" customHeight="1">
      <c r="A180" s="181"/>
      <c r="B180" s="99"/>
      <c r="C180" s="1142"/>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ht="11.25" customHeight="1">
      <c r="A181" s="181"/>
      <c r="B181" s="99"/>
      <c r="C181" s="1142"/>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ht="11.25" customHeight="1">
      <c r="A182" s="181"/>
      <c r="B182" s="99"/>
      <c r="C182" s="1142"/>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ht="11.25" customHeight="1">
      <c r="A183" s="181"/>
      <c r="B183" s="99"/>
      <c r="C183" s="1142"/>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ht="11.25" customHeight="1">
      <c r="A184" s="181"/>
      <c r="B184" s="99"/>
      <c r="C184" s="1142"/>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ht="11.25" customHeight="1">
      <c r="A185" s="181"/>
      <c r="B185" s="99"/>
      <c r="C185" s="1142"/>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ht="11.25" customHeight="1">
      <c r="A186" s="181"/>
      <c r="B186" s="99"/>
      <c r="C186" s="1142"/>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ht="11.25" customHeight="1">
      <c r="A187" s="181"/>
      <c r="B187" s="99"/>
      <c r="C187" s="1142"/>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ht="11.25" customHeight="1">
      <c r="A188" s="181"/>
      <c r="B188" s="99"/>
      <c r="C188" s="1142"/>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ht="11.25" customHeight="1">
      <c r="A189" s="181"/>
      <c r="B189" s="99"/>
      <c r="C189" s="1142"/>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ht="11.25" customHeight="1">
      <c r="A190" s="181"/>
      <c r="B190" s="99"/>
      <c r="C190" s="1142"/>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ht="11.25" customHeight="1">
      <c r="A191" s="181"/>
      <c r="B191" s="99"/>
      <c r="C191" s="1142"/>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ht="11.25" customHeight="1">
      <c r="A192" s="181"/>
      <c r="B192" s="99"/>
      <c r="C192" s="1142"/>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ht="11.25" customHeight="1">
      <c r="A193" s="181"/>
      <c r="B193" s="99"/>
      <c r="C193" s="1142"/>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ht="11.25" customHeight="1">
      <c r="A194" s="181"/>
      <c r="B194" s="99"/>
      <c r="C194" s="1142"/>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ht="11.25" customHeight="1">
      <c r="A195" s="181"/>
      <c r="B195" s="99"/>
      <c r="C195" s="1142"/>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ht="11.25" customHeight="1">
      <c r="A196" s="181"/>
      <c r="B196" s="99"/>
      <c r="C196" s="1142"/>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ht="11.25" customHeight="1">
      <c r="A197" s="181"/>
      <c r="B197" s="99"/>
      <c r="C197" s="1142"/>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ht="11.25" customHeight="1">
      <c r="A198" s="181"/>
      <c r="B198" s="99"/>
      <c r="C198" s="1142"/>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ht="11.25" customHeight="1">
      <c r="A199" s="181"/>
      <c r="B199" s="99"/>
      <c r="C199" s="1142"/>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ht="11.25" customHeight="1">
      <c r="A200" s="181"/>
      <c r="B200" s="99"/>
      <c r="C200" s="1142"/>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ht="11.25" customHeight="1">
      <c r="A201" s="181"/>
      <c r="B201" s="99"/>
      <c r="C201" s="1142"/>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ht="11.25" customHeight="1">
      <c r="A202" s="181"/>
      <c r="B202" s="99"/>
      <c r="C202" s="1142"/>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ht="11.25" customHeight="1">
      <c r="A203" s="181"/>
      <c r="B203" s="99"/>
      <c r="C203" s="1142"/>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ht="11.25" customHeight="1">
      <c r="A204" s="181"/>
      <c r="B204" s="99"/>
      <c r="C204" s="1142"/>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ht="11.25" customHeight="1">
      <c r="A205" s="181"/>
      <c r="B205" s="99"/>
      <c r="C205" s="1142"/>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ht="11.25" customHeight="1">
      <c r="A206" s="181"/>
      <c r="B206" s="99"/>
      <c r="C206" s="1142"/>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ht="11.25" customHeight="1">
      <c r="A207" s="181"/>
      <c r="B207" s="99"/>
      <c r="C207" s="1142"/>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ht="11.25" customHeight="1">
      <c r="A208" s="181"/>
      <c r="B208" s="99"/>
      <c r="C208" s="1142"/>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ht="11.25" customHeight="1">
      <c r="A209" s="181"/>
      <c r="B209" s="99"/>
      <c r="C209" s="1142"/>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ht="11.25" customHeight="1">
      <c r="A210" s="181"/>
      <c r="B210" s="99"/>
      <c r="C210" s="1142"/>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ht="11.25" customHeight="1">
      <c r="A211" s="181"/>
      <c r="B211" s="99"/>
      <c r="C211" s="1142"/>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ht="11.25" customHeight="1">
      <c r="A212" s="181"/>
      <c r="B212" s="99"/>
      <c r="C212" s="1142"/>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ht="11.25" customHeight="1">
      <c r="A213" s="181"/>
      <c r="B213" s="99"/>
      <c r="C213" s="1142"/>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ht="11.25" customHeight="1">
      <c r="A214" s="181"/>
      <c r="B214" s="99"/>
      <c r="C214" s="1142"/>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ht="11.25" customHeight="1">
      <c r="A215" s="181"/>
      <c r="B215" s="99"/>
      <c r="C215" s="1142"/>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ht="11.25" customHeight="1">
      <c r="A216" s="181"/>
      <c r="B216" s="99"/>
      <c r="C216" s="1142"/>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ht="11.25" customHeight="1">
      <c r="A217" s="181"/>
      <c r="B217" s="99"/>
      <c r="C217" s="1142"/>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ht="11.25" customHeight="1">
      <c r="A218" s="181"/>
      <c r="B218" s="99"/>
      <c r="C218" s="1142"/>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ht="11.25" customHeight="1">
      <c r="A219" s="181"/>
      <c r="B219" s="99"/>
      <c r="C219" s="1142"/>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ht="11.25" customHeight="1">
      <c r="A220" s="181"/>
      <c r="B220" s="99"/>
      <c r="C220" s="1142"/>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ht="11.25" customHeight="1">
      <c r="A221" s="181"/>
      <c r="B221" s="99"/>
      <c r="C221" s="1142"/>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ht="11.25" customHeight="1">
      <c r="A222" s="181"/>
      <c r="B222" s="99"/>
      <c r="C222" s="1142"/>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ht="11.25" customHeight="1">
      <c r="A223" s="181"/>
      <c r="B223" s="99"/>
      <c r="C223" s="1142"/>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ht="11.25" customHeight="1">
      <c r="A224" s="181"/>
      <c r="B224" s="99"/>
      <c r="C224" s="1142"/>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ht="11.25" customHeight="1">
      <c r="A225" s="181"/>
      <c r="B225" s="99"/>
      <c r="C225" s="1142"/>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ht="11.25" customHeight="1">
      <c r="A226" s="181"/>
      <c r="B226" s="99"/>
      <c r="C226" s="1142"/>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1.25" customHeight="1">
      <c r="A227" s="181"/>
      <c r="B227" s="99"/>
      <c r="C227" s="1142"/>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1.25" customHeight="1">
      <c r="A228" s="181"/>
      <c r="B228" s="99"/>
      <c r="C228" s="1142"/>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1.25" customHeight="1">
      <c r="A229" s="181"/>
      <c r="B229" s="99"/>
      <c r="C229" s="1142"/>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1.25" customHeight="1">
      <c r="A230" s="181"/>
      <c r="B230" s="99"/>
      <c r="C230" s="1142"/>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1.25" customHeight="1">
      <c r="A231" s="181"/>
      <c r="B231" s="99"/>
      <c r="C231" s="1142"/>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1.25" customHeight="1">
      <c r="A232" s="181"/>
      <c r="B232" s="99"/>
      <c r="C232" s="1142"/>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1.25" customHeight="1">
      <c r="A233" s="181"/>
      <c r="B233" s="99"/>
      <c r="C233" s="1142"/>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1.25" customHeight="1">
      <c r="A234" s="181"/>
      <c r="B234" s="99"/>
      <c r="C234" s="1142"/>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1.25" customHeight="1">
      <c r="A235" s="181"/>
      <c r="B235" s="99"/>
      <c r="C235" s="1142"/>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1.25" customHeight="1">
      <c r="A236" s="181"/>
      <c r="B236" s="99"/>
      <c r="C236" s="1142"/>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1.25" customHeight="1">
      <c r="A237" s="181"/>
      <c r="B237" s="99"/>
      <c r="C237" s="1142"/>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1.25" customHeight="1">
      <c r="A238" s="181"/>
      <c r="B238" s="99"/>
      <c r="C238" s="1142"/>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1.25" customHeight="1">
      <c r="A239" s="181"/>
      <c r="B239" s="99"/>
      <c r="C239" s="1142"/>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1.25" customHeight="1">
      <c r="A240" s="181"/>
      <c r="B240" s="99"/>
      <c r="C240" s="1142"/>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1.25" customHeight="1">
      <c r="A241" s="181"/>
      <c r="B241" s="99"/>
      <c r="C241" s="1142"/>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1.25" customHeight="1">
      <c r="A242" s="181"/>
      <c r="B242" s="99"/>
      <c r="C242" s="1142"/>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1.25" customHeight="1">
      <c r="A243" s="181"/>
      <c r="B243" s="99"/>
      <c r="C243" s="1142"/>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1.25" customHeight="1">
      <c r="A244" s="181"/>
      <c r="B244" s="99"/>
      <c r="C244" s="1142"/>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1.25" customHeight="1">
      <c r="A245" s="181"/>
      <c r="B245" s="99"/>
      <c r="C245" s="1142"/>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1.25" customHeight="1">
      <c r="A246" s="181"/>
      <c r="B246" s="99"/>
      <c r="C246" s="1142"/>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1.25" customHeight="1">
      <c r="A247" s="181"/>
      <c r="B247" s="99"/>
      <c r="C247" s="1142"/>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1.25" customHeight="1">
      <c r="A248" s="181"/>
      <c r="B248" s="99"/>
      <c r="C248" s="1142"/>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1.25" customHeight="1">
      <c r="A249" s="181"/>
      <c r="B249" s="99"/>
      <c r="C249" s="1142"/>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1.25" customHeight="1">
      <c r="A250" s="181"/>
      <c r="B250" s="99"/>
      <c r="C250" s="1142"/>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1.25" customHeight="1">
      <c r="A251" s="181"/>
      <c r="B251" s="99"/>
      <c r="C251" s="1142"/>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1.25" customHeight="1">
      <c r="A252" s="181"/>
      <c r="B252" s="99"/>
      <c r="C252" s="1142"/>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1.25" customHeight="1">
      <c r="A253" s="181"/>
      <c r="B253" s="99"/>
      <c r="C253" s="1142"/>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1.25" customHeight="1">
      <c r="A254" s="181"/>
      <c r="B254" s="99"/>
      <c r="C254" s="1142"/>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1.25" customHeight="1">
      <c r="A255" s="181"/>
      <c r="B255" s="99"/>
      <c r="C255" s="1142"/>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1.25" customHeight="1">
      <c r="A256" s="181"/>
      <c r="B256" s="99"/>
      <c r="C256" s="1142"/>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1.25" customHeight="1">
      <c r="A257" s="181"/>
      <c r="B257" s="99"/>
      <c r="C257" s="1142"/>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1.25" customHeight="1">
      <c r="A258" s="181"/>
      <c r="B258" s="99"/>
      <c r="C258" s="1142"/>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1.25" customHeight="1">
      <c r="A259" s="181"/>
      <c r="B259" s="99"/>
      <c r="C259" s="1142"/>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1.25" customHeight="1">
      <c r="A260" s="181"/>
      <c r="B260" s="99"/>
      <c r="C260" s="1142"/>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1.25" customHeight="1">
      <c r="A261" s="181"/>
      <c r="B261" s="99"/>
      <c r="C261" s="1142"/>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1.25" customHeight="1">
      <c r="A262" s="181"/>
      <c r="B262" s="99"/>
      <c r="C262" s="1142"/>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1.25" customHeight="1">
      <c r="A263" s="181"/>
      <c r="B263" s="99"/>
      <c r="C263" s="1142"/>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1.25" customHeight="1">
      <c r="A264" s="181"/>
      <c r="B264" s="99"/>
      <c r="C264" s="1142"/>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1.25" customHeight="1">
      <c r="A265" s="181"/>
      <c r="B265" s="99"/>
      <c r="C265" s="1142"/>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1.25" customHeight="1">
      <c r="A266" s="181"/>
      <c r="B266" s="99"/>
      <c r="C266" s="1142"/>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1.25" customHeight="1">
      <c r="A267" s="181"/>
      <c r="B267" s="99"/>
      <c r="C267" s="1142"/>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1.25" customHeight="1">
      <c r="A268" s="181"/>
      <c r="B268" s="99"/>
      <c r="C268" s="1142"/>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1.25" customHeight="1">
      <c r="A269" s="181"/>
      <c r="B269" s="99"/>
      <c r="C269" s="1142"/>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1.25" customHeight="1">
      <c r="A270" s="181"/>
      <c r="B270" s="99"/>
      <c r="C270" s="1142"/>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1.25" customHeight="1">
      <c r="A271" s="181"/>
      <c r="B271" s="99"/>
      <c r="C271" s="1142"/>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1.25" customHeight="1">
      <c r="A272" s="181"/>
      <c r="B272" s="99"/>
      <c r="C272" s="1142"/>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1.25" customHeight="1">
      <c r="A273" s="181"/>
      <c r="B273" s="99"/>
      <c r="C273" s="1142"/>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1.25" customHeight="1">
      <c r="A274" s="181"/>
      <c r="B274" s="99"/>
      <c r="C274" s="1142"/>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1.25" customHeight="1">
      <c r="A275" s="181"/>
      <c r="B275" s="99"/>
      <c r="C275" s="1142"/>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1.25" customHeight="1">
      <c r="A276" s="181"/>
      <c r="B276" s="99"/>
      <c r="C276" s="1142"/>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1.25" customHeight="1">
      <c r="A277" s="181"/>
      <c r="B277" s="99"/>
      <c r="C277" s="1142"/>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1.25" customHeight="1">
      <c r="A278" s="181"/>
      <c r="B278" s="99"/>
      <c r="C278" s="1142"/>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1.25" customHeight="1">
      <c r="A279" s="181"/>
      <c r="B279" s="99"/>
      <c r="C279" s="1142"/>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1.25" customHeight="1">
      <c r="A280" s="181"/>
      <c r="B280" s="99"/>
      <c r="C280" s="1142"/>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1.25" customHeight="1">
      <c r="A281" s="181"/>
      <c r="B281" s="99"/>
      <c r="C281" s="1142"/>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1.25" customHeight="1">
      <c r="A282" s="181"/>
      <c r="B282" s="99"/>
      <c r="C282" s="1142"/>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1.25" customHeight="1">
      <c r="A283" s="181"/>
      <c r="B283" s="99"/>
      <c r="C283" s="1142"/>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1.25" customHeight="1">
      <c r="A284" s="181"/>
      <c r="B284" s="99"/>
      <c r="C284" s="1142"/>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1.25" customHeight="1">
      <c r="A285" s="181"/>
      <c r="B285" s="99"/>
      <c r="C285" s="1142"/>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1.25" customHeight="1">
      <c r="A286" s="181"/>
      <c r="B286" s="99"/>
      <c r="C286" s="1142"/>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1.25" customHeight="1">
      <c r="A287" s="181"/>
      <c r="B287" s="99"/>
      <c r="C287" s="1142"/>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1.25" customHeight="1">
      <c r="A288" s="181"/>
      <c r="B288" s="99"/>
      <c r="C288" s="1142"/>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1.25" customHeight="1">
      <c r="A289" s="181"/>
      <c r="B289" s="99"/>
      <c r="C289" s="1142"/>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1.25" customHeight="1">
      <c r="A290" s="181"/>
      <c r="B290" s="99"/>
      <c r="C290" s="1142"/>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1.25" customHeight="1">
      <c r="A291" s="181"/>
      <c r="B291" s="99"/>
      <c r="C291" s="1142"/>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1.25" customHeight="1">
      <c r="A292" s="181"/>
      <c r="B292" s="99"/>
      <c r="C292" s="1142"/>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1.25" customHeight="1">
      <c r="A293" s="181"/>
      <c r="B293" s="99"/>
      <c r="C293" s="1142"/>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1.25" customHeight="1">
      <c r="A294" s="181"/>
      <c r="B294" s="99"/>
      <c r="C294" s="1142"/>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1.25" customHeight="1">
      <c r="A295" s="181"/>
      <c r="B295" s="99"/>
      <c r="C295" s="1142"/>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1.25" customHeight="1">
      <c r="A296" s="181"/>
      <c r="B296" s="99"/>
      <c r="C296" s="1142"/>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1.25" customHeight="1">
      <c r="A297" s="181"/>
      <c r="B297" s="99"/>
      <c r="C297" s="1142"/>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1.25" customHeight="1">
      <c r="A298" s="181"/>
      <c r="B298" s="99"/>
      <c r="C298" s="1142"/>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1.25" customHeight="1">
      <c r="A299" s="181"/>
      <c r="B299" s="99"/>
      <c r="C299" s="1142"/>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1.25" customHeight="1">
      <c r="A300" s="181"/>
      <c r="B300" s="99"/>
      <c r="C300" s="1142"/>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1.25" customHeight="1">
      <c r="A301" s="181"/>
      <c r="B301" s="99"/>
      <c r="C301" s="1142"/>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1.25" customHeight="1">
      <c r="A302" s="181"/>
      <c r="B302" s="99"/>
      <c r="C302" s="1142"/>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1.25" customHeight="1">
      <c r="A303" s="181"/>
      <c r="B303" s="99"/>
      <c r="C303" s="1142"/>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1.25" customHeight="1">
      <c r="A304" s="181"/>
      <c r="B304" s="99"/>
      <c r="C304" s="1142"/>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1.25" customHeight="1">
      <c r="A305" s="181"/>
      <c r="B305" s="99"/>
      <c r="C305" s="1142"/>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1.25" customHeight="1">
      <c r="A306" s="181"/>
      <c r="B306" s="99"/>
      <c r="C306" s="1142"/>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1.25" customHeight="1">
      <c r="A307" s="181"/>
      <c r="B307" s="99"/>
      <c r="C307" s="1142"/>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1.25" customHeight="1">
      <c r="A308" s="181"/>
      <c r="B308" s="99"/>
      <c r="C308" s="1142"/>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1.25" customHeight="1">
      <c r="A309" s="181"/>
      <c r="B309" s="99"/>
      <c r="C309" s="1142"/>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1.25" customHeight="1">
      <c r="A310" s="181"/>
      <c r="B310" s="99"/>
      <c r="C310" s="1142"/>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1.25" customHeight="1">
      <c r="A311" s="181"/>
      <c r="B311" s="99"/>
      <c r="C311" s="1142"/>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1.25" customHeight="1">
      <c r="A312" s="181"/>
      <c r="B312" s="99"/>
      <c r="C312" s="1142"/>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1.25" customHeight="1">
      <c r="A313" s="181"/>
      <c r="B313" s="99"/>
      <c r="C313" s="1142"/>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1.25" customHeight="1">
      <c r="A314" s="181"/>
      <c r="B314" s="99"/>
      <c r="C314" s="1142"/>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1.25" customHeight="1">
      <c r="A315" s="181"/>
      <c r="B315" s="99"/>
      <c r="C315" s="1142"/>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1.25" customHeight="1">
      <c r="A316" s="181"/>
      <c r="B316" s="99"/>
      <c r="C316" s="1142"/>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1.25" customHeight="1">
      <c r="A317" s="181"/>
      <c r="B317" s="99"/>
      <c r="C317" s="1142"/>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1.25" customHeight="1">
      <c r="A318" s="181"/>
      <c r="B318" s="99"/>
      <c r="C318" s="1142"/>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1.25" customHeight="1">
      <c r="A319" s="181"/>
      <c r="B319" s="99"/>
      <c r="C319" s="1142"/>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1.25" customHeight="1">
      <c r="A320" s="181"/>
      <c r="B320" s="99"/>
      <c r="C320" s="1142"/>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1.25" customHeight="1">
      <c r="A321" s="181"/>
      <c r="B321" s="99"/>
      <c r="C321" s="1142"/>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1.25" customHeight="1">
      <c r="A322" s="181"/>
      <c r="B322" s="99"/>
      <c r="C322" s="1142"/>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1.25" customHeight="1">
      <c r="A323" s="181"/>
      <c r="B323" s="99"/>
      <c r="C323" s="1142"/>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1.25" customHeight="1">
      <c r="A324" s="181"/>
      <c r="B324" s="99"/>
      <c r="C324" s="1142"/>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1.25" customHeight="1">
      <c r="A325" s="181"/>
      <c r="B325" s="99"/>
      <c r="C325" s="1142"/>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1.25" customHeight="1">
      <c r="A326" s="181"/>
      <c r="B326" s="99"/>
      <c r="C326" s="1142"/>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1.25" customHeight="1">
      <c r="A327" s="181"/>
      <c r="B327" s="99"/>
      <c r="C327" s="1142"/>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1.25" customHeight="1">
      <c r="A328" s="181"/>
      <c r="B328" s="99"/>
      <c r="C328" s="1142"/>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1.25" customHeight="1">
      <c r="A329" s="181"/>
      <c r="B329" s="99"/>
      <c r="C329" s="1142"/>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1.25" customHeight="1">
      <c r="A330" s="181"/>
      <c r="B330" s="99"/>
      <c r="C330" s="1142"/>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1.25" customHeight="1">
      <c r="A331" s="181"/>
      <c r="B331" s="99"/>
      <c r="C331" s="1142"/>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1.25" customHeight="1">
      <c r="A332" s="181"/>
      <c r="B332" s="99"/>
      <c r="C332" s="1142"/>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1.25" customHeight="1">
      <c r="A333" s="181"/>
      <c r="B333" s="99"/>
      <c r="C333" s="1142"/>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1.25" customHeight="1">
      <c r="A334" s="181"/>
      <c r="B334" s="99"/>
      <c r="C334" s="1142"/>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1.25" customHeight="1">
      <c r="A335" s="181"/>
      <c r="B335" s="99"/>
      <c r="C335" s="1142"/>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1.25" customHeight="1">
      <c r="A336" s="181"/>
      <c r="B336" s="99"/>
      <c r="C336" s="1142"/>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1.25" customHeight="1">
      <c r="A337" s="181"/>
      <c r="B337" s="99"/>
      <c r="C337" s="1142"/>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1.25" customHeight="1">
      <c r="A338" s="181"/>
      <c r="B338" s="99"/>
      <c r="C338" s="1142"/>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1.25" customHeight="1">
      <c r="A339" s="181"/>
      <c r="B339" s="99"/>
      <c r="C339" s="1142"/>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1.25" customHeight="1">
      <c r="A340" s="181"/>
      <c r="B340" s="99"/>
      <c r="C340" s="1142"/>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1.25" customHeight="1">
      <c r="A341" s="181"/>
      <c r="B341" s="99"/>
      <c r="C341" s="1142"/>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1.25" customHeight="1">
      <c r="A342" s="181"/>
      <c r="B342" s="99"/>
      <c r="C342" s="1142"/>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1.25" customHeight="1">
      <c r="A343" s="181"/>
      <c r="B343" s="99"/>
      <c r="C343" s="1142"/>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1.25" customHeight="1">
      <c r="A344" s="181"/>
      <c r="B344" s="99"/>
      <c r="C344" s="1142"/>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1.25" customHeight="1">
      <c r="A345" s="181"/>
      <c r="B345" s="99"/>
      <c r="C345" s="1142"/>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1.25" customHeight="1">
      <c r="A346" s="181"/>
      <c r="B346" s="99"/>
      <c r="C346" s="1142"/>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1.25" customHeight="1">
      <c r="A347" s="181"/>
      <c r="B347" s="99"/>
      <c r="C347" s="1142"/>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1.25" customHeight="1">
      <c r="A348" s="181"/>
      <c r="B348" s="99"/>
      <c r="C348" s="1142"/>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1.25" customHeight="1">
      <c r="A349" s="181"/>
      <c r="B349" s="99"/>
      <c r="C349" s="1142"/>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1.25" customHeight="1">
      <c r="A350" s="181"/>
      <c r="B350" s="99"/>
      <c r="C350" s="1142"/>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1.25" customHeight="1">
      <c r="A351" s="181"/>
      <c r="B351" s="99"/>
      <c r="C351" s="1142"/>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1.25" customHeight="1">
      <c r="A352" s="181"/>
      <c r="B352" s="99"/>
      <c r="C352" s="1142"/>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1.25" customHeight="1">
      <c r="A353" s="181"/>
      <c r="B353" s="99"/>
      <c r="C353" s="1142"/>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1.25" customHeight="1">
      <c r="A354" s="181"/>
      <c r="B354" s="99"/>
      <c r="C354" s="1142"/>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1.25" customHeight="1">
      <c r="A355" s="181"/>
      <c r="B355" s="99"/>
      <c r="C355" s="1142"/>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1.25" customHeight="1">
      <c r="A356" s="181"/>
      <c r="B356" s="99"/>
      <c r="C356" s="1142"/>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1.25" customHeight="1">
      <c r="A357" s="181"/>
      <c r="B357" s="99"/>
      <c r="C357" s="1142"/>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1.25" customHeight="1">
      <c r="A358" s="181"/>
      <c r="B358" s="99"/>
      <c r="C358" s="1142"/>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1.25" customHeight="1">
      <c r="A359" s="181"/>
      <c r="B359" s="99"/>
      <c r="C359" s="1142"/>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1.25" customHeight="1">
      <c r="A360" s="181"/>
      <c r="B360" s="99"/>
      <c r="C360" s="1142"/>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1.25" customHeight="1">
      <c r="A361" s="181"/>
      <c r="B361" s="99"/>
      <c r="C361" s="1142"/>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1.25" customHeight="1">
      <c r="A362" s="181"/>
      <c r="B362" s="99"/>
      <c r="C362" s="1142"/>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1.25" customHeight="1">
      <c r="A363" s="181"/>
      <c r="B363" s="99"/>
      <c r="C363" s="1142"/>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1.25" customHeight="1">
      <c r="A364" s="181"/>
      <c r="B364" s="99"/>
      <c r="C364" s="1142"/>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1.25" customHeight="1">
      <c r="A365" s="181"/>
      <c r="B365" s="99"/>
      <c r="C365" s="1142"/>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1.25" customHeight="1">
      <c r="A366" s="181"/>
      <c r="B366" s="99"/>
      <c r="C366" s="1142"/>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1.25" customHeight="1">
      <c r="A367" s="181"/>
      <c r="B367" s="99"/>
      <c r="C367" s="1142"/>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1.25" customHeight="1">
      <c r="A368" s="181"/>
      <c r="B368" s="99"/>
      <c r="C368" s="1142"/>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1.25" customHeight="1">
      <c r="A369" s="181"/>
      <c r="B369" s="99"/>
      <c r="C369" s="1142"/>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1.25" customHeight="1">
      <c r="A370" s="181"/>
      <c r="B370" s="99"/>
      <c r="C370" s="1142"/>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1.25" customHeight="1">
      <c r="A371" s="181"/>
      <c r="B371" s="99"/>
      <c r="C371" s="1142"/>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1.25" customHeight="1">
      <c r="A372" s="181"/>
      <c r="B372" s="99"/>
      <c r="C372" s="1142"/>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1.25" customHeight="1">
      <c r="A373" s="181"/>
      <c r="B373" s="99"/>
      <c r="C373" s="1142"/>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1.25" customHeight="1">
      <c r="A374" s="181"/>
      <c r="B374" s="99"/>
      <c r="C374" s="1142"/>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1.25" customHeight="1">
      <c r="A375" s="181"/>
      <c r="B375" s="99"/>
      <c r="C375" s="1142"/>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1.25" customHeight="1">
      <c r="A376" s="181"/>
      <c r="B376" s="99"/>
      <c r="C376" s="1142"/>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1.25" customHeight="1">
      <c r="A377" s="181"/>
      <c r="B377" s="99"/>
      <c r="C377" s="1142"/>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1.25" customHeight="1">
      <c r="A378" s="181"/>
      <c r="B378" s="99"/>
      <c r="C378" s="1142"/>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1.25" customHeight="1">
      <c r="A379" s="181"/>
      <c r="B379" s="99"/>
      <c r="C379" s="1142"/>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1.25" customHeight="1">
      <c r="A380" s="181"/>
      <c r="B380" s="99"/>
      <c r="C380" s="1142"/>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1.25" customHeight="1">
      <c r="A381" s="181"/>
      <c r="B381" s="99"/>
      <c r="C381" s="1142"/>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1.25" customHeight="1">
      <c r="A382" s="181"/>
      <c r="B382" s="99"/>
      <c r="C382" s="1142"/>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1.25" customHeight="1">
      <c r="A383" s="181"/>
      <c r="B383" s="99"/>
      <c r="C383" s="1142"/>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1.25" customHeight="1">
      <c r="A384" s="181"/>
      <c r="B384" s="99"/>
      <c r="C384" s="1142"/>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1.25" customHeight="1">
      <c r="A385" s="181"/>
      <c r="B385" s="99"/>
      <c r="C385" s="1142"/>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1.25" customHeight="1">
      <c r="A386" s="181"/>
      <c r="B386" s="99"/>
      <c r="C386" s="1142"/>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1.25" customHeight="1">
      <c r="A387" s="181"/>
      <c r="B387" s="99"/>
      <c r="C387" s="1142"/>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1.25" customHeight="1">
      <c r="A388" s="181"/>
      <c r="B388" s="99"/>
      <c r="C388" s="1142"/>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1.25" customHeight="1">
      <c r="A389" s="181"/>
      <c r="B389" s="99"/>
      <c r="C389" s="1142"/>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1.25" customHeight="1">
      <c r="A390" s="181"/>
      <c r="B390" s="99"/>
      <c r="C390" s="1142"/>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1.25" customHeight="1">
      <c r="A391" s="181"/>
      <c r="B391" s="99"/>
      <c r="C391" s="1142"/>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1.25" customHeight="1">
      <c r="A392" s="181"/>
      <c r="B392" s="99"/>
      <c r="C392" s="1142"/>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1.25" customHeight="1">
      <c r="A393" s="181"/>
      <c r="B393" s="99"/>
      <c r="C393" s="1142"/>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1.25" customHeight="1">
      <c r="A394" s="181"/>
      <c r="B394" s="99"/>
      <c r="C394" s="1142"/>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1.25" customHeight="1">
      <c r="A395" s="181"/>
      <c r="B395" s="99"/>
      <c r="C395" s="1142"/>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1.25" customHeight="1">
      <c r="A396" s="181"/>
      <c r="B396" s="99"/>
      <c r="C396" s="1142"/>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1.25" customHeight="1">
      <c r="A397" s="181"/>
      <c r="B397" s="99"/>
      <c r="C397" s="1142"/>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1.25" customHeight="1">
      <c r="A398" s="181"/>
      <c r="B398" s="99"/>
      <c r="C398" s="1142"/>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1.25" customHeight="1">
      <c r="A399" s="181"/>
      <c r="B399" s="99"/>
      <c r="C399" s="1142"/>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1.25" customHeight="1">
      <c r="A400" s="181"/>
      <c r="B400" s="99"/>
      <c r="C400" s="1142"/>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1.25" customHeight="1">
      <c r="A401" s="181"/>
      <c r="B401" s="99"/>
      <c r="C401" s="1142"/>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1.25" customHeight="1">
      <c r="A402" s="181"/>
      <c r="B402" s="99"/>
      <c r="C402" s="1142"/>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1.25" customHeight="1">
      <c r="A403" s="181"/>
      <c r="B403" s="99"/>
      <c r="C403" s="1142"/>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1.25" customHeight="1">
      <c r="A404" s="181"/>
      <c r="B404" s="99"/>
      <c r="C404" s="1142"/>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1.25" customHeight="1">
      <c r="A405" s="181"/>
      <c r="B405" s="99"/>
      <c r="C405" s="1142"/>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1.25" customHeight="1">
      <c r="A406" s="181"/>
      <c r="B406" s="99"/>
      <c r="C406" s="1142"/>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1.25" customHeight="1">
      <c r="A407" s="181"/>
      <c r="B407" s="99"/>
      <c r="C407" s="1142"/>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1.25" customHeight="1">
      <c r="A408" s="181"/>
      <c r="B408" s="99"/>
      <c r="C408" s="1142"/>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1.25" customHeight="1">
      <c r="A409" s="181"/>
      <c r="B409" s="99"/>
      <c r="C409" s="1142"/>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1.25" customHeight="1">
      <c r="A410" s="181"/>
      <c r="B410" s="99"/>
      <c r="C410" s="1142"/>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1.25" customHeight="1">
      <c r="A411" s="181"/>
      <c r="B411" s="99"/>
      <c r="C411" s="1142"/>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1.25" customHeight="1">
      <c r="A412" s="181"/>
      <c r="B412" s="99"/>
      <c r="C412" s="1142"/>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1.25" customHeight="1">
      <c r="A413" s="181"/>
      <c r="B413" s="99"/>
      <c r="C413" s="1142"/>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1.25" customHeight="1">
      <c r="A414" s="181"/>
      <c r="B414" s="99"/>
      <c r="C414" s="1142"/>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1.25" customHeight="1">
      <c r="A415" s="181"/>
      <c r="B415" s="99"/>
      <c r="C415" s="1142"/>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1.25" customHeight="1">
      <c r="A416" s="181"/>
      <c r="B416" s="99"/>
      <c r="C416" s="1142"/>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1.25" customHeight="1">
      <c r="A417" s="181"/>
      <c r="B417" s="99"/>
      <c r="C417" s="1142"/>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1.25" customHeight="1">
      <c r="A418" s="181"/>
      <c r="B418" s="99"/>
      <c r="C418" s="1142"/>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1.25" customHeight="1">
      <c r="A419" s="181"/>
      <c r="B419" s="99"/>
      <c r="C419" s="1142"/>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1.25" customHeight="1">
      <c r="A420" s="181"/>
      <c r="B420" s="99"/>
      <c r="C420" s="1142"/>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1.25" customHeight="1">
      <c r="A421" s="181"/>
      <c r="B421" s="99"/>
      <c r="C421" s="1142"/>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1.25" customHeight="1">
      <c r="A422" s="181"/>
      <c r="B422" s="99"/>
      <c r="C422" s="1142"/>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1.25" customHeight="1">
      <c r="A423" s="181"/>
      <c r="B423" s="99"/>
      <c r="C423" s="1142"/>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1.25" customHeight="1">
      <c r="A424" s="181"/>
      <c r="B424" s="99"/>
      <c r="C424" s="1142"/>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1.25" customHeight="1">
      <c r="A425" s="181"/>
      <c r="B425" s="99"/>
      <c r="C425" s="1142"/>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1.25" customHeight="1">
      <c r="A426" s="181"/>
      <c r="B426" s="99"/>
      <c r="C426" s="1142"/>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1.25" customHeight="1">
      <c r="A427" s="181"/>
      <c r="B427" s="99"/>
      <c r="C427" s="1142"/>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1.25" customHeight="1">
      <c r="A428" s="181"/>
      <c r="B428" s="99"/>
      <c r="C428" s="1142"/>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1.25" customHeight="1">
      <c r="A429" s="181"/>
      <c r="B429" s="99"/>
      <c r="C429" s="1142"/>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1.25" customHeight="1">
      <c r="A430" s="181"/>
      <c r="B430" s="99"/>
      <c r="C430" s="1142"/>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1.25" customHeight="1">
      <c r="A431" s="181"/>
      <c r="B431" s="99"/>
      <c r="C431" s="1142"/>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1.25" customHeight="1">
      <c r="A432" s="181"/>
      <c r="B432" s="99"/>
      <c r="C432" s="1142"/>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1.25" customHeight="1">
      <c r="A433" s="181"/>
      <c r="B433" s="99"/>
      <c r="C433" s="1142"/>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1.25" customHeight="1">
      <c r="A434" s="181"/>
      <c r="B434" s="99"/>
      <c r="C434" s="1142"/>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1.25" customHeight="1">
      <c r="A435" s="181"/>
      <c r="B435" s="99"/>
      <c r="C435" s="1142"/>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1.25" customHeight="1">
      <c r="A436" s="181"/>
      <c r="B436" s="99"/>
      <c r="C436" s="1142"/>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1.25" customHeight="1">
      <c r="A437" s="181"/>
      <c r="B437" s="99"/>
      <c r="C437" s="1142"/>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1.25" customHeight="1">
      <c r="A438" s="181"/>
      <c r="B438" s="99"/>
      <c r="C438" s="1142"/>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1.25" customHeight="1">
      <c r="A439" s="181"/>
      <c r="B439" s="99"/>
      <c r="C439" s="1142"/>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1.25" customHeight="1">
      <c r="A440" s="181"/>
      <c r="B440" s="99"/>
      <c r="C440" s="1142"/>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1.25" customHeight="1">
      <c r="A441" s="181"/>
      <c r="B441" s="99"/>
      <c r="C441" s="1142"/>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1.25" customHeight="1">
      <c r="A442" s="181"/>
      <c r="B442" s="99"/>
      <c r="C442" s="1142"/>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1.25" customHeight="1">
      <c r="A443" s="181"/>
      <c r="B443" s="99"/>
      <c r="C443" s="1142"/>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1.25" customHeight="1">
      <c r="A444" s="181"/>
      <c r="B444" s="99"/>
      <c r="C444" s="1142"/>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1.25" customHeight="1">
      <c r="A445" s="181"/>
      <c r="B445" s="99"/>
      <c r="C445" s="1142"/>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1.25" customHeight="1">
      <c r="A446" s="181"/>
      <c r="B446" s="99"/>
      <c r="C446" s="1142"/>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1.25" customHeight="1">
      <c r="A447" s="181"/>
      <c r="B447" s="99"/>
      <c r="C447" s="1142"/>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1.25" customHeight="1">
      <c r="A448" s="181"/>
      <c r="B448" s="99"/>
      <c r="C448" s="1142"/>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1.25" customHeight="1">
      <c r="A449" s="181"/>
      <c r="B449" s="99"/>
      <c r="C449" s="1142"/>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1.25" customHeight="1">
      <c r="A450" s="181"/>
      <c r="B450" s="99"/>
      <c r="C450" s="1142"/>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1.25" customHeight="1">
      <c r="A451" s="181"/>
      <c r="B451" s="99"/>
      <c r="C451" s="1142"/>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1.25" customHeight="1">
      <c r="A452" s="181"/>
      <c r="B452" s="99"/>
      <c r="C452" s="1142"/>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1.25" customHeight="1">
      <c r="A453" s="181"/>
      <c r="B453" s="99"/>
      <c r="C453" s="1142"/>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1.25" customHeight="1">
      <c r="A454" s="181"/>
      <c r="B454" s="99"/>
      <c r="C454" s="1142"/>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1.25" customHeight="1">
      <c r="A455" s="181"/>
      <c r="B455" s="99"/>
      <c r="C455" s="1142"/>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1.25" customHeight="1">
      <c r="A456" s="181"/>
      <c r="B456" s="99"/>
      <c r="C456" s="1142"/>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1.25" customHeight="1">
      <c r="A457" s="181"/>
      <c r="B457" s="99"/>
      <c r="C457" s="1142"/>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1.25" customHeight="1">
      <c r="A458" s="181"/>
      <c r="B458" s="99"/>
      <c r="C458" s="1142"/>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1.25" customHeight="1">
      <c r="A459" s="181"/>
      <c r="B459" s="99"/>
      <c r="C459" s="1142"/>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1.25" customHeight="1">
      <c r="A460" s="181"/>
      <c r="B460" s="99"/>
      <c r="C460" s="1142"/>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1.25" customHeight="1">
      <c r="A461" s="181"/>
      <c r="B461" s="99"/>
      <c r="C461" s="1142"/>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1.25" customHeight="1">
      <c r="A462" s="181"/>
      <c r="B462" s="99"/>
      <c r="C462" s="1142"/>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1.25" customHeight="1">
      <c r="A463" s="181"/>
      <c r="B463" s="99"/>
      <c r="C463" s="1142"/>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1.25" customHeight="1">
      <c r="A464" s="181"/>
      <c r="B464" s="99"/>
      <c r="C464" s="1142"/>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1.25" customHeight="1">
      <c r="A465" s="181"/>
      <c r="B465" s="99"/>
      <c r="C465" s="1142"/>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1.25" customHeight="1">
      <c r="A466" s="181"/>
      <c r="B466" s="99"/>
      <c r="C466" s="1142"/>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1.25" customHeight="1">
      <c r="A467" s="181"/>
      <c r="B467" s="99"/>
      <c r="C467" s="1142"/>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1.25" customHeight="1">
      <c r="A468" s="181"/>
      <c r="B468" s="99"/>
      <c r="C468" s="1142"/>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1.25" customHeight="1">
      <c r="A469" s="181"/>
      <c r="B469" s="99"/>
      <c r="C469" s="1142"/>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1.25" customHeight="1">
      <c r="A470" s="181"/>
      <c r="B470" s="99"/>
      <c r="C470" s="1142"/>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1.25" customHeight="1">
      <c r="A471" s="181"/>
      <c r="B471" s="99"/>
      <c r="C471" s="1142"/>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1.25" customHeight="1">
      <c r="A472" s="181"/>
      <c r="B472" s="99"/>
      <c r="C472" s="1142"/>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1.25" customHeight="1">
      <c r="A473" s="181"/>
      <c r="B473" s="99"/>
      <c r="C473" s="1142"/>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1.25" customHeight="1">
      <c r="A474" s="181"/>
      <c r="B474" s="99"/>
      <c r="C474" s="1142"/>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1.25" customHeight="1">
      <c r="A475" s="181"/>
      <c r="B475" s="99"/>
      <c r="C475" s="1142"/>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1.25" customHeight="1">
      <c r="A476" s="181"/>
      <c r="B476" s="99"/>
      <c r="C476" s="1142"/>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1.25" customHeight="1">
      <c r="A477" s="181"/>
      <c r="B477" s="99"/>
      <c r="C477" s="1142"/>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1.25" customHeight="1">
      <c r="A478" s="181"/>
      <c r="B478" s="99"/>
      <c r="C478" s="1142"/>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1.25" customHeight="1">
      <c r="A479" s="181"/>
      <c r="B479" s="99"/>
      <c r="C479" s="1142"/>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1.25" customHeight="1">
      <c r="A480" s="181"/>
      <c r="B480" s="99"/>
      <c r="C480" s="1142"/>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1.25" customHeight="1">
      <c r="A481" s="181"/>
      <c r="B481" s="99"/>
      <c r="C481" s="1142"/>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1.25" customHeight="1">
      <c r="A482" s="181"/>
      <c r="B482" s="99"/>
      <c r="C482" s="1142"/>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1.25" customHeight="1">
      <c r="A483" s="181"/>
      <c r="B483" s="99"/>
      <c r="C483" s="1142"/>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1.25" customHeight="1">
      <c r="A484" s="181"/>
      <c r="B484" s="99"/>
      <c r="C484" s="1142"/>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1.25" customHeight="1">
      <c r="A485" s="181"/>
      <c r="B485" s="99"/>
      <c r="C485" s="1142"/>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1.25" customHeight="1">
      <c r="A486" s="181"/>
      <c r="B486" s="99"/>
      <c r="C486" s="1142"/>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1.25" customHeight="1">
      <c r="A487" s="181"/>
      <c r="B487" s="99"/>
      <c r="C487" s="1142"/>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1.25" customHeight="1">
      <c r="A488" s="181"/>
      <c r="B488" s="99"/>
      <c r="C488" s="1142"/>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1.25" customHeight="1">
      <c r="A489" s="181"/>
      <c r="B489" s="99"/>
      <c r="C489" s="1142"/>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1.25" customHeight="1">
      <c r="A490" s="181"/>
      <c r="B490" s="99"/>
      <c r="C490" s="1142"/>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1.25" customHeight="1">
      <c r="A491" s="181"/>
      <c r="B491" s="99"/>
      <c r="C491" s="1142"/>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1.25" customHeight="1">
      <c r="A492" s="181"/>
      <c r="B492" s="99"/>
      <c r="C492" s="1142"/>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1.25" customHeight="1">
      <c r="A493" s="181"/>
      <c r="B493" s="99"/>
      <c r="C493" s="1142"/>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1.25" customHeight="1">
      <c r="A494" s="181"/>
      <c r="B494" s="99"/>
      <c r="C494" s="1142"/>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1.25" customHeight="1">
      <c r="A495" s="181"/>
      <c r="B495" s="99"/>
      <c r="C495" s="1142"/>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1.25" customHeight="1">
      <c r="A496" s="181"/>
      <c r="B496" s="99"/>
      <c r="C496" s="1142"/>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1.25" customHeight="1">
      <c r="A497" s="181"/>
      <c r="B497" s="99"/>
      <c r="C497" s="1142"/>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1.25" customHeight="1">
      <c r="A498" s="181"/>
      <c r="B498" s="99"/>
      <c r="C498" s="1142"/>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1.25" customHeight="1">
      <c r="A499" s="181"/>
      <c r="B499" s="99"/>
      <c r="C499" s="1142"/>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1.25" customHeight="1">
      <c r="A500" s="181"/>
      <c r="B500" s="99"/>
      <c r="C500" s="1142"/>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1.25" customHeight="1">
      <c r="A501" s="181"/>
      <c r="B501" s="99"/>
      <c r="C501" s="1142"/>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1.25" customHeight="1">
      <c r="A502" s="181"/>
      <c r="B502" s="99"/>
      <c r="C502" s="1142"/>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1.25" customHeight="1">
      <c r="A503" s="181"/>
      <c r="B503" s="99"/>
      <c r="C503" s="1142"/>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1.25" customHeight="1">
      <c r="A504" s="181"/>
      <c r="B504" s="99"/>
      <c r="C504" s="1142"/>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1.25" customHeight="1">
      <c r="A505" s="181"/>
      <c r="B505" s="99"/>
      <c r="C505" s="1142"/>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1.25" customHeight="1">
      <c r="A506" s="181"/>
      <c r="B506" s="99"/>
      <c r="C506" s="1142"/>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1.25" customHeight="1">
      <c r="A507" s="181"/>
      <c r="B507" s="99"/>
      <c r="C507" s="1142"/>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1.25" customHeight="1">
      <c r="A508" s="181"/>
      <c r="B508" s="99"/>
      <c r="C508" s="1142"/>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1.25" customHeight="1">
      <c r="A509" s="181"/>
      <c r="B509" s="99"/>
      <c r="C509" s="1142"/>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1.25" customHeight="1">
      <c r="A510" s="181"/>
      <c r="B510" s="99"/>
      <c r="C510" s="1142"/>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1.25" customHeight="1">
      <c r="A511" s="181"/>
      <c r="B511" s="99"/>
      <c r="C511" s="1142"/>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1.25" customHeight="1">
      <c r="A512" s="181"/>
      <c r="B512" s="99"/>
      <c r="C512" s="1142"/>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1.25" customHeight="1">
      <c r="A513" s="181"/>
      <c r="B513" s="99"/>
      <c r="C513" s="1142"/>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1.25" customHeight="1">
      <c r="A514" s="181"/>
      <c r="B514" s="99"/>
      <c r="C514" s="1142"/>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1.25" customHeight="1">
      <c r="A515" s="181"/>
      <c r="B515" s="99"/>
      <c r="C515" s="1142"/>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1.25" customHeight="1">
      <c r="A516" s="181"/>
      <c r="B516" s="99"/>
      <c r="C516" s="1142"/>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1.25" customHeight="1">
      <c r="A517" s="181"/>
      <c r="B517" s="99"/>
      <c r="C517" s="1142"/>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1.25" customHeight="1">
      <c r="A518" s="181"/>
      <c r="B518" s="99"/>
      <c r="C518" s="1142"/>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1.25" customHeight="1">
      <c r="A519" s="181"/>
      <c r="B519" s="99"/>
      <c r="C519" s="1142"/>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1.25" customHeight="1">
      <c r="A520" s="181"/>
      <c r="B520" s="99"/>
      <c r="C520" s="1142"/>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1.25" customHeight="1">
      <c r="A521" s="181"/>
      <c r="B521" s="99"/>
      <c r="C521" s="1142"/>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1.25" customHeight="1">
      <c r="A522" s="181"/>
      <c r="B522" s="99"/>
      <c r="C522" s="1142"/>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1.25" customHeight="1">
      <c r="A523" s="181"/>
      <c r="B523" s="99"/>
      <c r="C523" s="1142"/>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1.25" customHeight="1">
      <c r="A524" s="181"/>
      <c r="B524" s="99"/>
      <c r="C524" s="1142"/>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1.25" customHeight="1">
      <c r="A525" s="181"/>
      <c r="B525" s="99"/>
      <c r="C525" s="1142"/>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1.25" customHeight="1">
      <c r="A526" s="181"/>
      <c r="B526" s="99"/>
      <c r="C526" s="1142"/>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1.25" customHeight="1">
      <c r="A527" s="181"/>
      <c r="B527" s="99"/>
      <c r="C527" s="1142"/>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1.25" customHeight="1">
      <c r="A528" s="181"/>
      <c r="B528" s="99"/>
      <c r="C528" s="1142"/>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1.25" customHeight="1">
      <c r="A529" s="181"/>
      <c r="B529" s="99"/>
      <c r="C529" s="1142"/>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1.25" customHeight="1">
      <c r="A530" s="181"/>
      <c r="B530" s="99"/>
      <c r="C530" s="1142"/>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1.25" customHeight="1">
      <c r="A531" s="181"/>
      <c r="B531" s="99"/>
      <c r="C531" s="1142"/>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1.25" customHeight="1">
      <c r="A532" s="181"/>
      <c r="B532" s="99"/>
      <c r="C532" s="1142"/>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1.25" customHeight="1">
      <c r="A533" s="181"/>
      <c r="B533" s="99"/>
      <c r="C533" s="1142"/>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1.25" customHeight="1">
      <c r="A534" s="181"/>
      <c r="B534" s="99"/>
      <c r="C534" s="1142"/>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1.25" customHeight="1">
      <c r="A535" s="181"/>
      <c r="B535" s="99"/>
      <c r="C535" s="1142"/>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1.25" customHeight="1">
      <c r="A536" s="181"/>
      <c r="B536" s="99"/>
      <c r="C536" s="1142"/>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1.25" customHeight="1">
      <c r="A537" s="181"/>
      <c r="B537" s="99"/>
      <c r="C537" s="1142"/>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1.25" customHeight="1">
      <c r="A538" s="181"/>
      <c r="B538" s="99"/>
      <c r="C538" s="1142"/>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1.25" customHeight="1">
      <c r="A539" s="181"/>
      <c r="B539" s="99"/>
      <c r="C539" s="1142"/>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1.25" customHeight="1">
      <c r="A540" s="181"/>
      <c r="B540" s="99"/>
      <c r="C540" s="1142"/>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1.25" customHeight="1">
      <c r="A541" s="181"/>
      <c r="B541" s="99"/>
      <c r="C541" s="1142"/>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1.25" customHeight="1">
      <c r="A542" s="181"/>
      <c r="B542" s="99"/>
      <c r="C542" s="1142"/>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1.25" customHeight="1">
      <c r="A543" s="181"/>
      <c r="B543" s="99"/>
      <c r="C543" s="1142"/>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1.25" customHeight="1">
      <c r="A544" s="181"/>
      <c r="B544" s="99"/>
      <c r="C544" s="1142"/>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1.25" customHeight="1">
      <c r="A545" s="181"/>
      <c r="B545" s="99"/>
      <c r="C545" s="1142"/>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1.25" customHeight="1">
      <c r="A546" s="181"/>
      <c r="B546" s="99"/>
      <c r="C546" s="1142"/>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1.25" customHeight="1">
      <c r="A547" s="181"/>
      <c r="B547" s="99"/>
      <c r="C547" s="1142"/>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1.25" customHeight="1">
      <c r="A548" s="181"/>
      <c r="B548" s="99"/>
      <c r="C548" s="1142"/>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1.25" customHeight="1">
      <c r="A549" s="181"/>
      <c r="B549" s="99"/>
      <c r="C549" s="1142"/>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1.25" customHeight="1">
      <c r="A550" s="181"/>
      <c r="B550" s="99"/>
      <c r="C550" s="1142"/>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1.25" customHeight="1">
      <c r="A551" s="181"/>
      <c r="B551" s="99"/>
      <c r="C551" s="1142"/>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1.25" customHeight="1">
      <c r="A552" s="181"/>
      <c r="B552" s="99"/>
      <c r="C552" s="1142"/>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1.25" customHeight="1">
      <c r="A553" s="181"/>
      <c r="B553" s="99"/>
      <c r="C553" s="1142"/>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1.25" customHeight="1">
      <c r="A554" s="181"/>
      <c r="B554" s="99"/>
      <c r="C554" s="1142"/>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1.25" customHeight="1">
      <c r="A555" s="181"/>
      <c r="B555" s="99"/>
      <c r="C555" s="1142"/>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1.25" customHeight="1">
      <c r="A556" s="181"/>
      <c r="B556" s="99"/>
      <c r="C556" s="1142"/>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1.25" customHeight="1">
      <c r="A557" s="181"/>
      <c r="B557" s="99"/>
      <c r="C557" s="1142"/>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1.25" customHeight="1">
      <c r="A558" s="181"/>
      <c r="B558" s="99"/>
      <c r="C558" s="1142"/>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1.25" customHeight="1">
      <c r="A559" s="181"/>
      <c r="B559" s="99"/>
      <c r="C559" s="1142"/>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1.25" customHeight="1">
      <c r="A560" s="181"/>
      <c r="B560" s="99"/>
      <c r="C560" s="1142"/>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1.25" customHeight="1">
      <c r="A561" s="181"/>
      <c r="B561" s="99"/>
      <c r="C561" s="1142"/>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1.25" customHeight="1">
      <c r="A562" s="181"/>
      <c r="B562" s="99"/>
      <c r="C562" s="1142"/>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1.25" customHeight="1">
      <c r="A563" s="181"/>
      <c r="B563" s="99"/>
      <c r="C563" s="1142"/>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1.25" customHeight="1">
      <c r="A564" s="181"/>
      <c r="B564" s="99"/>
      <c r="C564" s="1142"/>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1.25" customHeight="1">
      <c r="A565" s="181"/>
      <c r="B565" s="99"/>
      <c r="C565" s="1142"/>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1.25" customHeight="1">
      <c r="A566" s="181"/>
      <c r="B566" s="99"/>
      <c r="C566" s="1142"/>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1.25" customHeight="1">
      <c r="A567" s="181"/>
      <c r="B567" s="99"/>
      <c r="C567" s="1142"/>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1.25" customHeight="1">
      <c r="A568" s="181"/>
      <c r="B568" s="99"/>
      <c r="C568" s="1142"/>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1.25" customHeight="1">
      <c r="A569" s="181"/>
      <c r="B569" s="99"/>
      <c r="C569" s="1142"/>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1.25" customHeight="1">
      <c r="A570" s="181"/>
      <c r="B570" s="99"/>
      <c r="C570" s="1142"/>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1.25" customHeight="1">
      <c r="A571" s="181"/>
      <c r="B571" s="99"/>
      <c r="C571" s="1142"/>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1.25" customHeight="1">
      <c r="A572" s="181"/>
      <c r="B572" s="99"/>
      <c r="C572" s="1142"/>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1.25" customHeight="1">
      <c r="A573" s="181"/>
      <c r="B573" s="99"/>
      <c r="C573" s="1142"/>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1.25" customHeight="1">
      <c r="A574" s="181"/>
      <c r="B574" s="99"/>
      <c r="C574" s="1142"/>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1.25" customHeight="1">
      <c r="A575" s="181"/>
      <c r="B575" s="99"/>
      <c r="C575" s="1142"/>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1.25" customHeight="1">
      <c r="A576" s="181"/>
      <c r="B576" s="99"/>
      <c r="C576" s="1142"/>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1.25" customHeight="1">
      <c r="A577" s="181"/>
      <c r="B577" s="99"/>
      <c r="C577" s="1142"/>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1.25" customHeight="1">
      <c r="A578" s="181"/>
      <c r="B578" s="99"/>
      <c r="C578" s="1142"/>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1.25" customHeight="1">
      <c r="A579" s="181"/>
      <c r="B579" s="99"/>
      <c r="C579" s="1142"/>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1.25" customHeight="1">
      <c r="A580" s="181"/>
      <c r="B580" s="99"/>
      <c r="C580" s="1142"/>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1.25" customHeight="1">
      <c r="A581" s="181"/>
      <c r="B581" s="99"/>
      <c r="C581" s="1142"/>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1.25" customHeight="1">
      <c r="A582" s="181"/>
      <c r="B582" s="99"/>
      <c r="C582" s="1142"/>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1.25" customHeight="1">
      <c r="A583" s="181"/>
      <c r="B583" s="99"/>
      <c r="C583" s="1142"/>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1.25" customHeight="1">
      <c r="A584" s="181"/>
      <c r="B584" s="99"/>
      <c r="C584" s="1142"/>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1.25" customHeight="1">
      <c r="A585" s="181"/>
      <c r="B585" s="99"/>
      <c r="C585" s="1142"/>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1.25" customHeight="1">
      <c r="A586" s="181"/>
      <c r="B586" s="99"/>
      <c r="C586" s="1142"/>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1.25" customHeight="1">
      <c r="A587" s="181"/>
      <c r="B587" s="99"/>
      <c r="C587" s="1142"/>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1.25" customHeight="1">
      <c r="A588" s="181"/>
      <c r="B588" s="99"/>
      <c r="C588" s="1142"/>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1.25" customHeight="1">
      <c r="A589" s="181"/>
      <c r="B589" s="99"/>
      <c r="C589" s="1142"/>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1.25" customHeight="1">
      <c r="A590" s="181"/>
      <c r="B590" s="99"/>
      <c r="C590" s="1142"/>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1.25" customHeight="1">
      <c r="A591" s="181"/>
      <c r="B591" s="99"/>
      <c r="C591" s="1142"/>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1.25" customHeight="1">
      <c r="A592" s="181"/>
      <c r="B592" s="99"/>
      <c r="C592" s="1142"/>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1.25" customHeight="1">
      <c r="A593" s="181"/>
      <c r="B593" s="99"/>
      <c r="C593" s="1142"/>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1.25" customHeight="1">
      <c r="A594" s="181"/>
      <c r="B594" s="99"/>
      <c r="C594" s="1142"/>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1.25" customHeight="1">
      <c r="A595" s="181"/>
      <c r="B595" s="99"/>
      <c r="C595" s="1142"/>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1.25" customHeight="1">
      <c r="A596" s="181"/>
      <c r="B596" s="99"/>
      <c r="C596" s="1142"/>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1.25" customHeight="1">
      <c r="A597" s="181"/>
      <c r="B597" s="99"/>
      <c r="C597" s="1142"/>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1.25" customHeight="1">
      <c r="A598" s="181"/>
      <c r="B598" s="99"/>
      <c r="C598" s="1142"/>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1.25" customHeight="1">
      <c r="A599" s="181"/>
      <c r="B599" s="99"/>
      <c r="C599" s="1142"/>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1.25" customHeight="1">
      <c r="A600" s="181"/>
      <c r="B600" s="99"/>
      <c r="C600" s="1142"/>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1.25" customHeight="1">
      <c r="A601" s="181"/>
      <c r="B601" s="99"/>
      <c r="C601" s="1142"/>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1.25" customHeight="1">
      <c r="A602" s="181"/>
      <c r="B602" s="99"/>
      <c r="C602" s="1142"/>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1.25" customHeight="1">
      <c r="A603" s="181"/>
      <c r="B603" s="99"/>
      <c r="C603" s="1142"/>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1.25" customHeight="1">
      <c r="A604" s="181"/>
      <c r="B604" s="99"/>
      <c r="C604" s="1142"/>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1.25" customHeight="1">
      <c r="A605" s="181"/>
      <c r="B605" s="99"/>
      <c r="C605" s="1142"/>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1.25" customHeight="1">
      <c r="A606" s="181"/>
      <c r="B606" s="99"/>
      <c r="C606" s="1142"/>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1.25" customHeight="1">
      <c r="A607" s="181"/>
      <c r="B607" s="99"/>
      <c r="C607" s="1142"/>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1.25" customHeight="1">
      <c r="A608" s="181"/>
      <c r="B608" s="99"/>
      <c r="C608" s="1142"/>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1.25" customHeight="1">
      <c r="A609" s="181"/>
      <c r="B609" s="99"/>
      <c r="C609" s="1142"/>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1.25" customHeight="1">
      <c r="A610" s="181"/>
      <c r="B610" s="99"/>
      <c r="C610" s="1142"/>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1.25" customHeight="1">
      <c r="A611" s="181"/>
      <c r="B611" s="99"/>
      <c r="C611" s="1142"/>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1.25" customHeight="1">
      <c r="A612" s="181"/>
      <c r="B612" s="99"/>
      <c r="C612" s="1142"/>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1.25" customHeight="1">
      <c r="A613" s="181"/>
      <c r="B613" s="99"/>
      <c r="C613" s="1142"/>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1.25" customHeight="1">
      <c r="A614" s="181"/>
      <c r="B614" s="99"/>
      <c r="C614" s="1142"/>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1.25" customHeight="1">
      <c r="A615" s="181"/>
      <c r="B615" s="99"/>
      <c r="C615" s="1142"/>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1.25" customHeight="1">
      <c r="A616" s="181"/>
      <c r="B616" s="99"/>
      <c r="C616" s="1142"/>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1.25" customHeight="1">
      <c r="A617" s="181"/>
      <c r="B617" s="99"/>
      <c r="C617" s="1142"/>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1.25" customHeight="1">
      <c r="A618" s="181"/>
      <c r="B618" s="99"/>
      <c r="C618" s="1142"/>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1.25" customHeight="1">
      <c r="A619" s="181"/>
      <c r="B619" s="99"/>
      <c r="C619" s="1142"/>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1.25" customHeight="1">
      <c r="A620" s="181"/>
      <c r="B620" s="99"/>
      <c r="C620" s="1142"/>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1.25" customHeight="1">
      <c r="A621" s="181"/>
      <c r="B621" s="99"/>
      <c r="C621" s="1142"/>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1.25" customHeight="1">
      <c r="A622" s="181"/>
      <c r="B622" s="99"/>
      <c r="C622" s="1142"/>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1.25" customHeight="1">
      <c r="A623" s="181"/>
      <c r="B623" s="99"/>
      <c r="C623" s="1142"/>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1.25" customHeight="1">
      <c r="A624" s="181"/>
      <c r="B624" s="99"/>
      <c r="C624" s="1142"/>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1.25" customHeight="1">
      <c r="A625" s="181"/>
      <c r="B625" s="99"/>
      <c r="C625" s="1142"/>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1.25" customHeight="1">
      <c r="A626" s="181"/>
      <c r="B626" s="99"/>
      <c r="C626" s="1142"/>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1.25" customHeight="1">
      <c r="A627" s="181"/>
      <c r="B627" s="99"/>
      <c r="C627" s="1142"/>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1.25" customHeight="1">
      <c r="A628" s="181"/>
      <c r="B628" s="99"/>
      <c r="C628" s="1142"/>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1.25" customHeight="1">
      <c r="A629" s="181"/>
      <c r="B629" s="99"/>
      <c r="C629" s="1142"/>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1.25" customHeight="1">
      <c r="A630" s="181"/>
      <c r="B630" s="99"/>
      <c r="C630" s="1142"/>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1.25" customHeight="1">
      <c r="A631" s="181"/>
      <c r="B631" s="99"/>
      <c r="C631" s="1142"/>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1.25" customHeight="1">
      <c r="A632" s="181"/>
      <c r="B632" s="99"/>
      <c r="C632" s="1142"/>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1.25" customHeight="1">
      <c r="A633" s="181"/>
      <c r="B633" s="99"/>
      <c r="C633" s="1142"/>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1.25" customHeight="1">
      <c r="A634" s="181"/>
      <c r="B634" s="99"/>
      <c r="C634" s="1142"/>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1.25" customHeight="1">
      <c r="A635" s="181"/>
      <c r="B635" s="99"/>
      <c r="C635" s="1142"/>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1.25" customHeight="1">
      <c r="A636" s="181"/>
      <c r="B636" s="99"/>
      <c r="C636" s="1142"/>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1.25" customHeight="1">
      <c r="A637" s="181"/>
      <c r="B637" s="99"/>
      <c r="C637" s="1142"/>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1.25" customHeight="1">
      <c r="A638" s="181"/>
      <c r="B638" s="99"/>
      <c r="C638" s="1142"/>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1.25" customHeight="1">
      <c r="A639" s="181"/>
      <c r="B639" s="99"/>
      <c r="C639" s="1142"/>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1.25" customHeight="1">
      <c r="A640" s="181"/>
      <c r="B640" s="99"/>
      <c r="C640" s="1142"/>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1.25" customHeight="1">
      <c r="A641" s="181"/>
      <c r="B641" s="99"/>
      <c r="C641" s="1142"/>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1.25" customHeight="1">
      <c r="A642" s="181"/>
      <c r="B642" s="99"/>
      <c r="C642" s="1142"/>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1.25" customHeight="1">
      <c r="A643" s="181"/>
      <c r="B643" s="99"/>
      <c r="C643" s="1142"/>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1.25" customHeight="1">
      <c r="A644" s="181"/>
      <c r="B644" s="99"/>
      <c r="C644" s="1142"/>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1.25" customHeight="1">
      <c r="A645" s="181"/>
      <c r="B645" s="99"/>
      <c r="C645" s="1142"/>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1.25" customHeight="1">
      <c r="A646" s="181"/>
      <c r="B646" s="99"/>
      <c r="C646" s="1142"/>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1.25" customHeight="1">
      <c r="A647" s="181"/>
      <c r="B647" s="99"/>
      <c r="C647" s="1142"/>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1.25" customHeight="1">
      <c r="A648" s="181"/>
      <c r="B648" s="99"/>
      <c r="C648" s="1142"/>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1.25" customHeight="1">
      <c r="A649" s="181"/>
      <c r="B649" s="99"/>
      <c r="C649" s="1142"/>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1.25" customHeight="1">
      <c r="A650" s="181"/>
      <c r="B650" s="99"/>
      <c r="C650" s="1142"/>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1.25" customHeight="1">
      <c r="A651" s="181"/>
      <c r="B651" s="99"/>
      <c r="C651" s="1142"/>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1.25" customHeight="1">
      <c r="A652" s="181"/>
      <c r="B652" s="99"/>
      <c r="C652" s="1142"/>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1.25" customHeight="1">
      <c r="A653" s="181"/>
      <c r="B653" s="99"/>
      <c r="C653" s="1142"/>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1.25" customHeight="1">
      <c r="A654" s="181"/>
      <c r="B654" s="99"/>
      <c r="C654" s="1142"/>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1.25" customHeight="1">
      <c r="A655" s="181"/>
      <c r="B655" s="99"/>
      <c r="C655" s="1142"/>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1.25" customHeight="1">
      <c r="A656" s="181"/>
      <c r="B656" s="99"/>
      <c r="C656" s="1142"/>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1.25" customHeight="1">
      <c r="A657" s="181"/>
      <c r="B657" s="99"/>
      <c r="C657" s="1142"/>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1.25" customHeight="1">
      <c r="A658" s="181"/>
      <c r="B658" s="99"/>
      <c r="C658" s="1142"/>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1.25" customHeight="1">
      <c r="A659" s="181"/>
      <c r="B659" s="99"/>
      <c r="C659" s="1142"/>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1.25" customHeight="1">
      <c r="A660" s="181"/>
      <c r="B660" s="99"/>
      <c r="C660" s="1142"/>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1.25" customHeight="1">
      <c r="A661" s="181"/>
      <c r="B661" s="99"/>
      <c r="C661" s="1142"/>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1.25" customHeight="1">
      <c r="A662" s="181"/>
      <c r="B662" s="99"/>
      <c r="C662" s="1142"/>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1.25" customHeight="1">
      <c r="A663" s="181"/>
      <c r="B663" s="99"/>
      <c r="C663" s="1142"/>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1.25" customHeight="1">
      <c r="A664" s="181"/>
      <c r="B664" s="99"/>
      <c r="C664" s="1142"/>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1.25" customHeight="1">
      <c r="A665" s="181"/>
      <c r="B665" s="99"/>
      <c r="C665" s="1142"/>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1.25" customHeight="1">
      <c r="A666" s="181"/>
      <c r="B666" s="99"/>
      <c r="C666" s="1142"/>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1.25" customHeight="1">
      <c r="A667" s="181"/>
      <c r="B667" s="99"/>
      <c r="C667" s="1142"/>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1.25" customHeight="1">
      <c r="A668" s="181"/>
      <c r="B668" s="99"/>
      <c r="C668" s="1142"/>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1.25" customHeight="1">
      <c r="A669" s="181"/>
      <c r="B669" s="99"/>
      <c r="C669" s="1142"/>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1.25" customHeight="1">
      <c r="A670" s="181"/>
      <c r="B670" s="99"/>
      <c r="C670" s="1142"/>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1.25" customHeight="1">
      <c r="A671" s="181"/>
      <c r="B671" s="99"/>
      <c r="C671" s="1142"/>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1.25" customHeight="1">
      <c r="A672" s="181"/>
      <c r="B672" s="99"/>
      <c r="C672" s="1142"/>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1.25" customHeight="1">
      <c r="A673" s="181"/>
      <c r="B673" s="99"/>
      <c r="C673" s="1142"/>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1.25" customHeight="1">
      <c r="A674" s="181"/>
      <c r="B674" s="99"/>
      <c r="C674" s="1142"/>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1.25" customHeight="1">
      <c r="A675" s="181"/>
      <c r="B675" s="99"/>
      <c r="C675" s="1142"/>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1.25" customHeight="1">
      <c r="A676" s="181"/>
      <c r="B676" s="99"/>
      <c r="C676" s="1142"/>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1.25" customHeight="1">
      <c r="A677" s="181"/>
      <c r="B677" s="99"/>
      <c r="C677" s="1142"/>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1.25" customHeight="1">
      <c r="A678" s="181"/>
      <c r="B678" s="99"/>
      <c r="C678" s="1142"/>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1.25" customHeight="1">
      <c r="A679" s="181"/>
      <c r="B679" s="99"/>
      <c r="C679" s="1142"/>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1.25" customHeight="1">
      <c r="A680" s="181"/>
      <c r="B680" s="99"/>
      <c r="C680" s="1142"/>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1.25" customHeight="1">
      <c r="A681" s="181"/>
      <c r="B681" s="99"/>
      <c r="C681" s="1142"/>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1.25" customHeight="1">
      <c r="A682" s="181"/>
      <c r="B682" s="99"/>
      <c r="C682" s="1142"/>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1.25" customHeight="1">
      <c r="A683" s="181"/>
      <c r="B683" s="99"/>
      <c r="C683" s="1142"/>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1.25" customHeight="1">
      <c r="A684" s="181"/>
      <c r="B684" s="99"/>
      <c r="C684" s="1142"/>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1.25" customHeight="1">
      <c r="A685" s="181"/>
      <c r="B685" s="99"/>
      <c r="C685" s="1142"/>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1.25" customHeight="1">
      <c r="A686" s="181"/>
      <c r="B686" s="99"/>
      <c r="C686" s="1142"/>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1.25" customHeight="1">
      <c r="A687" s="181"/>
      <c r="B687" s="99"/>
      <c r="C687" s="1142"/>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1.25" customHeight="1">
      <c r="A688" s="181"/>
      <c r="B688" s="99"/>
      <c r="C688" s="1142"/>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1.25" customHeight="1">
      <c r="A689" s="181"/>
      <c r="B689" s="99"/>
      <c r="C689" s="1142"/>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1.25" customHeight="1">
      <c r="A690" s="181"/>
      <c r="B690" s="99"/>
      <c r="C690" s="1142"/>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1.25" customHeight="1">
      <c r="A691" s="181"/>
      <c r="B691" s="99"/>
      <c r="C691" s="1142"/>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1.25" customHeight="1">
      <c r="A692" s="181"/>
      <c r="B692" s="99"/>
      <c r="C692" s="1142"/>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1.25" customHeight="1">
      <c r="A693" s="181"/>
      <c r="B693" s="99"/>
      <c r="C693" s="1142"/>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1.25" customHeight="1">
      <c r="A694" s="181"/>
      <c r="B694" s="99"/>
      <c r="C694" s="1142"/>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1.25" customHeight="1">
      <c r="A695" s="181"/>
      <c r="B695" s="99"/>
      <c r="C695" s="1142"/>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1.25" customHeight="1">
      <c r="A696" s="181"/>
      <c r="B696" s="99"/>
      <c r="C696" s="1142"/>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1.25" customHeight="1">
      <c r="A697" s="181"/>
      <c r="B697" s="99"/>
      <c r="C697" s="1142"/>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1.25" customHeight="1">
      <c r="A698" s="181"/>
      <c r="B698" s="99"/>
      <c r="C698" s="1142"/>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1.25" customHeight="1">
      <c r="A699" s="181"/>
      <c r="B699" s="99"/>
      <c r="C699" s="1142"/>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1.25" customHeight="1">
      <c r="A700" s="181"/>
      <c r="B700" s="99"/>
      <c r="C700" s="1142"/>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1.25" customHeight="1">
      <c r="A701" s="181"/>
      <c r="B701" s="99"/>
      <c r="C701" s="1142"/>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1.25" customHeight="1">
      <c r="A702" s="181"/>
      <c r="B702" s="99"/>
      <c r="C702" s="1142"/>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1.25" customHeight="1">
      <c r="A703" s="181"/>
      <c r="B703" s="99"/>
      <c r="C703" s="1142"/>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1.25" customHeight="1">
      <c r="A704" s="181"/>
      <c r="B704" s="99"/>
      <c r="C704" s="1142"/>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1.25" customHeight="1">
      <c r="A705" s="181"/>
      <c r="B705" s="99"/>
      <c r="C705" s="1142"/>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1.25" customHeight="1">
      <c r="A706" s="181"/>
      <c r="B706" s="99"/>
      <c r="C706" s="1142"/>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1.25" customHeight="1">
      <c r="A707" s="181"/>
      <c r="B707" s="99"/>
      <c r="C707" s="1142"/>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1.25" customHeight="1">
      <c r="A708" s="181"/>
      <c r="B708" s="99"/>
      <c r="C708" s="1142"/>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1.25" customHeight="1">
      <c r="A709" s="181"/>
      <c r="B709" s="99"/>
      <c r="C709" s="1142"/>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1.25" customHeight="1">
      <c r="A710" s="181"/>
      <c r="B710" s="99"/>
      <c r="C710" s="1142"/>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1.25" customHeight="1">
      <c r="A711" s="181"/>
      <c r="B711" s="99"/>
      <c r="C711" s="1142"/>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1.25" customHeight="1">
      <c r="A712" s="181"/>
      <c r="B712" s="99"/>
      <c r="C712" s="1142"/>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1.25" customHeight="1">
      <c r="A713" s="181"/>
      <c r="B713" s="99"/>
      <c r="C713" s="1142"/>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1.25" customHeight="1">
      <c r="A714" s="181"/>
      <c r="B714" s="99"/>
      <c r="C714" s="1142"/>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1.25" customHeight="1">
      <c r="A715" s="181"/>
      <c r="B715" s="99"/>
      <c r="C715" s="1142"/>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1.25" customHeight="1">
      <c r="A716" s="181"/>
      <c r="B716" s="99"/>
      <c r="C716" s="1142"/>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1.25" customHeight="1">
      <c r="A717" s="181"/>
      <c r="B717" s="99"/>
      <c r="C717" s="1142"/>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1.25" customHeight="1">
      <c r="A718" s="181"/>
      <c r="B718" s="99"/>
      <c r="C718" s="1142"/>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1.25" customHeight="1">
      <c r="A719" s="181"/>
      <c r="B719" s="99"/>
      <c r="C719" s="1142"/>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1.25" customHeight="1">
      <c r="A720" s="181"/>
      <c r="B720" s="99"/>
      <c r="C720" s="1142"/>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1.25" customHeight="1">
      <c r="A721" s="181"/>
      <c r="B721" s="99"/>
      <c r="C721" s="1142"/>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1.25" customHeight="1">
      <c r="A722" s="181"/>
      <c r="B722" s="99"/>
      <c r="C722" s="1142"/>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1.25" customHeight="1">
      <c r="A723" s="181"/>
      <c r="B723" s="99"/>
      <c r="C723" s="1142"/>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1.25" customHeight="1">
      <c r="A724" s="181"/>
      <c r="B724" s="99"/>
      <c r="C724" s="1142"/>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1.25" customHeight="1">
      <c r="A725" s="181"/>
      <c r="B725" s="99"/>
      <c r="C725" s="1142"/>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1.25" customHeight="1">
      <c r="A726" s="181"/>
      <c r="B726" s="99"/>
      <c r="C726" s="1142"/>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1.25" customHeight="1">
      <c r="A727" s="181"/>
      <c r="B727" s="99"/>
      <c r="C727" s="1142"/>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1.25" customHeight="1">
      <c r="A728" s="181"/>
      <c r="B728" s="99"/>
      <c r="C728" s="1142"/>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1.25" customHeight="1">
      <c r="A729" s="181"/>
      <c r="B729" s="99"/>
      <c r="C729" s="1142"/>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1.25" customHeight="1">
      <c r="A730" s="181"/>
      <c r="B730" s="99"/>
      <c r="C730" s="1142"/>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1.25" customHeight="1">
      <c r="A731" s="181"/>
      <c r="B731" s="99"/>
      <c r="C731" s="1142"/>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1.25" customHeight="1">
      <c r="A732" s="181"/>
      <c r="B732" s="99"/>
      <c r="C732" s="1142"/>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1.25" customHeight="1">
      <c r="A733" s="181"/>
      <c r="B733" s="99"/>
      <c r="C733" s="1142"/>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1.25" customHeight="1">
      <c r="A734" s="181"/>
      <c r="B734" s="99"/>
      <c r="C734" s="1142"/>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1.25" customHeight="1">
      <c r="A735" s="181"/>
      <c r="B735" s="99"/>
      <c r="C735" s="1142"/>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1.25" customHeight="1">
      <c r="A736" s="181"/>
      <c r="B736" s="99"/>
      <c r="C736" s="1142"/>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1.25" customHeight="1">
      <c r="A737" s="181"/>
      <c r="B737" s="99"/>
      <c r="C737" s="1142"/>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1.25" customHeight="1">
      <c r="A738" s="181"/>
      <c r="B738" s="99"/>
      <c r="C738" s="1142"/>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1.25" customHeight="1">
      <c r="A739" s="181"/>
      <c r="B739" s="99"/>
      <c r="C739" s="1142"/>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1.25" customHeight="1">
      <c r="A740" s="181"/>
      <c r="B740" s="99"/>
      <c r="C740" s="1142"/>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1.25" customHeight="1">
      <c r="A741" s="181"/>
      <c r="B741" s="99"/>
      <c r="C741" s="1142"/>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1.25" customHeight="1">
      <c r="A742" s="181"/>
      <c r="B742" s="99"/>
      <c r="C742" s="1142"/>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1.25" customHeight="1">
      <c r="A743" s="181"/>
      <c r="B743" s="99"/>
      <c r="C743" s="1142"/>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1.25" customHeight="1">
      <c r="A744" s="181"/>
      <c r="B744" s="99"/>
      <c r="C744" s="1142"/>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1.25" customHeight="1">
      <c r="A745" s="181"/>
      <c r="B745" s="99"/>
      <c r="C745" s="1142"/>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1.25" customHeight="1">
      <c r="A746" s="181"/>
      <c r="B746" s="99"/>
      <c r="C746" s="1142"/>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1.25" customHeight="1">
      <c r="A747" s="181"/>
      <c r="B747" s="99"/>
      <c r="C747" s="1142"/>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1.25" customHeight="1">
      <c r="A748" s="181"/>
      <c r="B748" s="99"/>
      <c r="C748" s="1142"/>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1.25" customHeight="1">
      <c r="A749" s="181"/>
      <c r="B749" s="99"/>
      <c r="C749" s="1142"/>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1.25" customHeight="1">
      <c r="A750" s="181"/>
      <c r="B750" s="99"/>
      <c r="C750" s="1142"/>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1.25" customHeight="1">
      <c r="A751" s="181"/>
      <c r="B751" s="99"/>
      <c r="C751" s="1142"/>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1.25" customHeight="1">
      <c r="A752" s="181"/>
      <c r="B752" s="99"/>
      <c r="C752" s="1142"/>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1.25" customHeight="1">
      <c r="A753" s="181"/>
      <c r="B753" s="99"/>
      <c r="C753" s="1142"/>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1.25" customHeight="1">
      <c r="A754" s="181"/>
      <c r="B754" s="99"/>
      <c r="C754" s="1142"/>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1.25" customHeight="1">
      <c r="A755" s="181"/>
      <c r="B755" s="99"/>
      <c r="C755" s="1142"/>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1.25" customHeight="1">
      <c r="A756" s="181"/>
      <c r="B756" s="99"/>
      <c r="C756" s="1142"/>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1.25" customHeight="1">
      <c r="A757" s="181"/>
      <c r="B757" s="99"/>
      <c r="C757" s="1142"/>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1.25" customHeight="1">
      <c r="A758" s="181"/>
      <c r="B758" s="99"/>
      <c r="C758" s="1142"/>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1.25" customHeight="1">
      <c r="A759" s="181"/>
      <c r="B759" s="99"/>
      <c r="C759" s="1142"/>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1.25" customHeight="1">
      <c r="A760" s="181"/>
      <c r="B760" s="99"/>
      <c r="C760" s="1142"/>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1.25" customHeight="1">
      <c r="A761" s="181"/>
      <c r="B761" s="99"/>
      <c r="C761" s="1142"/>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1.25" customHeight="1">
      <c r="A762" s="181"/>
      <c r="B762" s="99"/>
      <c r="C762" s="1142"/>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1.25" customHeight="1">
      <c r="A763" s="181"/>
      <c r="B763" s="99"/>
      <c r="C763" s="1142"/>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1.25" customHeight="1">
      <c r="A764" s="181"/>
      <c r="B764" s="99"/>
      <c r="C764" s="1142"/>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1.25" customHeight="1">
      <c r="A765" s="181"/>
      <c r="B765" s="99"/>
      <c r="C765" s="1142"/>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1.25" customHeight="1">
      <c r="A766" s="181"/>
      <c r="B766" s="99"/>
      <c r="C766" s="1142"/>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1.25" customHeight="1">
      <c r="A767" s="181"/>
      <c r="B767" s="99"/>
      <c r="C767" s="1142"/>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1.25" customHeight="1">
      <c r="A768" s="181"/>
      <c r="B768" s="99"/>
      <c r="C768" s="1142"/>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1.25" customHeight="1">
      <c r="A769" s="181"/>
      <c r="B769" s="99"/>
      <c r="C769" s="1142"/>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1.25" customHeight="1">
      <c r="A770" s="181"/>
      <c r="B770" s="99"/>
      <c r="C770" s="1142"/>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1.25" customHeight="1">
      <c r="A771" s="181"/>
      <c r="B771" s="99"/>
      <c r="C771" s="1142"/>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1.25" customHeight="1">
      <c r="A772" s="181"/>
      <c r="B772" s="99"/>
      <c r="C772" s="1142"/>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1.25" customHeight="1">
      <c r="A773" s="181"/>
      <c r="B773" s="99"/>
      <c r="C773" s="1142"/>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1.25" customHeight="1">
      <c r="A774" s="181"/>
      <c r="B774" s="99"/>
      <c r="C774" s="1142"/>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1.25" customHeight="1">
      <c r="A775" s="181"/>
      <c r="B775" s="99"/>
      <c r="C775" s="1142"/>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1.25" customHeight="1">
      <c r="A776" s="181"/>
      <c r="B776" s="99"/>
      <c r="C776" s="1142"/>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1.25" customHeight="1">
      <c r="A777" s="181"/>
      <c r="B777" s="99"/>
      <c r="C777" s="1142"/>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1.25" customHeight="1">
      <c r="A778" s="181"/>
      <c r="B778" s="99"/>
      <c r="C778" s="1142"/>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1.25" customHeight="1">
      <c r="A779" s="181"/>
      <c r="B779" s="99"/>
      <c r="C779" s="1142"/>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1.25" customHeight="1">
      <c r="A780" s="181"/>
      <c r="B780" s="99"/>
      <c r="C780" s="1142"/>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1.25" customHeight="1">
      <c r="A781" s="181"/>
      <c r="B781" s="99"/>
      <c r="C781" s="1142"/>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1.25" customHeight="1">
      <c r="A782" s="181"/>
      <c r="B782" s="99"/>
      <c r="C782" s="1142"/>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1.25" customHeight="1">
      <c r="A783" s="181"/>
      <c r="B783" s="99"/>
      <c r="C783" s="1142"/>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1.25" customHeight="1">
      <c r="A784" s="181"/>
      <c r="B784" s="99"/>
      <c r="C784" s="1142"/>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1.25" customHeight="1">
      <c r="A785" s="181"/>
      <c r="B785" s="99"/>
      <c r="C785" s="1142"/>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1.25" customHeight="1">
      <c r="A786" s="181"/>
      <c r="B786" s="99"/>
      <c r="C786" s="1142"/>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1.25" customHeight="1">
      <c r="A787" s="181"/>
      <c r="B787" s="99"/>
      <c r="C787" s="1142"/>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1.25" customHeight="1">
      <c r="A788" s="181"/>
      <c r="B788" s="99"/>
      <c r="C788" s="1142"/>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1.25" customHeight="1">
      <c r="A789" s="181"/>
      <c r="B789" s="99"/>
      <c r="C789" s="1142"/>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1.25" customHeight="1">
      <c r="A790" s="181"/>
      <c r="B790" s="99"/>
      <c r="C790" s="1142"/>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1.25" customHeight="1">
      <c r="A791" s="181"/>
      <c r="B791" s="99"/>
      <c r="C791" s="1142"/>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1.25" customHeight="1">
      <c r="A792" s="181"/>
      <c r="B792" s="99"/>
      <c r="C792" s="1142"/>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1.25" customHeight="1">
      <c r="A793" s="181"/>
      <c r="B793" s="99"/>
      <c r="C793" s="1142"/>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1.25" customHeight="1">
      <c r="A794" s="181"/>
      <c r="B794" s="99"/>
      <c r="C794" s="1142"/>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1.25" customHeight="1">
      <c r="A795" s="181"/>
      <c r="B795" s="99"/>
      <c r="C795" s="1142"/>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1.25" customHeight="1">
      <c r="A796" s="181"/>
      <c r="B796" s="99"/>
      <c r="C796" s="1142"/>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1.25" customHeight="1">
      <c r="A797" s="181"/>
      <c r="B797" s="99"/>
      <c r="C797" s="1142"/>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1.25" customHeight="1">
      <c r="A798" s="181"/>
      <c r="B798" s="99"/>
      <c r="C798" s="1142"/>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1.25" customHeight="1">
      <c r="A799" s="181"/>
      <c r="B799" s="99"/>
      <c r="C799" s="1142"/>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1.25" customHeight="1">
      <c r="A800" s="181"/>
      <c r="B800" s="99"/>
      <c r="C800" s="1142"/>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1.25" customHeight="1">
      <c r="A801" s="181"/>
      <c r="B801" s="99"/>
      <c r="C801" s="1142"/>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1.25" customHeight="1">
      <c r="A802" s="181"/>
      <c r="B802" s="99"/>
      <c r="C802" s="1142"/>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1.25" customHeight="1">
      <c r="A803" s="181"/>
      <c r="B803" s="99"/>
      <c r="C803" s="1142"/>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1.25" customHeight="1">
      <c r="A804" s="181"/>
      <c r="B804" s="99"/>
      <c r="C804" s="1142"/>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1.25" customHeight="1">
      <c r="A805" s="181"/>
      <c r="B805" s="99"/>
      <c r="C805" s="1142"/>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1.25" customHeight="1">
      <c r="A806" s="181"/>
      <c r="B806" s="99"/>
      <c r="C806" s="1142"/>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1.25" customHeight="1">
      <c r="A807" s="181"/>
      <c r="B807" s="99"/>
      <c r="C807" s="1142"/>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1.25" customHeight="1">
      <c r="A808" s="181"/>
      <c r="B808" s="99"/>
      <c r="C808" s="1142"/>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1.25" customHeight="1">
      <c r="A809" s="181"/>
      <c r="B809" s="99"/>
      <c r="C809" s="1142"/>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1.25" customHeight="1">
      <c r="A810" s="181"/>
      <c r="B810" s="99"/>
      <c r="C810" s="1142"/>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1.25" customHeight="1">
      <c r="A811" s="181"/>
      <c r="B811" s="99"/>
      <c r="C811" s="1142"/>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1.25" customHeight="1">
      <c r="A812" s="181"/>
      <c r="B812" s="99"/>
      <c r="C812" s="1142"/>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1.25" customHeight="1">
      <c r="A813" s="181"/>
      <c r="B813" s="99"/>
      <c r="C813" s="1142"/>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1.25" customHeight="1">
      <c r="A814" s="181"/>
      <c r="B814" s="99"/>
      <c r="C814" s="1142"/>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1.25" customHeight="1">
      <c r="A815" s="181"/>
      <c r="B815" s="99"/>
      <c r="C815" s="1142"/>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1.25" customHeight="1">
      <c r="A816" s="181"/>
      <c r="B816" s="99"/>
      <c r="C816" s="1142"/>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1.25" customHeight="1">
      <c r="A817" s="181"/>
      <c r="B817" s="99"/>
      <c r="C817" s="1142"/>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1.25" customHeight="1">
      <c r="A818" s="181"/>
      <c r="B818" s="99"/>
      <c r="C818" s="1142"/>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1.25" customHeight="1">
      <c r="A819" s="181"/>
      <c r="B819" s="99"/>
      <c r="C819" s="1142"/>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1.25" customHeight="1">
      <c r="A820" s="181"/>
      <c r="B820" s="99"/>
      <c r="C820" s="1142"/>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1.25" customHeight="1">
      <c r="A821" s="181"/>
      <c r="B821" s="99"/>
      <c r="C821" s="1142"/>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1.25" customHeight="1">
      <c r="A822" s="181"/>
      <c r="B822" s="99"/>
      <c r="C822" s="1142"/>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1.25" customHeight="1">
      <c r="A823" s="181"/>
      <c r="B823" s="99"/>
      <c r="C823" s="1142"/>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1.25" customHeight="1">
      <c r="A824" s="181"/>
      <c r="B824" s="99"/>
      <c r="C824" s="1142"/>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1.25" customHeight="1">
      <c r="A825" s="181"/>
      <c r="B825" s="99"/>
      <c r="C825" s="1142"/>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1.25" customHeight="1">
      <c r="A826" s="181"/>
      <c r="B826" s="99"/>
      <c r="C826" s="1142"/>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1.25" customHeight="1">
      <c r="A827" s="181"/>
      <c r="B827" s="99"/>
      <c r="C827" s="1142"/>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1.25" customHeight="1">
      <c r="A828" s="181"/>
      <c r="B828" s="99"/>
      <c r="C828" s="1142"/>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1.25" customHeight="1">
      <c r="A829" s="181"/>
      <c r="B829" s="99"/>
      <c r="C829" s="1142"/>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1.25" customHeight="1">
      <c r="A830" s="181"/>
      <c r="B830" s="99"/>
      <c r="C830" s="1142"/>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1.25" customHeight="1">
      <c r="A831" s="181"/>
      <c r="B831" s="99"/>
      <c r="C831" s="1142"/>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1.25" customHeight="1">
      <c r="A832" s="181"/>
      <c r="B832" s="99"/>
      <c r="C832" s="1142"/>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1.25" customHeight="1">
      <c r="A833" s="181"/>
      <c r="B833" s="99"/>
      <c r="C833" s="1142"/>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1.25" customHeight="1">
      <c r="A834" s="181"/>
      <c r="B834" s="99"/>
      <c r="C834" s="1142"/>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1.25" customHeight="1">
      <c r="A835" s="181"/>
      <c r="B835" s="99"/>
      <c r="C835" s="1142"/>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1.25" customHeight="1">
      <c r="A836" s="181"/>
      <c r="B836" s="99"/>
      <c r="C836" s="1142"/>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1.25" customHeight="1">
      <c r="A837" s="181"/>
      <c r="B837" s="99"/>
      <c r="C837" s="1142"/>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1.25" customHeight="1">
      <c r="A838" s="181"/>
      <c r="B838" s="99"/>
      <c r="C838" s="1142"/>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1.25" customHeight="1">
      <c r="A839" s="181"/>
      <c r="B839" s="99"/>
      <c r="C839" s="1142"/>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1.25" customHeight="1">
      <c r="A840" s="181"/>
      <c r="B840" s="99"/>
      <c r="C840" s="1142"/>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1.25" customHeight="1">
      <c r="A841" s="181"/>
      <c r="B841" s="99"/>
      <c r="C841" s="1142"/>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1.25" customHeight="1">
      <c r="A842" s="181"/>
      <c r="B842" s="99"/>
      <c r="C842" s="1142"/>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1.25" customHeight="1">
      <c r="A843" s="181"/>
      <c r="B843" s="99"/>
      <c r="C843" s="1142"/>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1.25" customHeight="1">
      <c r="A844" s="181"/>
      <c r="B844" s="99"/>
      <c r="C844" s="1142"/>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1.25" customHeight="1">
      <c r="A845" s="181"/>
      <c r="B845" s="99"/>
      <c r="C845" s="1142"/>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1.25" customHeight="1">
      <c r="A846" s="181"/>
      <c r="B846" s="99"/>
      <c r="C846" s="1142"/>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1.25" customHeight="1">
      <c r="A847" s="181"/>
      <c r="B847" s="99"/>
      <c r="C847" s="1142"/>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1.25" customHeight="1">
      <c r="A848" s="181"/>
      <c r="B848" s="99"/>
      <c r="C848" s="1142"/>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1.25" customHeight="1">
      <c r="A849" s="181"/>
      <c r="B849" s="99"/>
      <c r="C849" s="1142"/>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1.25" customHeight="1">
      <c r="A850" s="181"/>
      <c r="B850" s="99"/>
      <c r="C850" s="1142"/>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1.25" customHeight="1">
      <c r="A851" s="181"/>
      <c r="B851" s="99"/>
      <c r="C851" s="1142"/>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1.25" customHeight="1">
      <c r="A852" s="181"/>
      <c r="B852" s="99"/>
      <c r="C852" s="1142"/>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1.25" customHeight="1">
      <c r="A853" s="181"/>
      <c r="B853" s="99"/>
      <c r="C853" s="1142"/>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1.25" customHeight="1">
      <c r="A854" s="181"/>
      <c r="B854" s="99"/>
      <c r="C854" s="1142"/>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1.25" customHeight="1">
      <c r="A855" s="181"/>
      <c r="B855" s="99"/>
      <c r="C855" s="1142"/>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1.25" customHeight="1">
      <c r="A856" s="181"/>
      <c r="B856" s="99"/>
      <c r="C856" s="1142"/>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1.25" customHeight="1">
      <c r="A857" s="181"/>
      <c r="B857" s="99"/>
      <c r="C857" s="1142"/>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1.25" customHeight="1">
      <c r="A858" s="181"/>
      <c r="B858" s="99"/>
      <c r="C858" s="1142"/>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1.25" customHeight="1">
      <c r="A859" s="181"/>
      <c r="B859" s="99"/>
      <c r="C859" s="1142"/>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1.25" customHeight="1">
      <c r="A860" s="181"/>
      <c r="B860" s="99"/>
      <c r="C860" s="1142"/>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1.25" customHeight="1">
      <c r="A861" s="181"/>
      <c r="B861" s="99"/>
      <c r="C861" s="1142"/>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1.25" customHeight="1">
      <c r="A862" s="181"/>
      <c r="B862" s="99"/>
      <c r="C862" s="1142"/>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1.25" customHeight="1">
      <c r="A863" s="181"/>
      <c r="B863" s="99"/>
      <c r="C863" s="1142"/>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1.25" customHeight="1">
      <c r="A864" s="181"/>
      <c r="B864" s="99"/>
      <c r="C864" s="1142"/>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1.25" customHeight="1">
      <c r="A865" s="181"/>
      <c r="B865" s="99"/>
      <c r="C865" s="1142"/>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1.25" customHeight="1">
      <c r="A866" s="181"/>
      <c r="B866" s="99"/>
      <c r="C866" s="1142"/>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1.25" customHeight="1">
      <c r="A867" s="181"/>
      <c r="B867" s="99"/>
      <c r="C867" s="1142"/>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1.25" customHeight="1">
      <c r="A868" s="181"/>
      <c r="B868" s="99"/>
      <c r="C868" s="1142"/>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1.25" customHeight="1">
      <c r="A869" s="181"/>
      <c r="B869" s="99"/>
      <c r="C869" s="1142"/>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1.25" customHeight="1">
      <c r="A870" s="181"/>
      <c r="B870" s="99"/>
      <c r="C870" s="1142"/>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1.25" customHeight="1">
      <c r="A871" s="181"/>
      <c r="B871" s="99"/>
      <c r="C871" s="1142"/>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1.25" customHeight="1">
      <c r="A872" s="181"/>
      <c r="B872" s="99"/>
      <c r="C872" s="1142"/>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1.25" customHeight="1">
      <c r="A873" s="181"/>
      <c r="B873" s="99"/>
      <c r="C873" s="1142"/>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1.25" customHeight="1">
      <c r="A874" s="181"/>
      <c r="B874" s="99"/>
      <c r="C874" s="1142"/>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1.25" customHeight="1">
      <c r="A875" s="181"/>
      <c r="B875" s="99"/>
      <c r="C875" s="1142"/>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1.25" customHeight="1">
      <c r="A876" s="181"/>
      <c r="B876" s="99"/>
      <c r="C876" s="1142"/>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1.25" customHeight="1">
      <c r="A877" s="181"/>
      <c r="B877" s="99"/>
      <c r="C877" s="1142"/>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1.25" customHeight="1">
      <c r="A878" s="181"/>
      <c r="B878" s="99"/>
      <c r="C878" s="1142"/>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1.25" customHeight="1">
      <c r="A879" s="181"/>
      <c r="B879" s="99"/>
      <c r="C879" s="1142"/>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1.25" customHeight="1">
      <c r="A880" s="181"/>
      <c r="B880" s="99"/>
      <c r="C880" s="1142"/>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1.25" customHeight="1">
      <c r="A881" s="181"/>
      <c r="B881" s="99"/>
      <c r="C881" s="1142"/>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1.25" customHeight="1">
      <c r="A882" s="181"/>
      <c r="B882" s="99"/>
      <c r="C882" s="1142"/>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1.25" customHeight="1">
      <c r="A883" s="181"/>
      <c r="B883" s="99"/>
      <c r="C883" s="1142"/>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1.25" customHeight="1">
      <c r="A884" s="181"/>
      <c r="B884" s="99"/>
      <c r="C884" s="1142"/>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1.25" customHeight="1">
      <c r="A885" s="181"/>
      <c r="B885" s="99"/>
      <c r="C885" s="1142"/>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1.25" customHeight="1">
      <c r="A886" s="181"/>
      <c r="B886" s="99"/>
      <c r="C886" s="1142"/>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1.25" customHeight="1">
      <c r="A887" s="181"/>
      <c r="B887" s="99"/>
      <c r="C887" s="1142"/>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1.25" customHeight="1">
      <c r="A888" s="181"/>
      <c r="B888" s="99"/>
      <c r="C888" s="1142"/>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1.25" customHeight="1">
      <c r="A889" s="181"/>
      <c r="B889" s="99"/>
      <c r="C889" s="1142"/>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1.25" customHeight="1">
      <c r="A890" s="181"/>
      <c r="B890" s="99"/>
      <c r="C890" s="1142"/>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1.25" customHeight="1">
      <c r="A891" s="181"/>
      <c r="B891" s="99"/>
      <c r="C891" s="1142"/>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1.25" customHeight="1">
      <c r="A892" s="181"/>
      <c r="B892" s="99"/>
      <c r="C892" s="1142"/>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1.25" customHeight="1">
      <c r="A893" s="181"/>
      <c r="B893" s="99"/>
      <c r="C893" s="1142"/>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1.25" customHeight="1">
      <c r="A894" s="181"/>
      <c r="B894" s="99"/>
      <c r="C894" s="1142"/>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1.25" customHeight="1">
      <c r="A895" s="181"/>
      <c r="B895" s="99"/>
      <c r="C895" s="1142"/>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1.25" customHeight="1">
      <c r="A896" s="181"/>
      <c r="B896" s="99"/>
      <c r="C896" s="1142"/>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1.25" customHeight="1">
      <c r="A897" s="181"/>
      <c r="B897" s="99"/>
      <c r="C897" s="1142"/>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1.25" customHeight="1">
      <c r="A898" s="181"/>
      <c r="B898" s="99"/>
      <c r="C898" s="1142"/>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1.25" customHeight="1">
      <c r="A899" s="181"/>
      <c r="B899" s="99"/>
      <c r="C899" s="1142"/>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1.25" customHeight="1">
      <c r="A900" s="181"/>
      <c r="B900" s="99"/>
      <c r="C900" s="1142"/>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1.25" customHeight="1">
      <c r="A901" s="181"/>
      <c r="B901" s="99"/>
      <c r="C901" s="1142"/>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1.25" customHeight="1">
      <c r="A902" s="181"/>
      <c r="B902" s="99"/>
      <c r="C902" s="1142"/>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1.25" customHeight="1">
      <c r="A903" s="181"/>
      <c r="B903" s="99"/>
      <c r="C903" s="1142"/>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1.25" customHeight="1">
      <c r="A904" s="181"/>
      <c r="B904" s="99"/>
      <c r="C904" s="1142"/>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1.25" customHeight="1">
      <c r="A905" s="181"/>
      <c r="B905" s="99"/>
      <c r="C905" s="1142"/>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1.25" customHeight="1">
      <c r="A906" s="181"/>
      <c r="B906" s="99"/>
      <c r="C906" s="1142"/>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1.25" customHeight="1">
      <c r="A907" s="181"/>
      <c r="B907" s="99"/>
      <c r="C907" s="1142"/>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1.25" customHeight="1">
      <c r="A908" s="181"/>
      <c r="B908" s="99"/>
      <c r="C908" s="1142"/>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1.25" customHeight="1">
      <c r="A909" s="181"/>
      <c r="B909" s="99"/>
      <c r="C909" s="1142"/>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1.25" customHeight="1">
      <c r="A910" s="181"/>
      <c r="B910" s="99"/>
      <c r="C910" s="1142"/>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1.25" customHeight="1">
      <c r="A911" s="181"/>
      <c r="B911" s="99"/>
      <c r="C911" s="1142"/>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1.25" customHeight="1">
      <c r="A912" s="181"/>
      <c r="B912" s="99"/>
      <c r="C912" s="1142"/>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1.25" customHeight="1">
      <c r="A913" s="181"/>
      <c r="B913" s="99"/>
      <c r="C913" s="1142"/>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1.25" customHeight="1">
      <c r="A914" s="181"/>
      <c r="B914" s="99"/>
      <c r="C914" s="1142"/>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1.25" customHeight="1">
      <c r="A915" s="181"/>
      <c r="B915" s="99"/>
      <c r="C915" s="1142"/>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1.25" customHeight="1">
      <c r="A916" s="181"/>
      <c r="B916" s="99"/>
      <c r="C916" s="1142"/>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1.25" customHeight="1">
      <c r="A917" s="181"/>
      <c r="B917" s="99"/>
      <c r="C917" s="1142"/>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1.25" customHeight="1">
      <c r="A918" s="181"/>
      <c r="B918" s="99"/>
      <c r="C918" s="1142"/>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1.25" customHeight="1">
      <c r="A919" s="181"/>
      <c r="B919" s="99"/>
      <c r="C919" s="1142"/>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1.25" customHeight="1">
      <c r="A920" s="181"/>
      <c r="B920" s="99"/>
      <c r="C920" s="1142"/>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1.25" customHeight="1">
      <c r="A921" s="181"/>
      <c r="B921" s="99"/>
      <c r="C921" s="1142"/>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1.25" customHeight="1">
      <c r="A922" s="181"/>
      <c r="B922" s="99"/>
      <c r="C922" s="1142"/>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1.25" customHeight="1">
      <c r="A923" s="181"/>
      <c r="B923" s="99"/>
      <c r="C923" s="1142"/>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1.25" customHeight="1">
      <c r="A924" s="181"/>
      <c r="B924" s="99"/>
      <c r="C924" s="1142"/>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1.25" customHeight="1">
      <c r="A925" s="181"/>
      <c r="B925" s="99"/>
      <c r="C925" s="1142"/>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1.25" customHeight="1">
      <c r="A926" s="181"/>
      <c r="B926" s="99"/>
      <c r="C926" s="1142"/>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1.25" customHeight="1">
      <c r="A927" s="181"/>
      <c r="B927" s="99"/>
      <c r="C927" s="1142"/>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1.25" customHeight="1">
      <c r="A928" s="181"/>
      <c r="B928" s="99"/>
      <c r="C928" s="1142"/>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1.25" customHeight="1">
      <c r="A929" s="181"/>
      <c r="B929" s="99"/>
      <c r="C929" s="1142"/>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1.25" customHeight="1">
      <c r="A930" s="181"/>
      <c r="B930" s="99"/>
      <c r="C930" s="1142"/>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1.25" customHeight="1">
      <c r="A931" s="181"/>
      <c r="B931" s="99"/>
      <c r="C931" s="1142"/>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1.25" customHeight="1">
      <c r="A932" s="181"/>
      <c r="B932" s="99"/>
      <c r="C932" s="1142"/>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1.25" customHeight="1">
      <c r="A933" s="181"/>
      <c r="B933" s="99"/>
      <c r="C933" s="1142"/>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1.25" customHeight="1">
      <c r="A934" s="181"/>
      <c r="B934" s="99"/>
      <c r="C934" s="1142"/>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1.25" customHeight="1">
      <c r="A935" s="181"/>
      <c r="B935" s="99"/>
      <c r="C935" s="1142"/>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1.25" customHeight="1">
      <c r="A936" s="181"/>
      <c r="B936" s="99"/>
      <c r="C936" s="1142"/>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1.25" customHeight="1">
      <c r="A937" s="181"/>
      <c r="B937" s="99"/>
      <c r="C937" s="1142"/>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1.25" customHeight="1">
      <c r="A938" s="181"/>
      <c r="B938" s="99"/>
      <c r="C938" s="1142"/>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1.25" customHeight="1">
      <c r="A939" s="181"/>
      <c r="B939" s="99"/>
      <c r="C939" s="1142"/>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1.25" customHeight="1">
      <c r="A940" s="181"/>
      <c r="B940" s="99"/>
      <c r="C940" s="1142"/>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1.25" customHeight="1">
      <c r="A941" s="181"/>
      <c r="B941" s="99"/>
      <c r="C941" s="1142"/>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1.25" customHeight="1">
      <c r="A942" s="181"/>
      <c r="B942" s="99"/>
      <c r="C942" s="1142"/>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1.25" customHeight="1">
      <c r="A943" s="181"/>
      <c r="B943" s="99"/>
      <c r="C943" s="1142"/>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1.25" customHeight="1">
      <c r="A944" s="181"/>
      <c r="B944" s="99"/>
      <c r="C944" s="1142"/>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1.25" customHeight="1">
      <c r="A945" s="181"/>
      <c r="B945" s="99"/>
      <c r="C945" s="1142"/>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1.25" customHeight="1">
      <c r="A946" s="181"/>
      <c r="B946" s="99"/>
      <c r="C946" s="1142"/>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1.25" customHeight="1">
      <c r="A947" s="181"/>
      <c r="B947" s="99"/>
      <c r="C947" s="1142"/>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1.25" customHeight="1">
      <c r="A948" s="181"/>
      <c r="B948" s="99"/>
      <c r="C948" s="1142"/>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1.25" customHeight="1">
      <c r="A949" s="181"/>
      <c r="B949" s="99"/>
      <c r="C949" s="1142"/>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1.25" customHeight="1">
      <c r="A950" s="181"/>
      <c r="B950" s="99"/>
      <c r="C950" s="1142"/>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1.25" customHeight="1">
      <c r="A951" s="181"/>
      <c r="B951" s="99"/>
      <c r="C951" s="1142"/>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1.25" customHeight="1">
      <c r="A952" s="181"/>
      <c r="B952" s="99"/>
      <c r="C952" s="1142"/>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1.25" customHeight="1">
      <c r="A953" s="181"/>
      <c r="B953" s="99"/>
      <c r="C953" s="1142"/>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1.25" customHeight="1">
      <c r="A954" s="181"/>
      <c r="B954" s="99"/>
      <c r="C954" s="1142"/>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1.25" customHeight="1">
      <c r="A955" s="181"/>
      <c r="B955" s="99"/>
      <c r="C955" s="1142"/>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1.25" customHeight="1">
      <c r="A956" s="181"/>
      <c r="B956" s="99"/>
      <c r="C956" s="1142"/>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1.25" customHeight="1">
      <c r="A957" s="181"/>
      <c r="B957" s="99"/>
      <c r="C957" s="1142"/>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1.25" customHeight="1">
      <c r="A958" s="181"/>
      <c r="B958" s="99"/>
      <c r="C958" s="1142"/>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1.25" customHeight="1">
      <c r="A959" s="181"/>
      <c r="B959" s="99"/>
      <c r="C959" s="1142"/>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1.25" customHeight="1">
      <c r="A960" s="181"/>
      <c r="B960" s="99"/>
      <c r="C960" s="1142"/>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1.25" customHeight="1">
      <c r="A961" s="181"/>
      <c r="B961" s="99"/>
      <c r="C961" s="1142"/>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1.25" customHeight="1">
      <c r="A962" s="181"/>
      <c r="B962" s="99"/>
      <c r="C962" s="1142"/>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1.25" customHeight="1">
      <c r="A963" s="181"/>
      <c r="B963" s="99"/>
      <c r="C963" s="1142"/>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1.25" customHeight="1">
      <c r="A964" s="181"/>
      <c r="B964" s="99"/>
      <c r="C964" s="1142"/>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1.25" customHeight="1">
      <c r="A965" s="181"/>
      <c r="B965" s="99"/>
      <c r="C965" s="1142"/>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1.25" customHeight="1">
      <c r="A966" s="181"/>
      <c r="B966" s="99"/>
      <c r="C966" s="1142"/>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1.25" customHeight="1">
      <c r="A967" s="181"/>
      <c r="B967" s="99"/>
      <c r="C967" s="1142"/>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1.25" customHeight="1">
      <c r="A968" s="181"/>
      <c r="B968" s="99"/>
      <c r="C968" s="1142"/>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1.25" customHeight="1">
      <c r="A969" s="181"/>
      <c r="B969" s="99"/>
      <c r="C969" s="1142"/>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1.25" customHeight="1">
      <c r="A970" s="181"/>
      <c r="B970" s="99"/>
      <c r="C970" s="1142"/>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1.25" customHeight="1">
      <c r="A971" s="181"/>
      <c r="B971" s="99"/>
      <c r="C971" s="1142"/>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1.25" customHeight="1">
      <c r="A972" s="181"/>
      <c r="B972" s="99"/>
      <c r="C972" s="1142"/>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1.25" customHeight="1">
      <c r="A973" s="181"/>
      <c r="B973" s="99"/>
      <c r="C973" s="1142"/>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1.25" customHeight="1">
      <c r="A974" s="181"/>
      <c r="B974" s="99"/>
      <c r="C974" s="1142"/>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1.25" customHeight="1">
      <c r="A975" s="181"/>
      <c r="B975" s="99"/>
      <c r="C975" s="1142"/>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1.25" customHeight="1">
      <c r="A976" s="181"/>
      <c r="B976" s="99"/>
      <c r="C976" s="1142"/>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1.25" customHeight="1">
      <c r="A977" s="181"/>
      <c r="B977" s="99"/>
      <c r="C977" s="1142"/>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1.25" customHeight="1">
      <c r="A978" s="181"/>
      <c r="B978" s="99"/>
      <c r="C978" s="1142"/>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1.25" customHeight="1">
      <c r="A979" s="181"/>
      <c r="B979" s="99"/>
      <c r="C979" s="1142"/>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1.25" customHeight="1">
      <c r="A980" s="181"/>
      <c r="B980" s="99"/>
      <c r="C980" s="1142"/>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1.25" customHeight="1">
      <c r="A981" s="181"/>
      <c r="B981" s="99"/>
      <c r="C981" s="1142"/>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1.25" customHeight="1">
      <c r="A982" s="181"/>
      <c r="B982" s="99"/>
      <c r="C982" s="1142"/>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1.25" customHeight="1">
      <c r="A983" s="181"/>
      <c r="B983" s="99"/>
      <c r="C983" s="1142"/>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1.25" customHeight="1">
      <c r="A984" s="181"/>
      <c r="B984" s="99"/>
      <c r="C984" s="1142"/>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1.25" customHeight="1">
      <c r="A985" s="181"/>
      <c r="B985" s="99"/>
      <c r="C985" s="1142"/>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1.25" customHeight="1">
      <c r="A986" s="181"/>
      <c r="B986" s="99"/>
      <c r="C986" s="1142"/>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1.25" customHeight="1">
      <c r="A987" s="181"/>
      <c r="B987" s="99"/>
      <c r="C987" s="1142"/>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1.25" customHeight="1">
      <c r="A988" s="181"/>
      <c r="B988" s="99"/>
      <c r="C988" s="1142"/>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1.25" customHeight="1">
      <c r="A989" s="181"/>
      <c r="B989" s="99"/>
      <c r="C989" s="1142"/>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1.25" customHeight="1">
      <c r="A990" s="181"/>
      <c r="B990" s="99"/>
      <c r="C990" s="1142"/>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1.25" customHeight="1">
      <c r="A991" s="181"/>
      <c r="B991" s="99"/>
      <c r="C991" s="1142"/>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1.25" customHeight="1">
      <c r="A992" s="181"/>
      <c r="B992" s="99"/>
      <c r="C992" s="1142"/>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1.25" customHeight="1">
      <c r="A993" s="181"/>
      <c r="B993" s="99"/>
      <c r="C993" s="1142"/>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1.25" customHeight="1">
      <c r="A994" s="181"/>
      <c r="B994" s="99"/>
      <c r="C994" s="1142"/>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1.25" customHeight="1">
      <c r="A995" s="181"/>
      <c r="B995" s="99"/>
      <c r="C995" s="1142"/>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1.25" customHeight="1">
      <c r="A996" s="181"/>
      <c r="B996" s="99"/>
      <c r="C996" s="1142"/>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1.25" customHeight="1">
      <c r="A997" s="181"/>
      <c r="B997" s="99"/>
      <c r="C997" s="1142"/>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1.25" customHeight="1">
      <c r="A998" s="181"/>
      <c r="B998" s="99"/>
      <c r="C998" s="1142"/>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1.25" customHeight="1">
      <c r="A999" s="181"/>
      <c r="B999" s="99"/>
      <c r="C999" s="1142"/>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1.25" customHeight="1">
      <c r="A1000" s="181"/>
      <c r="B1000" s="99"/>
      <c r="C1000" s="1142"/>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sheetData>
  <mergeCells count="3">
    <mergeCell ref="A1:D1"/>
    <mergeCell ref="A2:D2"/>
    <mergeCell ref="A3:D3"/>
  </mergeCells>
  <hyperlinks>
    <hyperlink ref="D29" r:id="rId1"/>
    <hyperlink ref="D60" r:id="rId2"/>
    <hyperlink ref="D64" r:id="rId3"/>
    <hyperlink ref="D68" r:id="rId4"/>
  </hyperlinks>
  <pageMargins left="0.7" right="0.7" top="0.75" bottom="0.75" header="0.3" footer="0.3"/>
  <pageSetup orientation="portrait"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31.85546875" customWidth="1"/>
    <col min="2" max="2" width="29.5703125" customWidth="1"/>
    <col min="3" max="3" width="1.28515625" customWidth="1"/>
    <col min="4" max="4" width="24.42578125" customWidth="1"/>
    <col min="5" max="5" width="5" customWidth="1"/>
    <col min="6" max="26" width="15.7109375" customWidth="1"/>
  </cols>
  <sheetData>
    <row r="1" spans="1:26" ht="12.75" customHeight="1">
      <c r="A1" s="1330" t="str">
        <f>'Single Audit Cover'!A7</f>
        <v>City of Chicago SD 299</v>
      </c>
      <c r="B1" s="1328"/>
      <c r="C1" s="1328"/>
      <c r="D1" s="1328"/>
      <c r="E1" s="1328"/>
      <c r="F1" s="58"/>
      <c r="G1" s="58"/>
      <c r="H1" s="58"/>
      <c r="I1" s="58"/>
      <c r="J1" s="58"/>
      <c r="K1" s="58"/>
      <c r="L1" s="58"/>
      <c r="M1" s="58"/>
      <c r="N1" s="58"/>
      <c r="O1" s="58"/>
      <c r="P1" s="58"/>
      <c r="Q1" s="58"/>
      <c r="R1" s="58"/>
      <c r="S1" s="58"/>
      <c r="T1" s="58"/>
      <c r="U1" s="58"/>
      <c r="V1" s="58"/>
      <c r="W1" s="58"/>
      <c r="X1" s="58"/>
      <c r="Y1" s="58"/>
      <c r="Z1" s="58"/>
    </row>
    <row r="2" spans="1:26" ht="12.75" customHeight="1">
      <c r="A2" s="1538" t="str">
        <f>'Single Audit Cover'!E7</f>
        <v>15-016-2990-25</v>
      </c>
      <c r="B2" s="1328"/>
      <c r="C2" s="1328"/>
      <c r="D2" s="1328"/>
      <c r="E2" s="1328"/>
      <c r="F2" s="58"/>
      <c r="G2" s="58"/>
      <c r="H2" s="58"/>
      <c r="I2" s="58"/>
      <c r="J2" s="58"/>
      <c r="K2" s="58"/>
      <c r="L2" s="58"/>
      <c r="M2" s="58"/>
      <c r="N2" s="58"/>
      <c r="O2" s="58"/>
      <c r="P2" s="58"/>
      <c r="Q2" s="58"/>
      <c r="R2" s="58"/>
      <c r="S2" s="58"/>
      <c r="T2" s="58"/>
      <c r="U2" s="58"/>
      <c r="V2" s="58"/>
      <c r="W2" s="58"/>
      <c r="X2" s="58"/>
      <c r="Y2" s="58"/>
      <c r="Z2" s="58"/>
    </row>
    <row r="3" spans="1:26" ht="4.5" customHeight="1">
      <c r="A3" s="58"/>
      <c r="B3" s="1005"/>
      <c r="C3" s="1005"/>
      <c r="D3" s="1129"/>
      <c r="E3" s="58"/>
      <c r="F3" s="58"/>
      <c r="G3" s="58"/>
      <c r="H3" s="58"/>
      <c r="I3" s="58"/>
      <c r="J3" s="58"/>
      <c r="K3" s="58"/>
      <c r="L3" s="58"/>
      <c r="M3" s="58"/>
      <c r="N3" s="58"/>
      <c r="O3" s="58"/>
      <c r="P3" s="58"/>
      <c r="Q3" s="58"/>
      <c r="R3" s="58"/>
      <c r="S3" s="58"/>
      <c r="T3" s="58"/>
      <c r="U3" s="58"/>
      <c r="V3" s="58"/>
      <c r="W3" s="58"/>
      <c r="X3" s="58"/>
      <c r="Y3" s="58"/>
      <c r="Z3" s="58"/>
    </row>
    <row r="4" spans="1:26" ht="12.75" customHeight="1">
      <c r="A4" s="1330" t="s">
        <v>1759</v>
      </c>
      <c r="B4" s="1328"/>
      <c r="C4" s="1328"/>
      <c r="D4" s="1328"/>
      <c r="E4" s="1328"/>
      <c r="F4" s="58"/>
      <c r="G4" s="58"/>
      <c r="H4" s="58"/>
      <c r="I4" s="58"/>
      <c r="J4" s="58"/>
      <c r="K4" s="58"/>
      <c r="L4" s="58"/>
      <c r="M4" s="58"/>
      <c r="N4" s="58"/>
      <c r="O4" s="58"/>
      <c r="P4" s="58"/>
      <c r="Q4" s="58"/>
      <c r="R4" s="58"/>
      <c r="S4" s="58"/>
      <c r="T4" s="58"/>
      <c r="U4" s="58"/>
      <c r="V4" s="58"/>
      <c r="W4" s="58"/>
      <c r="X4" s="58"/>
      <c r="Y4" s="58"/>
      <c r="Z4" s="58"/>
    </row>
    <row r="5" spans="1:26" ht="12.75" customHeight="1">
      <c r="A5" s="14"/>
      <c r="B5" s="14" t="str">
        <f>'Single Audit Cover'!A4</f>
        <v>Year Ending June 30, 2017</v>
      </c>
      <c r="C5" s="23"/>
      <c r="D5" s="1130"/>
      <c r="E5" s="23"/>
      <c r="F5" s="58"/>
      <c r="G5" s="58"/>
      <c r="H5" s="58"/>
      <c r="I5" s="58"/>
      <c r="J5" s="58"/>
      <c r="K5" s="58"/>
      <c r="L5" s="58"/>
      <c r="M5" s="58"/>
      <c r="N5" s="58"/>
      <c r="O5" s="58"/>
      <c r="P5" s="58"/>
      <c r="Q5" s="58"/>
      <c r="R5" s="58"/>
      <c r="S5" s="58"/>
      <c r="T5" s="58"/>
      <c r="U5" s="58"/>
      <c r="V5" s="58"/>
      <c r="W5" s="58"/>
      <c r="X5" s="58"/>
      <c r="Y5" s="58"/>
      <c r="Z5" s="58"/>
    </row>
    <row r="6" spans="1:26" ht="12.75" customHeight="1">
      <c r="A6" s="1330" t="s">
        <v>1760</v>
      </c>
      <c r="B6" s="1328"/>
      <c r="C6" s="1328"/>
      <c r="D6" s="1328"/>
      <c r="E6" s="1328"/>
      <c r="F6" s="58"/>
      <c r="G6" s="58"/>
      <c r="H6" s="58"/>
      <c r="I6" s="58"/>
      <c r="J6" s="58"/>
      <c r="K6" s="58"/>
      <c r="L6" s="58"/>
      <c r="M6" s="58"/>
      <c r="N6" s="58"/>
      <c r="O6" s="58"/>
      <c r="P6" s="58"/>
      <c r="Q6" s="58"/>
      <c r="R6" s="58"/>
      <c r="S6" s="58"/>
      <c r="T6" s="58"/>
      <c r="U6" s="58"/>
      <c r="V6" s="58"/>
      <c r="W6" s="58"/>
      <c r="X6" s="58"/>
      <c r="Y6" s="58"/>
      <c r="Z6" s="58"/>
    </row>
    <row r="7" spans="1:26" ht="12.75" customHeight="1">
      <c r="A7" s="58"/>
      <c r="B7" s="1005"/>
      <c r="C7" s="1005"/>
      <c r="D7" s="1129"/>
      <c r="E7" s="58"/>
      <c r="F7" s="58"/>
      <c r="G7" s="58"/>
      <c r="H7" s="58"/>
      <c r="I7" s="58"/>
      <c r="J7" s="58"/>
      <c r="K7" s="58"/>
      <c r="L7" s="58"/>
      <c r="M7" s="58"/>
      <c r="N7" s="58"/>
      <c r="O7" s="58"/>
      <c r="P7" s="58"/>
      <c r="Q7" s="58"/>
      <c r="R7" s="58"/>
      <c r="S7" s="58"/>
      <c r="T7" s="58"/>
      <c r="U7" s="58"/>
      <c r="V7" s="58"/>
      <c r="W7" s="58"/>
      <c r="X7" s="58"/>
      <c r="Y7" s="58"/>
      <c r="Z7" s="58"/>
    </row>
    <row r="8" spans="1:26" ht="12.75" customHeight="1">
      <c r="A8" s="223" t="s">
        <v>1761</v>
      </c>
      <c r="B8" s="1005"/>
      <c r="C8" s="1005"/>
      <c r="D8" s="1129"/>
      <c r="E8" s="58"/>
      <c r="F8" s="58"/>
      <c r="G8" s="58"/>
      <c r="H8" s="58"/>
      <c r="I8" s="58"/>
      <c r="J8" s="58"/>
      <c r="K8" s="58"/>
      <c r="L8" s="58"/>
      <c r="M8" s="58"/>
      <c r="N8" s="58"/>
      <c r="O8" s="58"/>
      <c r="P8" s="58"/>
      <c r="Q8" s="58"/>
      <c r="R8" s="58"/>
      <c r="S8" s="58"/>
      <c r="T8" s="58"/>
      <c r="U8" s="58"/>
      <c r="V8" s="58"/>
      <c r="W8" s="58"/>
      <c r="X8" s="58"/>
      <c r="Y8" s="58"/>
      <c r="Z8" s="58"/>
    </row>
    <row r="9" spans="1:26" ht="12.75" customHeight="1">
      <c r="A9" s="58"/>
      <c r="B9" s="1005"/>
      <c r="C9" s="1005"/>
      <c r="D9" s="1129"/>
      <c r="E9" s="58"/>
      <c r="F9" s="58"/>
      <c r="G9" s="58"/>
      <c r="H9" s="58"/>
      <c r="I9" s="58"/>
      <c r="J9" s="58"/>
      <c r="K9" s="58"/>
      <c r="L9" s="58"/>
      <c r="M9" s="58"/>
      <c r="N9" s="58"/>
      <c r="O9" s="58"/>
      <c r="P9" s="58"/>
      <c r="Q9" s="58"/>
      <c r="R9" s="58"/>
      <c r="S9" s="58"/>
      <c r="T9" s="58"/>
      <c r="U9" s="58"/>
      <c r="V9" s="58"/>
      <c r="W9" s="58"/>
      <c r="X9" s="58"/>
      <c r="Y9" s="58"/>
      <c r="Z9" s="58"/>
    </row>
    <row r="10" spans="1:26" ht="12.75" customHeight="1">
      <c r="A10" s="58" t="s">
        <v>1762</v>
      </c>
      <c r="B10" s="1005" t="s">
        <v>1763</v>
      </c>
      <c r="C10" s="1005"/>
      <c r="D10" s="1131">
        <f>SUM('Acct Summary 7-8'!C7:K7)</f>
        <v>783943024</v>
      </c>
      <c r="E10" s="58"/>
      <c r="F10" s="58"/>
      <c r="G10" s="58"/>
      <c r="H10" s="58"/>
      <c r="I10" s="58"/>
      <c r="J10" s="58"/>
      <c r="K10" s="58"/>
      <c r="L10" s="58"/>
      <c r="M10" s="58"/>
      <c r="N10" s="58"/>
      <c r="O10" s="58"/>
      <c r="P10" s="58"/>
      <c r="Q10" s="58"/>
      <c r="R10" s="58"/>
      <c r="S10" s="58"/>
      <c r="T10" s="58"/>
      <c r="U10" s="58"/>
      <c r="V10" s="58"/>
      <c r="W10" s="58"/>
      <c r="X10" s="58"/>
      <c r="Y10" s="58"/>
      <c r="Z10" s="58"/>
    </row>
    <row r="11" spans="1:26" ht="12.75" customHeight="1">
      <c r="A11" s="58" t="s">
        <v>1764</v>
      </c>
      <c r="B11" s="1005"/>
      <c r="C11" s="1005"/>
      <c r="D11" s="1129"/>
      <c r="E11" s="58"/>
      <c r="F11" s="58"/>
      <c r="G11" s="58"/>
      <c r="H11" s="58"/>
      <c r="I11" s="58"/>
      <c r="J11" s="58"/>
      <c r="K11" s="58"/>
      <c r="L11" s="58"/>
      <c r="M11" s="58"/>
      <c r="N11" s="58"/>
      <c r="O11" s="58"/>
      <c r="P11" s="58"/>
      <c r="Q11" s="58"/>
      <c r="R11" s="58"/>
      <c r="S11" s="58"/>
      <c r="T11" s="58"/>
      <c r="U11" s="58"/>
      <c r="V11" s="58"/>
      <c r="W11" s="58"/>
      <c r="X11" s="58"/>
      <c r="Y11" s="58"/>
      <c r="Z11" s="58"/>
    </row>
    <row r="12" spans="1:26" ht="12.75" customHeight="1">
      <c r="A12" s="58" t="s">
        <v>1765</v>
      </c>
      <c r="B12" s="1005" t="s">
        <v>1766</v>
      </c>
      <c r="C12" s="1005"/>
      <c r="D12" s="1132">
        <f>SUM('Revenues 9-14'!C112:D112,'Revenues 9-14'!F112:G112)</f>
        <v>0</v>
      </c>
      <c r="E12" s="58"/>
      <c r="F12" s="58"/>
      <c r="G12" s="58"/>
      <c r="H12" s="58"/>
      <c r="I12" s="58"/>
      <c r="J12" s="58"/>
      <c r="K12" s="58"/>
      <c r="L12" s="58"/>
      <c r="M12" s="58"/>
      <c r="N12" s="58"/>
      <c r="O12" s="58"/>
      <c r="P12" s="58"/>
      <c r="Q12" s="58"/>
      <c r="R12" s="58"/>
      <c r="S12" s="58"/>
      <c r="T12" s="58"/>
      <c r="U12" s="58"/>
      <c r="V12" s="58"/>
      <c r="W12" s="58"/>
      <c r="X12" s="58"/>
      <c r="Y12" s="58"/>
      <c r="Z12" s="58"/>
    </row>
    <row r="13" spans="1:26" ht="12.75" customHeight="1">
      <c r="A13" s="58" t="s">
        <v>1767</v>
      </c>
      <c r="B13" s="1005"/>
      <c r="C13" s="1005"/>
      <c r="D13" s="1129"/>
      <c r="E13" s="58"/>
      <c r="F13" s="58"/>
      <c r="G13" s="58"/>
      <c r="H13" s="58"/>
      <c r="I13" s="58"/>
      <c r="J13" s="58"/>
      <c r="K13" s="58"/>
      <c r="L13" s="58"/>
      <c r="M13" s="58"/>
      <c r="N13" s="58"/>
      <c r="O13" s="58"/>
      <c r="P13" s="58"/>
      <c r="Q13" s="58"/>
      <c r="R13" s="58"/>
      <c r="S13" s="58"/>
      <c r="T13" s="58"/>
      <c r="U13" s="58"/>
      <c r="V13" s="58"/>
      <c r="W13" s="58"/>
      <c r="X13" s="58"/>
      <c r="Y13" s="58"/>
      <c r="Z13" s="58"/>
    </row>
    <row r="14" spans="1:26" ht="12.75" customHeight="1">
      <c r="A14" s="58" t="s">
        <v>1768</v>
      </c>
      <c r="B14" s="1005"/>
      <c r="C14" s="1005"/>
      <c r="D14" s="1132">
        <f>'ICR Computation 30'!E11</f>
        <v>13673672</v>
      </c>
      <c r="E14" s="58"/>
      <c r="F14" s="58"/>
      <c r="G14" s="58"/>
      <c r="H14" s="58"/>
      <c r="I14" s="58"/>
      <c r="J14" s="58"/>
      <c r="K14" s="58"/>
      <c r="L14" s="58"/>
      <c r="M14" s="58"/>
      <c r="N14" s="58"/>
      <c r="O14" s="58"/>
      <c r="P14" s="58"/>
      <c r="Q14" s="58"/>
      <c r="R14" s="58"/>
      <c r="S14" s="58"/>
      <c r="T14" s="58"/>
      <c r="U14" s="58"/>
      <c r="V14" s="58"/>
      <c r="W14" s="58"/>
      <c r="X14" s="58"/>
      <c r="Y14" s="58"/>
      <c r="Z14" s="58"/>
    </row>
    <row r="15" spans="1:26" ht="12.75" customHeight="1">
      <c r="A15" s="58"/>
      <c r="B15" s="1005"/>
      <c r="C15" s="1005"/>
      <c r="D15" s="1129"/>
      <c r="E15" s="58"/>
      <c r="F15" s="58"/>
      <c r="G15" s="58"/>
      <c r="H15" s="58"/>
      <c r="I15" s="58"/>
      <c r="J15" s="58"/>
      <c r="K15" s="58"/>
      <c r="L15" s="58"/>
      <c r="M15" s="58"/>
      <c r="N15" s="58"/>
      <c r="O15" s="58"/>
      <c r="P15" s="58"/>
      <c r="Q15" s="58"/>
      <c r="R15" s="58"/>
      <c r="S15" s="58"/>
      <c r="T15" s="58"/>
      <c r="U15" s="58"/>
      <c r="V15" s="58"/>
      <c r="W15" s="58"/>
      <c r="X15" s="58"/>
      <c r="Y15" s="58"/>
      <c r="Z15" s="58"/>
    </row>
    <row r="16" spans="1:26" ht="12.75" customHeight="1">
      <c r="A16" s="58" t="s">
        <v>1769</v>
      </c>
      <c r="B16" s="1005"/>
      <c r="C16" s="1005"/>
      <c r="D16" s="1129"/>
      <c r="E16" s="58"/>
      <c r="F16" s="58"/>
      <c r="G16" s="58"/>
      <c r="H16" s="58"/>
      <c r="I16" s="58"/>
      <c r="J16" s="58"/>
      <c r="K16" s="58"/>
      <c r="L16" s="58"/>
      <c r="M16" s="58"/>
      <c r="N16" s="58"/>
      <c r="O16" s="58"/>
      <c r="P16" s="58"/>
      <c r="Q16" s="58"/>
      <c r="R16" s="58"/>
      <c r="S16" s="58"/>
      <c r="T16" s="58"/>
      <c r="U16" s="58"/>
      <c r="V16" s="58"/>
      <c r="W16" s="58"/>
      <c r="X16" s="58"/>
      <c r="Y16" s="58"/>
      <c r="Z16" s="58"/>
    </row>
    <row r="17" spans="1:26" ht="12.75" customHeight="1">
      <c r="A17" s="58" t="s">
        <v>1770</v>
      </c>
      <c r="B17" s="1005" t="s">
        <v>1771</v>
      </c>
      <c r="C17" s="1005"/>
      <c r="D17" s="1132">
        <f>-'Revenues 9-14'!C271</f>
        <v>-26870123</v>
      </c>
      <c r="E17" s="58"/>
      <c r="F17" s="58"/>
      <c r="G17" s="58"/>
      <c r="H17" s="58"/>
      <c r="I17" s="58"/>
      <c r="J17" s="58"/>
      <c r="K17" s="58"/>
      <c r="L17" s="58"/>
      <c r="M17" s="58"/>
      <c r="N17" s="58"/>
      <c r="O17" s="58"/>
      <c r="P17" s="58"/>
      <c r="Q17" s="58"/>
      <c r="R17" s="58"/>
      <c r="S17" s="58"/>
      <c r="T17" s="58"/>
      <c r="U17" s="58"/>
      <c r="V17" s="58"/>
      <c r="W17" s="58"/>
      <c r="X17" s="58"/>
      <c r="Y17" s="58"/>
      <c r="Z17" s="58"/>
    </row>
    <row r="18" spans="1:26" ht="12.75" customHeight="1">
      <c r="A18" s="58"/>
      <c r="B18" s="1005"/>
      <c r="C18" s="1005"/>
      <c r="D18" s="1129"/>
      <c r="E18" s="58"/>
      <c r="F18" s="58"/>
      <c r="G18" s="58"/>
      <c r="H18" s="58"/>
      <c r="I18" s="58"/>
      <c r="J18" s="58"/>
      <c r="K18" s="58"/>
      <c r="L18" s="58"/>
      <c r="M18" s="58"/>
      <c r="N18" s="58"/>
      <c r="O18" s="58"/>
      <c r="P18" s="58"/>
      <c r="Q18" s="58"/>
      <c r="R18" s="58"/>
      <c r="S18" s="58"/>
      <c r="T18" s="58"/>
      <c r="U18" s="58"/>
      <c r="V18" s="58"/>
      <c r="W18" s="58"/>
      <c r="X18" s="58"/>
      <c r="Y18" s="58"/>
      <c r="Z18" s="58"/>
    </row>
    <row r="19" spans="1:26" ht="12.75" customHeight="1">
      <c r="A19" s="1026" t="s">
        <v>1772</v>
      </c>
      <c r="B19" s="1005"/>
      <c r="C19" s="1005"/>
      <c r="D19" s="1133">
        <f>SUM(D10:D17)</f>
        <v>770746573</v>
      </c>
      <c r="E19" s="58"/>
      <c r="F19" s="58"/>
      <c r="G19" s="58"/>
      <c r="H19" s="58"/>
      <c r="I19" s="58"/>
      <c r="J19" s="58"/>
      <c r="K19" s="58"/>
      <c r="L19" s="58"/>
      <c r="M19" s="58"/>
      <c r="N19" s="58"/>
      <c r="O19" s="58"/>
      <c r="P19" s="58"/>
      <c r="Q19" s="58"/>
      <c r="R19" s="58"/>
      <c r="S19" s="58"/>
      <c r="T19" s="58"/>
      <c r="U19" s="58"/>
      <c r="V19" s="58"/>
      <c r="W19" s="58"/>
      <c r="X19" s="58"/>
      <c r="Y19" s="58"/>
      <c r="Z19" s="58"/>
    </row>
    <row r="20" spans="1:26" ht="21.75" customHeight="1">
      <c r="A20" s="58"/>
      <c r="B20" s="1005"/>
      <c r="C20" s="1005"/>
      <c r="D20" s="1129"/>
      <c r="E20" s="58"/>
      <c r="F20" s="58"/>
      <c r="G20" s="58"/>
      <c r="H20" s="58"/>
      <c r="I20" s="58"/>
      <c r="J20" s="58"/>
      <c r="K20" s="58"/>
      <c r="L20" s="58"/>
      <c r="M20" s="58"/>
      <c r="N20" s="58"/>
      <c r="O20" s="58"/>
      <c r="P20" s="58"/>
      <c r="Q20" s="58"/>
      <c r="R20" s="58"/>
      <c r="S20" s="58"/>
      <c r="T20" s="58"/>
      <c r="U20" s="58"/>
      <c r="V20" s="58"/>
      <c r="W20" s="58"/>
      <c r="X20" s="58"/>
      <c r="Y20" s="58"/>
      <c r="Z20" s="58"/>
    </row>
    <row r="21" spans="1:26" ht="12.75" customHeight="1">
      <c r="A21" s="223" t="s">
        <v>1773</v>
      </c>
      <c r="B21" s="1005"/>
      <c r="C21" s="1005"/>
      <c r="D21" s="1129"/>
      <c r="E21" s="58"/>
      <c r="F21" s="58"/>
      <c r="G21" s="58"/>
      <c r="H21" s="58"/>
      <c r="I21" s="58"/>
      <c r="J21" s="58"/>
      <c r="K21" s="58"/>
      <c r="L21" s="58"/>
      <c r="M21" s="58"/>
      <c r="N21" s="58"/>
      <c r="O21" s="58"/>
      <c r="P21" s="58"/>
      <c r="Q21" s="58"/>
      <c r="R21" s="58"/>
      <c r="S21" s="58"/>
      <c r="T21" s="58"/>
      <c r="U21" s="58"/>
      <c r="V21" s="58"/>
      <c r="W21" s="58"/>
      <c r="X21" s="58"/>
      <c r="Y21" s="58"/>
      <c r="Z21" s="58"/>
    </row>
    <row r="22" spans="1:26" ht="8.25" customHeight="1">
      <c r="A22" s="58"/>
      <c r="B22" s="1005"/>
      <c r="C22" s="1005"/>
      <c r="D22" s="1129"/>
      <c r="E22" s="58"/>
      <c r="F22" s="58"/>
      <c r="G22" s="58"/>
      <c r="H22" s="58"/>
      <c r="I22" s="58"/>
      <c r="J22" s="58"/>
      <c r="K22" s="58"/>
      <c r="L22" s="58"/>
      <c r="M22" s="58"/>
      <c r="N22" s="58"/>
      <c r="O22" s="58"/>
      <c r="P22" s="58"/>
      <c r="Q22" s="58"/>
      <c r="R22" s="58"/>
      <c r="S22" s="58"/>
      <c r="T22" s="58"/>
      <c r="U22" s="58"/>
      <c r="V22" s="58"/>
      <c r="W22" s="58"/>
      <c r="X22" s="58"/>
      <c r="Y22" s="58"/>
      <c r="Z22" s="58"/>
    </row>
    <row r="23" spans="1:26" ht="12.75" customHeight="1">
      <c r="A23" s="1134" t="s">
        <v>1774</v>
      </c>
      <c r="B23" s="1005"/>
      <c r="C23" s="1005"/>
      <c r="D23" s="1129"/>
      <c r="E23" s="58"/>
      <c r="F23" s="58"/>
      <c r="G23" s="58"/>
      <c r="H23" s="58"/>
      <c r="I23" s="58"/>
      <c r="J23" s="58"/>
      <c r="K23" s="58"/>
      <c r="L23" s="58"/>
      <c r="M23" s="58"/>
      <c r="N23" s="58"/>
      <c r="O23" s="58"/>
      <c r="P23" s="58"/>
      <c r="Q23" s="58"/>
      <c r="R23" s="58"/>
      <c r="S23" s="58"/>
      <c r="T23" s="58"/>
      <c r="U23" s="58"/>
      <c r="V23" s="58"/>
      <c r="W23" s="58"/>
      <c r="X23" s="58"/>
      <c r="Y23" s="58"/>
      <c r="Z23" s="58"/>
    </row>
    <row r="24" spans="1:26" ht="12.75" customHeight="1">
      <c r="A24" s="1539" t="s">
        <v>1775</v>
      </c>
      <c r="B24" s="1375"/>
      <c r="C24" s="1005"/>
      <c r="D24" s="1135">
        <f>-D14</f>
        <v>-13673672</v>
      </c>
      <c r="E24" s="58"/>
      <c r="F24" s="58"/>
      <c r="G24" s="58"/>
      <c r="H24" s="58"/>
      <c r="I24" s="58"/>
      <c r="J24" s="58"/>
      <c r="K24" s="58"/>
      <c r="L24" s="58"/>
      <c r="M24" s="58"/>
      <c r="N24" s="58"/>
      <c r="O24" s="58"/>
      <c r="P24" s="58"/>
      <c r="Q24" s="58"/>
      <c r="R24" s="58"/>
      <c r="S24" s="58"/>
      <c r="T24" s="58"/>
      <c r="U24" s="58"/>
      <c r="V24" s="58"/>
      <c r="W24" s="58"/>
      <c r="X24" s="58"/>
      <c r="Y24" s="58"/>
      <c r="Z24" s="58"/>
    </row>
    <row r="25" spans="1:26" ht="12.75" customHeight="1">
      <c r="A25" s="1540" t="s">
        <v>1776</v>
      </c>
      <c r="B25" s="1375"/>
      <c r="C25" s="1005"/>
      <c r="D25" s="1135">
        <v>-238837</v>
      </c>
      <c r="E25" s="58"/>
      <c r="F25" s="58"/>
      <c r="G25" s="58"/>
      <c r="H25" s="58"/>
      <c r="I25" s="58"/>
      <c r="J25" s="58"/>
      <c r="K25" s="58"/>
      <c r="L25" s="58"/>
      <c r="M25" s="58"/>
      <c r="N25" s="58"/>
      <c r="O25" s="58"/>
      <c r="P25" s="58"/>
      <c r="Q25" s="58"/>
      <c r="R25" s="58"/>
      <c r="S25" s="58"/>
      <c r="T25" s="58"/>
      <c r="U25" s="58"/>
      <c r="V25" s="58"/>
      <c r="W25" s="58"/>
      <c r="X25" s="58"/>
      <c r="Y25" s="58"/>
      <c r="Z25" s="58"/>
    </row>
    <row r="26" spans="1:26" ht="12.75" customHeight="1">
      <c r="A26" s="1540" t="s">
        <v>1777</v>
      </c>
      <c r="B26" s="1375"/>
      <c r="C26" s="1005"/>
      <c r="D26" s="1135">
        <v>-25006637</v>
      </c>
      <c r="E26" s="58"/>
      <c r="F26" s="58"/>
      <c r="G26" s="58"/>
      <c r="H26" s="58"/>
      <c r="I26" s="58"/>
      <c r="J26" s="58"/>
      <c r="K26" s="58"/>
      <c r="L26" s="58"/>
      <c r="M26" s="58"/>
      <c r="N26" s="58"/>
      <c r="O26" s="58"/>
      <c r="P26" s="58"/>
      <c r="Q26" s="58"/>
      <c r="R26" s="58"/>
      <c r="S26" s="58"/>
      <c r="T26" s="58"/>
      <c r="U26" s="58"/>
      <c r="V26" s="58"/>
      <c r="W26" s="58"/>
      <c r="X26" s="58"/>
      <c r="Y26" s="58"/>
      <c r="Z26" s="58"/>
    </row>
    <row r="27" spans="1:26" ht="12.75" customHeight="1">
      <c r="A27" s="1540" t="s">
        <v>1778</v>
      </c>
      <c r="B27" s="1375"/>
      <c r="C27" s="1005"/>
      <c r="D27" s="1135">
        <v>-6903289</v>
      </c>
      <c r="E27" s="58"/>
      <c r="F27" s="58"/>
      <c r="G27" s="58"/>
      <c r="H27" s="58"/>
      <c r="I27" s="58"/>
      <c r="J27" s="58"/>
      <c r="K27" s="58"/>
      <c r="L27" s="58"/>
      <c r="M27" s="58"/>
      <c r="N27" s="58"/>
      <c r="O27" s="58"/>
      <c r="P27" s="58"/>
      <c r="Q27" s="58"/>
      <c r="R27" s="58"/>
      <c r="S27" s="58"/>
      <c r="T27" s="58"/>
      <c r="U27" s="58"/>
      <c r="V27" s="58"/>
      <c r="W27" s="58"/>
      <c r="X27" s="58"/>
      <c r="Y27" s="58"/>
      <c r="Z27" s="58"/>
    </row>
    <row r="28" spans="1:26" ht="12.75" customHeight="1">
      <c r="A28" s="1540" t="s">
        <v>1779</v>
      </c>
      <c r="B28" s="1375"/>
      <c r="C28" s="1005"/>
      <c r="D28" s="1135">
        <v>-16706020</v>
      </c>
      <c r="E28" s="58"/>
      <c r="F28" s="58"/>
      <c r="G28" s="58"/>
      <c r="H28" s="58"/>
      <c r="I28" s="58"/>
      <c r="J28" s="58"/>
      <c r="K28" s="58"/>
      <c r="L28" s="58"/>
      <c r="M28" s="58"/>
      <c r="N28" s="58"/>
      <c r="O28" s="58"/>
      <c r="P28" s="58"/>
      <c r="Q28" s="58"/>
      <c r="R28" s="58"/>
      <c r="S28" s="58"/>
      <c r="T28" s="58"/>
      <c r="U28" s="58"/>
      <c r="V28" s="58"/>
      <c r="W28" s="58"/>
      <c r="X28" s="58"/>
      <c r="Y28" s="58"/>
      <c r="Z28" s="58"/>
    </row>
    <row r="29" spans="1:26" ht="12.75" customHeight="1">
      <c r="A29" s="1540" t="s">
        <v>1780</v>
      </c>
      <c r="B29" s="1375"/>
      <c r="C29" s="1005"/>
      <c r="D29" s="1135">
        <v>4517864</v>
      </c>
      <c r="E29" s="58"/>
      <c r="F29" s="58"/>
      <c r="G29" s="58"/>
      <c r="H29" s="58"/>
      <c r="I29" s="58"/>
      <c r="J29" s="58"/>
      <c r="K29" s="58"/>
      <c r="L29" s="58"/>
      <c r="M29" s="58"/>
      <c r="N29" s="58"/>
      <c r="O29" s="58"/>
      <c r="P29" s="58"/>
      <c r="Q29" s="58"/>
      <c r="R29" s="58"/>
      <c r="S29" s="58"/>
      <c r="T29" s="58"/>
      <c r="U29" s="58"/>
      <c r="V29" s="58"/>
      <c r="W29" s="58"/>
      <c r="X29" s="58"/>
      <c r="Y29" s="58"/>
      <c r="Z29" s="58"/>
    </row>
    <row r="30" spans="1:26" ht="12.75" customHeight="1">
      <c r="A30" s="1540"/>
      <c r="B30" s="1375"/>
      <c r="C30" s="1005"/>
      <c r="D30" s="1135"/>
      <c r="E30" s="58"/>
      <c r="F30" s="58"/>
      <c r="G30" s="58"/>
      <c r="H30" s="58"/>
      <c r="I30" s="58"/>
      <c r="J30" s="58"/>
      <c r="K30" s="58"/>
      <c r="L30" s="58"/>
      <c r="M30" s="58"/>
      <c r="N30" s="58"/>
      <c r="O30" s="58"/>
      <c r="P30" s="58"/>
      <c r="Q30" s="58"/>
      <c r="R30" s="58"/>
      <c r="S30" s="58"/>
      <c r="T30" s="58"/>
      <c r="U30" s="58"/>
      <c r="V30" s="58"/>
      <c r="W30" s="58"/>
      <c r="X30" s="58"/>
      <c r="Y30" s="58"/>
      <c r="Z30" s="58"/>
    </row>
    <row r="31" spans="1:26" ht="12.75" customHeight="1">
      <c r="A31" s="58"/>
      <c r="B31" s="1005"/>
      <c r="C31" s="1005"/>
      <c r="D31" s="1129"/>
      <c r="E31" s="58"/>
      <c r="F31" s="58"/>
      <c r="G31" s="58"/>
      <c r="H31" s="58"/>
      <c r="I31" s="58"/>
      <c r="J31" s="58"/>
      <c r="K31" s="58"/>
      <c r="L31" s="58"/>
      <c r="M31" s="58"/>
      <c r="N31" s="58"/>
      <c r="O31" s="58"/>
      <c r="P31" s="58"/>
      <c r="Q31" s="58"/>
      <c r="R31" s="58"/>
      <c r="S31" s="58"/>
      <c r="T31" s="58"/>
      <c r="U31" s="58"/>
      <c r="V31" s="58"/>
      <c r="W31" s="58"/>
      <c r="X31" s="58"/>
      <c r="Y31" s="58"/>
      <c r="Z31" s="58"/>
    </row>
    <row r="32" spans="1:26" ht="12.75" customHeight="1">
      <c r="A32" s="223" t="s">
        <v>1781</v>
      </c>
      <c r="B32" s="1005"/>
      <c r="C32" s="1005"/>
      <c r="D32" s="1131">
        <f>SUM(D19:D30)</f>
        <v>712735982</v>
      </c>
      <c r="E32" s="58"/>
      <c r="F32" s="58"/>
      <c r="G32" s="58"/>
      <c r="H32" s="58"/>
      <c r="I32" s="58"/>
      <c r="J32" s="58"/>
      <c r="K32" s="58"/>
      <c r="L32" s="58"/>
      <c r="M32" s="58"/>
      <c r="N32" s="58"/>
      <c r="O32" s="58"/>
      <c r="P32" s="58"/>
      <c r="Q32" s="58"/>
      <c r="R32" s="58"/>
      <c r="S32" s="58"/>
      <c r="T32" s="58"/>
      <c r="U32" s="58"/>
      <c r="V32" s="58"/>
      <c r="W32" s="58"/>
      <c r="X32" s="58"/>
      <c r="Y32" s="58"/>
      <c r="Z32" s="58"/>
    </row>
    <row r="33" spans="1:26" ht="12.75" customHeight="1">
      <c r="A33" s="58"/>
      <c r="B33" s="1005"/>
      <c r="C33" s="1005"/>
      <c r="D33" s="1129"/>
      <c r="E33" s="58"/>
      <c r="F33" s="58"/>
      <c r="G33" s="58"/>
      <c r="H33" s="58"/>
      <c r="I33" s="58"/>
      <c r="J33" s="58"/>
      <c r="K33" s="58"/>
      <c r="L33" s="58"/>
      <c r="M33" s="58"/>
      <c r="N33" s="58"/>
      <c r="O33" s="58"/>
      <c r="P33" s="58"/>
      <c r="Q33" s="58"/>
      <c r="R33" s="58"/>
      <c r="S33" s="58"/>
      <c r="T33" s="58"/>
      <c r="U33" s="58"/>
      <c r="V33" s="58"/>
      <c r="W33" s="58"/>
      <c r="X33" s="58"/>
      <c r="Y33" s="58"/>
      <c r="Z33" s="58"/>
    </row>
    <row r="34" spans="1:26" ht="12.75" customHeight="1">
      <c r="A34" s="58" t="s">
        <v>1782</v>
      </c>
      <c r="B34" s="1005"/>
      <c r="C34" s="1005"/>
      <c r="D34" s="1129"/>
      <c r="E34" s="58"/>
      <c r="F34" s="58"/>
      <c r="G34" s="58"/>
      <c r="H34" s="58"/>
      <c r="I34" s="58"/>
      <c r="J34" s="58"/>
      <c r="K34" s="58"/>
      <c r="L34" s="58"/>
      <c r="M34" s="58"/>
      <c r="N34" s="58"/>
      <c r="O34" s="58"/>
      <c r="P34" s="58"/>
      <c r="Q34" s="58"/>
      <c r="R34" s="58"/>
      <c r="S34" s="58"/>
      <c r="T34" s="58"/>
      <c r="U34" s="58"/>
      <c r="V34" s="58"/>
      <c r="W34" s="58"/>
      <c r="X34" s="58"/>
      <c r="Y34" s="58"/>
      <c r="Z34" s="58"/>
    </row>
    <row r="35" spans="1:26" ht="12.75" customHeight="1">
      <c r="A35" s="58" t="s">
        <v>1783</v>
      </c>
      <c r="B35" s="1005" t="s">
        <v>1784</v>
      </c>
      <c r="C35" s="1005"/>
      <c r="D35" s="1136">
        <f>SEFA!F254</f>
        <v>712735982</v>
      </c>
      <c r="E35" s="58"/>
      <c r="F35" s="58"/>
      <c r="G35" s="58"/>
      <c r="H35" s="58"/>
      <c r="I35" s="58"/>
      <c r="J35" s="58"/>
      <c r="K35" s="58"/>
      <c r="L35" s="58"/>
      <c r="M35" s="58"/>
      <c r="N35" s="58"/>
      <c r="O35" s="58"/>
      <c r="P35" s="58"/>
      <c r="Q35" s="58"/>
      <c r="R35" s="58"/>
      <c r="S35" s="58"/>
      <c r="T35" s="58"/>
      <c r="U35" s="58"/>
      <c r="V35" s="58"/>
      <c r="W35" s="58"/>
      <c r="X35" s="58"/>
      <c r="Y35" s="58"/>
      <c r="Z35" s="58"/>
    </row>
    <row r="36" spans="1:26" ht="12.75" customHeight="1">
      <c r="A36" s="58"/>
      <c r="B36" s="1005"/>
      <c r="C36" s="1005"/>
      <c r="D36" s="1129"/>
      <c r="E36" s="58"/>
      <c r="F36" s="58"/>
      <c r="G36" s="58"/>
      <c r="H36" s="58"/>
      <c r="I36" s="58"/>
      <c r="J36" s="58"/>
      <c r="K36" s="58"/>
      <c r="L36" s="58"/>
      <c r="M36" s="58"/>
      <c r="N36" s="58"/>
      <c r="O36" s="58"/>
      <c r="P36" s="58"/>
      <c r="Q36" s="58"/>
      <c r="R36" s="58"/>
      <c r="S36" s="58"/>
      <c r="T36" s="58"/>
      <c r="U36" s="58"/>
      <c r="V36" s="58"/>
      <c r="W36" s="58"/>
      <c r="X36" s="58"/>
      <c r="Y36" s="58"/>
      <c r="Z36" s="58"/>
    </row>
    <row r="37" spans="1:26" ht="12.75" customHeight="1">
      <c r="A37" s="223" t="s">
        <v>1785</v>
      </c>
      <c r="B37" s="1005"/>
      <c r="C37" s="1005"/>
      <c r="D37" s="1129"/>
      <c r="E37" s="58"/>
      <c r="F37" s="58"/>
      <c r="G37" s="58"/>
      <c r="H37" s="58"/>
      <c r="I37" s="58"/>
      <c r="J37" s="58"/>
      <c r="K37" s="58"/>
      <c r="L37" s="58"/>
      <c r="M37" s="58"/>
      <c r="N37" s="58"/>
      <c r="O37" s="58"/>
      <c r="P37" s="58"/>
      <c r="Q37" s="58"/>
      <c r="R37" s="58"/>
      <c r="S37" s="58"/>
      <c r="T37" s="58"/>
      <c r="U37" s="58"/>
      <c r="V37" s="58"/>
      <c r="W37" s="58"/>
      <c r="X37" s="58"/>
      <c r="Y37" s="58"/>
      <c r="Z37" s="58"/>
    </row>
    <row r="38" spans="1:26" ht="12.75" customHeight="1">
      <c r="A38" s="58"/>
      <c r="B38" s="1005"/>
      <c r="C38" s="1005"/>
      <c r="D38" s="1129"/>
      <c r="E38" s="58"/>
      <c r="F38" s="58"/>
      <c r="G38" s="58"/>
      <c r="H38" s="58"/>
      <c r="I38" s="58"/>
      <c r="J38" s="58"/>
      <c r="K38" s="58"/>
      <c r="L38" s="58"/>
      <c r="M38" s="58"/>
      <c r="N38" s="58"/>
      <c r="O38" s="58"/>
      <c r="P38" s="58"/>
      <c r="Q38" s="58"/>
      <c r="R38" s="58"/>
      <c r="S38" s="58"/>
      <c r="T38" s="58"/>
      <c r="U38" s="58"/>
      <c r="V38" s="58"/>
      <c r="W38" s="58"/>
      <c r="X38" s="58"/>
      <c r="Y38" s="58"/>
      <c r="Z38" s="58"/>
    </row>
    <row r="39" spans="1:26" ht="12.75" customHeight="1">
      <c r="A39" s="1134" t="s">
        <v>1774</v>
      </c>
      <c r="B39" s="1005"/>
      <c r="C39" s="1005"/>
      <c r="D39" s="1129"/>
      <c r="E39" s="58"/>
      <c r="F39" s="58"/>
      <c r="G39" s="58"/>
      <c r="H39" s="58"/>
      <c r="I39" s="58"/>
      <c r="J39" s="58"/>
      <c r="K39" s="58"/>
      <c r="L39" s="58"/>
      <c r="M39" s="58"/>
      <c r="N39" s="58"/>
      <c r="O39" s="58"/>
      <c r="P39" s="58"/>
      <c r="Q39" s="58"/>
      <c r="R39" s="58"/>
      <c r="S39" s="58"/>
      <c r="T39" s="58"/>
      <c r="U39" s="58"/>
      <c r="V39" s="58"/>
      <c r="W39" s="58"/>
      <c r="X39" s="58"/>
      <c r="Y39" s="58"/>
      <c r="Z39" s="58"/>
    </row>
    <row r="40" spans="1:26" ht="12.75" customHeight="1">
      <c r="A40" s="1540"/>
      <c r="B40" s="1375"/>
      <c r="C40" s="1005"/>
      <c r="D40" s="1135"/>
      <c r="E40" s="58"/>
      <c r="F40" s="58"/>
      <c r="G40" s="58"/>
      <c r="H40" s="58"/>
      <c r="I40" s="58"/>
      <c r="J40" s="58"/>
      <c r="K40" s="58"/>
      <c r="L40" s="58"/>
      <c r="M40" s="58"/>
      <c r="N40" s="58"/>
      <c r="O40" s="58"/>
      <c r="P40" s="58"/>
      <c r="Q40" s="58"/>
      <c r="R40" s="58"/>
      <c r="S40" s="58"/>
      <c r="T40" s="58"/>
      <c r="U40" s="58"/>
      <c r="V40" s="58"/>
      <c r="W40" s="58"/>
      <c r="X40" s="58"/>
      <c r="Y40" s="58"/>
      <c r="Z40" s="58"/>
    </row>
    <row r="41" spans="1:26" ht="12.75" customHeight="1">
      <c r="A41" s="1540"/>
      <c r="B41" s="1375"/>
      <c r="C41" s="1005"/>
      <c r="D41" s="1137"/>
      <c r="E41" s="58"/>
      <c r="F41" s="58"/>
      <c r="G41" s="58"/>
      <c r="H41" s="58"/>
      <c r="I41" s="58"/>
      <c r="J41" s="58"/>
      <c r="K41" s="58"/>
      <c r="L41" s="58"/>
      <c r="M41" s="58"/>
      <c r="N41" s="58"/>
      <c r="O41" s="58"/>
      <c r="P41" s="58"/>
      <c r="Q41" s="58"/>
      <c r="R41" s="58"/>
      <c r="S41" s="58"/>
      <c r="T41" s="58"/>
      <c r="U41" s="58"/>
      <c r="V41" s="58"/>
      <c r="W41" s="58"/>
      <c r="X41" s="58"/>
      <c r="Y41" s="58"/>
      <c r="Z41" s="58"/>
    </row>
    <row r="42" spans="1:26" ht="12.75" customHeight="1">
      <c r="A42" s="1540"/>
      <c r="B42" s="1375"/>
      <c r="C42" s="1005"/>
      <c r="D42" s="1137"/>
      <c r="E42" s="58"/>
      <c r="F42" s="58"/>
      <c r="G42" s="58"/>
      <c r="H42" s="58"/>
      <c r="I42" s="58"/>
      <c r="J42" s="58"/>
      <c r="K42" s="58"/>
      <c r="L42" s="58"/>
      <c r="M42" s="58"/>
      <c r="N42" s="58"/>
      <c r="O42" s="58"/>
      <c r="P42" s="58"/>
      <c r="Q42" s="58"/>
      <c r="R42" s="58"/>
      <c r="S42" s="58"/>
      <c r="T42" s="58"/>
      <c r="U42" s="58"/>
      <c r="V42" s="58"/>
      <c r="W42" s="58"/>
      <c r="X42" s="58"/>
      <c r="Y42" s="58"/>
      <c r="Z42" s="58"/>
    </row>
    <row r="43" spans="1:26" ht="12.75" customHeight="1">
      <c r="A43" s="1540"/>
      <c r="B43" s="1375"/>
      <c r="C43" s="1005"/>
      <c r="D43" s="1137"/>
      <c r="E43" s="58"/>
      <c r="F43" s="58"/>
      <c r="G43" s="58"/>
      <c r="H43" s="58"/>
      <c r="I43" s="58"/>
      <c r="J43" s="58"/>
      <c r="K43" s="58"/>
      <c r="L43" s="58"/>
      <c r="M43" s="58"/>
      <c r="N43" s="58"/>
      <c r="O43" s="58"/>
      <c r="P43" s="58"/>
      <c r="Q43" s="58"/>
      <c r="R43" s="58"/>
      <c r="S43" s="58"/>
      <c r="T43" s="58"/>
      <c r="U43" s="58"/>
      <c r="V43" s="58"/>
      <c r="W43" s="58"/>
      <c r="X43" s="58"/>
      <c r="Y43" s="58"/>
      <c r="Z43" s="58"/>
    </row>
    <row r="44" spans="1:26" ht="12.75" customHeight="1">
      <c r="A44" s="1540"/>
      <c r="B44" s="1375"/>
      <c r="C44" s="1005"/>
      <c r="D44" s="1137"/>
      <c r="E44" s="58"/>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1540"/>
      <c r="B45" s="1375"/>
      <c r="C45" s="1005"/>
      <c r="D45" s="1137"/>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58"/>
      <c r="B46" s="1005"/>
      <c r="C46" s="1005"/>
      <c r="D46" s="1129"/>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230" t="s">
        <v>1786</v>
      </c>
      <c r="C47" s="230"/>
      <c r="D47" s="1138">
        <f>SUM(D35:D45)</f>
        <v>712735982</v>
      </c>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1005"/>
      <c r="C48" s="1005"/>
      <c r="D48" s="1129"/>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230" t="s">
        <v>1787</v>
      </c>
      <c r="C49" s="230"/>
      <c r="D49" s="1138">
        <f>D32-D47</f>
        <v>0</v>
      </c>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1005"/>
      <c r="C50" s="1005"/>
      <c r="D50" s="1129"/>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1005"/>
      <c r="C51" s="1005"/>
      <c r="D51" s="1129"/>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1005"/>
      <c r="C52" s="1005"/>
      <c r="D52" s="1129"/>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1005"/>
      <c r="C53" s="1005"/>
      <c r="D53" s="1129"/>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1005"/>
      <c r="C54" s="1005"/>
      <c r="D54" s="1129"/>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1005"/>
      <c r="C55" s="1005"/>
      <c r="D55" s="1129"/>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1005"/>
      <c r="C56" s="1005"/>
      <c r="D56" s="1129"/>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1005"/>
      <c r="C57" s="1005"/>
      <c r="D57" s="1129"/>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1005"/>
      <c r="C58" s="1005"/>
      <c r="D58" s="1129"/>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1005"/>
      <c r="C59" s="1005"/>
      <c r="D59" s="1129"/>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1005"/>
      <c r="C60" s="1005"/>
      <c r="D60" s="1129"/>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1005"/>
      <c r="C61" s="1005"/>
      <c r="D61" s="1129"/>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1005"/>
      <c r="C62" s="1005"/>
      <c r="D62" s="1129"/>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1005"/>
      <c r="C63" s="1005"/>
      <c r="D63" s="1129"/>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1005"/>
      <c r="C64" s="1005"/>
      <c r="D64" s="1129"/>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1005"/>
      <c r="C65" s="1005"/>
      <c r="D65" s="1129"/>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1005"/>
      <c r="C66" s="1005"/>
      <c r="D66" s="1129"/>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005"/>
      <c r="C67" s="1005"/>
      <c r="D67" s="1129"/>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1005"/>
      <c r="C68" s="1005"/>
      <c r="D68" s="1129"/>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1005"/>
      <c r="C69" s="1005"/>
      <c r="D69" s="1129"/>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1005"/>
      <c r="C70" s="1005"/>
      <c r="D70" s="1129"/>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1005"/>
      <c r="C71" s="1005"/>
      <c r="D71" s="1129"/>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1005"/>
      <c r="C72" s="1005"/>
      <c r="D72" s="1129"/>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1005"/>
      <c r="C73" s="1005"/>
      <c r="D73" s="1129"/>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1005"/>
      <c r="C74" s="1005"/>
      <c r="D74" s="1129"/>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1005"/>
      <c r="C75" s="1005"/>
      <c r="D75" s="1129"/>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1005"/>
      <c r="C76" s="1005"/>
      <c r="D76" s="1129"/>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1005"/>
      <c r="C77" s="1005"/>
      <c r="D77" s="1129"/>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1005"/>
      <c r="C78" s="1005"/>
      <c r="D78" s="1129"/>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1005"/>
      <c r="C79" s="1005"/>
      <c r="D79" s="1129"/>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1005"/>
      <c r="C80" s="1005"/>
      <c r="D80" s="1129"/>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1005"/>
      <c r="C81" s="1005"/>
      <c r="D81" s="1129"/>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1005"/>
      <c r="C82" s="1005"/>
      <c r="D82" s="1129"/>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1005"/>
      <c r="C83" s="1005"/>
      <c r="D83" s="1129"/>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1005"/>
      <c r="C84" s="1005"/>
      <c r="D84" s="1129"/>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1005"/>
      <c r="C85" s="1005"/>
      <c r="D85" s="1129"/>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1005"/>
      <c r="C86" s="1005"/>
      <c r="D86" s="1129"/>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1005"/>
      <c r="C87" s="1005"/>
      <c r="D87" s="1129"/>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1005"/>
      <c r="C88" s="1005"/>
      <c r="D88" s="1129"/>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1005"/>
      <c r="C89" s="1005"/>
      <c r="D89" s="1129"/>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1005"/>
      <c r="C90" s="1005"/>
      <c r="D90" s="1129"/>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1005"/>
      <c r="C91" s="1005"/>
      <c r="D91" s="1129"/>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1005"/>
      <c r="C92" s="1005"/>
      <c r="D92" s="1129"/>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1005"/>
      <c r="C93" s="1005"/>
      <c r="D93" s="1129"/>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1005"/>
      <c r="C94" s="1005"/>
      <c r="D94" s="1129"/>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1005"/>
      <c r="C95" s="1005"/>
      <c r="D95" s="1129"/>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1005"/>
      <c r="C96" s="1005"/>
      <c r="D96" s="1129"/>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1005"/>
      <c r="C97" s="1005"/>
      <c r="D97" s="1129"/>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1005"/>
      <c r="C98" s="1005"/>
      <c r="D98" s="1129"/>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1005"/>
      <c r="C99" s="1005"/>
      <c r="D99" s="1129"/>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1005"/>
      <c r="C100" s="1005"/>
      <c r="D100" s="1129"/>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1005"/>
      <c r="C101" s="1005"/>
      <c r="D101" s="1129"/>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1005"/>
      <c r="C102" s="1005"/>
      <c r="D102" s="1129"/>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1005"/>
      <c r="C103" s="1005"/>
      <c r="D103" s="1129"/>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1005"/>
      <c r="C104" s="1005"/>
      <c r="D104" s="1129"/>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1005"/>
      <c r="C105" s="1005"/>
      <c r="D105" s="1129"/>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1005"/>
      <c r="C106" s="1005"/>
      <c r="D106" s="1129"/>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1005"/>
      <c r="C107" s="1005"/>
      <c r="D107" s="1129"/>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1005"/>
      <c r="C108" s="1005"/>
      <c r="D108" s="1129"/>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1005"/>
      <c r="C109" s="1005"/>
      <c r="D109" s="1129"/>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1005"/>
      <c r="C110" s="1005"/>
      <c r="D110" s="1129"/>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1005"/>
      <c r="C111" s="1005"/>
      <c r="D111" s="1129"/>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1005"/>
      <c r="C112" s="1005"/>
      <c r="D112" s="1129"/>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1005"/>
      <c r="C113" s="1005"/>
      <c r="D113" s="1129"/>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1005"/>
      <c r="C114" s="1005"/>
      <c r="D114" s="1129"/>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1005"/>
      <c r="C115" s="1005"/>
      <c r="D115" s="1129"/>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1005"/>
      <c r="C116" s="1005"/>
      <c r="D116" s="1129"/>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1005"/>
      <c r="C117" s="1005"/>
      <c r="D117" s="1129"/>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1005"/>
      <c r="C118" s="1005"/>
      <c r="D118" s="1129"/>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1005"/>
      <c r="C119" s="1005"/>
      <c r="D119" s="1129"/>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1005"/>
      <c r="C120" s="1005"/>
      <c r="D120" s="1129"/>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1005"/>
      <c r="C121" s="1005"/>
      <c r="D121" s="1129"/>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1005"/>
      <c r="C122" s="1005"/>
      <c r="D122" s="1129"/>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1005"/>
      <c r="C123" s="1005"/>
      <c r="D123" s="1129"/>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1005"/>
      <c r="C124" s="1005"/>
      <c r="D124" s="1129"/>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1005"/>
      <c r="C125" s="1005"/>
      <c r="D125" s="1129"/>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1005"/>
      <c r="C126" s="1005"/>
      <c r="D126" s="1129"/>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1005"/>
      <c r="C127" s="1005"/>
      <c r="D127" s="1129"/>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1005"/>
      <c r="C128" s="1005"/>
      <c r="D128" s="1129"/>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1005"/>
      <c r="C129" s="1005"/>
      <c r="D129" s="1129"/>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1005"/>
      <c r="C130" s="1005"/>
      <c r="D130" s="1129"/>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1005"/>
      <c r="C131" s="1005"/>
      <c r="D131" s="1129"/>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1005"/>
      <c r="C132" s="1005"/>
      <c r="D132" s="1129"/>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1005"/>
      <c r="C133" s="1005"/>
      <c r="D133" s="1129"/>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1005"/>
      <c r="C134" s="1005"/>
      <c r="D134" s="1129"/>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1005"/>
      <c r="C135" s="1005"/>
      <c r="D135" s="1129"/>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1005"/>
      <c r="C136" s="1005"/>
      <c r="D136" s="1129"/>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1005"/>
      <c r="C137" s="1005"/>
      <c r="D137" s="1129"/>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1005"/>
      <c r="C138" s="1005"/>
      <c r="D138" s="1129"/>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1005"/>
      <c r="C139" s="1005"/>
      <c r="D139" s="1129"/>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1005"/>
      <c r="C140" s="1005"/>
      <c r="D140" s="1129"/>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1005"/>
      <c r="C141" s="1005"/>
      <c r="D141" s="1129"/>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1005"/>
      <c r="C142" s="1005"/>
      <c r="D142" s="1129"/>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1005"/>
      <c r="C143" s="1005"/>
      <c r="D143" s="1129"/>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1005"/>
      <c r="C144" s="1005"/>
      <c r="D144" s="1129"/>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1005"/>
      <c r="C145" s="1005"/>
      <c r="D145" s="1129"/>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1005"/>
      <c r="C146" s="1005"/>
      <c r="D146" s="1129"/>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1005"/>
      <c r="C147" s="1005"/>
      <c r="D147" s="1129"/>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1005"/>
      <c r="C148" s="1005"/>
      <c r="D148" s="1129"/>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1005"/>
      <c r="C149" s="1005"/>
      <c r="D149" s="1129"/>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1005"/>
      <c r="C150" s="1005"/>
      <c r="D150" s="1129"/>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1005"/>
      <c r="C151" s="1005"/>
      <c r="D151" s="1129"/>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1005"/>
      <c r="C152" s="1005"/>
      <c r="D152" s="1129"/>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1005"/>
      <c r="C153" s="1005"/>
      <c r="D153" s="1129"/>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1005"/>
      <c r="C154" s="1005"/>
      <c r="D154" s="1129"/>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1005"/>
      <c r="C155" s="1005"/>
      <c r="D155" s="1129"/>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1005"/>
      <c r="C156" s="1005"/>
      <c r="D156" s="1129"/>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1005"/>
      <c r="C157" s="1005"/>
      <c r="D157" s="1129"/>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1005"/>
      <c r="C158" s="1005"/>
      <c r="D158" s="1129"/>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1005"/>
      <c r="C159" s="1005"/>
      <c r="D159" s="1129"/>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1005"/>
      <c r="C160" s="1005"/>
      <c r="D160" s="1129"/>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1005"/>
      <c r="C161" s="1005"/>
      <c r="D161" s="1129"/>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1005"/>
      <c r="C162" s="1005"/>
      <c r="D162" s="1129"/>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1005"/>
      <c r="C163" s="1005"/>
      <c r="D163" s="1129"/>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1005"/>
      <c r="C164" s="1005"/>
      <c r="D164" s="1129"/>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1005"/>
      <c r="C165" s="1005"/>
      <c r="D165" s="1129"/>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1005"/>
      <c r="C166" s="1005"/>
      <c r="D166" s="1129"/>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1005"/>
      <c r="C167" s="1005"/>
      <c r="D167" s="1129"/>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1005"/>
      <c r="C168" s="1005"/>
      <c r="D168" s="1129"/>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1005"/>
      <c r="C169" s="1005"/>
      <c r="D169" s="1129"/>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1005"/>
      <c r="C170" s="1005"/>
      <c r="D170" s="1129"/>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1005"/>
      <c r="C171" s="1005"/>
      <c r="D171" s="1129"/>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1005"/>
      <c r="C172" s="1005"/>
      <c r="D172" s="1129"/>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1005"/>
      <c r="C173" s="1005"/>
      <c r="D173" s="1129"/>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1005"/>
      <c r="C174" s="1005"/>
      <c r="D174" s="1129"/>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1005"/>
      <c r="C175" s="1005"/>
      <c r="D175" s="1129"/>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1005"/>
      <c r="C176" s="1005"/>
      <c r="D176" s="1129"/>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1005"/>
      <c r="C177" s="1005"/>
      <c r="D177" s="1129"/>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1005"/>
      <c r="C178" s="1005"/>
      <c r="D178" s="1129"/>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1005"/>
      <c r="C179" s="1005"/>
      <c r="D179" s="1129"/>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1005"/>
      <c r="C180" s="1005"/>
      <c r="D180" s="1129"/>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1005"/>
      <c r="C181" s="1005"/>
      <c r="D181" s="1129"/>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1005"/>
      <c r="C182" s="1005"/>
      <c r="D182" s="1129"/>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1005"/>
      <c r="C183" s="1005"/>
      <c r="D183" s="1129"/>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1005"/>
      <c r="C184" s="1005"/>
      <c r="D184" s="1129"/>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1005"/>
      <c r="C185" s="1005"/>
      <c r="D185" s="1129"/>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1005"/>
      <c r="C186" s="1005"/>
      <c r="D186" s="1129"/>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1005"/>
      <c r="C187" s="1005"/>
      <c r="D187" s="1129"/>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1005"/>
      <c r="C188" s="1005"/>
      <c r="D188" s="1129"/>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1005"/>
      <c r="C189" s="1005"/>
      <c r="D189" s="1129"/>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1005"/>
      <c r="C190" s="1005"/>
      <c r="D190" s="1129"/>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1005"/>
      <c r="C191" s="1005"/>
      <c r="D191" s="1129"/>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1005"/>
      <c r="C192" s="1005"/>
      <c r="D192" s="1129"/>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1005"/>
      <c r="C193" s="1005"/>
      <c r="D193" s="1129"/>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1005"/>
      <c r="C194" s="1005"/>
      <c r="D194" s="1129"/>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1005"/>
      <c r="C195" s="1005"/>
      <c r="D195" s="1129"/>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1005"/>
      <c r="C196" s="1005"/>
      <c r="D196" s="1129"/>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1005"/>
      <c r="C197" s="1005"/>
      <c r="D197" s="1129"/>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1005"/>
      <c r="C198" s="1005"/>
      <c r="D198" s="1129"/>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1005"/>
      <c r="C199" s="1005"/>
      <c r="D199" s="1129"/>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1005"/>
      <c r="C200" s="1005"/>
      <c r="D200" s="1129"/>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1005"/>
      <c r="C201" s="1005"/>
      <c r="D201" s="1129"/>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1005"/>
      <c r="C202" s="1005"/>
      <c r="D202" s="1129"/>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1005"/>
      <c r="C203" s="1005"/>
      <c r="D203" s="1129"/>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1005"/>
      <c r="C204" s="1005"/>
      <c r="D204" s="1129"/>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1005"/>
      <c r="C205" s="1005"/>
      <c r="D205" s="1129"/>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1005"/>
      <c r="C206" s="1005"/>
      <c r="D206" s="1129"/>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1005"/>
      <c r="C207" s="1005"/>
      <c r="D207" s="1129"/>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1005"/>
      <c r="C208" s="1005"/>
      <c r="D208" s="1129"/>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1005"/>
      <c r="C209" s="1005"/>
      <c r="D209" s="1129"/>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1005"/>
      <c r="C210" s="1005"/>
      <c r="D210" s="1129"/>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1005"/>
      <c r="C211" s="1005"/>
      <c r="D211" s="1129"/>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1005"/>
      <c r="C212" s="1005"/>
      <c r="D212" s="1129"/>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1005"/>
      <c r="C213" s="1005"/>
      <c r="D213" s="1129"/>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1005"/>
      <c r="C214" s="1005"/>
      <c r="D214" s="1129"/>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1005"/>
      <c r="C215" s="1005"/>
      <c r="D215" s="1129"/>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1005"/>
      <c r="C216" s="1005"/>
      <c r="D216" s="1129"/>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1005"/>
      <c r="C217" s="1005"/>
      <c r="D217" s="1129"/>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1005"/>
      <c r="C218" s="1005"/>
      <c r="D218" s="1129"/>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1005"/>
      <c r="C219" s="1005"/>
      <c r="D219" s="1129"/>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1005"/>
      <c r="C220" s="1005"/>
      <c r="D220" s="1129"/>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1005"/>
      <c r="C221" s="1005"/>
      <c r="D221" s="1129"/>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1005"/>
      <c r="C222" s="1005"/>
      <c r="D222" s="1129"/>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1005"/>
      <c r="C223" s="1005"/>
      <c r="D223" s="1129"/>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1005"/>
      <c r="C224" s="1005"/>
      <c r="D224" s="1129"/>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1005"/>
      <c r="C225" s="1005"/>
      <c r="D225" s="1129"/>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1005"/>
      <c r="C226" s="1005"/>
      <c r="D226" s="1129"/>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1005"/>
      <c r="C227" s="1005"/>
      <c r="D227" s="1129"/>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1005"/>
      <c r="C228" s="1005"/>
      <c r="D228" s="1129"/>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1005"/>
      <c r="C229" s="1005"/>
      <c r="D229" s="1129"/>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1005"/>
      <c r="C230" s="1005"/>
      <c r="D230" s="1129"/>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1005"/>
      <c r="C231" s="1005"/>
      <c r="D231" s="1129"/>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1005"/>
      <c r="C232" s="1005"/>
      <c r="D232" s="1129"/>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1005"/>
      <c r="C233" s="1005"/>
      <c r="D233" s="1129"/>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1005"/>
      <c r="C234" s="1005"/>
      <c r="D234" s="1129"/>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1005"/>
      <c r="C235" s="1005"/>
      <c r="D235" s="1129"/>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1005"/>
      <c r="C236" s="1005"/>
      <c r="D236" s="1129"/>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1005"/>
      <c r="C237" s="1005"/>
      <c r="D237" s="1129"/>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1005"/>
      <c r="C238" s="1005"/>
      <c r="D238" s="1129"/>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1005"/>
      <c r="C239" s="1005"/>
      <c r="D239" s="1129"/>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1005"/>
      <c r="C240" s="1005"/>
      <c r="D240" s="1129"/>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1005"/>
      <c r="C241" s="1005"/>
      <c r="D241" s="1129"/>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1005"/>
      <c r="C242" s="1005"/>
      <c r="D242" s="1129"/>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1005"/>
      <c r="C243" s="1005"/>
      <c r="D243" s="1129"/>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1005"/>
      <c r="C244" s="1005"/>
      <c r="D244" s="1129"/>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1005"/>
      <c r="C245" s="1005"/>
      <c r="D245" s="1129"/>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1005"/>
      <c r="C246" s="1005"/>
      <c r="D246" s="1129"/>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1005"/>
      <c r="C247" s="1005"/>
      <c r="D247" s="1129"/>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1005"/>
      <c r="C248" s="1005"/>
      <c r="D248" s="1129"/>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1005"/>
      <c r="C249" s="1005"/>
      <c r="D249" s="1129"/>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1005"/>
      <c r="C250" s="1005"/>
      <c r="D250" s="1129"/>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1005"/>
      <c r="C251" s="1005"/>
      <c r="D251" s="1129"/>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1005"/>
      <c r="C252" s="1005"/>
      <c r="D252" s="1129"/>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1005"/>
      <c r="C253" s="1005"/>
      <c r="D253" s="1129"/>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1005"/>
      <c r="C254" s="1005"/>
      <c r="D254" s="1129"/>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1005"/>
      <c r="C255" s="1005"/>
      <c r="D255" s="1129"/>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1005"/>
      <c r="C256" s="1005"/>
      <c r="D256" s="1129"/>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1005"/>
      <c r="C257" s="1005"/>
      <c r="D257" s="1129"/>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1005"/>
      <c r="C258" s="1005"/>
      <c r="D258" s="1129"/>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1005"/>
      <c r="C259" s="1005"/>
      <c r="D259" s="1129"/>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1005"/>
      <c r="C260" s="1005"/>
      <c r="D260" s="1129"/>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1005"/>
      <c r="C261" s="1005"/>
      <c r="D261" s="1129"/>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1005"/>
      <c r="C262" s="1005"/>
      <c r="D262" s="1129"/>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1005"/>
      <c r="C263" s="1005"/>
      <c r="D263" s="1129"/>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1005"/>
      <c r="C264" s="1005"/>
      <c r="D264" s="1129"/>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1005"/>
      <c r="C265" s="1005"/>
      <c r="D265" s="1129"/>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1005"/>
      <c r="C266" s="1005"/>
      <c r="D266" s="1129"/>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1005"/>
      <c r="C267" s="1005"/>
      <c r="D267" s="1129"/>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1005"/>
      <c r="C268" s="1005"/>
      <c r="D268" s="1129"/>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1005"/>
      <c r="C269" s="1005"/>
      <c r="D269" s="1129"/>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1005"/>
      <c r="C270" s="1005"/>
      <c r="D270" s="1129"/>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1005"/>
      <c r="C271" s="1005"/>
      <c r="D271" s="1129"/>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1005"/>
      <c r="C272" s="1005"/>
      <c r="D272" s="1129"/>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1005"/>
      <c r="C273" s="1005"/>
      <c r="D273" s="1129"/>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1005"/>
      <c r="C274" s="1005"/>
      <c r="D274" s="1129"/>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1005"/>
      <c r="C275" s="1005"/>
      <c r="D275" s="1129"/>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1005"/>
      <c r="C276" s="1005"/>
      <c r="D276" s="1129"/>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1005"/>
      <c r="C277" s="1005"/>
      <c r="D277" s="1129"/>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1005"/>
      <c r="C278" s="1005"/>
      <c r="D278" s="1129"/>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1005"/>
      <c r="C279" s="1005"/>
      <c r="D279" s="1129"/>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1005"/>
      <c r="C280" s="1005"/>
      <c r="D280" s="1129"/>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1005"/>
      <c r="C281" s="1005"/>
      <c r="D281" s="1129"/>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1005"/>
      <c r="C282" s="1005"/>
      <c r="D282" s="1129"/>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1005"/>
      <c r="C283" s="1005"/>
      <c r="D283" s="1129"/>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1005"/>
      <c r="C284" s="1005"/>
      <c r="D284" s="1129"/>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1005"/>
      <c r="C285" s="1005"/>
      <c r="D285" s="1129"/>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1005"/>
      <c r="C286" s="1005"/>
      <c r="D286" s="1129"/>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1005"/>
      <c r="C287" s="1005"/>
      <c r="D287" s="1129"/>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1005"/>
      <c r="C288" s="1005"/>
      <c r="D288" s="1129"/>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1005"/>
      <c r="C289" s="1005"/>
      <c r="D289" s="1129"/>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1005"/>
      <c r="C290" s="1005"/>
      <c r="D290" s="1129"/>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1005"/>
      <c r="C291" s="1005"/>
      <c r="D291" s="1129"/>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1005"/>
      <c r="C292" s="1005"/>
      <c r="D292" s="1129"/>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1005"/>
      <c r="C293" s="1005"/>
      <c r="D293" s="1129"/>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1005"/>
      <c r="C294" s="1005"/>
      <c r="D294" s="1129"/>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1005"/>
      <c r="C295" s="1005"/>
      <c r="D295" s="1129"/>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1005"/>
      <c r="C296" s="1005"/>
      <c r="D296" s="1129"/>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1005"/>
      <c r="C297" s="1005"/>
      <c r="D297" s="1129"/>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1005"/>
      <c r="C298" s="1005"/>
      <c r="D298" s="1129"/>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1005"/>
      <c r="C299" s="1005"/>
      <c r="D299" s="1129"/>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1005"/>
      <c r="C300" s="1005"/>
      <c r="D300" s="1129"/>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1005"/>
      <c r="C301" s="1005"/>
      <c r="D301" s="1129"/>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1005"/>
      <c r="C302" s="1005"/>
      <c r="D302" s="1129"/>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1005"/>
      <c r="C303" s="1005"/>
      <c r="D303" s="1129"/>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1005"/>
      <c r="C304" s="1005"/>
      <c r="D304" s="1129"/>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1005"/>
      <c r="C305" s="1005"/>
      <c r="D305" s="1129"/>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1005"/>
      <c r="C306" s="1005"/>
      <c r="D306" s="1129"/>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1005"/>
      <c r="C307" s="1005"/>
      <c r="D307" s="1129"/>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1005"/>
      <c r="C308" s="1005"/>
      <c r="D308" s="1129"/>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1005"/>
      <c r="C309" s="1005"/>
      <c r="D309" s="1129"/>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1005"/>
      <c r="C310" s="1005"/>
      <c r="D310" s="1129"/>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1005"/>
      <c r="C311" s="1005"/>
      <c r="D311" s="1129"/>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1005"/>
      <c r="C312" s="1005"/>
      <c r="D312" s="1129"/>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1005"/>
      <c r="C313" s="1005"/>
      <c r="D313" s="1129"/>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1005"/>
      <c r="C314" s="1005"/>
      <c r="D314" s="1129"/>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1005"/>
      <c r="C315" s="1005"/>
      <c r="D315" s="1129"/>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1005"/>
      <c r="C316" s="1005"/>
      <c r="D316" s="1129"/>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1005"/>
      <c r="C317" s="1005"/>
      <c r="D317" s="1129"/>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1005"/>
      <c r="C318" s="1005"/>
      <c r="D318" s="1129"/>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1005"/>
      <c r="C319" s="1005"/>
      <c r="D319" s="1129"/>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1005"/>
      <c r="C320" s="1005"/>
      <c r="D320" s="1129"/>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1005"/>
      <c r="C321" s="1005"/>
      <c r="D321" s="1129"/>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1005"/>
      <c r="C322" s="1005"/>
      <c r="D322" s="1129"/>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1005"/>
      <c r="C323" s="1005"/>
      <c r="D323" s="1129"/>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1005"/>
      <c r="C324" s="1005"/>
      <c r="D324" s="1129"/>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1005"/>
      <c r="C325" s="1005"/>
      <c r="D325" s="1129"/>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1005"/>
      <c r="C326" s="1005"/>
      <c r="D326" s="1129"/>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1005"/>
      <c r="C327" s="1005"/>
      <c r="D327" s="1129"/>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1005"/>
      <c r="C328" s="1005"/>
      <c r="D328" s="1129"/>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1005"/>
      <c r="C329" s="1005"/>
      <c r="D329" s="1129"/>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1005"/>
      <c r="C330" s="1005"/>
      <c r="D330" s="1129"/>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1005"/>
      <c r="C331" s="1005"/>
      <c r="D331" s="1129"/>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1005"/>
      <c r="C332" s="1005"/>
      <c r="D332" s="1129"/>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1005"/>
      <c r="C333" s="1005"/>
      <c r="D333" s="1129"/>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1005"/>
      <c r="C334" s="1005"/>
      <c r="D334" s="1129"/>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1005"/>
      <c r="C335" s="1005"/>
      <c r="D335" s="1129"/>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1005"/>
      <c r="C336" s="1005"/>
      <c r="D336" s="1129"/>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1005"/>
      <c r="C337" s="1005"/>
      <c r="D337" s="1129"/>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1005"/>
      <c r="C338" s="1005"/>
      <c r="D338" s="1129"/>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1005"/>
      <c r="C339" s="1005"/>
      <c r="D339" s="1129"/>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1005"/>
      <c r="C340" s="1005"/>
      <c r="D340" s="1129"/>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1005"/>
      <c r="C341" s="1005"/>
      <c r="D341" s="1129"/>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1005"/>
      <c r="C342" s="1005"/>
      <c r="D342" s="1129"/>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1005"/>
      <c r="C343" s="1005"/>
      <c r="D343" s="1129"/>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1005"/>
      <c r="C344" s="1005"/>
      <c r="D344" s="1129"/>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1005"/>
      <c r="C345" s="1005"/>
      <c r="D345" s="1129"/>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1005"/>
      <c r="C346" s="1005"/>
      <c r="D346" s="1129"/>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1005"/>
      <c r="C347" s="1005"/>
      <c r="D347" s="1129"/>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1005"/>
      <c r="C348" s="1005"/>
      <c r="D348" s="1129"/>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1005"/>
      <c r="C349" s="1005"/>
      <c r="D349" s="1129"/>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1005"/>
      <c r="C350" s="1005"/>
      <c r="D350" s="1129"/>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1005"/>
      <c r="C351" s="1005"/>
      <c r="D351" s="1129"/>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1005"/>
      <c r="C352" s="1005"/>
      <c r="D352" s="1129"/>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1005"/>
      <c r="C353" s="1005"/>
      <c r="D353" s="1129"/>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1005"/>
      <c r="C354" s="1005"/>
      <c r="D354" s="1129"/>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1005"/>
      <c r="C355" s="1005"/>
      <c r="D355" s="1129"/>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1005"/>
      <c r="C356" s="1005"/>
      <c r="D356" s="1129"/>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1005"/>
      <c r="C357" s="1005"/>
      <c r="D357" s="1129"/>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1005"/>
      <c r="C358" s="1005"/>
      <c r="D358" s="1129"/>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1005"/>
      <c r="C359" s="1005"/>
      <c r="D359" s="1129"/>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1005"/>
      <c r="C360" s="1005"/>
      <c r="D360" s="1129"/>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1005"/>
      <c r="C361" s="1005"/>
      <c r="D361" s="1129"/>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1005"/>
      <c r="C362" s="1005"/>
      <c r="D362" s="1129"/>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1005"/>
      <c r="C363" s="1005"/>
      <c r="D363" s="1129"/>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1005"/>
      <c r="C364" s="1005"/>
      <c r="D364" s="1129"/>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1005"/>
      <c r="C365" s="1005"/>
      <c r="D365" s="1129"/>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1005"/>
      <c r="C366" s="1005"/>
      <c r="D366" s="1129"/>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1005"/>
      <c r="C367" s="1005"/>
      <c r="D367" s="1129"/>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1005"/>
      <c r="C368" s="1005"/>
      <c r="D368" s="1129"/>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1005"/>
      <c r="C369" s="1005"/>
      <c r="D369" s="1129"/>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1005"/>
      <c r="C370" s="1005"/>
      <c r="D370" s="1129"/>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1005"/>
      <c r="C371" s="1005"/>
      <c r="D371" s="1129"/>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1005"/>
      <c r="C372" s="1005"/>
      <c r="D372" s="1129"/>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1005"/>
      <c r="C373" s="1005"/>
      <c r="D373" s="1129"/>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1005"/>
      <c r="C374" s="1005"/>
      <c r="D374" s="1129"/>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1005"/>
      <c r="C375" s="1005"/>
      <c r="D375" s="1129"/>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1005"/>
      <c r="C376" s="1005"/>
      <c r="D376" s="1129"/>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1005"/>
      <c r="C377" s="1005"/>
      <c r="D377" s="1129"/>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1005"/>
      <c r="C378" s="1005"/>
      <c r="D378" s="1129"/>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1005"/>
      <c r="C379" s="1005"/>
      <c r="D379" s="1129"/>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1005"/>
      <c r="C380" s="1005"/>
      <c r="D380" s="1129"/>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1005"/>
      <c r="C381" s="1005"/>
      <c r="D381" s="1129"/>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1005"/>
      <c r="C382" s="1005"/>
      <c r="D382" s="1129"/>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1005"/>
      <c r="C383" s="1005"/>
      <c r="D383" s="1129"/>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1005"/>
      <c r="C384" s="1005"/>
      <c r="D384" s="1129"/>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1005"/>
      <c r="C385" s="1005"/>
      <c r="D385" s="1129"/>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1005"/>
      <c r="C386" s="1005"/>
      <c r="D386" s="1129"/>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1005"/>
      <c r="C387" s="1005"/>
      <c r="D387" s="1129"/>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1005"/>
      <c r="C388" s="1005"/>
      <c r="D388" s="1129"/>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1005"/>
      <c r="C389" s="1005"/>
      <c r="D389" s="1129"/>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1005"/>
      <c r="C390" s="1005"/>
      <c r="D390" s="1129"/>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1005"/>
      <c r="C391" s="1005"/>
      <c r="D391" s="1129"/>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1005"/>
      <c r="C392" s="1005"/>
      <c r="D392" s="1129"/>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1005"/>
      <c r="C393" s="1005"/>
      <c r="D393" s="1129"/>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1005"/>
      <c r="C394" s="1005"/>
      <c r="D394" s="1129"/>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1005"/>
      <c r="C395" s="1005"/>
      <c r="D395" s="1129"/>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1005"/>
      <c r="C396" s="1005"/>
      <c r="D396" s="1129"/>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1005"/>
      <c r="C397" s="1005"/>
      <c r="D397" s="1129"/>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1005"/>
      <c r="C398" s="1005"/>
      <c r="D398" s="1129"/>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1005"/>
      <c r="C399" s="1005"/>
      <c r="D399" s="1129"/>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1005"/>
      <c r="C400" s="1005"/>
      <c r="D400" s="1129"/>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1005"/>
      <c r="C401" s="1005"/>
      <c r="D401" s="1129"/>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1005"/>
      <c r="C402" s="1005"/>
      <c r="D402" s="1129"/>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1005"/>
      <c r="C403" s="1005"/>
      <c r="D403" s="1129"/>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1005"/>
      <c r="C404" s="1005"/>
      <c r="D404" s="1129"/>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1005"/>
      <c r="C405" s="1005"/>
      <c r="D405" s="1129"/>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1005"/>
      <c r="C406" s="1005"/>
      <c r="D406" s="1129"/>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1005"/>
      <c r="C407" s="1005"/>
      <c r="D407" s="1129"/>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1005"/>
      <c r="C408" s="1005"/>
      <c r="D408" s="1129"/>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1005"/>
      <c r="C409" s="1005"/>
      <c r="D409" s="1129"/>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1005"/>
      <c r="C410" s="1005"/>
      <c r="D410" s="1129"/>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1005"/>
      <c r="C411" s="1005"/>
      <c r="D411" s="1129"/>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1005"/>
      <c r="C412" s="1005"/>
      <c r="D412" s="1129"/>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1005"/>
      <c r="C413" s="1005"/>
      <c r="D413" s="1129"/>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1005"/>
      <c r="C414" s="1005"/>
      <c r="D414" s="1129"/>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1005"/>
      <c r="C415" s="1005"/>
      <c r="D415" s="1129"/>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1005"/>
      <c r="C416" s="1005"/>
      <c r="D416" s="1129"/>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1005"/>
      <c r="C417" s="1005"/>
      <c r="D417" s="1129"/>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1005"/>
      <c r="C418" s="1005"/>
      <c r="D418" s="1129"/>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1005"/>
      <c r="C419" s="1005"/>
      <c r="D419" s="1129"/>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1005"/>
      <c r="C420" s="1005"/>
      <c r="D420" s="1129"/>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1005"/>
      <c r="C421" s="1005"/>
      <c r="D421" s="1129"/>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1005"/>
      <c r="C422" s="1005"/>
      <c r="D422" s="1129"/>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1005"/>
      <c r="C423" s="1005"/>
      <c r="D423" s="1129"/>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1005"/>
      <c r="C424" s="1005"/>
      <c r="D424" s="1129"/>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1005"/>
      <c r="C425" s="1005"/>
      <c r="D425" s="1129"/>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1005"/>
      <c r="C426" s="1005"/>
      <c r="D426" s="1129"/>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1005"/>
      <c r="C427" s="1005"/>
      <c r="D427" s="1129"/>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1005"/>
      <c r="C428" s="1005"/>
      <c r="D428" s="1129"/>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1005"/>
      <c r="C429" s="1005"/>
      <c r="D429" s="1129"/>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1005"/>
      <c r="C430" s="1005"/>
      <c r="D430" s="1129"/>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1005"/>
      <c r="C431" s="1005"/>
      <c r="D431" s="1129"/>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1005"/>
      <c r="C432" s="1005"/>
      <c r="D432" s="1129"/>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1005"/>
      <c r="C433" s="1005"/>
      <c r="D433" s="1129"/>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1005"/>
      <c r="C434" s="1005"/>
      <c r="D434" s="1129"/>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1005"/>
      <c r="C435" s="1005"/>
      <c r="D435" s="1129"/>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1005"/>
      <c r="C436" s="1005"/>
      <c r="D436" s="1129"/>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1005"/>
      <c r="C437" s="1005"/>
      <c r="D437" s="1129"/>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1005"/>
      <c r="C438" s="1005"/>
      <c r="D438" s="1129"/>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1005"/>
      <c r="C439" s="1005"/>
      <c r="D439" s="1129"/>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1005"/>
      <c r="C440" s="1005"/>
      <c r="D440" s="1129"/>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1005"/>
      <c r="C441" s="1005"/>
      <c r="D441" s="1129"/>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1005"/>
      <c r="C442" s="1005"/>
      <c r="D442" s="1129"/>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1005"/>
      <c r="C443" s="1005"/>
      <c r="D443" s="1129"/>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1005"/>
      <c r="C444" s="1005"/>
      <c r="D444" s="1129"/>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1005"/>
      <c r="C445" s="1005"/>
      <c r="D445" s="1129"/>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1005"/>
      <c r="C446" s="1005"/>
      <c r="D446" s="1129"/>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1005"/>
      <c r="C447" s="1005"/>
      <c r="D447" s="1129"/>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1005"/>
      <c r="C448" s="1005"/>
      <c r="D448" s="1129"/>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1005"/>
      <c r="C449" s="1005"/>
      <c r="D449" s="1129"/>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1005"/>
      <c r="C450" s="1005"/>
      <c r="D450" s="1129"/>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1005"/>
      <c r="C451" s="1005"/>
      <c r="D451" s="1129"/>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1005"/>
      <c r="C452" s="1005"/>
      <c r="D452" s="1129"/>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1005"/>
      <c r="C453" s="1005"/>
      <c r="D453" s="1129"/>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1005"/>
      <c r="C454" s="1005"/>
      <c r="D454" s="1129"/>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1005"/>
      <c r="C455" s="1005"/>
      <c r="D455" s="1129"/>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1005"/>
      <c r="C456" s="1005"/>
      <c r="D456" s="1129"/>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1005"/>
      <c r="C457" s="1005"/>
      <c r="D457" s="1129"/>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1005"/>
      <c r="C458" s="1005"/>
      <c r="D458" s="1129"/>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1005"/>
      <c r="C459" s="1005"/>
      <c r="D459" s="1129"/>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1005"/>
      <c r="C460" s="1005"/>
      <c r="D460" s="1129"/>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1005"/>
      <c r="C461" s="1005"/>
      <c r="D461" s="1129"/>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1005"/>
      <c r="C462" s="1005"/>
      <c r="D462" s="1129"/>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1005"/>
      <c r="C463" s="1005"/>
      <c r="D463" s="1129"/>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1005"/>
      <c r="C464" s="1005"/>
      <c r="D464" s="1129"/>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1005"/>
      <c r="C465" s="1005"/>
      <c r="D465" s="1129"/>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1005"/>
      <c r="C466" s="1005"/>
      <c r="D466" s="1129"/>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1005"/>
      <c r="C467" s="1005"/>
      <c r="D467" s="1129"/>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1005"/>
      <c r="C468" s="1005"/>
      <c r="D468" s="1129"/>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1005"/>
      <c r="C469" s="1005"/>
      <c r="D469" s="1129"/>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1005"/>
      <c r="C470" s="1005"/>
      <c r="D470" s="1129"/>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1005"/>
      <c r="C471" s="1005"/>
      <c r="D471" s="1129"/>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1005"/>
      <c r="C472" s="1005"/>
      <c r="D472" s="1129"/>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1005"/>
      <c r="C473" s="1005"/>
      <c r="D473" s="1129"/>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1005"/>
      <c r="C474" s="1005"/>
      <c r="D474" s="1129"/>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1005"/>
      <c r="C475" s="1005"/>
      <c r="D475" s="1129"/>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1005"/>
      <c r="C476" s="1005"/>
      <c r="D476" s="1129"/>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1005"/>
      <c r="C477" s="1005"/>
      <c r="D477" s="1129"/>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1005"/>
      <c r="C478" s="1005"/>
      <c r="D478" s="1129"/>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1005"/>
      <c r="C479" s="1005"/>
      <c r="D479" s="1129"/>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1005"/>
      <c r="C480" s="1005"/>
      <c r="D480" s="1129"/>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1005"/>
      <c r="C481" s="1005"/>
      <c r="D481" s="1129"/>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1005"/>
      <c r="C482" s="1005"/>
      <c r="D482" s="1129"/>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1005"/>
      <c r="C483" s="1005"/>
      <c r="D483" s="1129"/>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1005"/>
      <c r="C484" s="1005"/>
      <c r="D484" s="1129"/>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1005"/>
      <c r="C485" s="1005"/>
      <c r="D485" s="1129"/>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1005"/>
      <c r="C486" s="1005"/>
      <c r="D486" s="1129"/>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1005"/>
      <c r="C487" s="1005"/>
      <c r="D487" s="1129"/>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1005"/>
      <c r="C488" s="1005"/>
      <c r="D488" s="1129"/>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1005"/>
      <c r="C489" s="1005"/>
      <c r="D489" s="1129"/>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1005"/>
      <c r="C490" s="1005"/>
      <c r="D490" s="1129"/>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1005"/>
      <c r="C491" s="1005"/>
      <c r="D491" s="1129"/>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1005"/>
      <c r="C492" s="1005"/>
      <c r="D492" s="1129"/>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1005"/>
      <c r="C493" s="1005"/>
      <c r="D493" s="1129"/>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1005"/>
      <c r="C494" s="1005"/>
      <c r="D494" s="1129"/>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1005"/>
      <c r="C495" s="1005"/>
      <c r="D495" s="1129"/>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1005"/>
      <c r="C496" s="1005"/>
      <c r="D496" s="1129"/>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1005"/>
      <c r="C497" s="1005"/>
      <c r="D497" s="1129"/>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1005"/>
      <c r="C498" s="1005"/>
      <c r="D498" s="1129"/>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1005"/>
      <c r="C499" s="1005"/>
      <c r="D499" s="1129"/>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1005"/>
      <c r="C500" s="1005"/>
      <c r="D500" s="1129"/>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1005"/>
      <c r="C501" s="1005"/>
      <c r="D501" s="1129"/>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1005"/>
      <c r="C502" s="1005"/>
      <c r="D502" s="1129"/>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1005"/>
      <c r="C503" s="1005"/>
      <c r="D503" s="1129"/>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1005"/>
      <c r="C504" s="1005"/>
      <c r="D504" s="1129"/>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1005"/>
      <c r="C505" s="1005"/>
      <c r="D505" s="1129"/>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1005"/>
      <c r="C506" s="1005"/>
      <c r="D506" s="1129"/>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1005"/>
      <c r="C507" s="1005"/>
      <c r="D507" s="1129"/>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1005"/>
      <c r="C508" s="1005"/>
      <c r="D508" s="1129"/>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1005"/>
      <c r="C509" s="1005"/>
      <c r="D509" s="1129"/>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1005"/>
      <c r="C510" s="1005"/>
      <c r="D510" s="1129"/>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1005"/>
      <c r="C511" s="1005"/>
      <c r="D511" s="1129"/>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1005"/>
      <c r="C512" s="1005"/>
      <c r="D512" s="1129"/>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1005"/>
      <c r="C513" s="1005"/>
      <c r="D513" s="1129"/>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1005"/>
      <c r="C514" s="1005"/>
      <c r="D514" s="1129"/>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1005"/>
      <c r="C515" s="1005"/>
      <c r="D515" s="1129"/>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1005"/>
      <c r="C516" s="1005"/>
      <c r="D516" s="1129"/>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1005"/>
      <c r="C517" s="1005"/>
      <c r="D517" s="1129"/>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1005"/>
      <c r="C518" s="1005"/>
      <c r="D518" s="1129"/>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1005"/>
      <c r="C519" s="1005"/>
      <c r="D519" s="1129"/>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1005"/>
      <c r="C520" s="1005"/>
      <c r="D520" s="1129"/>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1005"/>
      <c r="C521" s="1005"/>
      <c r="D521" s="1129"/>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1005"/>
      <c r="C522" s="1005"/>
      <c r="D522" s="1129"/>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1005"/>
      <c r="C523" s="1005"/>
      <c r="D523" s="1129"/>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1005"/>
      <c r="C524" s="1005"/>
      <c r="D524" s="1129"/>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1005"/>
      <c r="C525" s="1005"/>
      <c r="D525" s="1129"/>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1005"/>
      <c r="C526" s="1005"/>
      <c r="D526" s="1129"/>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1005"/>
      <c r="C527" s="1005"/>
      <c r="D527" s="1129"/>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1005"/>
      <c r="C528" s="1005"/>
      <c r="D528" s="1129"/>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1005"/>
      <c r="C529" s="1005"/>
      <c r="D529" s="1129"/>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1005"/>
      <c r="C530" s="1005"/>
      <c r="D530" s="1129"/>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1005"/>
      <c r="C531" s="1005"/>
      <c r="D531" s="1129"/>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1005"/>
      <c r="C532" s="1005"/>
      <c r="D532" s="1129"/>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1005"/>
      <c r="C533" s="1005"/>
      <c r="D533" s="1129"/>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1005"/>
      <c r="C534" s="1005"/>
      <c r="D534" s="1129"/>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1005"/>
      <c r="C535" s="1005"/>
      <c r="D535" s="1129"/>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1005"/>
      <c r="C536" s="1005"/>
      <c r="D536" s="1129"/>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1005"/>
      <c r="C537" s="1005"/>
      <c r="D537" s="1129"/>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1005"/>
      <c r="C538" s="1005"/>
      <c r="D538" s="1129"/>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1005"/>
      <c r="C539" s="1005"/>
      <c r="D539" s="1129"/>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1005"/>
      <c r="C540" s="1005"/>
      <c r="D540" s="1129"/>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1005"/>
      <c r="C541" s="1005"/>
      <c r="D541" s="1129"/>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1005"/>
      <c r="C542" s="1005"/>
      <c r="D542" s="1129"/>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1005"/>
      <c r="C543" s="1005"/>
      <c r="D543" s="1129"/>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1005"/>
      <c r="C544" s="1005"/>
      <c r="D544" s="1129"/>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1005"/>
      <c r="C545" s="1005"/>
      <c r="D545" s="1129"/>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1005"/>
      <c r="C546" s="1005"/>
      <c r="D546" s="1129"/>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1005"/>
      <c r="C547" s="1005"/>
      <c r="D547" s="1129"/>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1005"/>
      <c r="C548" s="1005"/>
      <c r="D548" s="1129"/>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1005"/>
      <c r="C549" s="1005"/>
      <c r="D549" s="1129"/>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1005"/>
      <c r="C550" s="1005"/>
      <c r="D550" s="1129"/>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1005"/>
      <c r="C551" s="1005"/>
      <c r="D551" s="1129"/>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1005"/>
      <c r="C552" s="1005"/>
      <c r="D552" s="1129"/>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1005"/>
      <c r="C553" s="1005"/>
      <c r="D553" s="1129"/>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1005"/>
      <c r="C554" s="1005"/>
      <c r="D554" s="1129"/>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1005"/>
      <c r="C555" s="1005"/>
      <c r="D555" s="1129"/>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1005"/>
      <c r="C556" s="1005"/>
      <c r="D556" s="1129"/>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1005"/>
      <c r="C557" s="1005"/>
      <c r="D557" s="1129"/>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1005"/>
      <c r="C558" s="1005"/>
      <c r="D558" s="1129"/>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1005"/>
      <c r="C559" s="1005"/>
      <c r="D559" s="1129"/>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1005"/>
      <c r="C560" s="1005"/>
      <c r="D560" s="1129"/>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1005"/>
      <c r="C561" s="1005"/>
      <c r="D561" s="1129"/>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1005"/>
      <c r="C562" s="1005"/>
      <c r="D562" s="1129"/>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1005"/>
      <c r="C563" s="1005"/>
      <c r="D563" s="1129"/>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1005"/>
      <c r="C564" s="1005"/>
      <c r="D564" s="1129"/>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1005"/>
      <c r="C565" s="1005"/>
      <c r="D565" s="1129"/>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1005"/>
      <c r="C566" s="1005"/>
      <c r="D566" s="1129"/>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1005"/>
      <c r="C567" s="1005"/>
      <c r="D567" s="1129"/>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1005"/>
      <c r="C568" s="1005"/>
      <c r="D568" s="1129"/>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1005"/>
      <c r="C569" s="1005"/>
      <c r="D569" s="1129"/>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1005"/>
      <c r="C570" s="1005"/>
      <c r="D570" s="1129"/>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1005"/>
      <c r="C571" s="1005"/>
      <c r="D571" s="1129"/>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1005"/>
      <c r="C572" s="1005"/>
      <c r="D572" s="1129"/>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1005"/>
      <c r="C573" s="1005"/>
      <c r="D573" s="1129"/>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1005"/>
      <c r="C574" s="1005"/>
      <c r="D574" s="1129"/>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1005"/>
      <c r="C575" s="1005"/>
      <c r="D575" s="1129"/>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1005"/>
      <c r="C576" s="1005"/>
      <c r="D576" s="1129"/>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1005"/>
      <c r="C577" s="1005"/>
      <c r="D577" s="1129"/>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1005"/>
      <c r="C578" s="1005"/>
      <c r="D578" s="1129"/>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1005"/>
      <c r="C579" s="1005"/>
      <c r="D579" s="1129"/>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1005"/>
      <c r="C580" s="1005"/>
      <c r="D580" s="1129"/>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1005"/>
      <c r="C581" s="1005"/>
      <c r="D581" s="1129"/>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1005"/>
      <c r="C582" s="1005"/>
      <c r="D582" s="1129"/>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1005"/>
      <c r="C583" s="1005"/>
      <c r="D583" s="1129"/>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1005"/>
      <c r="C584" s="1005"/>
      <c r="D584" s="1129"/>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1005"/>
      <c r="C585" s="1005"/>
      <c r="D585" s="1129"/>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1005"/>
      <c r="C586" s="1005"/>
      <c r="D586" s="1129"/>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1005"/>
      <c r="C587" s="1005"/>
      <c r="D587" s="1129"/>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1005"/>
      <c r="C588" s="1005"/>
      <c r="D588" s="1129"/>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1005"/>
      <c r="C589" s="1005"/>
      <c r="D589" s="1129"/>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1005"/>
      <c r="C590" s="1005"/>
      <c r="D590" s="1129"/>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1005"/>
      <c r="C591" s="1005"/>
      <c r="D591" s="1129"/>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1005"/>
      <c r="C592" s="1005"/>
      <c r="D592" s="1129"/>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1005"/>
      <c r="C593" s="1005"/>
      <c r="D593" s="1129"/>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1005"/>
      <c r="C594" s="1005"/>
      <c r="D594" s="1129"/>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1005"/>
      <c r="C595" s="1005"/>
      <c r="D595" s="1129"/>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1005"/>
      <c r="C596" s="1005"/>
      <c r="D596" s="1129"/>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1005"/>
      <c r="C597" s="1005"/>
      <c r="D597" s="1129"/>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1005"/>
      <c r="C598" s="1005"/>
      <c r="D598" s="1129"/>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1005"/>
      <c r="C599" s="1005"/>
      <c r="D599" s="1129"/>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1005"/>
      <c r="C600" s="1005"/>
      <c r="D600" s="1129"/>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1005"/>
      <c r="C601" s="1005"/>
      <c r="D601" s="1129"/>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1005"/>
      <c r="C602" s="1005"/>
      <c r="D602" s="1129"/>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1005"/>
      <c r="C603" s="1005"/>
      <c r="D603" s="1129"/>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1005"/>
      <c r="C604" s="1005"/>
      <c r="D604" s="1129"/>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1005"/>
      <c r="C605" s="1005"/>
      <c r="D605" s="1129"/>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1005"/>
      <c r="C606" s="1005"/>
      <c r="D606" s="1129"/>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1005"/>
      <c r="C607" s="1005"/>
      <c r="D607" s="1129"/>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1005"/>
      <c r="C608" s="1005"/>
      <c r="D608" s="1129"/>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1005"/>
      <c r="C609" s="1005"/>
      <c r="D609" s="1129"/>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1005"/>
      <c r="C610" s="1005"/>
      <c r="D610" s="1129"/>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1005"/>
      <c r="C611" s="1005"/>
      <c r="D611" s="1129"/>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1005"/>
      <c r="C612" s="1005"/>
      <c r="D612" s="1129"/>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1005"/>
      <c r="C613" s="1005"/>
      <c r="D613" s="1129"/>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1005"/>
      <c r="C614" s="1005"/>
      <c r="D614" s="1129"/>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1005"/>
      <c r="C615" s="1005"/>
      <c r="D615" s="1129"/>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1005"/>
      <c r="C616" s="1005"/>
      <c r="D616" s="1129"/>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1005"/>
      <c r="C617" s="1005"/>
      <c r="D617" s="1129"/>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1005"/>
      <c r="C618" s="1005"/>
      <c r="D618" s="1129"/>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1005"/>
      <c r="C619" s="1005"/>
      <c r="D619" s="1129"/>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1005"/>
      <c r="C620" s="1005"/>
      <c r="D620" s="1129"/>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1005"/>
      <c r="C621" s="1005"/>
      <c r="D621" s="1129"/>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1005"/>
      <c r="C622" s="1005"/>
      <c r="D622" s="1129"/>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1005"/>
      <c r="C623" s="1005"/>
      <c r="D623" s="1129"/>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1005"/>
      <c r="C624" s="1005"/>
      <c r="D624" s="1129"/>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1005"/>
      <c r="C625" s="1005"/>
      <c r="D625" s="1129"/>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1005"/>
      <c r="C626" s="1005"/>
      <c r="D626" s="1129"/>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1005"/>
      <c r="C627" s="1005"/>
      <c r="D627" s="1129"/>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1005"/>
      <c r="C628" s="1005"/>
      <c r="D628" s="1129"/>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1005"/>
      <c r="C629" s="1005"/>
      <c r="D629" s="1129"/>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1005"/>
      <c r="C630" s="1005"/>
      <c r="D630" s="1129"/>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1005"/>
      <c r="C631" s="1005"/>
      <c r="D631" s="1129"/>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1005"/>
      <c r="C632" s="1005"/>
      <c r="D632" s="1129"/>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1005"/>
      <c r="C633" s="1005"/>
      <c r="D633" s="1129"/>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1005"/>
      <c r="C634" s="1005"/>
      <c r="D634" s="1129"/>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1005"/>
      <c r="C635" s="1005"/>
      <c r="D635" s="1129"/>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1005"/>
      <c r="C636" s="1005"/>
      <c r="D636" s="1129"/>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1005"/>
      <c r="C637" s="1005"/>
      <c r="D637" s="1129"/>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1005"/>
      <c r="C638" s="1005"/>
      <c r="D638" s="1129"/>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1005"/>
      <c r="C639" s="1005"/>
      <c r="D639" s="1129"/>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1005"/>
      <c r="C640" s="1005"/>
      <c r="D640" s="1129"/>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1005"/>
      <c r="C641" s="1005"/>
      <c r="D641" s="1129"/>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1005"/>
      <c r="C642" s="1005"/>
      <c r="D642" s="1129"/>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1005"/>
      <c r="C643" s="1005"/>
      <c r="D643" s="1129"/>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1005"/>
      <c r="C644" s="1005"/>
      <c r="D644" s="1129"/>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1005"/>
      <c r="C645" s="1005"/>
      <c r="D645" s="1129"/>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1005"/>
      <c r="C646" s="1005"/>
      <c r="D646" s="1129"/>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1005"/>
      <c r="C647" s="1005"/>
      <c r="D647" s="1129"/>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1005"/>
      <c r="C648" s="1005"/>
      <c r="D648" s="1129"/>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1005"/>
      <c r="C649" s="1005"/>
      <c r="D649" s="1129"/>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1005"/>
      <c r="C650" s="1005"/>
      <c r="D650" s="1129"/>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1005"/>
      <c r="C651" s="1005"/>
      <c r="D651" s="1129"/>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1005"/>
      <c r="C652" s="1005"/>
      <c r="D652" s="1129"/>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1005"/>
      <c r="C653" s="1005"/>
      <c r="D653" s="1129"/>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1005"/>
      <c r="C654" s="1005"/>
      <c r="D654" s="1129"/>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1005"/>
      <c r="C655" s="1005"/>
      <c r="D655" s="1129"/>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1005"/>
      <c r="C656" s="1005"/>
      <c r="D656" s="1129"/>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1005"/>
      <c r="C657" s="1005"/>
      <c r="D657" s="1129"/>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1005"/>
      <c r="C658" s="1005"/>
      <c r="D658" s="1129"/>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1005"/>
      <c r="C659" s="1005"/>
      <c r="D659" s="1129"/>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1005"/>
      <c r="C660" s="1005"/>
      <c r="D660" s="1129"/>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1005"/>
      <c r="C661" s="1005"/>
      <c r="D661" s="1129"/>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1005"/>
      <c r="C662" s="1005"/>
      <c r="D662" s="1129"/>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1005"/>
      <c r="C663" s="1005"/>
      <c r="D663" s="1129"/>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1005"/>
      <c r="C664" s="1005"/>
      <c r="D664" s="1129"/>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1005"/>
      <c r="C665" s="1005"/>
      <c r="D665" s="1129"/>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1005"/>
      <c r="C666" s="1005"/>
      <c r="D666" s="1129"/>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1005"/>
      <c r="C667" s="1005"/>
      <c r="D667" s="1129"/>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1005"/>
      <c r="C668" s="1005"/>
      <c r="D668" s="1129"/>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1005"/>
      <c r="C669" s="1005"/>
      <c r="D669" s="1129"/>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1005"/>
      <c r="C670" s="1005"/>
      <c r="D670" s="1129"/>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1005"/>
      <c r="C671" s="1005"/>
      <c r="D671" s="1129"/>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1005"/>
      <c r="C672" s="1005"/>
      <c r="D672" s="1129"/>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1005"/>
      <c r="C673" s="1005"/>
      <c r="D673" s="1129"/>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1005"/>
      <c r="C674" s="1005"/>
      <c r="D674" s="1129"/>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1005"/>
      <c r="C675" s="1005"/>
      <c r="D675" s="1129"/>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1005"/>
      <c r="C676" s="1005"/>
      <c r="D676" s="1129"/>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1005"/>
      <c r="C677" s="1005"/>
      <c r="D677" s="1129"/>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1005"/>
      <c r="C678" s="1005"/>
      <c r="D678" s="1129"/>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1005"/>
      <c r="C679" s="1005"/>
      <c r="D679" s="1129"/>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1005"/>
      <c r="C680" s="1005"/>
      <c r="D680" s="1129"/>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1005"/>
      <c r="C681" s="1005"/>
      <c r="D681" s="1129"/>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1005"/>
      <c r="C682" s="1005"/>
      <c r="D682" s="1129"/>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1005"/>
      <c r="C683" s="1005"/>
      <c r="D683" s="1129"/>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1005"/>
      <c r="C684" s="1005"/>
      <c r="D684" s="1129"/>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1005"/>
      <c r="C685" s="1005"/>
      <c r="D685" s="1129"/>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1005"/>
      <c r="C686" s="1005"/>
      <c r="D686" s="1129"/>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1005"/>
      <c r="C687" s="1005"/>
      <c r="D687" s="1129"/>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1005"/>
      <c r="C688" s="1005"/>
      <c r="D688" s="1129"/>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1005"/>
      <c r="C689" s="1005"/>
      <c r="D689" s="1129"/>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1005"/>
      <c r="C690" s="1005"/>
      <c r="D690" s="1129"/>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1005"/>
      <c r="C691" s="1005"/>
      <c r="D691" s="1129"/>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1005"/>
      <c r="C692" s="1005"/>
      <c r="D692" s="1129"/>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1005"/>
      <c r="C693" s="1005"/>
      <c r="D693" s="1129"/>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1005"/>
      <c r="C694" s="1005"/>
      <c r="D694" s="1129"/>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1005"/>
      <c r="C695" s="1005"/>
      <c r="D695" s="1129"/>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1005"/>
      <c r="C696" s="1005"/>
      <c r="D696" s="1129"/>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1005"/>
      <c r="C697" s="1005"/>
      <c r="D697" s="1129"/>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1005"/>
      <c r="C698" s="1005"/>
      <c r="D698" s="1129"/>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1005"/>
      <c r="C699" s="1005"/>
      <c r="D699" s="1129"/>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1005"/>
      <c r="C700" s="1005"/>
      <c r="D700" s="1129"/>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1005"/>
      <c r="C701" s="1005"/>
      <c r="D701" s="1129"/>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1005"/>
      <c r="C702" s="1005"/>
      <c r="D702" s="1129"/>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1005"/>
      <c r="C703" s="1005"/>
      <c r="D703" s="1129"/>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1005"/>
      <c r="C704" s="1005"/>
      <c r="D704" s="1129"/>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1005"/>
      <c r="C705" s="1005"/>
      <c r="D705" s="1129"/>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1005"/>
      <c r="C706" s="1005"/>
      <c r="D706" s="1129"/>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1005"/>
      <c r="C707" s="1005"/>
      <c r="D707" s="1129"/>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1005"/>
      <c r="C708" s="1005"/>
      <c r="D708" s="1129"/>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1005"/>
      <c r="C709" s="1005"/>
      <c r="D709" s="1129"/>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1005"/>
      <c r="C710" s="1005"/>
      <c r="D710" s="1129"/>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1005"/>
      <c r="C711" s="1005"/>
      <c r="D711" s="1129"/>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1005"/>
      <c r="C712" s="1005"/>
      <c r="D712" s="1129"/>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1005"/>
      <c r="C713" s="1005"/>
      <c r="D713" s="1129"/>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1005"/>
      <c r="C714" s="1005"/>
      <c r="D714" s="1129"/>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1005"/>
      <c r="C715" s="1005"/>
      <c r="D715" s="1129"/>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1005"/>
      <c r="C716" s="1005"/>
      <c r="D716" s="1129"/>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1005"/>
      <c r="C717" s="1005"/>
      <c r="D717" s="1129"/>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1005"/>
      <c r="C718" s="1005"/>
      <c r="D718" s="1129"/>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1005"/>
      <c r="C719" s="1005"/>
      <c r="D719" s="1129"/>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1005"/>
      <c r="C720" s="1005"/>
      <c r="D720" s="1129"/>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1005"/>
      <c r="C721" s="1005"/>
      <c r="D721" s="1129"/>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1005"/>
      <c r="C722" s="1005"/>
      <c r="D722" s="1129"/>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1005"/>
      <c r="C723" s="1005"/>
      <c r="D723" s="1129"/>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1005"/>
      <c r="C724" s="1005"/>
      <c r="D724" s="1129"/>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1005"/>
      <c r="C725" s="1005"/>
      <c r="D725" s="1129"/>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1005"/>
      <c r="C726" s="1005"/>
      <c r="D726" s="1129"/>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1005"/>
      <c r="C727" s="1005"/>
      <c r="D727" s="1129"/>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1005"/>
      <c r="C728" s="1005"/>
      <c r="D728" s="1129"/>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1005"/>
      <c r="C729" s="1005"/>
      <c r="D729" s="1129"/>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1005"/>
      <c r="C730" s="1005"/>
      <c r="D730" s="1129"/>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1005"/>
      <c r="C731" s="1005"/>
      <c r="D731" s="1129"/>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1005"/>
      <c r="C732" s="1005"/>
      <c r="D732" s="1129"/>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1005"/>
      <c r="C733" s="1005"/>
      <c r="D733" s="1129"/>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1005"/>
      <c r="C734" s="1005"/>
      <c r="D734" s="1129"/>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1005"/>
      <c r="C735" s="1005"/>
      <c r="D735" s="1129"/>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1005"/>
      <c r="C736" s="1005"/>
      <c r="D736" s="1129"/>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1005"/>
      <c r="C737" s="1005"/>
      <c r="D737" s="1129"/>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1005"/>
      <c r="C738" s="1005"/>
      <c r="D738" s="1129"/>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1005"/>
      <c r="C739" s="1005"/>
      <c r="D739" s="1129"/>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1005"/>
      <c r="C740" s="1005"/>
      <c r="D740" s="1129"/>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1005"/>
      <c r="C741" s="1005"/>
      <c r="D741" s="1129"/>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1005"/>
      <c r="C742" s="1005"/>
      <c r="D742" s="1129"/>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1005"/>
      <c r="C743" s="1005"/>
      <c r="D743" s="1129"/>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1005"/>
      <c r="C744" s="1005"/>
      <c r="D744" s="1129"/>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1005"/>
      <c r="C745" s="1005"/>
      <c r="D745" s="1129"/>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1005"/>
      <c r="C746" s="1005"/>
      <c r="D746" s="1129"/>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1005"/>
      <c r="C747" s="1005"/>
      <c r="D747" s="1129"/>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1005"/>
      <c r="C748" s="1005"/>
      <c r="D748" s="1129"/>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1005"/>
      <c r="C749" s="1005"/>
      <c r="D749" s="1129"/>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1005"/>
      <c r="C750" s="1005"/>
      <c r="D750" s="1129"/>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1005"/>
      <c r="C751" s="1005"/>
      <c r="D751" s="1129"/>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1005"/>
      <c r="C752" s="1005"/>
      <c r="D752" s="1129"/>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1005"/>
      <c r="C753" s="1005"/>
      <c r="D753" s="1129"/>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1005"/>
      <c r="C754" s="1005"/>
      <c r="D754" s="1129"/>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1005"/>
      <c r="C755" s="1005"/>
      <c r="D755" s="1129"/>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1005"/>
      <c r="C756" s="1005"/>
      <c r="D756" s="1129"/>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1005"/>
      <c r="C757" s="1005"/>
      <c r="D757" s="1129"/>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1005"/>
      <c r="C758" s="1005"/>
      <c r="D758" s="1129"/>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1005"/>
      <c r="C759" s="1005"/>
      <c r="D759" s="1129"/>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1005"/>
      <c r="C760" s="1005"/>
      <c r="D760" s="1129"/>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1005"/>
      <c r="C761" s="1005"/>
      <c r="D761" s="1129"/>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1005"/>
      <c r="C762" s="1005"/>
      <c r="D762" s="1129"/>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1005"/>
      <c r="C763" s="1005"/>
      <c r="D763" s="1129"/>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1005"/>
      <c r="C764" s="1005"/>
      <c r="D764" s="1129"/>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1005"/>
      <c r="C765" s="1005"/>
      <c r="D765" s="1129"/>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1005"/>
      <c r="C766" s="1005"/>
      <c r="D766" s="1129"/>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1005"/>
      <c r="C767" s="1005"/>
      <c r="D767" s="1129"/>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1005"/>
      <c r="C768" s="1005"/>
      <c r="D768" s="1129"/>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1005"/>
      <c r="C769" s="1005"/>
      <c r="D769" s="1129"/>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1005"/>
      <c r="C770" s="1005"/>
      <c r="D770" s="1129"/>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1005"/>
      <c r="C771" s="1005"/>
      <c r="D771" s="1129"/>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1005"/>
      <c r="C772" s="1005"/>
      <c r="D772" s="1129"/>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1005"/>
      <c r="C773" s="1005"/>
      <c r="D773" s="1129"/>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1005"/>
      <c r="C774" s="1005"/>
      <c r="D774" s="1129"/>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1005"/>
      <c r="C775" s="1005"/>
      <c r="D775" s="1129"/>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1005"/>
      <c r="C776" s="1005"/>
      <c r="D776" s="1129"/>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1005"/>
      <c r="C777" s="1005"/>
      <c r="D777" s="1129"/>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1005"/>
      <c r="C778" s="1005"/>
      <c r="D778" s="1129"/>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1005"/>
      <c r="C779" s="1005"/>
      <c r="D779" s="1129"/>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1005"/>
      <c r="C780" s="1005"/>
      <c r="D780" s="1129"/>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1005"/>
      <c r="C781" s="1005"/>
      <c r="D781" s="1129"/>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1005"/>
      <c r="C782" s="1005"/>
      <c r="D782" s="1129"/>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1005"/>
      <c r="C783" s="1005"/>
      <c r="D783" s="1129"/>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1005"/>
      <c r="C784" s="1005"/>
      <c r="D784" s="1129"/>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1005"/>
      <c r="C785" s="1005"/>
      <c r="D785" s="1129"/>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1005"/>
      <c r="C786" s="1005"/>
      <c r="D786" s="1129"/>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1005"/>
      <c r="C787" s="1005"/>
      <c r="D787" s="1129"/>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1005"/>
      <c r="C788" s="1005"/>
      <c r="D788" s="1129"/>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1005"/>
      <c r="C789" s="1005"/>
      <c r="D789" s="1129"/>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1005"/>
      <c r="C790" s="1005"/>
      <c r="D790" s="1129"/>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1005"/>
      <c r="C791" s="1005"/>
      <c r="D791" s="1129"/>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1005"/>
      <c r="C792" s="1005"/>
      <c r="D792" s="1129"/>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1005"/>
      <c r="C793" s="1005"/>
      <c r="D793" s="1129"/>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1005"/>
      <c r="C794" s="1005"/>
      <c r="D794" s="1129"/>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1005"/>
      <c r="C795" s="1005"/>
      <c r="D795" s="1129"/>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1005"/>
      <c r="C796" s="1005"/>
      <c r="D796" s="1129"/>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1005"/>
      <c r="C797" s="1005"/>
      <c r="D797" s="1129"/>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1005"/>
      <c r="C798" s="1005"/>
      <c r="D798" s="1129"/>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1005"/>
      <c r="C799" s="1005"/>
      <c r="D799" s="1129"/>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1005"/>
      <c r="C800" s="1005"/>
      <c r="D800" s="1129"/>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1005"/>
      <c r="C801" s="1005"/>
      <c r="D801" s="1129"/>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1005"/>
      <c r="C802" s="1005"/>
      <c r="D802" s="1129"/>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1005"/>
      <c r="C803" s="1005"/>
      <c r="D803" s="1129"/>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1005"/>
      <c r="C804" s="1005"/>
      <c r="D804" s="1129"/>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1005"/>
      <c r="C805" s="1005"/>
      <c r="D805" s="1129"/>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1005"/>
      <c r="C806" s="1005"/>
      <c r="D806" s="1129"/>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1005"/>
      <c r="C807" s="1005"/>
      <c r="D807" s="1129"/>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1005"/>
      <c r="C808" s="1005"/>
      <c r="D808" s="1129"/>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1005"/>
      <c r="C809" s="1005"/>
      <c r="D809" s="1129"/>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1005"/>
      <c r="C810" s="1005"/>
      <c r="D810" s="1129"/>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1005"/>
      <c r="C811" s="1005"/>
      <c r="D811" s="1129"/>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1005"/>
      <c r="C812" s="1005"/>
      <c r="D812" s="1129"/>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1005"/>
      <c r="C813" s="1005"/>
      <c r="D813" s="1129"/>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1005"/>
      <c r="C814" s="1005"/>
      <c r="D814" s="1129"/>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1005"/>
      <c r="C815" s="1005"/>
      <c r="D815" s="1129"/>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1005"/>
      <c r="C816" s="1005"/>
      <c r="D816" s="1129"/>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1005"/>
      <c r="C817" s="1005"/>
      <c r="D817" s="1129"/>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1005"/>
      <c r="C818" s="1005"/>
      <c r="D818" s="1129"/>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1005"/>
      <c r="C819" s="1005"/>
      <c r="D819" s="1129"/>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1005"/>
      <c r="C820" s="1005"/>
      <c r="D820" s="1129"/>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1005"/>
      <c r="C821" s="1005"/>
      <c r="D821" s="1129"/>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1005"/>
      <c r="C822" s="1005"/>
      <c r="D822" s="1129"/>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1005"/>
      <c r="C823" s="1005"/>
      <c r="D823" s="1129"/>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1005"/>
      <c r="C824" s="1005"/>
      <c r="D824" s="1129"/>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1005"/>
      <c r="C825" s="1005"/>
      <c r="D825" s="1129"/>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1005"/>
      <c r="C826" s="1005"/>
      <c r="D826" s="1129"/>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1005"/>
      <c r="C827" s="1005"/>
      <c r="D827" s="1129"/>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1005"/>
      <c r="C828" s="1005"/>
      <c r="D828" s="1129"/>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1005"/>
      <c r="C829" s="1005"/>
      <c r="D829" s="1129"/>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1005"/>
      <c r="C830" s="1005"/>
      <c r="D830" s="1129"/>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1005"/>
      <c r="C831" s="1005"/>
      <c r="D831" s="1129"/>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1005"/>
      <c r="C832" s="1005"/>
      <c r="D832" s="1129"/>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1005"/>
      <c r="C833" s="1005"/>
      <c r="D833" s="1129"/>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1005"/>
      <c r="C834" s="1005"/>
      <c r="D834" s="1129"/>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1005"/>
      <c r="C835" s="1005"/>
      <c r="D835" s="1129"/>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1005"/>
      <c r="C836" s="1005"/>
      <c r="D836" s="1129"/>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1005"/>
      <c r="C837" s="1005"/>
      <c r="D837" s="1129"/>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1005"/>
      <c r="C838" s="1005"/>
      <c r="D838" s="1129"/>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1005"/>
      <c r="C839" s="1005"/>
      <c r="D839" s="1129"/>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1005"/>
      <c r="C840" s="1005"/>
      <c r="D840" s="1129"/>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1005"/>
      <c r="C841" s="1005"/>
      <c r="D841" s="1129"/>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1005"/>
      <c r="C842" s="1005"/>
      <c r="D842" s="1129"/>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1005"/>
      <c r="C843" s="1005"/>
      <c r="D843" s="1129"/>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1005"/>
      <c r="C844" s="1005"/>
      <c r="D844" s="1129"/>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1005"/>
      <c r="C845" s="1005"/>
      <c r="D845" s="1129"/>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1005"/>
      <c r="C846" s="1005"/>
      <c r="D846" s="1129"/>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1005"/>
      <c r="C847" s="1005"/>
      <c r="D847" s="1129"/>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1005"/>
      <c r="C848" s="1005"/>
      <c r="D848" s="1129"/>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1005"/>
      <c r="C849" s="1005"/>
      <c r="D849" s="1129"/>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1005"/>
      <c r="C850" s="1005"/>
      <c r="D850" s="1129"/>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1005"/>
      <c r="C851" s="1005"/>
      <c r="D851" s="1129"/>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1005"/>
      <c r="C852" s="1005"/>
      <c r="D852" s="1129"/>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1005"/>
      <c r="C853" s="1005"/>
      <c r="D853" s="1129"/>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1005"/>
      <c r="C854" s="1005"/>
      <c r="D854" s="1129"/>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1005"/>
      <c r="C855" s="1005"/>
      <c r="D855" s="1129"/>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1005"/>
      <c r="C856" s="1005"/>
      <c r="D856" s="1129"/>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1005"/>
      <c r="C857" s="1005"/>
      <c r="D857" s="1129"/>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1005"/>
      <c r="C858" s="1005"/>
      <c r="D858" s="1129"/>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1005"/>
      <c r="C859" s="1005"/>
      <c r="D859" s="1129"/>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1005"/>
      <c r="C860" s="1005"/>
      <c r="D860" s="1129"/>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1005"/>
      <c r="C861" s="1005"/>
      <c r="D861" s="1129"/>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1005"/>
      <c r="C862" s="1005"/>
      <c r="D862" s="1129"/>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1005"/>
      <c r="C863" s="1005"/>
      <c r="D863" s="1129"/>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1005"/>
      <c r="C864" s="1005"/>
      <c r="D864" s="1129"/>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1005"/>
      <c r="C865" s="1005"/>
      <c r="D865" s="1129"/>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1005"/>
      <c r="C866" s="1005"/>
      <c r="D866" s="1129"/>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1005"/>
      <c r="C867" s="1005"/>
      <c r="D867" s="1129"/>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1005"/>
      <c r="C868" s="1005"/>
      <c r="D868" s="1129"/>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1005"/>
      <c r="C869" s="1005"/>
      <c r="D869" s="1129"/>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1005"/>
      <c r="C870" s="1005"/>
      <c r="D870" s="1129"/>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1005"/>
      <c r="C871" s="1005"/>
      <c r="D871" s="1129"/>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1005"/>
      <c r="C872" s="1005"/>
      <c r="D872" s="1129"/>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1005"/>
      <c r="C873" s="1005"/>
      <c r="D873" s="1129"/>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1005"/>
      <c r="C874" s="1005"/>
      <c r="D874" s="1129"/>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1005"/>
      <c r="C875" s="1005"/>
      <c r="D875" s="1129"/>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1005"/>
      <c r="C876" s="1005"/>
      <c r="D876" s="1129"/>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1005"/>
      <c r="C877" s="1005"/>
      <c r="D877" s="1129"/>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1005"/>
      <c r="C878" s="1005"/>
      <c r="D878" s="1129"/>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1005"/>
      <c r="C879" s="1005"/>
      <c r="D879" s="1129"/>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1005"/>
      <c r="C880" s="1005"/>
      <c r="D880" s="1129"/>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1005"/>
      <c r="C881" s="1005"/>
      <c r="D881" s="1129"/>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1005"/>
      <c r="C882" s="1005"/>
      <c r="D882" s="1129"/>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1005"/>
      <c r="C883" s="1005"/>
      <c r="D883" s="1129"/>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1005"/>
      <c r="C884" s="1005"/>
      <c r="D884" s="1129"/>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1005"/>
      <c r="C885" s="1005"/>
      <c r="D885" s="1129"/>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1005"/>
      <c r="C886" s="1005"/>
      <c r="D886" s="1129"/>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1005"/>
      <c r="C887" s="1005"/>
      <c r="D887" s="1129"/>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1005"/>
      <c r="C888" s="1005"/>
      <c r="D888" s="1129"/>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1005"/>
      <c r="C889" s="1005"/>
      <c r="D889" s="1129"/>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1005"/>
      <c r="C890" s="1005"/>
      <c r="D890" s="1129"/>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1005"/>
      <c r="C891" s="1005"/>
      <c r="D891" s="1129"/>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1005"/>
      <c r="C892" s="1005"/>
      <c r="D892" s="1129"/>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1005"/>
      <c r="C893" s="1005"/>
      <c r="D893" s="1129"/>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1005"/>
      <c r="C894" s="1005"/>
      <c r="D894" s="1129"/>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1005"/>
      <c r="C895" s="1005"/>
      <c r="D895" s="1129"/>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1005"/>
      <c r="C896" s="1005"/>
      <c r="D896" s="1129"/>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1005"/>
      <c r="C897" s="1005"/>
      <c r="D897" s="1129"/>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1005"/>
      <c r="C898" s="1005"/>
      <c r="D898" s="1129"/>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1005"/>
      <c r="C899" s="1005"/>
      <c r="D899" s="1129"/>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1005"/>
      <c r="C900" s="1005"/>
      <c r="D900" s="1129"/>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1005"/>
      <c r="C901" s="1005"/>
      <c r="D901" s="1129"/>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1005"/>
      <c r="C902" s="1005"/>
      <c r="D902" s="1129"/>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1005"/>
      <c r="C903" s="1005"/>
      <c r="D903" s="1129"/>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1005"/>
      <c r="C904" s="1005"/>
      <c r="D904" s="1129"/>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1005"/>
      <c r="C905" s="1005"/>
      <c r="D905" s="1129"/>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1005"/>
      <c r="C906" s="1005"/>
      <c r="D906" s="1129"/>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1005"/>
      <c r="C907" s="1005"/>
      <c r="D907" s="1129"/>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1005"/>
      <c r="C908" s="1005"/>
      <c r="D908" s="1129"/>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1005"/>
      <c r="C909" s="1005"/>
      <c r="D909" s="1129"/>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1005"/>
      <c r="C910" s="1005"/>
      <c r="D910" s="1129"/>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1005"/>
      <c r="C911" s="1005"/>
      <c r="D911" s="1129"/>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1005"/>
      <c r="C912" s="1005"/>
      <c r="D912" s="1129"/>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1005"/>
      <c r="C913" s="1005"/>
      <c r="D913" s="1129"/>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1005"/>
      <c r="C914" s="1005"/>
      <c r="D914" s="1129"/>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1005"/>
      <c r="C915" s="1005"/>
      <c r="D915" s="1129"/>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1005"/>
      <c r="C916" s="1005"/>
      <c r="D916" s="1129"/>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1005"/>
      <c r="C917" s="1005"/>
      <c r="D917" s="1129"/>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1005"/>
      <c r="C918" s="1005"/>
      <c r="D918" s="1129"/>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1005"/>
      <c r="C919" s="1005"/>
      <c r="D919" s="1129"/>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1005"/>
      <c r="C920" s="1005"/>
      <c r="D920" s="1129"/>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1005"/>
      <c r="C921" s="1005"/>
      <c r="D921" s="1129"/>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1005"/>
      <c r="C922" s="1005"/>
      <c r="D922" s="1129"/>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1005"/>
      <c r="C923" s="1005"/>
      <c r="D923" s="1129"/>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1005"/>
      <c r="C924" s="1005"/>
      <c r="D924" s="1129"/>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1005"/>
      <c r="C925" s="1005"/>
      <c r="D925" s="1129"/>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1005"/>
      <c r="C926" s="1005"/>
      <c r="D926" s="1129"/>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1005"/>
      <c r="C927" s="1005"/>
      <c r="D927" s="1129"/>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1005"/>
      <c r="C928" s="1005"/>
      <c r="D928" s="1129"/>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1005"/>
      <c r="C929" s="1005"/>
      <c r="D929" s="1129"/>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1005"/>
      <c r="C930" s="1005"/>
      <c r="D930" s="1129"/>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1005"/>
      <c r="C931" s="1005"/>
      <c r="D931" s="1129"/>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1005"/>
      <c r="C932" s="1005"/>
      <c r="D932" s="1129"/>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1005"/>
      <c r="C933" s="1005"/>
      <c r="D933" s="1129"/>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1005"/>
      <c r="C934" s="1005"/>
      <c r="D934" s="1129"/>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1005"/>
      <c r="C935" s="1005"/>
      <c r="D935" s="1129"/>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1005"/>
      <c r="C936" s="1005"/>
      <c r="D936" s="1129"/>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1005"/>
      <c r="C937" s="1005"/>
      <c r="D937" s="1129"/>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1005"/>
      <c r="C938" s="1005"/>
      <c r="D938" s="1129"/>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1005"/>
      <c r="C939" s="1005"/>
      <c r="D939" s="1129"/>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1005"/>
      <c r="C940" s="1005"/>
      <c r="D940" s="1129"/>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1005"/>
      <c r="C941" s="1005"/>
      <c r="D941" s="1129"/>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1005"/>
      <c r="C942" s="1005"/>
      <c r="D942" s="1129"/>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1005"/>
      <c r="C943" s="1005"/>
      <c r="D943" s="1129"/>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1005"/>
      <c r="C944" s="1005"/>
      <c r="D944" s="1129"/>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1005"/>
      <c r="C945" s="1005"/>
      <c r="D945" s="1129"/>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1005"/>
      <c r="C946" s="1005"/>
      <c r="D946" s="1129"/>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1005"/>
      <c r="C947" s="1005"/>
      <c r="D947" s="1129"/>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1005"/>
      <c r="C948" s="1005"/>
      <c r="D948" s="1129"/>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1005"/>
      <c r="C949" s="1005"/>
      <c r="D949" s="1129"/>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1005"/>
      <c r="C950" s="1005"/>
      <c r="D950" s="1129"/>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1005"/>
      <c r="C951" s="1005"/>
      <c r="D951" s="1129"/>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1005"/>
      <c r="C952" s="1005"/>
      <c r="D952" s="1129"/>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1005"/>
      <c r="C953" s="1005"/>
      <c r="D953" s="1129"/>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1005"/>
      <c r="C954" s="1005"/>
      <c r="D954" s="1129"/>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1005"/>
      <c r="C955" s="1005"/>
      <c r="D955" s="1129"/>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1005"/>
      <c r="C956" s="1005"/>
      <c r="D956" s="1129"/>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1005"/>
      <c r="C957" s="1005"/>
      <c r="D957" s="1129"/>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1005"/>
      <c r="C958" s="1005"/>
      <c r="D958" s="1129"/>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1005"/>
      <c r="C959" s="1005"/>
      <c r="D959" s="1129"/>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1005"/>
      <c r="C960" s="1005"/>
      <c r="D960" s="1129"/>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1005"/>
      <c r="C961" s="1005"/>
      <c r="D961" s="1129"/>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1005"/>
      <c r="C962" s="1005"/>
      <c r="D962" s="1129"/>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1005"/>
      <c r="C963" s="1005"/>
      <c r="D963" s="1129"/>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1005"/>
      <c r="C964" s="1005"/>
      <c r="D964" s="1129"/>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1005"/>
      <c r="C965" s="1005"/>
      <c r="D965" s="1129"/>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1005"/>
      <c r="C966" s="1005"/>
      <c r="D966" s="1129"/>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1005"/>
      <c r="C967" s="1005"/>
      <c r="D967" s="1129"/>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1005"/>
      <c r="C968" s="1005"/>
      <c r="D968" s="1129"/>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1005"/>
      <c r="C969" s="1005"/>
      <c r="D969" s="1129"/>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1005"/>
      <c r="C970" s="1005"/>
      <c r="D970" s="1129"/>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1005"/>
      <c r="C971" s="1005"/>
      <c r="D971" s="1129"/>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1005"/>
      <c r="C972" s="1005"/>
      <c r="D972" s="1129"/>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1005"/>
      <c r="C973" s="1005"/>
      <c r="D973" s="1129"/>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1005"/>
      <c r="C974" s="1005"/>
      <c r="D974" s="1129"/>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1005"/>
      <c r="C975" s="1005"/>
      <c r="D975" s="1129"/>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1005"/>
      <c r="C976" s="1005"/>
      <c r="D976" s="1129"/>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1005"/>
      <c r="C977" s="1005"/>
      <c r="D977" s="1129"/>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1005"/>
      <c r="C978" s="1005"/>
      <c r="D978" s="1129"/>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1005"/>
      <c r="C979" s="1005"/>
      <c r="D979" s="1129"/>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1005"/>
      <c r="C980" s="1005"/>
      <c r="D980" s="1129"/>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1005"/>
      <c r="C981" s="1005"/>
      <c r="D981" s="1129"/>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1005"/>
      <c r="C982" s="1005"/>
      <c r="D982" s="1129"/>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1005"/>
      <c r="C983" s="1005"/>
      <c r="D983" s="1129"/>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1005"/>
      <c r="C984" s="1005"/>
      <c r="D984" s="1129"/>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1005"/>
      <c r="C985" s="1005"/>
      <c r="D985" s="1129"/>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1005"/>
      <c r="C986" s="1005"/>
      <c r="D986" s="1129"/>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1005"/>
      <c r="C987" s="1005"/>
      <c r="D987" s="1129"/>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1005"/>
      <c r="C988" s="1005"/>
      <c r="D988" s="1129"/>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1005"/>
      <c r="C989" s="1005"/>
      <c r="D989" s="1129"/>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1005"/>
      <c r="C990" s="1005"/>
      <c r="D990" s="1129"/>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1005"/>
      <c r="C991" s="1005"/>
      <c r="D991" s="1129"/>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1005"/>
      <c r="C992" s="1005"/>
      <c r="D992" s="1129"/>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1005"/>
      <c r="C993" s="1005"/>
      <c r="D993" s="1129"/>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1005"/>
      <c r="C994" s="1005"/>
      <c r="D994" s="1129"/>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1005"/>
      <c r="C995" s="1005"/>
      <c r="D995" s="1129"/>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1005"/>
      <c r="C996" s="1005"/>
      <c r="D996" s="1129"/>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1005"/>
      <c r="C997" s="1005"/>
      <c r="D997" s="1129"/>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1005"/>
      <c r="C998" s="1005"/>
      <c r="D998" s="1129"/>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1005"/>
      <c r="C999" s="1005"/>
      <c r="D999" s="1129"/>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1005"/>
      <c r="C1000" s="1005"/>
      <c r="D1000" s="1129"/>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17">
    <mergeCell ref="A40:B40"/>
    <mergeCell ref="A25:B25"/>
    <mergeCell ref="A28:B28"/>
    <mergeCell ref="A27:B27"/>
    <mergeCell ref="A26:B26"/>
    <mergeCell ref="A29:B29"/>
    <mergeCell ref="A30:B30"/>
    <mergeCell ref="A43:B43"/>
    <mergeCell ref="A45:B45"/>
    <mergeCell ref="A44:B44"/>
    <mergeCell ref="A41:B41"/>
    <mergeCell ref="A42:B42"/>
    <mergeCell ref="A2:E2"/>
    <mergeCell ref="A1:E1"/>
    <mergeCell ref="A4:E4"/>
    <mergeCell ref="A6:E6"/>
    <mergeCell ref="A24:B24"/>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8" topLeftCell="A9" activePane="bottomLeft" state="frozen"/>
      <selection pane="bottomLeft" activeCell="B10" sqref="B10"/>
    </sheetView>
  </sheetViews>
  <sheetFormatPr defaultColWidth="14.42578125" defaultRowHeight="15" customHeight="1"/>
  <cols>
    <col min="1" max="1" width="4.7109375" customWidth="1"/>
    <col min="2" max="2" width="76.85546875" customWidth="1"/>
    <col min="3" max="3" width="10" customWidth="1"/>
    <col min="4" max="4" width="25.5703125" customWidth="1"/>
    <col min="5" max="5" width="15" customWidth="1"/>
    <col min="6" max="6" width="15.5703125" customWidth="1"/>
    <col min="7" max="7" width="23.5703125" customWidth="1"/>
    <col min="8" max="8" width="17.7109375" customWidth="1"/>
    <col min="9" max="9" width="15.5703125" customWidth="1"/>
    <col min="10" max="10" width="17.7109375" customWidth="1"/>
    <col min="11" max="12" width="15.5703125" customWidth="1"/>
    <col min="13" max="13" width="17" customWidth="1"/>
    <col min="14" max="26" width="17.28515625" customWidth="1"/>
  </cols>
  <sheetData>
    <row r="1" spans="1:26" ht="12" customHeight="1">
      <c r="A1" s="1290"/>
      <c r="B1" s="1291" t="s">
        <v>27</v>
      </c>
      <c r="C1" s="1290"/>
      <c r="D1" s="1290"/>
      <c r="E1" s="1290"/>
      <c r="F1" s="1290"/>
      <c r="G1" s="1290"/>
      <c r="H1" s="1290"/>
      <c r="I1" s="1290"/>
      <c r="J1" s="1290"/>
      <c r="K1" s="1290"/>
      <c r="L1" s="1290"/>
      <c r="M1" s="1292"/>
      <c r="N1" s="1290"/>
      <c r="O1" s="1290"/>
      <c r="P1" s="1290"/>
      <c r="Q1" s="1290"/>
      <c r="R1" s="1290"/>
      <c r="S1" s="1290"/>
      <c r="T1" s="1290"/>
      <c r="U1" s="1290"/>
      <c r="V1" s="1290"/>
      <c r="W1" s="1290"/>
      <c r="X1" s="1290"/>
      <c r="Y1" s="1290"/>
      <c r="Z1" s="1290"/>
    </row>
    <row r="2" spans="1:26" ht="12" customHeight="1">
      <c r="A2" s="1290"/>
      <c r="B2" s="1291" t="s">
        <v>20</v>
      </c>
      <c r="C2" s="1290"/>
      <c r="D2" s="1290"/>
      <c r="E2" s="1290"/>
      <c r="F2" s="1290"/>
      <c r="G2" s="1290"/>
      <c r="H2" s="1290"/>
      <c r="I2" s="1290"/>
      <c r="J2" s="1290"/>
      <c r="K2" s="1290"/>
      <c r="L2" s="1290"/>
      <c r="M2" s="1292"/>
      <c r="N2" s="1290"/>
      <c r="O2" s="1290"/>
      <c r="P2" s="1290"/>
      <c r="Q2" s="1290"/>
      <c r="R2" s="1290"/>
      <c r="S2" s="1290"/>
      <c r="T2" s="1290"/>
      <c r="U2" s="1290"/>
      <c r="V2" s="1290"/>
      <c r="W2" s="1290"/>
      <c r="X2" s="1290"/>
      <c r="Y2" s="1290"/>
      <c r="Z2" s="1290"/>
    </row>
    <row r="3" spans="1:26" ht="12" customHeight="1">
      <c r="A3" s="1191"/>
      <c r="B3" s="1291" t="s">
        <v>1806</v>
      </c>
      <c r="C3" s="1203"/>
      <c r="D3" s="1203"/>
      <c r="E3" s="1293"/>
      <c r="F3" s="1193"/>
      <c r="G3" s="1293"/>
      <c r="H3" s="1193"/>
      <c r="I3" s="1193"/>
      <c r="J3" s="1193"/>
      <c r="K3" s="1193"/>
      <c r="L3" s="1193"/>
      <c r="M3" s="1293"/>
      <c r="N3" s="1191"/>
      <c r="O3" s="1191"/>
      <c r="P3" s="1191"/>
      <c r="Q3" s="1191"/>
      <c r="R3" s="1191"/>
      <c r="S3" s="1191"/>
      <c r="T3" s="1191"/>
      <c r="U3" s="1191"/>
      <c r="V3" s="1191"/>
      <c r="W3" s="1191"/>
      <c r="X3" s="1191"/>
      <c r="Y3" s="1191"/>
      <c r="Z3" s="1191"/>
    </row>
    <row r="4" spans="1:26" ht="12" customHeight="1">
      <c r="A4" s="1191"/>
      <c r="B4" s="1291" t="s">
        <v>2085</v>
      </c>
      <c r="C4" s="1203"/>
      <c r="D4" s="1203"/>
      <c r="E4" s="1293"/>
      <c r="F4" s="1193"/>
      <c r="G4" s="1293"/>
      <c r="H4" s="1193"/>
      <c r="I4" s="1193"/>
      <c r="J4" s="1193"/>
      <c r="K4" s="1193"/>
      <c r="L4" s="1193"/>
      <c r="M4" s="1293"/>
      <c r="N4" s="1191"/>
      <c r="O4" s="1191"/>
      <c r="P4" s="1191"/>
      <c r="Q4" s="1191"/>
      <c r="R4" s="1191"/>
      <c r="S4" s="1191"/>
      <c r="T4" s="1191"/>
      <c r="U4" s="1191"/>
      <c r="V4" s="1191"/>
      <c r="W4" s="1191"/>
      <c r="X4" s="1191"/>
      <c r="Y4" s="1191"/>
      <c r="Z4" s="1191"/>
    </row>
    <row r="5" spans="1:26" ht="12" customHeight="1">
      <c r="A5" s="1191"/>
      <c r="B5" s="1291"/>
      <c r="C5" s="1203"/>
      <c r="D5" s="1294" t="s">
        <v>2086</v>
      </c>
      <c r="E5" s="1541" t="s">
        <v>281</v>
      </c>
      <c r="F5" s="1542"/>
      <c r="G5" s="1543" t="s">
        <v>2087</v>
      </c>
      <c r="H5" s="1544"/>
      <c r="I5" s="1544"/>
      <c r="J5" s="1542"/>
      <c r="K5" s="1193"/>
      <c r="L5" s="1193"/>
      <c r="M5" s="1293"/>
      <c r="N5" s="1191"/>
      <c r="O5" s="1191"/>
      <c r="P5" s="1191"/>
      <c r="Q5" s="1191"/>
      <c r="R5" s="1191"/>
      <c r="S5" s="1191"/>
      <c r="T5" s="1191"/>
      <c r="U5" s="1191"/>
      <c r="V5" s="1191"/>
      <c r="W5" s="1191"/>
      <c r="X5" s="1191"/>
      <c r="Y5" s="1191"/>
      <c r="Z5" s="1191"/>
    </row>
    <row r="6" spans="1:26" ht="12" customHeight="1">
      <c r="A6" s="1191"/>
      <c r="B6" s="1295" t="s">
        <v>2088</v>
      </c>
      <c r="C6" s="1192" t="s">
        <v>2089</v>
      </c>
      <c r="D6" s="1294" t="s">
        <v>2090</v>
      </c>
      <c r="E6" s="1193" t="s">
        <v>2091</v>
      </c>
      <c r="F6" s="1193" t="s">
        <v>2091</v>
      </c>
      <c r="G6" s="1193" t="s">
        <v>2091</v>
      </c>
      <c r="H6" s="1193" t="s">
        <v>2091</v>
      </c>
      <c r="I6" s="1193" t="s">
        <v>2091</v>
      </c>
      <c r="J6" s="1193" t="s">
        <v>2091</v>
      </c>
      <c r="K6" s="1193" t="s">
        <v>2092</v>
      </c>
      <c r="L6" s="1193" t="s">
        <v>2093</v>
      </c>
      <c r="M6" s="1293"/>
      <c r="N6" s="1191"/>
      <c r="O6" s="1191"/>
      <c r="P6" s="1191"/>
      <c r="Q6" s="1191"/>
      <c r="R6" s="1191"/>
      <c r="S6" s="1191"/>
      <c r="T6" s="1191"/>
      <c r="U6" s="1191"/>
      <c r="V6" s="1191"/>
      <c r="W6" s="1191"/>
      <c r="X6" s="1191"/>
      <c r="Y6" s="1191"/>
      <c r="Z6" s="1191"/>
    </row>
    <row r="7" spans="1:26" ht="12" customHeight="1">
      <c r="A7" s="1191"/>
      <c r="B7" s="1295" t="s">
        <v>2094</v>
      </c>
      <c r="C7" s="1192" t="s">
        <v>2095</v>
      </c>
      <c r="D7" s="1192" t="s">
        <v>2096</v>
      </c>
      <c r="E7" s="1192" t="s">
        <v>2097</v>
      </c>
      <c r="F7" s="1192" t="s">
        <v>2098</v>
      </c>
      <c r="G7" s="1192" t="s">
        <v>2097</v>
      </c>
      <c r="H7" s="1192" t="s">
        <v>2097</v>
      </c>
      <c r="I7" s="1192" t="s">
        <v>2098</v>
      </c>
      <c r="J7" s="1192" t="s">
        <v>2098</v>
      </c>
      <c r="K7" s="1192" t="s">
        <v>2099</v>
      </c>
      <c r="L7" s="1192" t="s">
        <v>2100</v>
      </c>
      <c r="M7" s="1193" t="s">
        <v>1328</v>
      </c>
      <c r="N7" s="1191"/>
      <c r="O7" s="1191"/>
      <c r="P7" s="1191"/>
      <c r="Q7" s="1191"/>
      <c r="R7" s="1191"/>
      <c r="S7" s="1191"/>
      <c r="T7" s="1191"/>
      <c r="U7" s="1191"/>
      <c r="V7" s="1191"/>
      <c r="W7" s="1191"/>
      <c r="X7" s="1191"/>
      <c r="Y7" s="1191"/>
      <c r="Z7" s="1191"/>
    </row>
    <row r="8" spans="1:26" ht="12" customHeight="1">
      <c r="A8" s="1191"/>
      <c r="B8" s="1296" t="s">
        <v>2101</v>
      </c>
      <c r="C8" s="1195" t="s">
        <v>2102</v>
      </c>
      <c r="D8" s="1195" t="s">
        <v>2103</v>
      </c>
      <c r="E8" s="1297" t="s">
        <v>2104</v>
      </c>
      <c r="F8" s="1297" t="s">
        <v>2105</v>
      </c>
      <c r="G8" s="1298" t="s">
        <v>2106</v>
      </c>
      <c r="H8" s="1298" t="s">
        <v>2107</v>
      </c>
      <c r="I8" s="1298" t="s">
        <v>2108</v>
      </c>
      <c r="J8" s="1298" t="s">
        <v>2107</v>
      </c>
      <c r="K8" s="1298" t="s">
        <v>2109</v>
      </c>
      <c r="L8" s="1298" t="s">
        <v>2110</v>
      </c>
      <c r="M8" s="1196" t="s">
        <v>2111</v>
      </c>
      <c r="N8" s="1191"/>
      <c r="O8" s="1191"/>
      <c r="P8" s="1191"/>
      <c r="Q8" s="1191"/>
      <c r="R8" s="1191"/>
      <c r="S8" s="1191"/>
      <c r="T8" s="1191"/>
      <c r="U8" s="1191"/>
      <c r="V8" s="1191"/>
      <c r="W8" s="1191"/>
      <c r="X8" s="1191"/>
      <c r="Y8" s="1191"/>
      <c r="Z8" s="1191"/>
    </row>
    <row r="9" spans="1:26" ht="12" customHeight="1">
      <c r="A9" s="1191"/>
      <c r="B9" s="1299"/>
      <c r="C9" s="1192"/>
      <c r="D9" s="1192"/>
      <c r="E9" s="1300"/>
      <c r="F9" s="1300"/>
      <c r="G9" s="1300"/>
      <c r="H9" s="1300"/>
      <c r="I9" s="1300"/>
      <c r="J9" s="1300"/>
      <c r="K9" s="1300"/>
      <c r="L9" s="1300"/>
      <c r="M9" s="1193"/>
      <c r="N9" s="1191"/>
      <c r="O9" s="1191"/>
      <c r="P9" s="1191"/>
      <c r="Q9" s="1191"/>
      <c r="R9" s="1191"/>
      <c r="S9" s="1191"/>
      <c r="T9" s="1191"/>
      <c r="U9" s="1191"/>
      <c r="V9" s="1191"/>
      <c r="W9" s="1191"/>
      <c r="X9" s="1191"/>
      <c r="Y9" s="1191"/>
      <c r="Z9" s="1191"/>
    </row>
    <row r="10" spans="1:26" ht="12" customHeight="1">
      <c r="A10" s="1191"/>
      <c r="B10" s="1190" t="s">
        <v>2112</v>
      </c>
      <c r="C10" s="1203"/>
      <c r="D10" s="1203"/>
      <c r="E10" s="1301"/>
      <c r="F10" s="1301"/>
      <c r="G10" s="1301"/>
      <c r="H10" s="1301"/>
      <c r="I10" s="1301"/>
      <c r="J10" s="1301"/>
      <c r="K10" s="1301"/>
      <c r="L10" s="1301"/>
      <c r="M10" s="1301"/>
      <c r="N10" s="1191"/>
      <c r="O10" s="1191"/>
      <c r="P10" s="1191"/>
      <c r="Q10" s="1191"/>
      <c r="R10" s="1191"/>
      <c r="S10" s="1191"/>
      <c r="T10" s="1191"/>
      <c r="U10" s="1191"/>
      <c r="V10" s="1191"/>
      <c r="W10" s="1191"/>
      <c r="X10" s="1191"/>
      <c r="Y10" s="1191"/>
      <c r="Z10" s="1191"/>
    </row>
    <row r="11" spans="1:26" ht="12" customHeight="1">
      <c r="A11" s="1191"/>
      <c r="B11" s="1291" t="s">
        <v>2113</v>
      </c>
      <c r="C11" s="1203"/>
      <c r="D11" s="1203"/>
      <c r="E11" s="1293"/>
      <c r="F11" s="1293"/>
      <c r="G11" s="1293"/>
      <c r="H11" s="1293"/>
      <c r="I11" s="1293"/>
      <c r="J11" s="1293"/>
      <c r="K11" s="1293"/>
      <c r="L11" s="1293"/>
      <c r="M11" s="1293"/>
      <c r="N11" s="1191"/>
      <c r="O11" s="1191"/>
      <c r="P11" s="1191"/>
      <c r="Q11" s="1191"/>
      <c r="R11" s="1191"/>
      <c r="S11" s="1191"/>
      <c r="T11" s="1191"/>
      <c r="U11" s="1191"/>
      <c r="V11" s="1191"/>
      <c r="W11" s="1191"/>
      <c r="X11" s="1191"/>
      <c r="Y11" s="1191"/>
      <c r="Z11" s="1191"/>
    </row>
    <row r="12" spans="1:26" ht="12" customHeight="1">
      <c r="A12" s="1191"/>
      <c r="B12" s="1197" t="s">
        <v>2114</v>
      </c>
      <c r="C12" s="1198" t="s">
        <v>2115</v>
      </c>
      <c r="D12" s="1202" t="s">
        <v>2116</v>
      </c>
      <c r="E12" s="1302">
        <v>4267</v>
      </c>
      <c r="F12" s="1302">
        <v>83682</v>
      </c>
      <c r="G12" s="1302">
        <v>4267</v>
      </c>
      <c r="H12" s="1302">
        <v>0</v>
      </c>
      <c r="I12" s="1302">
        <f>F12</f>
        <v>83682</v>
      </c>
      <c r="J12" s="1302">
        <v>0</v>
      </c>
      <c r="K12" s="1302">
        <v>0</v>
      </c>
      <c r="L12" s="1302">
        <f>I12+K12+G12</f>
        <v>87949</v>
      </c>
      <c r="M12" s="1199">
        <v>89984</v>
      </c>
      <c r="N12" s="1191"/>
      <c r="O12" s="1191"/>
      <c r="P12" s="1191"/>
      <c r="Q12" s="1191"/>
      <c r="R12" s="1191"/>
      <c r="S12" s="1191"/>
      <c r="T12" s="1191"/>
      <c r="U12" s="1191"/>
      <c r="V12" s="1191"/>
      <c r="W12" s="1191"/>
      <c r="X12" s="1191"/>
      <c r="Y12" s="1191"/>
      <c r="Z12" s="1191"/>
    </row>
    <row r="13" spans="1:26" ht="12" customHeight="1">
      <c r="A13" s="1191"/>
      <c r="B13" s="1197"/>
      <c r="C13" s="1198"/>
      <c r="D13" s="1202"/>
      <c r="E13" s="1302"/>
      <c r="F13" s="1302"/>
      <c r="G13" s="1302"/>
      <c r="H13" s="1302"/>
      <c r="I13" s="1302"/>
      <c r="J13" s="1302"/>
      <c r="K13" s="1302"/>
      <c r="L13" s="1302"/>
      <c r="M13" s="1199"/>
      <c r="N13" s="1191"/>
      <c r="O13" s="1191"/>
      <c r="P13" s="1191"/>
      <c r="Q13" s="1191"/>
      <c r="R13" s="1191"/>
      <c r="S13" s="1191"/>
      <c r="T13" s="1191"/>
      <c r="U13" s="1191"/>
      <c r="V13" s="1191"/>
      <c r="W13" s="1191"/>
      <c r="X13" s="1191"/>
      <c r="Y13" s="1191"/>
      <c r="Z13" s="1191"/>
    </row>
    <row r="14" spans="1:26" ht="12" customHeight="1">
      <c r="A14" s="1191"/>
      <c r="B14" s="1291" t="s">
        <v>2117</v>
      </c>
      <c r="C14" s="1202"/>
      <c r="D14" s="1202"/>
      <c r="E14" s="1293"/>
      <c r="F14" s="1293"/>
      <c r="G14" s="1293"/>
      <c r="H14" s="1293"/>
      <c r="I14" s="1293"/>
      <c r="J14" s="1293"/>
      <c r="K14" s="1293"/>
      <c r="L14" s="1293"/>
      <c r="M14" s="1293"/>
      <c r="N14" s="1191"/>
      <c r="O14" s="1191"/>
      <c r="P14" s="1191"/>
      <c r="Q14" s="1191"/>
      <c r="R14" s="1191"/>
      <c r="S14" s="1191"/>
      <c r="T14" s="1191"/>
      <c r="U14" s="1191"/>
      <c r="V14" s="1191"/>
      <c r="W14" s="1191"/>
      <c r="X14" s="1191"/>
      <c r="Y14" s="1191"/>
      <c r="Z14" s="1191"/>
    </row>
    <row r="15" spans="1:26" ht="12" customHeight="1">
      <c r="A15" s="1191"/>
      <c r="B15" s="1291" t="s">
        <v>2118</v>
      </c>
      <c r="C15" s="1198"/>
      <c r="D15" s="1203"/>
      <c r="E15" s="1302"/>
      <c r="F15" s="1302"/>
      <c r="G15" s="1302"/>
      <c r="H15" s="1302"/>
      <c r="I15" s="1302"/>
      <c r="J15" s="1302"/>
      <c r="K15" s="1302"/>
      <c r="L15" s="1302"/>
      <c r="M15" s="1302"/>
      <c r="N15" s="1191"/>
      <c r="O15" s="1191"/>
      <c r="P15" s="1191"/>
      <c r="Q15" s="1191"/>
      <c r="R15" s="1191"/>
      <c r="S15" s="1191"/>
      <c r="T15" s="1191"/>
      <c r="U15" s="1191"/>
      <c r="V15" s="1191"/>
      <c r="W15" s="1191"/>
      <c r="X15" s="1191"/>
      <c r="Y15" s="1191"/>
      <c r="Z15" s="1191"/>
    </row>
    <row r="16" spans="1:26" ht="12" customHeight="1">
      <c r="A16" s="1191"/>
      <c r="B16" s="1291" t="s">
        <v>2119</v>
      </c>
      <c r="C16" s="1198"/>
      <c r="D16" s="1203"/>
      <c r="E16" s="1302"/>
      <c r="F16" s="1302"/>
      <c r="G16" s="1302"/>
      <c r="H16" s="1302"/>
      <c r="I16" s="1302"/>
      <c r="J16" s="1302"/>
      <c r="K16" s="1302"/>
      <c r="L16" s="1302"/>
      <c r="M16" s="1302"/>
      <c r="N16" s="1191"/>
      <c r="O16" s="1191"/>
      <c r="P16" s="1191"/>
      <c r="Q16" s="1191"/>
      <c r="R16" s="1191"/>
      <c r="S16" s="1191"/>
      <c r="T16" s="1191"/>
      <c r="U16" s="1191"/>
      <c r="V16" s="1191"/>
      <c r="W16" s="1191"/>
      <c r="X16" s="1191"/>
      <c r="Y16" s="1191"/>
      <c r="Z16" s="1191"/>
    </row>
    <row r="17" spans="1:26" ht="12" customHeight="1">
      <c r="A17" s="1191"/>
      <c r="B17" s="1197" t="s">
        <v>2120</v>
      </c>
      <c r="C17" s="1198">
        <v>10.555</v>
      </c>
      <c r="D17" s="1202" t="s">
        <v>2121</v>
      </c>
      <c r="E17" s="1200">
        <v>131211635</v>
      </c>
      <c r="F17" s="1200">
        <f>133472286-131211635</f>
        <v>2260651</v>
      </c>
      <c r="G17" s="1200">
        <v>131211635</v>
      </c>
      <c r="H17" s="1200">
        <v>0</v>
      </c>
      <c r="I17" s="1200">
        <f t="shared" ref="I17:I19" si="0">F17</f>
        <v>2260651</v>
      </c>
      <c r="J17" s="1200">
        <v>0</v>
      </c>
      <c r="K17" s="1200">
        <v>0</v>
      </c>
      <c r="L17" s="1200">
        <f t="shared" ref="L17:L19" si="1">K17+I17+G17</f>
        <v>133472286</v>
      </c>
      <c r="M17" s="1303" t="s">
        <v>2122</v>
      </c>
      <c r="N17" s="1191"/>
      <c r="O17" s="1191"/>
      <c r="P17" s="1191"/>
      <c r="Q17" s="1191"/>
      <c r="R17" s="1191"/>
      <c r="S17" s="1191"/>
      <c r="T17" s="1191"/>
      <c r="U17" s="1191"/>
      <c r="V17" s="1191"/>
      <c r="W17" s="1191"/>
      <c r="X17" s="1191"/>
      <c r="Y17" s="1191"/>
      <c r="Z17" s="1191"/>
    </row>
    <row r="18" spans="1:26" ht="12" customHeight="1">
      <c r="A18" s="1191"/>
      <c r="B18" s="1197" t="s">
        <v>2120</v>
      </c>
      <c r="C18" s="1198">
        <v>10.555</v>
      </c>
      <c r="D18" s="1202" t="s">
        <v>2123</v>
      </c>
      <c r="E18" s="1200">
        <v>0</v>
      </c>
      <c r="F18" s="1200">
        <f>129792671-F17</f>
        <v>127532020</v>
      </c>
      <c r="G18" s="1200">
        <v>0</v>
      </c>
      <c r="H18" s="1200">
        <v>0</v>
      </c>
      <c r="I18" s="1200">
        <f t="shared" si="0"/>
        <v>127532020</v>
      </c>
      <c r="J18" s="1200">
        <v>0</v>
      </c>
      <c r="K18" s="1200">
        <v>0</v>
      </c>
      <c r="L18" s="1200">
        <f t="shared" si="1"/>
        <v>127532020</v>
      </c>
      <c r="M18" s="1303" t="s">
        <v>2122</v>
      </c>
      <c r="N18" s="1191"/>
      <c r="O18" s="1191"/>
      <c r="P18" s="1191"/>
      <c r="Q18" s="1191"/>
      <c r="R18" s="1191"/>
      <c r="S18" s="1191"/>
      <c r="T18" s="1191"/>
      <c r="U18" s="1191"/>
      <c r="V18" s="1191"/>
      <c r="W18" s="1191"/>
      <c r="X18" s="1191"/>
      <c r="Y18" s="1191"/>
      <c r="Z18" s="1191"/>
    </row>
    <row r="19" spans="1:26" ht="12" customHeight="1">
      <c r="A19" s="1191"/>
      <c r="B19" s="1197" t="s">
        <v>2124</v>
      </c>
      <c r="C19" s="1198">
        <v>10.555</v>
      </c>
      <c r="D19" s="1202" t="s">
        <v>2125</v>
      </c>
      <c r="E19" s="1200">
        <v>0</v>
      </c>
      <c r="F19" s="1200">
        <v>13673672</v>
      </c>
      <c r="G19" s="1200">
        <v>0</v>
      </c>
      <c r="H19" s="1200">
        <v>0</v>
      </c>
      <c r="I19" s="1200">
        <f t="shared" si="0"/>
        <v>13673672</v>
      </c>
      <c r="J19" s="1200">
        <v>0</v>
      </c>
      <c r="K19" s="1200">
        <v>0</v>
      </c>
      <c r="L19" s="1200">
        <f t="shared" si="1"/>
        <v>13673672</v>
      </c>
      <c r="M19" s="1303" t="s">
        <v>2126</v>
      </c>
      <c r="N19" s="1191"/>
      <c r="O19" s="1191"/>
      <c r="P19" s="1191"/>
      <c r="Q19" s="1191"/>
      <c r="R19" s="1191"/>
      <c r="S19" s="1191"/>
      <c r="T19" s="1191"/>
      <c r="U19" s="1191"/>
      <c r="V19" s="1191"/>
      <c r="W19" s="1191"/>
      <c r="X19" s="1191"/>
      <c r="Y19" s="1191"/>
      <c r="Z19" s="1191"/>
    </row>
    <row r="20" spans="1:26" ht="12" customHeight="1">
      <c r="A20" s="1191"/>
      <c r="B20" s="1191"/>
      <c r="C20" s="1198"/>
      <c r="D20" s="1203"/>
      <c r="E20" s="1200"/>
      <c r="F20" s="1200"/>
      <c r="G20" s="1200"/>
      <c r="H20" s="1200"/>
      <c r="I20" s="1200"/>
      <c r="J20" s="1200"/>
      <c r="K20" s="1200"/>
      <c r="L20" s="1200"/>
      <c r="M20" s="1303"/>
      <c r="N20" s="1191"/>
      <c r="O20" s="1191"/>
      <c r="P20" s="1191"/>
      <c r="Q20" s="1191"/>
      <c r="R20" s="1191"/>
      <c r="S20" s="1191"/>
      <c r="T20" s="1191"/>
      <c r="U20" s="1191"/>
      <c r="V20" s="1191"/>
      <c r="W20" s="1191"/>
      <c r="X20" s="1191"/>
      <c r="Y20" s="1191"/>
      <c r="Z20" s="1191"/>
    </row>
    <row r="21" spans="1:26" ht="12" customHeight="1">
      <c r="A21" s="1191"/>
      <c r="B21" s="1197" t="s">
        <v>2127</v>
      </c>
      <c r="C21" s="1198">
        <v>10.553000000000001</v>
      </c>
      <c r="D21" s="1202" t="s">
        <v>2128</v>
      </c>
      <c r="E21" s="1200">
        <v>43987777</v>
      </c>
      <c r="F21" s="1200">
        <f>49513223-43987777</f>
        <v>5525446</v>
      </c>
      <c r="G21" s="1200">
        <v>43987777</v>
      </c>
      <c r="H21" s="1200">
        <v>0</v>
      </c>
      <c r="I21" s="1200">
        <f t="shared" ref="I21:I22" si="2">F21</f>
        <v>5525446</v>
      </c>
      <c r="J21" s="1200">
        <v>0</v>
      </c>
      <c r="K21" s="1200">
        <v>0</v>
      </c>
      <c r="L21" s="1200">
        <f t="shared" ref="L21:L22" si="3">K21+I21+G21</f>
        <v>49513223</v>
      </c>
      <c r="M21" s="1303" t="s">
        <v>2122</v>
      </c>
      <c r="N21" s="1191"/>
      <c r="O21" s="1191"/>
      <c r="P21" s="1191"/>
      <c r="Q21" s="1191"/>
      <c r="R21" s="1191"/>
      <c r="S21" s="1191"/>
      <c r="T21" s="1191"/>
      <c r="U21" s="1191"/>
      <c r="V21" s="1191"/>
      <c r="W21" s="1191"/>
      <c r="X21" s="1191"/>
      <c r="Y21" s="1191"/>
      <c r="Z21" s="1191"/>
    </row>
    <row r="22" spans="1:26" ht="12" customHeight="1">
      <c r="A22" s="1191"/>
      <c r="B22" s="1197" t="s">
        <v>2127</v>
      </c>
      <c r="C22" s="1198">
        <v>10.553000000000001</v>
      </c>
      <c r="D22" s="1202" t="s">
        <v>2129</v>
      </c>
      <c r="E22" s="1200">
        <v>0</v>
      </c>
      <c r="F22" s="1200">
        <f>47524909-F21</f>
        <v>41999463</v>
      </c>
      <c r="G22" s="1200">
        <v>0</v>
      </c>
      <c r="H22" s="1200">
        <v>0</v>
      </c>
      <c r="I22" s="1200">
        <f t="shared" si="2"/>
        <v>41999463</v>
      </c>
      <c r="J22" s="1200">
        <v>0</v>
      </c>
      <c r="K22" s="1200">
        <v>0</v>
      </c>
      <c r="L22" s="1200">
        <f t="shared" si="3"/>
        <v>41999463</v>
      </c>
      <c r="M22" s="1303" t="s">
        <v>2122</v>
      </c>
      <c r="N22" s="1191"/>
      <c r="O22" s="1191"/>
      <c r="P22" s="1191"/>
      <c r="Q22" s="1191"/>
      <c r="R22" s="1191"/>
      <c r="S22" s="1191"/>
      <c r="T22" s="1191"/>
      <c r="U22" s="1191"/>
      <c r="V22" s="1191"/>
      <c r="W22" s="1191"/>
      <c r="X22" s="1191"/>
      <c r="Y22" s="1191"/>
      <c r="Z22" s="1191"/>
    </row>
    <row r="23" spans="1:26" ht="12" customHeight="1">
      <c r="A23" s="1191"/>
      <c r="B23" s="1197"/>
      <c r="C23" s="1198"/>
      <c r="D23" s="1202"/>
      <c r="E23" s="1200"/>
      <c r="F23" s="1200"/>
      <c r="G23" s="1200"/>
      <c r="H23" s="1200"/>
      <c r="I23" s="1200"/>
      <c r="J23" s="1200"/>
      <c r="K23" s="1200"/>
      <c r="L23" s="1200"/>
      <c r="M23" s="1303"/>
      <c r="N23" s="1191"/>
      <c r="O23" s="1191"/>
      <c r="P23" s="1191"/>
      <c r="Q23" s="1191"/>
      <c r="R23" s="1191"/>
      <c r="S23" s="1191"/>
      <c r="T23" s="1191"/>
      <c r="U23" s="1191"/>
      <c r="V23" s="1191"/>
      <c r="W23" s="1191"/>
      <c r="X23" s="1191"/>
      <c r="Y23" s="1191"/>
      <c r="Z23" s="1191"/>
    </row>
    <row r="24" spans="1:26" ht="12" customHeight="1">
      <c r="A24" s="1191"/>
      <c r="B24" s="1291" t="s">
        <v>2130</v>
      </c>
      <c r="C24" s="1198"/>
      <c r="D24" s="1203"/>
      <c r="E24" s="1200"/>
      <c r="F24" s="1200"/>
      <c r="G24" s="1200"/>
      <c r="H24" s="1200"/>
      <c r="I24" s="1200"/>
      <c r="J24" s="1200"/>
      <c r="K24" s="1200"/>
      <c r="L24" s="1200"/>
      <c r="M24" s="1303"/>
      <c r="N24" s="1191"/>
      <c r="O24" s="1191"/>
      <c r="P24" s="1191"/>
      <c r="Q24" s="1191"/>
      <c r="R24" s="1191"/>
      <c r="S24" s="1191"/>
      <c r="T24" s="1191"/>
      <c r="U24" s="1191"/>
      <c r="V24" s="1191"/>
      <c r="W24" s="1191"/>
      <c r="X24" s="1191"/>
      <c r="Y24" s="1191"/>
      <c r="Z24" s="1191"/>
    </row>
    <row r="25" spans="1:26" ht="12" customHeight="1">
      <c r="A25" s="1191"/>
      <c r="B25" s="1197" t="s">
        <v>2131</v>
      </c>
      <c r="C25" s="1198">
        <v>10.558</v>
      </c>
      <c r="D25" s="1202" t="s">
        <v>2132</v>
      </c>
      <c r="E25" s="1200">
        <v>7533432</v>
      </c>
      <c r="F25" s="1200">
        <f>7789739-7533432</f>
        <v>256307</v>
      </c>
      <c r="G25" s="1200">
        <v>7533432</v>
      </c>
      <c r="H25" s="1200">
        <v>0</v>
      </c>
      <c r="I25" s="1200">
        <f t="shared" ref="I25:I26" si="4">F25</f>
        <v>256307</v>
      </c>
      <c r="J25" s="1200">
        <v>0</v>
      </c>
      <c r="K25" s="1200">
        <v>0</v>
      </c>
      <c r="L25" s="1200">
        <f t="shared" ref="L25:L26" si="5">K25+I25+G25</f>
        <v>7789739</v>
      </c>
      <c r="M25" s="1303" t="s">
        <v>2133</v>
      </c>
      <c r="N25" s="1191"/>
      <c r="O25" s="1191"/>
      <c r="P25" s="1191"/>
      <c r="Q25" s="1191"/>
      <c r="R25" s="1191"/>
      <c r="S25" s="1191"/>
      <c r="T25" s="1191"/>
      <c r="U25" s="1191"/>
      <c r="V25" s="1191"/>
      <c r="W25" s="1191"/>
      <c r="X25" s="1191"/>
      <c r="Y25" s="1191"/>
      <c r="Z25" s="1191"/>
    </row>
    <row r="26" spans="1:26" ht="12" customHeight="1">
      <c r="A26" s="1191"/>
      <c r="B26" s="1197"/>
      <c r="C26" s="1198">
        <v>10.558</v>
      </c>
      <c r="D26" s="1202" t="s">
        <v>2134</v>
      </c>
      <c r="E26" s="1200">
        <v>0</v>
      </c>
      <c r="F26" s="1200">
        <f>7448929-F25</f>
        <v>7192622</v>
      </c>
      <c r="G26" s="1200">
        <v>0</v>
      </c>
      <c r="H26" s="1200">
        <v>0</v>
      </c>
      <c r="I26" s="1200">
        <f t="shared" si="4"/>
        <v>7192622</v>
      </c>
      <c r="J26" s="1200">
        <v>0</v>
      </c>
      <c r="K26" s="1200">
        <v>0</v>
      </c>
      <c r="L26" s="1200">
        <f t="shared" si="5"/>
        <v>7192622</v>
      </c>
      <c r="M26" s="1303" t="s">
        <v>2133</v>
      </c>
      <c r="N26" s="1191"/>
      <c r="O26" s="1191"/>
      <c r="P26" s="1191"/>
      <c r="Q26" s="1191"/>
      <c r="R26" s="1191"/>
      <c r="S26" s="1191"/>
      <c r="T26" s="1191"/>
      <c r="U26" s="1191"/>
      <c r="V26" s="1191"/>
      <c r="W26" s="1191"/>
      <c r="X26" s="1191"/>
      <c r="Y26" s="1191"/>
      <c r="Z26" s="1191"/>
    </row>
    <row r="27" spans="1:26" ht="12" customHeight="1">
      <c r="A27" s="1191"/>
      <c r="B27" s="1197"/>
      <c r="C27" s="1203"/>
      <c r="D27" s="1203"/>
      <c r="E27" s="1200"/>
      <c r="F27" s="1200"/>
      <c r="G27" s="1200"/>
      <c r="H27" s="1200"/>
      <c r="I27" s="1200"/>
      <c r="J27" s="1200"/>
      <c r="K27" s="1200"/>
      <c r="L27" s="1200"/>
      <c r="M27" s="1303"/>
      <c r="N27" s="1191"/>
      <c r="O27" s="1191"/>
      <c r="P27" s="1191"/>
      <c r="Q27" s="1191"/>
      <c r="R27" s="1191"/>
      <c r="S27" s="1191"/>
      <c r="T27" s="1191"/>
      <c r="U27" s="1191"/>
      <c r="V27" s="1191"/>
      <c r="W27" s="1191"/>
      <c r="X27" s="1191"/>
      <c r="Y27" s="1191"/>
      <c r="Z27" s="1191"/>
    </row>
    <row r="28" spans="1:26" ht="12" customHeight="1">
      <c r="A28" s="1191"/>
      <c r="B28" s="1304" t="s">
        <v>2135</v>
      </c>
      <c r="C28" s="1198">
        <v>10.582000000000001</v>
      </c>
      <c r="D28" s="1203" t="s">
        <v>2136</v>
      </c>
      <c r="E28" s="1200">
        <v>0</v>
      </c>
      <c r="F28" s="1200">
        <v>1698006</v>
      </c>
      <c r="G28" s="1200">
        <v>0</v>
      </c>
      <c r="H28" s="1200">
        <v>0</v>
      </c>
      <c r="I28" s="1200">
        <f>F28</f>
        <v>1698006</v>
      </c>
      <c r="J28" s="1200">
        <v>0</v>
      </c>
      <c r="K28" s="1200">
        <v>0</v>
      </c>
      <c r="L28" s="1200">
        <f>K28+I28+G28</f>
        <v>1698006</v>
      </c>
      <c r="M28" s="1303" t="s">
        <v>2133</v>
      </c>
      <c r="N28" s="1191"/>
      <c r="O28" s="1191"/>
      <c r="P28" s="1191"/>
      <c r="Q28" s="1191"/>
      <c r="R28" s="1191"/>
      <c r="S28" s="1191"/>
      <c r="T28" s="1191"/>
      <c r="U28" s="1191"/>
      <c r="V28" s="1191"/>
      <c r="W28" s="1191"/>
      <c r="X28" s="1191"/>
      <c r="Y28" s="1191"/>
      <c r="Z28" s="1191"/>
    </row>
    <row r="29" spans="1:26" ht="12" customHeight="1">
      <c r="A29" s="1191"/>
      <c r="B29" s="1291" t="s">
        <v>2137</v>
      </c>
      <c r="C29" s="1203"/>
      <c r="D29" s="1203"/>
      <c r="E29" s="1200"/>
      <c r="F29" s="1200"/>
      <c r="G29" s="1200"/>
      <c r="H29" s="1200"/>
      <c r="I29" s="1200"/>
      <c r="J29" s="1200"/>
      <c r="K29" s="1200"/>
      <c r="L29" s="1200"/>
      <c r="M29" s="1303"/>
      <c r="N29" s="1191"/>
      <c r="O29" s="1191"/>
      <c r="P29" s="1191"/>
      <c r="Q29" s="1191"/>
      <c r="R29" s="1191"/>
      <c r="S29" s="1191"/>
      <c r="T29" s="1191"/>
      <c r="U29" s="1191"/>
      <c r="V29" s="1191"/>
      <c r="W29" s="1191"/>
      <c r="X29" s="1191"/>
      <c r="Y29" s="1191"/>
      <c r="Z29" s="1191"/>
    </row>
    <row r="30" spans="1:26" ht="12" customHeight="1">
      <c r="A30" s="1191"/>
      <c r="B30" s="1197" t="s">
        <v>2138</v>
      </c>
      <c r="C30" s="1202">
        <v>10.574</v>
      </c>
      <c r="D30" s="1202" t="s">
        <v>2126</v>
      </c>
      <c r="E30" s="1200">
        <v>5500</v>
      </c>
      <c r="F30" s="1200">
        <v>-1200</v>
      </c>
      <c r="G30" s="1200">
        <v>5500</v>
      </c>
      <c r="H30" s="1200">
        <v>0</v>
      </c>
      <c r="I30" s="1200">
        <f>F30</f>
        <v>-1200</v>
      </c>
      <c r="J30" s="1200"/>
      <c r="K30" s="1200"/>
      <c r="L30" s="1200">
        <f>K30+I30+G30</f>
        <v>4300</v>
      </c>
      <c r="M30" s="1303">
        <v>5500</v>
      </c>
      <c r="N30" s="1191"/>
      <c r="O30" s="1191"/>
      <c r="P30" s="1191"/>
      <c r="Q30" s="1191"/>
      <c r="R30" s="1191"/>
      <c r="S30" s="1191"/>
      <c r="T30" s="1191"/>
      <c r="U30" s="1191"/>
      <c r="V30" s="1191"/>
      <c r="W30" s="1191"/>
      <c r="X30" s="1191"/>
      <c r="Y30" s="1191"/>
      <c r="Z30" s="1191"/>
    </row>
    <row r="31" spans="1:26" ht="12" customHeight="1">
      <c r="A31" s="1191"/>
      <c r="B31" s="1197"/>
      <c r="C31" s="1202"/>
      <c r="D31" s="1202"/>
      <c r="E31" s="1200"/>
      <c r="F31" s="1200"/>
      <c r="G31" s="1200"/>
      <c r="H31" s="1200"/>
      <c r="I31" s="1200"/>
      <c r="J31" s="1200"/>
      <c r="K31" s="1200"/>
      <c r="L31" s="1200"/>
      <c r="M31" s="1303"/>
      <c r="N31" s="1191"/>
      <c r="O31" s="1191"/>
      <c r="P31" s="1191"/>
      <c r="Q31" s="1191"/>
      <c r="R31" s="1191"/>
      <c r="S31" s="1191"/>
      <c r="T31" s="1191"/>
      <c r="U31" s="1191"/>
      <c r="V31" s="1191"/>
      <c r="W31" s="1191"/>
      <c r="X31" s="1191"/>
      <c r="Y31" s="1191"/>
      <c r="Z31" s="1191"/>
    </row>
    <row r="32" spans="1:26" ht="12" customHeight="1">
      <c r="A32" s="1191"/>
      <c r="B32" s="1291" t="s">
        <v>2113</v>
      </c>
      <c r="C32" s="1203"/>
      <c r="D32" s="1203"/>
      <c r="E32" s="1200"/>
      <c r="F32" s="1200"/>
      <c r="G32" s="1200"/>
      <c r="H32" s="1200"/>
      <c r="I32" s="1200"/>
      <c r="J32" s="1200"/>
      <c r="K32" s="1200"/>
      <c r="L32" s="1200"/>
      <c r="M32" s="1303"/>
      <c r="N32" s="1191"/>
      <c r="O32" s="1191"/>
      <c r="P32" s="1191"/>
      <c r="Q32" s="1191"/>
      <c r="R32" s="1191"/>
      <c r="S32" s="1191"/>
      <c r="T32" s="1191"/>
      <c r="U32" s="1191"/>
      <c r="V32" s="1191"/>
      <c r="W32" s="1191"/>
      <c r="X32" s="1191"/>
      <c r="Y32" s="1191"/>
      <c r="Z32" s="1191"/>
    </row>
    <row r="33" spans="1:26" ht="12" customHeight="1">
      <c r="A33" s="1191"/>
      <c r="B33" s="1197" t="s">
        <v>2139</v>
      </c>
      <c r="C33" s="1198">
        <v>10.025</v>
      </c>
      <c r="D33" s="1202" t="s">
        <v>2140</v>
      </c>
      <c r="E33" s="1200">
        <v>0</v>
      </c>
      <c r="F33" s="1200">
        <v>7200</v>
      </c>
      <c r="G33" s="1200">
        <v>0</v>
      </c>
      <c r="H33" s="1200">
        <v>0</v>
      </c>
      <c r="I33" s="1200">
        <f>F33</f>
        <v>7200</v>
      </c>
      <c r="J33" s="1200">
        <v>0</v>
      </c>
      <c r="K33" s="1200">
        <v>0</v>
      </c>
      <c r="L33" s="1200">
        <f>K33+I33+G33</f>
        <v>7200</v>
      </c>
      <c r="M33" s="1303">
        <v>7200</v>
      </c>
      <c r="N33" s="1191"/>
      <c r="O33" s="1191"/>
      <c r="P33" s="1191"/>
      <c r="Q33" s="1191"/>
      <c r="R33" s="1191"/>
      <c r="S33" s="1191"/>
      <c r="T33" s="1191"/>
      <c r="U33" s="1191"/>
      <c r="V33" s="1191"/>
      <c r="W33" s="1191"/>
      <c r="X33" s="1191"/>
      <c r="Y33" s="1191"/>
      <c r="Z33" s="1191"/>
    </row>
    <row r="34" spans="1:26" ht="12" customHeight="1">
      <c r="A34" s="1191"/>
      <c r="B34" s="1197"/>
      <c r="C34" s="1198"/>
      <c r="D34" s="1202"/>
      <c r="E34" s="1200"/>
      <c r="F34" s="1200"/>
      <c r="G34" s="1200"/>
      <c r="H34" s="1200"/>
      <c r="I34" s="1200"/>
      <c r="J34" s="1200"/>
      <c r="K34" s="1200"/>
      <c r="L34" s="1200"/>
      <c r="M34" s="1303"/>
      <c r="N34" s="1191"/>
      <c r="O34" s="1191"/>
      <c r="P34" s="1191"/>
      <c r="Q34" s="1191"/>
      <c r="R34" s="1191"/>
      <c r="S34" s="1191"/>
      <c r="T34" s="1191"/>
      <c r="U34" s="1191"/>
      <c r="V34" s="1191"/>
      <c r="W34" s="1191"/>
      <c r="X34" s="1191"/>
      <c r="Y34" s="1191"/>
      <c r="Z34" s="1191"/>
    </row>
    <row r="35" spans="1:26" ht="12" customHeight="1">
      <c r="A35" s="1191"/>
      <c r="B35" s="1190" t="s">
        <v>2141</v>
      </c>
      <c r="C35" s="1203"/>
      <c r="D35" s="1203"/>
      <c r="E35" s="1200"/>
      <c r="F35" s="1200"/>
      <c r="G35" s="1200"/>
      <c r="H35" s="1200"/>
      <c r="I35" s="1200"/>
      <c r="J35" s="1200"/>
      <c r="K35" s="1200"/>
      <c r="L35" s="1200"/>
      <c r="M35" s="1303"/>
      <c r="N35" s="1191"/>
      <c r="O35" s="1191"/>
      <c r="P35" s="1191"/>
      <c r="Q35" s="1191"/>
      <c r="R35" s="1191"/>
      <c r="S35" s="1191"/>
      <c r="T35" s="1191"/>
      <c r="U35" s="1191"/>
      <c r="V35" s="1191"/>
      <c r="W35" s="1191"/>
      <c r="X35" s="1191"/>
      <c r="Y35" s="1191"/>
      <c r="Z35" s="1191"/>
    </row>
    <row r="36" spans="1:26" ht="12" customHeight="1">
      <c r="A36" s="1191"/>
      <c r="B36" s="1291" t="s">
        <v>2130</v>
      </c>
      <c r="C36" s="1203"/>
      <c r="D36" s="1203"/>
      <c r="E36" s="1200"/>
      <c r="F36" s="1200"/>
      <c r="G36" s="1200"/>
      <c r="H36" s="1200"/>
      <c r="I36" s="1200"/>
      <c r="J36" s="1200"/>
      <c r="K36" s="1200"/>
      <c r="L36" s="1200"/>
      <c r="M36" s="1303"/>
      <c r="N36" s="1191"/>
      <c r="O36" s="1191"/>
      <c r="P36" s="1191"/>
      <c r="Q36" s="1191"/>
      <c r="R36" s="1191"/>
      <c r="S36" s="1191"/>
      <c r="T36" s="1191"/>
      <c r="U36" s="1191"/>
      <c r="V36" s="1191"/>
      <c r="W36" s="1191"/>
      <c r="X36" s="1191"/>
      <c r="Y36" s="1191"/>
      <c r="Z36" s="1191"/>
    </row>
    <row r="37" spans="1:26" ht="12" customHeight="1">
      <c r="A37" s="1191"/>
      <c r="B37" s="1291" t="s">
        <v>2142</v>
      </c>
      <c r="C37" s="1203"/>
      <c r="D37" s="1203"/>
      <c r="E37" s="1200"/>
      <c r="F37" s="1200"/>
      <c r="G37" s="1200"/>
      <c r="H37" s="1200"/>
      <c r="I37" s="1200"/>
      <c r="J37" s="1200"/>
      <c r="K37" s="1200"/>
      <c r="L37" s="1200"/>
      <c r="M37" s="1303"/>
      <c r="N37" s="1191"/>
      <c r="O37" s="1191"/>
      <c r="P37" s="1191"/>
      <c r="Q37" s="1191"/>
      <c r="R37" s="1191"/>
      <c r="S37" s="1191"/>
      <c r="T37" s="1191"/>
      <c r="U37" s="1191"/>
      <c r="V37" s="1191"/>
      <c r="W37" s="1191"/>
      <c r="X37" s="1191"/>
      <c r="Y37" s="1191"/>
      <c r="Z37" s="1191"/>
    </row>
    <row r="38" spans="1:26" ht="12" customHeight="1">
      <c r="A38" s="1191"/>
      <c r="B38" s="1197" t="s">
        <v>2143</v>
      </c>
      <c r="C38" s="1198" t="s">
        <v>2144</v>
      </c>
      <c r="D38" s="1202" t="s">
        <v>2145</v>
      </c>
      <c r="E38" s="1200">
        <v>-125436</v>
      </c>
      <c r="F38" s="1200">
        <v>62718</v>
      </c>
      <c r="G38" s="1200">
        <f>E38</f>
        <v>-125436</v>
      </c>
      <c r="H38" s="1200">
        <v>0</v>
      </c>
      <c r="I38" s="1200">
        <f t="shared" ref="I38:I42" si="6">F38</f>
        <v>62718</v>
      </c>
      <c r="J38" s="1200">
        <v>0</v>
      </c>
      <c r="K38" s="1200">
        <v>0</v>
      </c>
      <c r="L38" s="1200">
        <v>90945093</v>
      </c>
      <c r="M38" s="1303">
        <v>96011080</v>
      </c>
      <c r="N38" s="1191"/>
      <c r="O38" s="1191"/>
      <c r="P38" s="1191"/>
      <c r="Q38" s="1191"/>
      <c r="R38" s="1191"/>
      <c r="S38" s="1191"/>
      <c r="T38" s="1191"/>
      <c r="U38" s="1191"/>
      <c r="V38" s="1191"/>
      <c r="W38" s="1191"/>
      <c r="X38" s="1191"/>
      <c r="Y38" s="1191"/>
      <c r="Z38" s="1191"/>
    </row>
    <row r="39" spans="1:26" ht="12" customHeight="1">
      <c r="A39" s="1191"/>
      <c r="B39" s="1197" t="s">
        <v>2143</v>
      </c>
      <c r="C39" s="1198" t="s">
        <v>2144</v>
      </c>
      <c r="D39" s="1202" t="s">
        <v>2146</v>
      </c>
      <c r="E39" s="1200">
        <v>89199602</v>
      </c>
      <c r="F39" s="1200">
        <v>903569</v>
      </c>
      <c r="G39" s="1200">
        <v>89199602</v>
      </c>
      <c r="H39" s="1200">
        <v>0</v>
      </c>
      <c r="I39" s="1200">
        <f t="shared" si="6"/>
        <v>903569</v>
      </c>
      <c r="J39" s="1200">
        <v>0</v>
      </c>
      <c r="K39" s="1200">
        <v>0</v>
      </c>
      <c r="L39" s="1200">
        <f t="shared" ref="L39:L42" si="7">K39+I39+G39</f>
        <v>90103171</v>
      </c>
      <c r="M39" s="1303">
        <v>90119237</v>
      </c>
      <c r="N39" s="1191"/>
      <c r="O39" s="1191"/>
      <c r="P39" s="1191"/>
      <c r="Q39" s="1191"/>
      <c r="R39" s="1191"/>
      <c r="S39" s="1191"/>
      <c r="T39" s="1191"/>
      <c r="U39" s="1191"/>
      <c r="V39" s="1191"/>
      <c r="W39" s="1191"/>
      <c r="X39" s="1191"/>
      <c r="Y39" s="1191"/>
      <c r="Z39" s="1191"/>
    </row>
    <row r="40" spans="1:26" ht="12" customHeight="1">
      <c r="A40" s="1191"/>
      <c r="B40" s="1197" t="s">
        <v>2143</v>
      </c>
      <c r="C40" s="1198" t="s">
        <v>2144</v>
      </c>
      <c r="D40" s="1202" t="s">
        <v>2147</v>
      </c>
      <c r="E40" s="1200">
        <v>0</v>
      </c>
      <c r="F40" s="1200">
        <v>90619014</v>
      </c>
      <c r="G40" s="1200">
        <v>0</v>
      </c>
      <c r="H40" s="1200">
        <v>0</v>
      </c>
      <c r="I40" s="1200">
        <f t="shared" si="6"/>
        <v>90619014</v>
      </c>
      <c r="J40" s="1200">
        <v>0</v>
      </c>
      <c r="K40" s="1200">
        <v>0</v>
      </c>
      <c r="L40" s="1200">
        <f t="shared" si="7"/>
        <v>90619014</v>
      </c>
      <c r="M40" s="1303">
        <v>92962285</v>
      </c>
      <c r="N40" s="1191"/>
      <c r="O40" s="1191"/>
      <c r="P40" s="1191"/>
      <c r="Q40" s="1191"/>
      <c r="R40" s="1191"/>
      <c r="S40" s="1191"/>
      <c r="T40" s="1191"/>
      <c r="U40" s="1191"/>
      <c r="V40" s="1191"/>
      <c r="W40" s="1191"/>
      <c r="X40" s="1191"/>
      <c r="Y40" s="1191"/>
      <c r="Z40" s="1191"/>
    </row>
    <row r="41" spans="1:26" ht="12" customHeight="1">
      <c r="A41" s="1191"/>
      <c r="B41" s="1197" t="s">
        <v>2143</v>
      </c>
      <c r="C41" s="1198" t="s">
        <v>2144</v>
      </c>
      <c r="D41" s="1202" t="s">
        <v>2148</v>
      </c>
      <c r="E41" s="1200">
        <f>2578098-1497195</f>
        <v>1080903</v>
      </c>
      <c r="F41" s="1200">
        <f>2224427-1080903</f>
        <v>1143524</v>
      </c>
      <c r="G41" s="1200">
        <f>2578098-1497195</f>
        <v>1080903</v>
      </c>
      <c r="H41" s="1200">
        <v>0</v>
      </c>
      <c r="I41" s="1200">
        <f t="shared" si="6"/>
        <v>1143524</v>
      </c>
      <c r="J41" s="1200">
        <v>0</v>
      </c>
      <c r="K41" s="1200">
        <v>0</v>
      </c>
      <c r="L41" s="1200">
        <f t="shared" si="7"/>
        <v>2224427</v>
      </c>
      <c r="M41" s="1303" t="s">
        <v>2126</v>
      </c>
      <c r="N41" s="1191"/>
      <c r="O41" s="1191"/>
      <c r="P41" s="1191"/>
      <c r="Q41" s="1191"/>
      <c r="R41" s="1191"/>
      <c r="S41" s="1191"/>
      <c r="T41" s="1191"/>
      <c r="U41" s="1191"/>
      <c r="V41" s="1191"/>
      <c r="W41" s="1191"/>
      <c r="X41" s="1191"/>
      <c r="Y41" s="1191"/>
      <c r="Z41" s="1191"/>
    </row>
    <row r="42" spans="1:26" ht="12" customHeight="1">
      <c r="A42" s="1191"/>
      <c r="B42" s="1197" t="s">
        <v>2143</v>
      </c>
      <c r="C42" s="1198" t="s">
        <v>2144</v>
      </c>
      <c r="D42" s="1202" t="s">
        <v>2149</v>
      </c>
      <c r="E42" s="1200">
        <v>0</v>
      </c>
      <c r="F42" s="1200">
        <f>2225000-F41</f>
        <v>1081476</v>
      </c>
      <c r="G42" s="1200">
        <v>0</v>
      </c>
      <c r="H42" s="1200">
        <v>0</v>
      </c>
      <c r="I42" s="1200">
        <f t="shared" si="6"/>
        <v>1081476</v>
      </c>
      <c r="J42" s="1200">
        <v>0</v>
      </c>
      <c r="K42" s="1200">
        <v>0</v>
      </c>
      <c r="L42" s="1200">
        <f t="shared" si="7"/>
        <v>1081476</v>
      </c>
      <c r="M42" s="1303" t="s">
        <v>2126</v>
      </c>
      <c r="N42" s="1191"/>
      <c r="O42" s="1191"/>
      <c r="P42" s="1191"/>
      <c r="Q42" s="1191"/>
      <c r="R42" s="1191"/>
      <c r="S42" s="1191"/>
      <c r="T42" s="1191"/>
      <c r="U42" s="1191"/>
      <c r="V42" s="1191"/>
      <c r="W42" s="1191"/>
      <c r="X42" s="1191"/>
      <c r="Y42" s="1191"/>
      <c r="Z42" s="1191"/>
    </row>
    <row r="43" spans="1:26" ht="12" customHeight="1">
      <c r="A43" s="1191"/>
      <c r="B43" s="1191"/>
      <c r="C43" s="1198"/>
      <c r="D43" s="1203"/>
      <c r="E43" s="1200"/>
      <c r="F43" s="1200"/>
      <c r="G43" s="1200"/>
      <c r="H43" s="1200"/>
      <c r="I43" s="1200"/>
      <c r="J43" s="1200"/>
      <c r="K43" s="1200"/>
      <c r="L43" s="1200"/>
      <c r="M43" s="1303"/>
      <c r="N43" s="1191"/>
      <c r="O43" s="1191"/>
      <c r="P43" s="1191"/>
      <c r="Q43" s="1191"/>
      <c r="R43" s="1191"/>
      <c r="S43" s="1191"/>
      <c r="T43" s="1191"/>
      <c r="U43" s="1191"/>
      <c r="V43" s="1191"/>
      <c r="W43" s="1191"/>
      <c r="X43" s="1191"/>
      <c r="Y43" s="1191"/>
      <c r="Z43" s="1191"/>
    </row>
    <row r="44" spans="1:26" ht="12" customHeight="1">
      <c r="A44" s="1191"/>
      <c r="B44" s="1191" t="s">
        <v>2150</v>
      </c>
      <c r="C44" s="1198" t="s">
        <v>2151</v>
      </c>
      <c r="D44" s="1202" t="s">
        <v>2152</v>
      </c>
      <c r="E44" s="1200">
        <v>1163840</v>
      </c>
      <c r="F44" s="1200">
        <v>402</v>
      </c>
      <c r="G44" s="1200">
        <v>1163840</v>
      </c>
      <c r="H44" s="1200">
        <v>0</v>
      </c>
      <c r="I44" s="1200">
        <f t="shared" ref="I44:I47" si="8">F44</f>
        <v>402</v>
      </c>
      <c r="J44" s="1200">
        <v>0</v>
      </c>
      <c r="K44" s="1200">
        <v>0</v>
      </c>
      <c r="L44" s="1200">
        <f t="shared" ref="L44:L47" si="9">K44+I44+G44</f>
        <v>1164242</v>
      </c>
      <c r="M44" s="1303">
        <v>1311409</v>
      </c>
      <c r="N44" s="1191"/>
      <c r="O44" s="1191"/>
      <c r="P44" s="1191"/>
      <c r="Q44" s="1191"/>
      <c r="R44" s="1191"/>
      <c r="S44" s="1191"/>
      <c r="T44" s="1191"/>
      <c r="U44" s="1191"/>
      <c r="V44" s="1191"/>
      <c r="W44" s="1191"/>
      <c r="X44" s="1191"/>
      <c r="Y44" s="1191"/>
      <c r="Z44" s="1191"/>
    </row>
    <row r="45" spans="1:26" ht="12" customHeight="1">
      <c r="A45" s="1191"/>
      <c r="B45" s="1191" t="s">
        <v>2150</v>
      </c>
      <c r="C45" s="1198" t="s">
        <v>2151</v>
      </c>
      <c r="D45" s="1202" t="s">
        <v>2153</v>
      </c>
      <c r="E45" s="1200">
        <v>0</v>
      </c>
      <c r="F45" s="1200">
        <v>1268078</v>
      </c>
      <c r="G45" s="1200">
        <v>0</v>
      </c>
      <c r="H45" s="1200">
        <v>0</v>
      </c>
      <c r="I45" s="1200">
        <f t="shared" si="8"/>
        <v>1268078</v>
      </c>
      <c r="J45" s="1200">
        <v>0</v>
      </c>
      <c r="K45" s="1200">
        <v>0</v>
      </c>
      <c r="L45" s="1200">
        <f t="shared" si="9"/>
        <v>1268078</v>
      </c>
      <c r="M45" s="1303">
        <v>1636546</v>
      </c>
      <c r="N45" s="1191"/>
      <c r="O45" s="1191"/>
      <c r="P45" s="1191"/>
      <c r="Q45" s="1191"/>
      <c r="R45" s="1191"/>
      <c r="S45" s="1191"/>
      <c r="T45" s="1191"/>
      <c r="U45" s="1191"/>
      <c r="V45" s="1191"/>
      <c r="W45" s="1191"/>
      <c r="X45" s="1191"/>
      <c r="Y45" s="1191"/>
      <c r="Z45" s="1191"/>
    </row>
    <row r="46" spans="1:26" ht="12" customHeight="1">
      <c r="A46" s="1191"/>
      <c r="B46" s="1191" t="s">
        <v>2150</v>
      </c>
      <c r="C46" s="1198" t="s">
        <v>2151</v>
      </c>
      <c r="D46" s="1202" t="s">
        <v>2154</v>
      </c>
      <c r="E46" s="1200">
        <v>381434</v>
      </c>
      <c r="F46" s="1200">
        <v>29776</v>
      </c>
      <c r="G46" s="1200">
        <v>381434</v>
      </c>
      <c r="H46" s="1200">
        <v>0</v>
      </c>
      <c r="I46" s="1200">
        <f t="shared" si="8"/>
        <v>29776</v>
      </c>
      <c r="J46" s="1200">
        <v>0</v>
      </c>
      <c r="K46" s="1200">
        <v>0</v>
      </c>
      <c r="L46" s="1200">
        <f t="shared" si="9"/>
        <v>411210</v>
      </c>
      <c r="M46" s="1303">
        <v>489250</v>
      </c>
      <c r="N46" s="1191"/>
      <c r="O46" s="1191"/>
      <c r="P46" s="1191"/>
      <c r="Q46" s="1191"/>
      <c r="R46" s="1191"/>
      <c r="S46" s="1191"/>
      <c r="T46" s="1191"/>
      <c r="U46" s="1191"/>
      <c r="V46" s="1191"/>
      <c r="W46" s="1191"/>
      <c r="X46" s="1191"/>
      <c r="Y46" s="1191"/>
      <c r="Z46" s="1191"/>
    </row>
    <row r="47" spans="1:26" ht="12" customHeight="1">
      <c r="A47" s="1191"/>
      <c r="B47" s="1191" t="s">
        <v>2150</v>
      </c>
      <c r="C47" s="1198" t="s">
        <v>2151</v>
      </c>
      <c r="D47" s="1202" t="s">
        <v>2155</v>
      </c>
      <c r="E47" s="1200">
        <v>0</v>
      </c>
      <c r="F47" s="1200">
        <v>443773</v>
      </c>
      <c r="G47" s="1200">
        <v>0</v>
      </c>
      <c r="H47" s="1200">
        <v>0</v>
      </c>
      <c r="I47" s="1200">
        <f t="shared" si="8"/>
        <v>443773</v>
      </c>
      <c r="J47" s="1200">
        <v>0</v>
      </c>
      <c r="K47" s="1200">
        <v>0</v>
      </c>
      <c r="L47" s="1200">
        <f t="shared" si="9"/>
        <v>443773</v>
      </c>
      <c r="M47" s="1303">
        <v>508435</v>
      </c>
      <c r="N47" s="1191"/>
      <c r="O47" s="1191"/>
      <c r="P47" s="1191"/>
      <c r="Q47" s="1191"/>
      <c r="R47" s="1191"/>
      <c r="S47" s="1191"/>
      <c r="T47" s="1191"/>
      <c r="U47" s="1191"/>
      <c r="V47" s="1191"/>
      <c r="W47" s="1191"/>
      <c r="X47" s="1191"/>
      <c r="Y47" s="1191"/>
      <c r="Z47" s="1191"/>
    </row>
    <row r="48" spans="1:26" ht="12" customHeight="1">
      <c r="A48" s="1191"/>
      <c r="B48" s="1191"/>
      <c r="C48" s="1198"/>
      <c r="D48" s="1202"/>
      <c r="E48" s="1200"/>
      <c r="F48" s="1200"/>
      <c r="G48" s="1200"/>
      <c r="H48" s="1200"/>
      <c r="I48" s="1200"/>
      <c r="J48" s="1200"/>
      <c r="K48" s="1200"/>
      <c r="L48" s="1200"/>
      <c r="M48" s="1303"/>
      <c r="N48" s="1191"/>
      <c r="O48" s="1191"/>
      <c r="P48" s="1191"/>
      <c r="Q48" s="1191"/>
      <c r="R48" s="1191"/>
      <c r="S48" s="1191"/>
      <c r="T48" s="1191"/>
      <c r="U48" s="1191"/>
      <c r="V48" s="1191"/>
      <c r="W48" s="1191"/>
      <c r="X48" s="1191"/>
      <c r="Y48" s="1191"/>
      <c r="Z48" s="1191"/>
    </row>
    <row r="49" spans="1:26" ht="12" customHeight="1">
      <c r="A49" s="1191"/>
      <c r="B49" s="1291" t="s">
        <v>2130</v>
      </c>
      <c r="C49" s="1203"/>
      <c r="D49" s="1203"/>
      <c r="E49" s="1200"/>
      <c r="F49" s="1200"/>
      <c r="G49" s="1200"/>
      <c r="H49" s="1200"/>
      <c r="I49" s="1200"/>
      <c r="J49" s="1200"/>
      <c r="K49" s="1200"/>
      <c r="L49" s="1200"/>
      <c r="M49" s="1303"/>
      <c r="N49" s="1191"/>
      <c r="O49" s="1191"/>
      <c r="P49" s="1191"/>
      <c r="Q49" s="1191"/>
      <c r="R49" s="1191"/>
      <c r="S49" s="1191"/>
      <c r="T49" s="1191"/>
      <c r="U49" s="1191"/>
      <c r="V49" s="1191"/>
      <c r="W49" s="1191"/>
      <c r="X49" s="1191"/>
      <c r="Y49" s="1191"/>
      <c r="Z49" s="1191"/>
    </row>
    <row r="50" spans="1:26" ht="12" customHeight="1">
      <c r="A50" s="1191"/>
      <c r="B50" s="1305" t="s">
        <v>2156</v>
      </c>
      <c r="C50" s="1198" t="s">
        <v>1999</v>
      </c>
      <c r="D50" s="1202" t="s">
        <v>2157</v>
      </c>
      <c r="E50" s="1200">
        <v>0</v>
      </c>
      <c r="F50" s="1200">
        <v>1586436</v>
      </c>
      <c r="G50" s="1200">
        <v>0</v>
      </c>
      <c r="H50" s="1200">
        <v>0</v>
      </c>
      <c r="I50" s="1200">
        <f t="shared" ref="I50:I58" si="10">F50</f>
        <v>1586436</v>
      </c>
      <c r="J50" s="1200">
        <v>0</v>
      </c>
      <c r="K50" s="1200">
        <v>0</v>
      </c>
      <c r="L50" s="1200">
        <v>292337670</v>
      </c>
      <c r="M50" s="1303">
        <v>332558791</v>
      </c>
      <c r="N50" s="1191"/>
      <c r="O50" s="1191"/>
      <c r="P50" s="1191"/>
      <c r="Q50" s="1191"/>
      <c r="R50" s="1191"/>
      <c r="S50" s="1191"/>
      <c r="T50" s="1191"/>
      <c r="U50" s="1191"/>
      <c r="V50" s="1191"/>
      <c r="W50" s="1191"/>
      <c r="X50" s="1191"/>
      <c r="Y50" s="1191"/>
      <c r="Z50" s="1191"/>
    </row>
    <row r="51" spans="1:26" ht="12" customHeight="1">
      <c r="A51" s="1191"/>
      <c r="B51" s="1305" t="s">
        <v>2158</v>
      </c>
      <c r="C51" s="1198" t="s">
        <v>1999</v>
      </c>
      <c r="D51" s="1202" t="s">
        <v>2159</v>
      </c>
      <c r="E51" s="1200">
        <v>272206021</v>
      </c>
      <c r="F51" s="1200">
        <v>6298245</v>
      </c>
      <c r="G51" s="1200">
        <v>272206021</v>
      </c>
      <c r="H51" s="1200">
        <v>41300010</v>
      </c>
      <c r="I51" s="1200">
        <f t="shared" si="10"/>
        <v>6298245</v>
      </c>
      <c r="J51" s="1200">
        <v>1561913</v>
      </c>
      <c r="K51" s="1200">
        <v>0</v>
      </c>
      <c r="L51" s="1200">
        <f t="shared" ref="L51:L58" si="11">K51+I51+G51</f>
        <v>278504266</v>
      </c>
      <c r="M51" s="1303">
        <v>323134906</v>
      </c>
      <c r="N51" s="1191"/>
      <c r="O51" s="1191"/>
      <c r="P51" s="1191"/>
      <c r="Q51" s="1191"/>
      <c r="R51" s="1191"/>
      <c r="S51" s="1191"/>
      <c r="T51" s="1191"/>
      <c r="U51" s="1191"/>
      <c r="V51" s="1191"/>
      <c r="W51" s="1191"/>
      <c r="X51" s="1191"/>
      <c r="Y51" s="1191"/>
      <c r="Z51" s="1191"/>
    </row>
    <row r="52" spans="1:26" ht="12" customHeight="1">
      <c r="A52" s="1191"/>
      <c r="B52" s="1305" t="s">
        <v>2160</v>
      </c>
      <c r="C52" s="1198" t="s">
        <v>1999</v>
      </c>
      <c r="D52" s="1202" t="s">
        <v>2161</v>
      </c>
      <c r="E52" s="1200">
        <v>0</v>
      </c>
      <c r="F52" s="1200">
        <v>272374435</v>
      </c>
      <c r="G52" s="1200">
        <v>0</v>
      </c>
      <c r="H52" s="1200">
        <v>0</v>
      </c>
      <c r="I52" s="1200">
        <f t="shared" si="10"/>
        <v>272374435</v>
      </c>
      <c r="J52" s="1200">
        <v>41630594</v>
      </c>
      <c r="K52" s="1200">
        <v>0</v>
      </c>
      <c r="L52" s="1200">
        <f t="shared" si="11"/>
        <v>272374435</v>
      </c>
      <c r="M52" s="1303">
        <v>303328046</v>
      </c>
      <c r="N52" s="1191"/>
      <c r="O52" s="1191"/>
      <c r="P52" s="1191"/>
      <c r="Q52" s="1191"/>
      <c r="R52" s="1191"/>
      <c r="S52" s="1191"/>
      <c r="T52" s="1191"/>
      <c r="U52" s="1191"/>
      <c r="V52" s="1191"/>
      <c r="W52" s="1191"/>
      <c r="X52" s="1191"/>
      <c r="Y52" s="1191"/>
      <c r="Z52" s="1191"/>
    </row>
    <row r="53" spans="1:26" ht="12" customHeight="1">
      <c r="A53" s="1191"/>
      <c r="B53" s="1305" t="s">
        <v>2162</v>
      </c>
      <c r="C53" s="1198" t="s">
        <v>1999</v>
      </c>
      <c r="D53" s="1202" t="s">
        <v>2163</v>
      </c>
      <c r="E53" s="1200">
        <v>3481037</v>
      </c>
      <c r="F53" s="1200">
        <v>434364</v>
      </c>
      <c r="G53" s="1200">
        <v>3481037</v>
      </c>
      <c r="H53" s="1200">
        <v>0</v>
      </c>
      <c r="I53" s="1200">
        <f t="shared" si="10"/>
        <v>434364</v>
      </c>
      <c r="J53" s="1200">
        <v>0</v>
      </c>
      <c r="K53" s="1200">
        <v>0</v>
      </c>
      <c r="L53" s="1200">
        <f t="shared" si="11"/>
        <v>3915401</v>
      </c>
      <c r="M53" s="1303">
        <v>3915800</v>
      </c>
      <c r="N53" s="1191"/>
      <c r="O53" s="1191"/>
      <c r="P53" s="1191"/>
      <c r="Q53" s="1191"/>
      <c r="R53" s="1191"/>
      <c r="S53" s="1191"/>
      <c r="T53" s="1191"/>
      <c r="U53" s="1191"/>
      <c r="V53" s="1191"/>
      <c r="W53" s="1191"/>
      <c r="X53" s="1191"/>
      <c r="Y53" s="1191"/>
      <c r="Z53" s="1191"/>
    </row>
    <row r="54" spans="1:26" ht="12" customHeight="1">
      <c r="A54" s="1191"/>
      <c r="B54" s="1305" t="s">
        <v>2164</v>
      </c>
      <c r="C54" s="1198" t="s">
        <v>1999</v>
      </c>
      <c r="D54" s="1202" t="s">
        <v>2165</v>
      </c>
      <c r="E54" s="1200">
        <v>0</v>
      </c>
      <c r="F54" s="1200">
        <v>3793554</v>
      </c>
      <c r="G54" s="1200">
        <v>0</v>
      </c>
      <c r="H54" s="1200">
        <v>0</v>
      </c>
      <c r="I54" s="1200">
        <f t="shared" si="10"/>
        <v>3793554</v>
      </c>
      <c r="J54" s="1200">
        <v>0</v>
      </c>
      <c r="K54" s="1200">
        <v>0</v>
      </c>
      <c r="L54" s="1200">
        <f t="shared" si="11"/>
        <v>3793554</v>
      </c>
      <c r="M54" s="1303">
        <v>3915800</v>
      </c>
      <c r="N54" s="1191"/>
      <c r="O54" s="1191"/>
      <c r="P54" s="1191"/>
      <c r="Q54" s="1191"/>
      <c r="R54" s="1191"/>
      <c r="S54" s="1191"/>
      <c r="T54" s="1191"/>
      <c r="U54" s="1191"/>
      <c r="V54" s="1191"/>
      <c r="W54" s="1191"/>
      <c r="X54" s="1191"/>
      <c r="Y54" s="1191"/>
      <c r="Z54" s="1191"/>
    </row>
    <row r="55" spans="1:26" ht="12" customHeight="1">
      <c r="A55" s="1191"/>
      <c r="B55" s="1305" t="s">
        <v>2166</v>
      </c>
      <c r="C55" s="1198" t="s">
        <v>1999</v>
      </c>
      <c r="D55" s="1203" t="s">
        <v>2167</v>
      </c>
      <c r="E55" s="1200">
        <v>399273</v>
      </c>
      <c r="F55" s="1200">
        <v>177221</v>
      </c>
      <c r="G55" s="1200">
        <v>399273</v>
      </c>
      <c r="H55" s="1200">
        <v>0</v>
      </c>
      <c r="I55" s="1200">
        <f t="shared" si="10"/>
        <v>177221</v>
      </c>
      <c r="J55" s="1200">
        <v>0</v>
      </c>
      <c r="K55" s="1200">
        <v>0</v>
      </c>
      <c r="L55" s="1200">
        <f t="shared" si="11"/>
        <v>576494</v>
      </c>
      <c r="M55" s="1303">
        <v>680886</v>
      </c>
      <c r="N55" s="1191"/>
      <c r="O55" s="1191"/>
      <c r="P55" s="1191"/>
      <c r="Q55" s="1191"/>
      <c r="R55" s="1191"/>
      <c r="S55" s="1191"/>
      <c r="T55" s="1191"/>
      <c r="U55" s="1191"/>
      <c r="V55" s="1191"/>
      <c r="W55" s="1191"/>
      <c r="X55" s="1191"/>
      <c r="Y55" s="1191"/>
      <c r="Z55" s="1191"/>
    </row>
    <row r="56" spans="1:26" ht="12" customHeight="1">
      <c r="A56" s="1191"/>
      <c r="B56" s="1305" t="s">
        <v>2168</v>
      </c>
      <c r="C56" s="1198" t="s">
        <v>1999</v>
      </c>
      <c r="D56" s="1203" t="s">
        <v>2169</v>
      </c>
      <c r="E56" s="1200">
        <v>0</v>
      </c>
      <c r="F56" s="1200">
        <v>409107</v>
      </c>
      <c r="G56" s="1200">
        <v>0</v>
      </c>
      <c r="H56" s="1200">
        <v>0</v>
      </c>
      <c r="I56" s="1200">
        <f t="shared" si="10"/>
        <v>409107</v>
      </c>
      <c r="J56" s="1200">
        <v>0</v>
      </c>
      <c r="K56" s="1200">
        <v>0</v>
      </c>
      <c r="L56" s="1200">
        <f t="shared" si="11"/>
        <v>409107</v>
      </c>
      <c r="M56" s="1303">
        <v>684384</v>
      </c>
      <c r="N56" s="1191"/>
      <c r="O56" s="1191"/>
      <c r="P56" s="1191"/>
      <c r="Q56" s="1191"/>
      <c r="R56" s="1191"/>
      <c r="S56" s="1191"/>
      <c r="T56" s="1191"/>
      <c r="U56" s="1191"/>
      <c r="V56" s="1191"/>
      <c r="W56" s="1191"/>
      <c r="X56" s="1191"/>
      <c r="Y56" s="1191"/>
      <c r="Z56" s="1191"/>
    </row>
    <row r="57" spans="1:26" ht="12" customHeight="1">
      <c r="A57" s="1191"/>
      <c r="B57" s="1305" t="s">
        <v>2170</v>
      </c>
      <c r="C57" s="1198" t="s">
        <v>1999</v>
      </c>
      <c r="D57" s="1202" t="s">
        <v>2171</v>
      </c>
      <c r="E57" s="1200">
        <v>762882</v>
      </c>
      <c r="F57" s="1200">
        <v>103876</v>
      </c>
      <c r="G57" s="1200">
        <v>762882</v>
      </c>
      <c r="H57" s="1200">
        <v>0</v>
      </c>
      <c r="I57" s="1200">
        <f t="shared" si="10"/>
        <v>103876</v>
      </c>
      <c r="J57" s="1200">
        <v>0</v>
      </c>
      <c r="K57" s="1200">
        <v>0</v>
      </c>
      <c r="L57" s="1200">
        <f t="shared" si="11"/>
        <v>866758</v>
      </c>
      <c r="M57" s="1303">
        <v>1166491</v>
      </c>
      <c r="N57" s="1191"/>
      <c r="O57" s="1191"/>
      <c r="P57" s="1191"/>
      <c r="Q57" s="1191"/>
      <c r="R57" s="1191"/>
      <c r="S57" s="1191"/>
      <c r="T57" s="1191"/>
      <c r="U57" s="1191"/>
      <c r="V57" s="1191"/>
      <c r="W57" s="1191"/>
      <c r="X57" s="1191"/>
      <c r="Y57" s="1191"/>
      <c r="Z57" s="1191"/>
    </row>
    <row r="58" spans="1:26" ht="12" customHeight="1">
      <c r="A58" s="1191"/>
      <c r="B58" s="1305" t="s">
        <v>2172</v>
      </c>
      <c r="C58" s="1198" t="s">
        <v>1999</v>
      </c>
      <c r="D58" s="1202" t="s">
        <v>2173</v>
      </c>
      <c r="E58" s="1200">
        <v>0</v>
      </c>
      <c r="F58" s="1200">
        <v>599909</v>
      </c>
      <c r="G58" s="1200">
        <v>0</v>
      </c>
      <c r="H58" s="1200">
        <v>0</v>
      </c>
      <c r="I58" s="1200">
        <f t="shared" si="10"/>
        <v>599909</v>
      </c>
      <c r="J58" s="1200">
        <v>0</v>
      </c>
      <c r="K58" s="1200">
        <v>0</v>
      </c>
      <c r="L58" s="1200">
        <f t="shared" si="11"/>
        <v>599909</v>
      </c>
      <c r="M58" s="1303">
        <v>947785</v>
      </c>
      <c r="N58" s="1191"/>
      <c r="O58" s="1191"/>
      <c r="P58" s="1191"/>
      <c r="Q58" s="1191"/>
      <c r="R58" s="1191"/>
      <c r="S58" s="1191"/>
      <c r="T58" s="1191"/>
      <c r="U58" s="1191"/>
      <c r="V58" s="1191"/>
      <c r="W58" s="1191"/>
      <c r="X58" s="1191"/>
      <c r="Y58" s="1191"/>
      <c r="Z58" s="1191"/>
    </row>
    <row r="59" spans="1:26" ht="12" customHeight="1">
      <c r="A59" s="1191"/>
      <c r="B59" s="1191"/>
      <c r="C59" s="1198"/>
      <c r="D59" s="1202"/>
      <c r="E59" s="1200"/>
      <c r="F59" s="1200"/>
      <c r="G59" s="1200"/>
      <c r="H59" s="1200"/>
      <c r="I59" s="1200"/>
      <c r="J59" s="1200"/>
      <c r="K59" s="1200"/>
      <c r="L59" s="1200"/>
      <c r="M59" s="1303"/>
      <c r="N59" s="1191"/>
      <c r="O59" s="1191"/>
      <c r="P59" s="1191"/>
      <c r="Q59" s="1191"/>
      <c r="R59" s="1191"/>
      <c r="S59" s="1191"/>
      <c r="T59" s="1191"/>
      <c r="U59" s="1191"/>
      <c r="V59" s="1191"/>
      <c r="W59" s="1191"/>
      <c r="X59" s="1191"/>
      <c r="Y59" s="1191"/>
      <c r="Z59" s="1191"/>
    </row>
    <row r="60" spans="1:26" ht="12" customHeight="1">
      <c r="A60" s="1191"/>
      <c r="B60" s="1191" t="s">
        <v>2174</v>
      </c>
      <c r="C60" s="1198" t="s">
        <v>2175</v>
      </c>
      <c r="D60" s="1202" t="s">
        <v>2176</v>
      </c>
      <c r="E60" s="1200">
        <v>27012189</v>
      </c>
      <c r="F60" s="1200">
        <v>3051232</v>
      </c>
      <c r="G60" s="1200">
        <v>27012189</v>
      </c>
      <c r="H60" s="1200">
        <v>5450228</v>
      </c>
      <c r="I60" s="1200">
        <f t="shared" ref="I60:I63" si="12">F60</f>
        <v>3051232</v>
      </c>
      <c r="J60" s="1200">
        <v>237816</v>
      </c>
      <c r="K60" s="1200">
        <v>0</v>
      </c>
      <c r="L60" s="1200">
        <f t="shared" ref="L60:L63" si="13">K60+I60+G60</f>
        <v>30063421</v>
      </c>
      <c r="M60" s="1303">
        <v>43655852</v>
      </c>
      <c r="N60" s="1191"/>
      <c r="O60" s="1191"/>
      <c r="P60" s="1191"/>
      <c r="Q60" s="1191"/>
      <c r="R60" s="1191"/>
      <c r="S60" s="1191"/>
      <c r="T60" s="1191"/>
      <c r="U60" s="1191"/>
      <c r="V60" s="1191"/>
      <c r="W60" s="1191"/>
      <c r="X60" s="1191"/>
      <c r="Y60" s="1191"/>
      <c r="Z60" s="1191"/>
    </row>
    <row r="61" spans="1:26" ht="11.25" customHeight="1">
      <c r="A61" s="1191"/>
      <c r="B61" s="1191" t="s">
        <v>2177</v>
      </c>
      <c r="C61" s="1202" t="s">
        <v>2175</v>
      </c>
      <c r="D61" s="1202" t="s">
        <v>2178</v>
      </c>
      <c r="E61" s="1200">
        <v>0</v>
      </c>
      <c r="F61" s="1200">
        <v>39346867</v>
      </c>
      <c r="G61" s="1200">
        <v>0</v>
      </c>
      <c r="H61" s="1200">
        <v>0</v>
      </c>
      <c r="I61" s="1200">
        <f t="shared" si="12"/>
        <v>39346867</v>
      </c>
      <c r="J61" s="1200">
        <v>4230842</v>
      </c>
      <c r="K61" s="1200">
        <v>0</v>
      </c>
      <c r="L61" s="1200">
        <f t="shared" si="13"/>
        <v>39346867</v>
      </c>
      <c r="M61" s="1303">
        <v>47233993</v>
      </c>
      <c r="N61" s="1191"/>
      <c r="O61" s="1191"/>
      <c r="P61" s="1191"/>
      <c r="Q61" s="1191"/>
      <c r="R61" s="1191"/>
      <c r="S61" s="1191"/>
      <c r="T61" s="1191"/>
      <c r="U61" s="1191"/>
      <c r="V61" s="1191"/>
      <c r="W61" s="1191"/>
      <c r="X61" s="1191"/>
      <c r="Y61" s="1191"/>
      <c r="Z61" s="1191"/>
    </row>
    <row r="62" spans="1:26" ht="12" customHeight="1">
      <c r="A62" s="1191"/>
      <c r="B62" s="1191" t="s">
        <v>2179</v>
      </c>
      <c r="C62" s="1198" t="s">
        <v>2175</v>
      </c>
      <c r="D62" s="1202" t="s">
        <v>2180</v>
      </c>
      <c r="E62" s="1200">
        <v>0</v>
      </c>
      <c r="F62" s="1200">
        <v>8300</v>
      </c>
      <c r="G62" s="1200">
        <v>0</v>
      </c>
      <c r="H62" s="1200">
        <v>0</v>
      </c>
      <c r="I62" s="1200">
        <f t="shared" si="12"/>
        <v>8300</v>
      </c>
      <c r="J62" s="1200">
        <v>0</v>
      </c>
      <c r="K62" s="1200">
        <v>0</v>
      </c>
      <c r="L62" s="1200">
        <f t="shared" si="13"/>
        <v>8300</v>
      </c>
      <c r="M62" s="1303">
        <v>62512</v>
      </c>
      <c r="N62" s="1191"/>
      <c r="O62" s="1191"/>
      <c r="P62" s="1191"/>
      <c r="Q62" s="1191"/>
      <c r="R62" s="1191"/>
      <c r="S62" s="1191"/>
      <c r="T62" s="1191"/>
      <c r="U62" s="1191"/>
      <c r="V62" s="1191"/>
      <c r="W62" s="1191"/>
      <c r="X62" s="1191"/>
      <c r="Y62" s="1191"/>
      <c r="Z62" s="1191"/>
    </row>
    <row r="63" spans="1:26" ht="12" customHeight="1">
      <c r="A63" s="1191"/>
      <c r="B63" s="1191" t="s">
        <v>2181</v>
      </c>
      <c r="C63" s="1198" t="s">
        <v>2175</v>
      </c>
      <c r="D63" s="1202" t="s">
        <v>2182</v>
      </c>
      <c r="E63" s="1200">
        <v>0</v>
      </c>
      <c r="F63" s="1200">
        <v>8300</v>
      </c>
      <c r="G63" s="1200">
        <v>0</v>
      </c>
      <c r="H63" s="1200">
        <v>0</v>
      </c>
      <c r="I63" s="1200">
        <f t="shared" si="12"/>
        <v>8300</v>
      </c>
      <c r="J63" s="1200">
        <v>0</v>
      </c>
      <c r="K63" s="1200">
        <v>0</v>
      </c>
      <c r="L63" s="1200">
        <f t="shared" si="13"/>
        <v>8300</v>
      </c>
      <c r="M63" s="1303">
        <v>68763</v>
      </c>
      <c r="N63" s="1191"/>
      <c r="O63" s="1191"/>
      <c r="P63" s="1191"/>
      <c r="Q63" s="1191"/>
      <c r="R63" s="1191"/>
      <c r="S63" s="1191"/>
      <c r="T63" s="1191"/>
      <c r="U63" s="1191"/>
      <c r="V63" s="1191"/>
      <c r="W63" s="1191"/>
      <c r="X63" s="1191"/>
      <c r="Y63" s="1191"/>
      <c r="Z63" s="1191"/>
    </row>
    <row r="64" spans="1:26" ht="12" customHeight="1">
      <c r="A64" s="1191"/>
      <c r="B64" s="1191"/>
      <c r="C64" s="1198"/>
      <c r="D64" s="1202"/>
      <c r="E64" s="1200"/>
      <c r="F64" s="1200"/>
      <c r="G64" s="1200"/>
      <c r="H64" s="1200"/>
      <c r="I64" s="1200"/>
      <c r="J64" s="1200"/>
      <c r="K64" s="1200"/>
      <c r="L64" s="1200"/>
      <c r="M64" s="1303"/>
      <c r="N64" s="1191"/>
      <c r="O64" s="1191"/>
      <c r="P64" s="1191"/>
      <c r="Q64" s="1191"/>
      <c r="R64" s="1191"/>
      <c r="S64" s="1191"/>
      <c r="T64" s="1191"/>
      <c r="U64" s="1191"/>
      <c r="V64" s="1191"/>
      <c r="W64" s="1191"/>
      <c r="X64" s="1191"/>
      <c r="Y64" s="1191"/>
      <c r="Z64" s="1191"/>
    </row>
    <row r="65" spans="1:26" ht="12" customHeight="1">
      <c r="A65" s="1191"/>
      <c r="B65" s="1191" t="s">
        <v>2183</v>
      </c>
      <c r="C65" s="1198" t="s">
        <v>2184</v>
      </c>
      <c r="D65" s="1202" t="s">
        <v>2185</v>
      </c>
      <c r="E65" s="1200">
        <v>7177942</v>
      </c>
      <c r="F65" s="1200">
        <v>1463406</v>
      </c>
      <c r="G65" s="1200">
        <v>7177942</v>
      </c>
      <c r="H65" s="1200">
        <v>406799</v>
      </c>
      <c r="I65" s="1200">
        <f t="shared" ref="I65:I67" si="14">F65</f>
        <v>1463406</v>
      </c>
      <c r="J65" s="1200">
        <v>48481</v>
      </c>
      <c r="K65" s="1200">
        <v>0</v>
      </c>
      <c r="L65" s="1200">
        <f t="shared" ref="L65:L67" si="15">K65+I65+G65</f>
        <v>8641348</v>
      </c>
      <c r="M65" s="1303">
        <v>13883538</v>
      </c>
      <c r="N65" s="1191"/>
      <c r="O65" s="1191"/>
      <c r="P65" s="1191"/>
      <c r="Q65" s="1191"/>
      <c r="R65" s="1191"/>
      <c r="S65" s="1191"/>
      <c r="T65" s="1191"/>
      <c r="U65" s="1191"/>
      <c r="V65" s="1191"/>
      <c r="W65" s="1191"/>
      <c r="X65" s="1191"/>
      <c r="Y65" s="1191"/>
      <c r="Z65" s="1191"/>
    </row>
    <row r="66" spans="1:26" ht="12" customHeight="1">
      <c r="A66" s="1191"/>
      <c r="B66" s="1191" t="s">
        <v>2186</v>
      </c>
      <c r="C66" s="1198" t="s">
        <v>2184</v>
      </c>
      <c r="D66" s="1202" t="s">
        <v>2187</v>
      </c>
      <c r="E66" s="1200">
        <v>0</v>
      </c>
      <c r="F66" s="1200">
        <v>8119295</v>
      </c>
      <c r="G66" s="1200">
        <v>0</v>
      </c>
      <c r="H66" s="1200">
        <v>0</v>
      </c>
      <c r="I66" s="1200">
        <f t="shared" si="14"/>
        <v>8119295</v>
      </c>
      <c r="J66" s="1200">
        <v>499508</v>
      </c>
      <c r="K66" s="1200">
        <v>0</v>
      </c>
      <c r="L66" s="1200">
        <f t="shared" si="15"/>
        <v>8119295</v>
      </c>
      <c r="M66" s="1303">
        <v>13425047</v>
      </c>
      <c r="N66" s="1191"/>
      <c r="O66" s="1191"/>
      <c r="P66" s="1191"/>
      <c r="Q66" s="1191"/>
      <c r="R66" s="1191"/>
      <c r="S66" s="1191"/>
      <c r="T66" s="1191"/>
      <c r="U66" s="1191"/>
      <c r="V66" s="1191"/>
      <c r="W66" s="1191"/>
      <c r="X66" s="1191"/>
      <c r="Y66" s="1191"/>
      <c r="Z66" s="1191"/>
    </row>
    <row r="67" spans="1:26" ht="12" customHeight="1">
      <c r="A67" s="1191"/>
      <c r="B67" s="1191" t="s">
        <v>2188</v>
      </c>
      <c r="C67" s="1198" t="s">
        <v>2184</v>
      </c>
      <c r="D67" s="1202" t="s">
        <v>2189</v>
      </c>
      <c r="E67" s="1200">
        <v>0</v>
      </c>
      <c r="F67" s="1200">
        <v>555946</v>
      </c>
      <c r="G67" s="1200">
        <v>0</v>
      </c>
      <c r="H67" s="1200">
        <v>0</v>
      </c>
      <c r="I67" s="1200">
        <f t="shared" si="14"/>
        <v>555946</v>
      </c>
      <c r="J67" s="1200">
        <v>0</v>
      </c>
      <c r="K67" s="1200">
        <v>0</v>
      </c>
      <c r="L67" s="1200">
        <f t="shared" si="15"/>
        <v>555946</v>
      </c>
      <c r="M67" s="1303">
        <v>805508</v>
      </c>
      <c r="N67" s="1191"/>
      <c r="O67" s="1191"/>
      <c r="P67" s="1191"/>
      <c r="Q67" s="1191"/>
      <c r="R67" s="1191"/>
      <c r="S67" s="1191"/>
      <c r="T67" s="1191"/>
      <c r="U67" s="1191"/>
      <c r="V67" s="1191"/>
      <c r="W67" s="1191"/>
      <c r="X67" s="1191"/>
      <c r="Y67" s="1191"/>
      <c r="Z67" s="1191"/>
    </row>
    <row r="68" spans="1:26" ht="12" customHeight="1">
      <c r="A68" s="1191"/>
      <c r="B68" s="1191"/>
      <c r="C68" s="1198"/>
      <c r="D68" s="1202"/>
      <c r="E68" s="1200"/>
      <c r="F68" s="1200"/>
      <c r="G68" s="1200"/>
      <c r="H68" s="1200"/>
      <c r="I68" s="1200"/>
      <c r="J68" s="1200"/>
      <c r="K68" s="1200"/>
      <c r="L68" s="1200"/>
      <c r="M68" s="1303"/>
      <c r="N68" s="1191"/>
      <c r="O68" s="1191"/>
      <c r="P68" s="1191"/>
      <c r="Q68" s="1191"/>
      <c r="R68" s="1191"/>
      <c r="S68" s="1191"/>
      <c r="T68" s="1191"/>
      <c r="U68" s="1191"/>
      <c r="V68" s="1191"/>
      <c r="W68" s="1191"/>
      <c r="X68" s="1191"/>
      <c r="Y68" s="1191"/>
      <c r="Z68" s="1191"/>
    </row>
    <row r="69" spans="1:26" ht="12" customHeight="1">
      <c r="A69" s="1191"/>
      <c r="B69" s="1197" t="s">
        <v>2190</v>
      </c>
      <c r="C69" s="1202" t="s">
        <v>2191</v>
      </c>
      <c r="D69" s="1203" t="s">
        <v>2192</v>
      </c>
      <c r="E69" s="1200">
        <v>4937757</v>
      </c>
      <c r="F69" s="1200">
        <v>682681</v>
      </c>
      <c r="G69" s="1200">
        <v>4937757</v>
      </c>
      <c r="H69" s="1200">
        <v>0</v>
      </c>
      <c r="I69" s="1200">
        <f t="shared" ref="I69:I70" si="16">F69</f>
        <v>682681</v>
      </c>
      <c r="J69" s="1200">
        <v>0</v>
      </c>
      <c r="K69" s="1200">
        <v>0</v>
      </c>
      <c r="L69" s="1200">
        <f t="shared" ref="L69:L70" si="17">K69+I69+G69</f>
        <v>5620438</v>
      </c>
      <c r="M69" s="1303">
        <v>5960454</v>
      </c>
      <c r="N69" s="1191"/>
      <c r="O69" s="1191"/>
      <c r="P69" s="1191"/>
      <c r="Q69" s="1191"/>
      <c r="R69" s="1191"/>
      <c r="S69" s="1191"/>
      <c r="T69" s="1191"/>
      <c r="U69" s="1191"/>
      <c r="V69" s="1191"/>
      <c r="W69" s="1191"/>
      <c r="X69" s="1191"/>
      <c r="Y69" s="1191"/>
      <c r="Z69" s="1191"/>
    </row>
    <row r="70" spans="1:26" ht="12" customHeight="1">
      <c r="A70" s="1191"/>
      <c r="B70" s="1197" t="s">
        <v>2190</v>
      </c>
      <c r="C70" s="1202" t="s">
        <v>2191</v>
      </c>
      <c r="D70" s="1202" t="s">
        <v>2193</v>
      </c>
      <c r="E70" s="1200">
        <v>0</v>
      </c>
      <c r="F70" s="1200">
        <v>5832984</v>
      </c>
      <c r="G70" s="1200">
        <v>0</v>
      </c>
      <c r="H70" s="1200">
        <v>0</v>
      </c>
      <c r="I70" s="1200">
        <f t="shared" si="16"/>
        <v>5832984</v>
      </c>
      <c r="J70" s="1200">
        <v>0</v>
      </c>
      <c r="K70" s="1200">
        <v>0</v>
      </c>
      <c r="L70" s="1200">
        <f t="shared" si="17"/>
        <v>5832984</v>
      </c>
      <c r="M70" s="1303">
        <v>6466250</v>
      </c>
      <c r="N70" s="1191"/>
      <c r="O70" s="1191"/>
      <c r="P70" s="1191"/>
      <c r="Q70" s="1191"/>
      <c r="R70" s="1191"/>
      <c r="S70" s="1191"/>
      <c r="T70" s="1191"/>
      <c r="U70" s="1191"/>
      <c r="V70" s="1191"/>
      <c r="W70" s="1191"/>
      <c r="X70" s="1191"/>
      <c r="Y70" s="1191"/>
      <c r="Z70" s="1191"/>
    </row>
    <row r="71" spans="1:26" ht="12" customHeight="1">
      <c r="A71" s="1191"/>
      <c r="B71" s="1191"/>
      <c r="C71" s="1203"/>
      <c r="D71" s="1203"/>
      <c r="E71" s="1200"/>
      <c r="F71" s="1200"/>
      <c r="G71" s="1200"/>
      <c r="H71" s="1200"/>
      <c r="I71" s="1200"/>
      <c r="J71" s="1200"/>
      <c r="K71" s="1200"/>
      <c r="L71" s="1200"/>
      <c r="M71" s="1303"/>
      <c r="N71" s="1191"/>
      <c r="O71" s="1191"/>
      <c r="P71" s="1191"/>
      <c r="Q71" s="1191"/>
      <c r="R71" s="1191"/>
      <c r="S71" s="1191"/>
      <c r="T71" s="1191"/>
      <c r="U71" s="1191"/>
      <c r="V71" s="1191"/>
      <c r="W71" s="1191"/>
      <c r="X71" s="1191"/>
      <c r="Y71" s="1191"/>
      <c r="Z71" s="1191"/>
    </row>
    <row r="72" spans="1:26" ht="12" customHeight="1">
      <c r="A72" s="1191"/>
      <c r="B72" s="1197" t="s">
        <v>2194</v>
      </c>
      <c r="C72" s="1202" t="s">
        <v>2195</v>
      </c>
      <c r="D72" s="1202" t="s">
        <v>2196</v>
      </c>
      <c r="E72" s="1200">
        <v>1717802</v>
      </c>
      <c r="F72" s="1200">
        <v>545687</v>
      </c>
      <c r="G72" s="1200">
        <v>1717802</v>
      </c>
      <c r="H72" s="1200">
        <v>0</v>
      </c>
      <c r="I72" s="1200">
        <f t="shared" ref="I72:I78" si="18">F72</f>
        <v>545687</v>
      </c>
      <c r="J72" s="1200">
        <v>0</v>
      </c>
      <c r="K72" s="1200">
        <v>0</v>
      </c>
      <c r="L72" s="1200">
        <f t="shared" ref="L72:L78" si="19">K72+I72+G72</f>
        <v>2263489</v>
      </c>
      <c r="M72" s="1303">
        <v>2500000</v>
      </c>
      <c r="N72" s="1191"/>
      <c r="O72" s="1191"/>
      <c r="P72" s="1191"/>
      <c r="Q72" s="1191"/>
      <c r="R72" s="1191"/>
      <c r="S72" s="1191"/>
      <c r="T72" s="1191"/>
      <c r="U72" s="1191"/>
      <c r="V72" s="1191"/>
      <c r="W72" s="1191"/>
      <c r="X72" s="1191"/>
      <c r="Y72" s="1191"/>
      <c r="Z72" s="1191"/>
    </row>
    <row r="73" spans="1:26" ht="12" customHeight="1">
      <c r="A73" s="1191"/>
      <c r="B73" s="1197" t="s">
        <v>2194</v>
      </c>
      <c r="C73" s="1198" t="s">
        <v>2195</v>
      </c>
      <c r="D73" s="1202" t="s">
        <v>2197</v>
      </c>
      <c r="E73" s="1200">
        <v>2630069</v>
      </c>
      <c r="F73" s="1200">
        <v>727097</v>
      </c>
      <c r="G73" s="1200">
        <v>2630069</v>
      </c>
      <c r="H73" s="1200">
        <v>0</v>
      </c>
      <c r="I73" s="1200">
        <f t="shared" si="18"/>
        <v>727097</v>
      </c>
      <c r="J73" s="1200">
        <v>0</v>
      </c>
      <c r="K73" s="1200">
        <v>0</v>
      </c>
      <c r="L73" s="1200">
        <f t="shared" si="19"/>
        <v>3357166</v>
      </c>
      <c r="M73" s="1303">
        <v>3658904</v>
      </c>
      <c r="N73" s="1191"/>
      <c r="O73" s="1191"/>
      <c r="P73" s="1191"/>
      <c r="Q73" s="1191"/>
      <c r="R73" s="1191"/>
      <c r="S73" s="1191"/>
      <c r="T73" s="1191"/>
      <c r="U73" s="1191"/>
      <c r="V73" s="1191"/>
      <c r="W73" s="1191"/>
      <c r="X73" s="1191"/>
      <c r="Y73" s="1191"/>
      <c r="Z73" s="1191"/>
    </row>
    <row r="74" spans="1:26" ht="12" customHeight="1">
      <c r="A74" s="1191"/>
      <c r="B74" s="1197" t="s">
        <v>2194</v>
      </c>
      <c r="C74" s="1198" t="s">
        <v>2195</v>
      </c>
      <c r="D74" s="1202" t="s">
        <v>2198</v>
      </c>
      <c r="E74" s="1200">
        <v>4562358</v>
      </c>
      <c r="F74" s="1200">
        <v>1037316</v>
      </c>
      <c r="G74" s="1200">
        <v>4562358</v>
      </c>
      <c r="H74" s="1200">
        <v>0</v>
      </c>
      <c r="I74" s="1200">
        <f t="shared" si="18"/>
        <v>1037316</v>
      </c>
      <c r="J74" s="1200">
        <v>0</v>
      </c>
      <c r="K74" s="1200">
        <v>0</v>
      </c>
      <c r="L74" s="1200">
        <f t="shared" si="19"/>
        <v>5599674</v>
      </c>
      <c r="M74" s="1303">
        <v>6295873</v>
      </c>
      <c r="N74" s="1191"/>
      <c r="O74" s="1191"/>
      <c r="P74" s="1191"/>
      <c r="Q74" s="1191"/>
      <c r="R74" s="1191"/>
      <c r="S74" s="1191"/>
      <c r="T74" s="1191"/>
      <c r="U74" s="1191"/>
      <c r="V74" s="1191"/>
      <c r="W74" s="1191"/>
      <c r="X74" s="1191"/>
      <c r="Y74" s="1191"/>
      <c r="Z74" s="1191"/>
    </row>
    <row r="75" spans="1:26" ht="12" customHeight="1">
      <c r="A75" s="1191"/>
      <c r="B75" s="1197" t="s">
        <v>2194</v>
      </c>
      <c r="C75" s="1198" t="s">
        <v>2195</v>
      </c>
      <c r="D75" s="1202" t="s">
        <v>2199</v>
      </c>
      <c r="E75" s="1200">
        <v>453015</v>
      </c>
      <c r="F75" s="1200">
        <v>46985</v>
      </c>
      <c r="G75" s="1200">
        <v>453015</v>
      </c>
      <c r="H75" s="1200">
        <v>0</v>
      </c>
      <c r="I75" s="1200">
        <f t="shared" si="18"/>
        <v>46985</v>
      </c>
      <c r="J75" s="1200">
        <v>0</v>
      </c>
      <c r="K75" s="1200">
        <v>0</v>
      </c>
      <c r="L75" s="1200">
        <f t="shared" si="19"/>
        <v>500000</v>
      </c>
      <c r="M75" s="1303">
        <v>500000</v>
      </c>
      <c r="N75" s="1191"/>
      <c r="O75" s="1191"/>
      <c r="P75" s="1191"/>
      <c r="Q75" s="1191"/>
      <c r="R75" s="1191"/>
      <c r="S75" s="1191"/>
      <c r="T75" s="1191"/>
      <c r="U75" s="1191"/>
      <c r="V75" s="1191"/>
      <c r="W75" s="1191"/>
      <c r="X75" s="1191"/>
      <c r="Y75" s="1191"/>
      <c r="Z75" s="1191"/>
    </row>
    <row r="76" spans="1:26" ht="12" customHeight="1">
      <c r="A76" s="1191"/>
      <c r="B76" s="1197" t="s">
        <v>2194</v>
      </c>
      <c r="C76" s="1198" t="s">
        <v>2195</v>
      </c>
      <c r="D76" s="1202" t="s">
        <v>2200</v>
      </c>
      <c r="E76" s="1200">
        <v>0</v>
      </c>
      <c r="F76" s="1200">
        <v>707389</v>
      </c>
      <c r="G76" s="1200">
        <v>0</v>
      </c>
      <c r="H76" s="1200">
        <v>0</v>
      </c>
      <c r="I76" s="1200">
        <f t="shared" si="18"/>
        <v>707389</v>
      </c>
      <c r="J76" s="1200">
        <v>0</v>
      </c>
      <c r="K76" s="1200">
        <v>0</v>
      </c>
      <c r="L76" s="1200">
        <f t="shared" si="19"/>
        <v>707389</v>
      </c>
      <c r="M76" s="1303">
        <v>1301738</v>
      </c>
      <c r="N76" s="1191"/>
      <c r="O76" s="1191"/>
      <c r="P76" s="1191"/>
      <c r="Q76" s="1191"/>
      <c r="R76" s="1191"/>
      <c r="S76" s="1191"/>
      <c r="T76" s="1191"/>
      <c r="U76" s="1191"/>
      <c r="V76" s="1191"/>
      <c r="W76" s="1191"/>
      <c r="X76" s="1191"/>
      <c r="Y76" s="1191"/>
      <c r="Z76" s="1191"/>
    </row>
    <row r="77" spans="1:26" ht="12" customHeight="1">
      <c r="A77" s="1191"/>
      <c r="B77" s="1197" t="s">
        <v>2194</v>
      </c>
      <c r="C77" s="1198" t="s">
        <v>2195</v>
      </c>
      <c r="D77" s="1202" t="s">
        <v>2201</v>
      </c>
      <c r="E77" s="1200">
        <v>0</v>
      </c>
      <c r="F77" s="1200">
        <v>5068454</v>
      </c>
      <c r="G77" s="1200">
        <v>0</v>
      </c>
      <c r="H77" s="1200">
        <v>0</v>
      </c>
      <c r="I77" s="1200">
        <f t="shared" si="18"/>
        <v>5068454</v>
      </c>
      <c r="J77" s="1200">
        <v>0</v>
      </c>
      <c r="K77" s="1200">
        <v>0</v>
      </c>
      <c r="L77" s="1200">
        <f t="shared" si="19"/>
        <v>5068454</v>
      </c>
      <c r="M77" s="1303">
        <v>6248614</v>
      </c>
      <c r="N77" s="1191"/>
      <c r="O77" s="1191"/>
      <c r="P77" s="1191"/>
      <c r="Q77" s="1191"/>
      <c r="R77" s="1191"/>
      <c r="S77" s="1191"/>
      <c r="T77" s="1191"/>
      <c r="U77" s="1191"/>
      <c r="V77" s="1191"/>
      <c r="W77" s="1191"/>
      <c r="X77" s="1191"/>
      <c r="Y77" s="1191"/>
      <c r="Z77" s="1191"/>
    </row>
    <row r="78" spans="1:26" ht="12" customHeight="1">
      <c r="A78" s="1191"/>
      <c r="B78" s="1197" t="s">
        <v>2194</v>
      </c>
      <c r="C78" s="1198" t="s">
        <v>2195</v>
      </c>
      <c r="D78" s="1202" t="s">
        <v>2202</v>
      </c>
      <c r="E78" s="1200">
        <v>0</v>
      </c>
      <c r="F78" s="1200">
        <v>1869878</v>
      </c>
      <c r="G78" s="1200">
        <v>0</v>
      </c>
      <c r="H78" s="1200">
        <v>0</v>
      </c>
      <c r="I78" s="1200">
        <f t="shared" si="18"/>
        <v>1869878</v>
      </c>
      <c r="J78" s="1200">
        <v>0</v>
      </c>
      <c r="K78" s="1200">
        <v>0</v>
      </c>
      <c r="L78" s="1200">
        <f t="shared" si="19"/>
        <v>1869878</v>
      </c>
      <c r="M78" s="1303">
        <v>2000000</v>
      </c>
      <c r="N78" s="1191"/>
      <c r="O78" s="1191"/>
      <c r="P78" s="1191"/>
      <c r="Q78" s="1191"/>
      <c r="R78" s="1191"/>
      <c r="S78" s="1191"/>
      <c r="T78" s="1191"/>
      <c r="U78" s="1191"/>
      <c r="V78" s="1191"/>
      <c r="W78" s="1191"/>
      <c r="X78" s="1191"/>
      <c r="Y78" s="1191"/>
      <c r="Z78" s="1191"/>
    </row>
    <row r="79" spans="1:26" ht="12" customHeight="1">
      <c r="A79" s="1191"/>
      <c r="B79" s="1191"/>
      <c r="C79" s="1203"/>
      <c r="D79" s="1203"/>
      <c r="E79" s="1200"/>
      <c r="F79" s="1200"/>
      <c r="G79" s="1200"/>
      <c r="H79" s="1200"/>
      <c r="I79" s="1200"/>
      <c r="J79" s="1200"/>
      <c r="K79" s="1200"/>
      <c r="L79" s="1200"/>
      <c r="M79" s="1303"/>
      <c r="N79" s="1191"/>
      <c r="O79" s="1191"/>
      <c r="P79" s="1191"/>
      <c r="Q79" s="1191"/>
      <c r="R79" s="1191"/>
      <c r="S79" s="1191"/>
      <c r="T79" s="1191"/>
      <c r="U79" s="1191"/>
      <c r="V79" s="1191"/>
      <c r="W79" s="1191"/>
      <c r="X79" s="1191"/>
      <c r="Y79" s="1191"/>
      <c r="Z79" s="1191"/>
    </row>
    <row r="80" spans="1:26" ht="12" customHeight="1">
      <c r="A80" s="1191"/>
      <c r="B80" s="1191" t="s">
        <v>2203</v>
      </c>
      <c r="C80" s="1203">
        <v>84.287000000000006</v>
      </c>
      <c r="D80" s="1202" t="s">
        <v>2204</v>
      </c>
      <c r="E80" s="1200">
        <v>2196890</v>
      </c>
      <c r="F80" s="1200">
        <v>567082</v>
      </c>
      <c r="G80" s="1200">
        <v>2196890</v>
      </c>
      <c r="H80" s="1200">
        <v>0</v>
      </c>
      <c r="I80" s="1200">
        <f t="shared" ref="I80:I93" si="20">F80</f>
        <v>567082</v>
      </c>
      <c r="J80" s="1200">
        <v>0</v>
      </c>
      <c r="K80" s="1200">
        <v>0</v>
      </c>
      <c r="L80" s="1200">
        <f t="shared" ref="L80:L93" si="21">K80+I80+G80</f>
        <v>2763972</v>
      </c>
      <c r="M80" s="1303">
        <v>2835000</v>
      </c>
      <c r="N80" s="1191"/>
      <c r="O80" s="1191"/>
      <c r="P80" s="1191"/>
      <c r="Q80" s="1191"/>
      <c r="R80" s="1191"/>
      <c r="S80" s="1191"/>
      <c r="T80" s="1191"/>
      <c r="U80" s="1191"/>
      <c r="V80" s="1191"/>
      <c r="W80" s="1191"/>
      <c r="X80" s="1191"/>
      <c r="Y80" s="1191"/>
      <c r="Z80" s="1191"/>
    </row>
    <row r="81" spans="1:26" ht="12" customHeight="1">
      <c r="A81" s="1191"/>
      <c r="B81" s="1191" t="s">
        <v>2203</v>
      </c>
      <c r="C81" s="1203">
        <v>84.287000000000006</v>
      </c>
      <c r="D81" s="1203" t="s">
        <v>2205</v>
      </c>
      <c r="E81" s="1200">
        <v>439484</v>
      </c>
      <c r="F81" s="1200">
        <v>75310</v>
      </c>
      <c r="G81" s="1200">
        <v>439484</v>
      </c>
      <c r="H81" s="1200">
        <v>0</v>
      </c>
      <c r="I81" s="1200">
        <f t="shared" si="20"/>
        <v>75310</v>
      </c>
      <c r="J81" s="1200">
        <v>0</v>
      </c>
      <c r="K81" s="1200">
        <v>0</v>
      </c>
      <c r="L81" s="1200">
        <f t="shared" si="21"/>
        <v>514794</v>
      </c>
      <c r="M81" s="1303">
        <v>540000</v>
      </c>
      <c r="N81" s="1191"/>
      <c r="O81" s="1191"/>
      <c r="P81" s="1191"/>
      <c r="Q81" s="1191"/>
      <c r="R81" s="1191"/>
      <c r="S81" s="1191"/>
      <c r="T81" s="1191"/>
      <c r="U81" s="1191"/>
      <c r="V81" s="1191"/>
      <c r="W81" s="1191"/>
      <c r="X81" s="1191"/>
      <c r="Y81" s="1191"/>
      <c r="Z81" s="1191"/>
    </row>
    <row r="82" spans="1:26" ht="12" customHeight="1">
      <c r="A82" s="1191"/>
      <c r="B82" s="1191" t="s">
        <v>2203</v>
      </c>
      <c r="C82" s="1203">
        <v>84.287000000000006</v>
      </c>
      <c r="D82" s="1203" t="s">
        <v>2206</v>
      </c>
      <c r="E82" s="1200">
        <v>409817</v>
      </c>
      <c r="F82" s="1200">
        <v>84406</v>
      </c>
      <c r="G82" s="1200">
        <v>409817</v>
      </c>
      <c r="H82" s="1200">
        <v>0</v>
      </c>
      <c r="I82" s="1200">
        <f t="shared" si="20"/>
        <v>84406</v>
      </c>
      <c r="J82" s="1200">
        <v>0</v>
      </c>
      <c r="K82" s="1200">
        <v>0</v>
      </c>
      <c r="L82" s="1200">
        <f t="shared" si="21"/>
        <v>494223</v>
      </c>
      <c r="M82" s="1303">
        <v>540000</v>
      </c>
      <c r="N82" s="1191"/>
      <c r="O82" s="1191"/>
      <c r="P82" s="1191"/>
      <c r="Q82" s="1191"/>
      <c r="R82" s="1191"/>
      <c r="S82" s="1191"/>
      <c r="T82" s="1191"/>
      <c r="U82" s="1191"/>
      <c r="V82" s="1191"/>
      <c r="W82" s="1191"/>
      <c r="X82" s="1191"/>
      <c r="Y82" s="1191"/>
      <c r="Z82" s="1191"/>
    </row>
    <row r="83" spans="1:26" ht="12" customHeight="1">
      <c r="A83" s="1191"/>
      <c r="B83" s="1191" t="s">
        <v>2203</v>
      </c>
      <c r="C83" s="1203">
        <v>84.287000000000006</v>
      </c>
      <c r="D83" s="1203" t="s">
        <v>2207</v>
      </c>
      <c r="E83" s="1200">
        <v>414602</v>
      </c>
      <c r="F83" s="1200">
        <v>120981</v>
      </c>
      <c r="G83" s="1200">
        <v>414602</v>
      </c>
      <c r="H83" s="1200">
        <v>0</v>
      </c>
      <c r="I83" s="1200">
        <f t="shared" si="20"/>
        <v>120981</v>
      </c>
      <c r="J83" s="1200">
        <v>0</v>
      </c>
      <c r="K83" s="1200">
        <v>0</v>
      </c>
      <c r="L83" s="1200">
        <f t="shared" si="21"/>
        <v>535583</v>
      </c>
      <c r="M83" s="1303">
        <v>540000</v>
      </c>
      <c r="N83" s="1191"/>
      <c r="O83" s="1191"/>
      <c r="P83" s="1191"/>
      <c r="Q83" s="1191"/>
      <c r="R83" s="1191"/>
      <c r="S83" s="1191"/>
      <c r="T83" s="1191"/>
      <c r="U83" s="1191"/>
      <c r="V83" s="1191"/>
      <c r="W83" s="1191"/>
      <c r="X83" s="1191"/>
      <c r="Y83" s="1191"/>
      <c r="Z83" s="1191"/>
    </row>
    <row r="84" spans="1:26" ht="12" customHeight="1">
      <c r="A84" s="1191"/>
      <c r="B84" s="1191" t="s">
        <v>2203</v>
      </c>
      <c r="C84" s="1203">
        <v>84.287000000000006</v>
      </c>
      <c r="D84" s="1203" t="s">
        <v>2208</v>
      </c>
      <c r="E84" s="1200">
        <v>456004</v>
      </c>
      <c r="F84" s="1200">
        <v>83996</v>
      </c>
      <c r="G84" s="1200">
        <v>456004</v>
      </c>
      <c r="H84" s="1200">
        <v>0</v>
      </c>
      <c r="I84" s="1200">
        <f t="shared" si="20"/>
        <v>83996</v>
      </c>
      <c r="J84" s="1200">
        <v>0</v>
      </c>
      <c r="K84" s="1200">
        <v>0</v>
      </c>
      <c r="L84" s="1200">
        <f t="shared" si="21"/>
        <v>540000</v>
      </c>
      <c r="M84" s="1303">
        <v>540000</v>
      </c>
      <c r="N84" s="1191"/>
      <c r="O84" s="1191"/>
      <c r="P84" s="1191"/>
      <c r="Q84" s="1191"/>
      <c r="R84" s="1191"/>
      <c r="S84" s="1191"/>
      <c r="T84" s="1191"/>
      <c r="U84" s="1191"/>
      <c r="V84" s="1191"/>
      <c r="W84" s="1191"/>
      <c r="X84" s="1191"/>
      <c r="Y84" s="1191"/>
      <c r="Z84" s="1191"/>
    </row>
    <row r="85" spans="1:26" ht="12" customHeight="1">
      <c r="A85" s="1191"/>
      <c r="B85" s="1191" t="s">
        <v>2203</v>
      </c>
      <c r="C85" s="1203">
        <v>84.287000000000006</v>
      </c>
      <c r="D85" s="1203" t="s">
        <v>2209</v>
      </c>
      <c r="E85" s="1200">
        <v>333929</v>
      </c>
      <c r="F85" s="1200">
        <v>194088</v>
      </c>
      <c r="G85" s="1200">
        <v>333929</v>
      </c>
      <c r="H85" s="1200">
        <v>0</v>
      </c>
      <c r="I85" s="1200">
        <f t="shared" si="20"/>
        <v>194088</v>
      </c>
      <c r="J85" s="1200">
        <v>0</v>
      </c>
      <c r="K85" s="1200">
        <v>0</v>
      </c>
      <c r="L85" s="1200">
        <f t="shared" si="21"/>
        <v>528017</v>
      </c>
      <c r="M85" s="1303">
        <v>540000</v>
      </c>
      <c r="N85" s="1191"/>
      <c r="O85" s="1191"/>
      <c r="P85" s="1191"/>
      <c r="Q85" s="1191"/>
      <c r="R85" s="1191"/>
      <c r="S85" s="1191"/>
      <c r="T85" s="1191"/>
      <c r="U85" s="1191"/>
      <c r="V85" s="1191"/>
      <c r="W85" s="1191"/>
      <c r="X85" s="1191"/>
      <c r="Y85" s="1191"/>
      <c r="Z85" s="1191"/>
    </row>
    <row r="86" spans="1:26" ht="12" customHeight="1">
      <c r="A86" s="1191"/>
      <c r="B86" s="1191" t="s">
        <v>2203</v>
      </c>
      <c r="C86" s="1203">
        <v>84.287000000000006</v>
      </c>
      <c r="D86" s="1203" t="s">
        <v>2210</v>
      </c>
      <c r="E86" s="1200">
        <v>476832</v>
      </c>
      <c r="F86" s="1200">
        <v>56757</v>
      </c>
      <c r="G86" s="1200">
        <v>476832</v>
      </c>
      <c r="H86" s="1200">
        <v>0</v>
      </c>
      <c r="I86" s="1200">
        <f t="shared" si="20"/>
        <v>56757</v>
      </c>
      <c r="J86" s="1200">
        <v>0</v>
      </c>
      <c r="K86" s="1200">
        <v>0</v>
      </c>
      <c r="L86" s="1200">
        <f t="shared" si="21"/>
        <v>533589</v>
      </c>
      <c r="M86" s="1303">
        <v>540000</v>
      </c>
      <c r="N86" s="1191"/>
      <c r="O86" s="1191"/>
      <c r="P86" s="1191"/>
      <c r="Q86" s="1191"/>
      <c r="R86" s="1191"/>
      <c r="S86" s="1191"/>
      <c r="T86" s="1191"/>
      <c r="U86" s="1191"/>
      <c r="V86" s="1191"/>
      <c r="W86" s="1191"/>
      <c r="X86" s="1191"/>
      <c r="Y86" s="1191"/>
      <c r="Z86" s="1191"/>
    </row>
    <row r="87" spans="1:26" ht="12" customHeight="1">
      <c r="A87" s="1191"/>
      <c r="B87" s="1191" t="s">
        <v>2203</v>
      </c>
      <c r="C87" s="1203">
        <v>84.287000000000006</v>
      </c>
      <c r="D87" s="1202" t="s">
        <v>2211</v>
      </c>
      <c r="E87" s="1200">
        <v>0</v>
      </c>
      <c r="F87" s="1200">
        <v>2118077</v>
      </c>
      <c r="G87" s="1200">
        <v>0</v>
      </c>
      <c r="H87" s="1200">
        <v>0</v>
      </c>
      <c r="I87" s="1200">
        <f t="shared" si="20"/>
        <v>2118077</v>
      </c>
      <c r="J87" s="1200">
        <v>0</v>
      </c>
      <c r="K87" s="1200">
        <v>0</v>
      </c>
      <c r="L87" s="1200">
        <f t="shared" si="21"/>
        <v>2118077</v>
      </c>
      <c r="M87" s="1303">
        <v>2362500</v>
      </c>
      <c r="N87" s="1191"/>
      <c r="O87" s="1191"/>
      <c r="P87" s="1191"/>
      <c r="Q87" s="1191"/>
      <c r="R87" s="1191"/>
      <c r="S87" s="1191"/>
      <c r="T87" s="1191"/>
      <c r="U87" s="1191"/>
      <c r="V87" s="1191"/>
      <c r="W87" s="1191"/>
      <c r="X87" s="1191"/>
      <c r="Y87" s="1191"/>
      <c r="Z87" s="1191"/>
    </row>
    <row r="88" spans="1:26" ht="12" customHeight="1">
      <c r="A88" s="1191"/>
      <c r="B88" s="1191" t="s">
        <v>2203</v>
      </c>
      <c r="C88" s="1203">
        <v>84.287000000000006</v>
      </c>
      <c r="D88" s="1203" t="s">
        <v>2212</v>
      </c>
      <c r="E88" s="1200">
        <v>0</v>
      </c>
      <c r="F88" s="1200">
        <v>404132</v>
      </c>
      <c r="G88" s="1200">
        <v>0</v>
      </c>
      <c r="H88" s="1200">
        <v>0</v>
      </c>
      <c r="I88" s="1200">
        <f t="shared" si="20"/>
        <v>404132</v>
      </c>
      <c r="J88" s="1200">
        <v>0</v>
      </c>
      <c r="K88" s="1200">
        <v>0</v>
      </c>
      <c r="L88" s="1200">
        <f t="shared" si="21"/>
        <v>404132</v>
      </c>
      <c r="M88" s="1303">
        <v>540000</v>
      </c>
      <c r="N88" s="1191"/>
      <c r="O88" s="1191"/>
      <c r="P88" s="1191"/>
      <c r="Q88" s="1191"/>
      <c r="R88" s="1191"/>
      <c r="S88" s="1191"/>
      <c r="T88" s="1191"/>
      <c r="U88" s="1191"/>
      <c r="V88" s="1191"/>
      <c r="W88" s="1191"/>
      <c r="X88" s="1191"/>
      <c r="Y88" s="1191"/>
      <c r="Z88" s="1191"/>
    </row>
    <row r="89" spans="1:26" ht="12" customHeight="1">
      <c r="A89" s="1191"/>
      <c r="B89" s="1191" t="s">
        <v>2203</v>
      </c>
      <c r="C89" s="1203">
        <v>84.287000000000006</v>
      </c>
      <c r="D89" s="1203" t="s">
        <v>2213</v>
      </c>
      <c r="E89" s="1200">
        <v>0</v>
      </c>
      <c r="F89" s="1200">
        <v>397341</v>
      </c>
      <c r="G89" s="1200">
        <v>0</v>
      </c>
      <c r="H89" s="1200">
        <v>0</v>
      </c>
      <c r="I89" s="1200">
        <f t="shared" si="20"/>
        <v>397341</v>
      </c>
      <c r="J89" s="1200">
        <v>0</v>
      </c>
      <c r="K89" s="1200">
        <v>0</v>
      </c>
      <c r="L89" s="1200">
        <f t="shared" si="21"/>
        <v>397341</v>
      </c>
      <c r="M89" s="1303">
        <v>540000</v>
      </c>
      <c r="N89" s="1191"/>
      <c r="O89" s="1191"/>
      <c r="P89" s="1191"/>
      <c r="Q89" s="1191"/>
      <c r="R89" s="1191"/>
      <c r="S89" s="1191"/>
      <c r="T89" s="1191"/>
      <c r="U89" s="1191"/>
      <c r="V89" s="1191"/>
      <c r="W89" s="1191"/>
      <c r="X89" s="1191"/>
      <c r="Y89" s="1191"/>
      <c r="Z89" s="1191"/>
    </row>
    <row r="90" spans="1:26" ht="12" customHeight="1">
      <c r="A90" s="1191"/>
      <c r="B90" s="1191" t="s">
        <v>2203</v>
      </c>
      <c r="C90" s="1203">
        <v>84.287000000000006</v>
      </c>
      <c r="D90" s="1203" t="s">
        <v>2214</v>
      </c>
      <c r="E90" s="1200">
        <v>0</v>
      </c>
      <c r="F90" s="1200">
        <v>377917</v>
      </c>
      <c r="G90" s="1200">
        <v>0</v>
      </c>
      <c r="H90" s="1200">
        <v>0</v>
      </c>
      <c r="I90" s="1200">
        <f t="shared" si="20"/>
        <v>377917</v>
      </c>
      <c r="J90" s="1200">
        <v>0</v>
      </c>
      <c r="K90" s="1200">
        <v>0</v>
      </c>
      <c r="L90" s="1200">
        <f t="shared" si="21"/>
        <v>377917</v>
      </c>
      <c r="M90" s="1303">
        <v>540000</v>
      </c>
      <c r="N90" s="1191"/>
      <c r="O90" s="1191"/>
      <c r="P90" s="1191"/>
      <c r="Q90" s="1191"/>
      <c r="R90" s="1191"/>
      <c r="S90" s="1191"/>
      <c r="T90" s="1191"/>
      <c r="U90" s="1191"/>
      <c r="V90" s="1191"/>
      <c r="W90" s="1191"/>
      <c r="X90" s="1191"/>
      <c r="Y90" s="1191"/>
      <c r="Z90" s="1191"/>
    </row>
    <row r="91" spans="1:26" ht="12" customHeight="1">
      <c r="A91" s="1191"/>
      <c r="B91" s="1191" t="s">
        <v>2203</v>
      </c>
      <c r="C91" s="1203">
        <v>84.287000000000006</v>
      </c>
      <c r="D91" s="1203" t="s">
        <v>2215</v>
      </c>
      <c r="E91" s="1200">
        <v>0</v>
      </c>
      <c r="F91" s="1200">
        <v>440235</v>
      </c>
      <c r="G91" s="1200">
        <v>0</v>
      </c>
      <c r="H91" s="1200">
        <v>0</v>
      </c>
      <c r="I91" s="1200">
        <f t="shared" si="20"/>
        <v>440235</v>
      </c>
      <c r="J91" s="1200">
        <v>0</v>
      </c>
      <c r="K91" s="1200">
        <v>0</v>
      </c>
      <c r="L91" s="1200">
        <f t="shared" si="21"/>
        <v>440235</v>
      </c>
      <c r="M91" s="1303">
        <v>540000</v>
      </c>
      <c r="N91" s="1191"/>
      <c r="O91" s="1191"/>
      <c r="P91" s="1191"/>
      <c r="Q91" s="1191"/>
      <c r="R91" s="1191"/>
      <c r="S91" s="1191"/>
      <c r="T91" s="1191"/>
      <c r="U91" s="1191"/>
      <c r="V91" s="1191"/>
      <c r="W91" s="1191"/>
      <c r="X91" s="1191"/>
      <c r="Y91" s="1191"/>
      <c r="Z91" s="1191"/>
    </row>
    <row r="92" spans="1:26" ht="12" customHeight="1">
      <c r="A92" s="1191"/>
      <c r="B92" s="1191" t="s">
        <v>2203</v>
      </c>
      <c r="C92" s="1203">
        <v>84.287000000000006</v>
      </c>
      <c r="D92" s="1203" t="s">
        <v>2216</v>
      </c>
      <c r="E92" s="1200">
        <v>0</v>
      </c>
      <c r="F92" s="1200">
        <v>442215</v>
      </c>
      <c r="G92" s="1200">
        <v>0</v>
      </c>
      <c r="H92" s="1200">
        <v>0</v>
      </c>
      <c r="I92" s="1200">
        <f t="shared" si="20"/>
        <v>442215</v>
      </c>
      <c r="J92" s="1200">
        <v>0</v>
      </c>
      <c r="K92" s="1200">
        <v>0</v>
      </c>
      <c r="L92" s="1200">
        <f t="shared" si="21"/>
        <v>442215</v>
      </c>
      <c r="M92" s="1303">
        <v>540000</v>
      </c>
      <c r="N92" s="1191"/>
      <c r="O92" s="1191"/>
      <c r="P92" s="1191"/>
      <c r="Q92" s="1191"/>
      <c r="R92" s="1191"/>
      <c r="S92" s="1191"/>
      <c r="T92" s="1191"/>
      <c r="U92" s="1191"/>
      <c r="V92" s="1191"/>
      <c r="W92" s="1191"/>
      <c r="X92" s="1191"/>
      <c r="Y92" s="1191"/>
      <c r="Z92" s="1191"/>
    </row>
    <row r="93" spans="1:26" ht="12" customHeight="1">
      <c r="A93" s="1191"/>
      <c r="B93" s="1191" t="s">
        <v>2203</v>
      </c>
      <c r="C93" s="1203">
        <v>84.287000000000006</v>
      </c>
      <c r="D93" s="1203" t="s">
        <v>2217</v>
      </c>
      <c r="E93" s="1200">
        <v>0</v>
      </c>
      <c r="F93" s="1200">
        <v>452577</v>
      </c>
      <c r="G93" s="1200">
        <v>0</v>
      </c>
      <c r="H93" s="1200">
        <v>0</v>
      </c>
      <c r="I93" s="1200">
        <f t="shared" si="20"/>
        <v>452577</v>
      </c>
      <c r="J93" s="1200">
        <v>0</v>
      </c>
      <c r="K93" s="1200">
        <v>0</v>
      </c>
      <c r="L93" s="1200">
        <f t="shared" si="21"/>
        <v>452577</v>
      </c>
      <c r="M93" s="1303">
        <v>540000</v>
      </c>
      <c r="N93" s="1191"/>
      <c r="O93" s="1191"/>
      <c r="P93" s="1191"/>
      <c r="Q93" s="1191"/>
      <c r="R93" s="1191"/>
      <c r="S93" s="1191"/>
      <c r="T93" s="1191"/>
      <c r="U93" s="1191"/>
      <c r="V93" s="1191"/>
      <c r="W93" s="1191"/>
      <c r="X93" s="1191"/>
      <c r="Y93" s="1191"/>
      <c r="Z93" s="1191"/>
    </row>
    <row r="94" spans="1:26" ht="12" customHeight="1">
      <c r="A94" s="1191"/>
      <c r="B94" s="1191"/>
      <c r="C94" s="1203"/>
      <c r="D94" s="1203"/>
      <c r="E94" s="1200"/>
      <c r="F94" s="1200"/>
      <c r="G94" s="1200"/>
      <c r="H94" s="1200"/>
      <c r="I94" s="1200"/>
      <c r="J94" s="1200"/>
      <c r="K94" s="1200"/>
      <c r="L94" s="1200"/>
      <c r="M94" s="1303"/>
      <c r="N94" s="1191"/>
      <c r="O94" s="1191"/>
      <c r="P94" s="1191"/>
      <c r="Q94" s="1191"/>
      <c r="R94" s="1191"/>
      <c r="S94" s="1191"/>
      <c r="T94" s="1191"/>
      <c r="U94" s="1191"/>
      <c r="V94" s="1191"/>
      <c r="W94" s="1191"/>
      <c r="X94" s="1191"/>
      <c r="Y94" s="1191"/>
      <c r="Z94" s="1191"/>
    </row>
    <row r="95" spans="1:26" ht="12" customHeight="1">
      <c r="A95" s="1191"/>
      <c r="B95" s="1197" t="s">
        <v>2218</v>
      </c>
      <c r="C95" s="1202" t="s">
        <v>2219</v>
      </c>
      <c r="D95" s="1202" t="s">
        <v>2220</v>
      </c>
      <c r="E95" s="1200">
        <v>803127</v>
      </c>
      <c r="F95" s="1200">
        <v>35680</v>
      </c>
      <c r="G95" s="1200">
        <v>803127</v>
      </c>
      <c r="H95" s="1200">
        <v>0</v>
      </c>
      <c r="I95" s="1200">
        <f t="shared" ref="I95:I96" si="22">F95</f>
        <v>35680</v>
      </c>
      <c r="J95" s="1200">
        <v>0</v>
      </c>
      <c r="K95" s="1200">
        <v>0</v>
      </c>
      <c r="L95" s="1200">
        <f t="shared" ref="L95:L96" si="23">K95+I95+G95</f>
        <v>838807</v>
      </c>
      <c r="M95" s="1303">
        <v>838820</v>
      </c>
      <c r="N95" s="1191"/>
      <c r="O95" s="1191"/>
      <c r="P95" s="1191"/>
      <c r="Q95" s="1191"/>
      <c r="R95" s="1191"/>
      <c r="S95" s="1191"/>
      <c r="T95" s="1191"/>
      <c r="U95" s="1191"/>
      <c r="V95" s="1191"/>
      <c r="W95" s="1191"/>
      <c r="X95" s="1191"/>
      <c r="Y95" s="1191"/>
      <c r="Z95" s="1191"/>
    </row>
    <row r="96" spans="1:26" ht="12" customHeight="1">
      <c r="A96" s="1191"/>
      <c r="B96" s="1197" t="s">
        <v>2218</v>
      </c>
      <c r="C96" s="1198" t="s">
        <v>2219</v>
      </c>
      <c r="D96" s="1306" t="s">
        <v>2221</v>
      </c>
      <c r="E96" s="1200">
        <v>0</v>
      </c>
      <c r="F96" s="1200">
        <v>838706</v>
      </c>
      <c r="G96" s="1200">
        <v>0</v>
      </c>
      <c r="H96" s="1200">
        <v>0</v>
      </c>
      <c r="I96" s="1200">
        <f t="shared" si="22"/>
        <v>838706</v>
      </c>
      <c r="J96" s="1200">
        <v>0</v>
      </c>
      <c r="K96" s="1200">
        <v>0</v>
      </c>
      <c r="L96" s="1200">
        <f t="shared" si="23"/>
        <v>838706</v>
      </c>
      <c r="M96" s="1303">
        <v>838706</v>
      </c>
      <c r="N96" s="1191"/>
      <c r="O96" s="1191"/>
      <c r="P96" s="1191"/>
      <c r="Q96" s="1191"/>
      <c r="R96" s="1191"/>
      <c r="S96" s="1191"/>
      <c r="T96" s="1191"/>
      <c r="U96" s="1191"/>
      <c r="V96" s="1191"/>
      <c r="W96" s="1191"/>
      <c r="X96" s="1191"/>
      <c r="Y96" s="1191"/>
      <c r="Z96" s="1191"/>
    </row>
    <row r="97" spans="1:26" ht="12" customHeight="1">
      <c r="A97" s="1191"/>
      <c r="B97" s="1191"/>
      <c r="C97" s="1203"/>
      <c r="D97" s="1203"/>
      <c r="E97" s="1200"/>
      <c r="F97" s="1200"/>
      <c r="G97" s="1200"/>
      <c r="H97" s="1200"/>
      <c r="I97" s="1200"/>
      <c r="J97" s="1200"/>
      <c r="K97" s="1200"/>
      <c r="L97" s="1200"/>
      <c r="M97" s="1303"/>
      <c r="N97" s="1191"/>
      <c r="O97" s="1191"/>
      <c r="P97" s="1191"/>
      <c r="Q97" s="1191"/>
      <c r="R97" s="1191"/>
      <c r="S97" s="1191"/>
      <c r="T97" s="1191"/>
      <c r="U97" s="1191"/>
      <c r="V97" s="1191"/>
      <c r="W97" s="1191"/>
      <c r="X97" s="1191"/>
      <c r="Y97" s="1191"/>
      <c r="Z97" s="1191"/>
    </row>
    <row r="98" spans="1:26" ht="12" customHeight="1">
      <c r="A98" s="1191"/>
      <c r="B98" s="1197" t="s">
        <v>2222</v>
      </c>
      <c r="C98" s="1198">
        <v>84.394999999999996</v>
      </c>
      <c r="D98" s="1202" t="s">
        <v>2223</v>
      </c>
      <c r="E98" s="1200">
        <v>1955336</v>
      </c>
      <c r="F98" s="1200">
        <v>585070</v>
      </c>
      <c r="G98" s="1200">
        <v>1955336</v>
      </c>
      <c r="H98" s="1200">
        <v>0</v>
      </c>
      <c r="I98" s="1200">
        <f>F98</f>
        <v>585070</v>
      </c>
      <c r="J98" s="1200">
        <v>0</v>
      </c>
      <c r="K98" s="1200">
        <v>0</v>
      </c>
      <c r="L98" s="1200">
        <f>K98+I98+G98</f>
        <v>2540406</v>
      </c>
      <c r="M98" s="1303">
        <v>2541974</v>
      </c>
      <c r="N98" s="1191"/>
      <c r="O98" s="1191"/>
      <c r="P98" s="1191"/>
      <c r="Q98" s="1191"/>
      <c r="R98" s="1191"/>
      <c r="S98" s="1191"/>
      <c r="T98" s="1191"/>
      <c r="U98" s="1191"/>
      <c r="V98" s="1191"/>
      <c r="W98" s="1191"/>
      <c r="X98" s="1191"/>
      <c r="Y98" s="1191"/>
      <c r="Z98" s="1191"/>
    </row>
    <row r="99" spans="1:26" ht="12" customHeight="1">
      <c r="A99" s="1191"/>
      <c r="B99" s="1197"/>
      <c r="C99" s="1198"/>
      <c r="D99" s="1202"/>
      <c r="E99" s="1200"/>
      <c r="F99" s="1200"/>
      <c r="G99" s="1200"/>
      <c r="H99" s="1200"/>
      <c r="I99" s="1200"/>
      <c r="J99" s="1200"/>
      <c r="K99" s="1200"/>
      <c r="L99" s="1200"/>
      <c r="M99" s="1303"/>
      <c r="N99" s="1191"/>
      <c r="O99" s="1191"/>
      <c r="P99" s="1191"/>
      <c r="Q99" s="1191"/>
      <c r="R99" s="1191"/>
      <c r="S99" s="1191"/>
      <c r="T99" s="1191"/>
      <c r="U99" s="1191"/>
      <c r="V99" s="1191"/>
      <c r="W99" s="1191"/>
      <c r="X99" s="1191"/>
      <c r="Y99" s="1191"/>
      <c r="Z99" s="1191"/>
    </row>
    <row r="100" spans="1:26" ht="12" customHeight="1">
      <c r="A100" s="1191"/>
      <c r="B100" s="1191" t="s">
        <v>2224</v>
      </c>
      <c r="C100" s="1198" t="s">
        <v>2184</v>
      </c>
      <c r="D100" s="1202" t="s">
        <v>2225</v>
      </c>
      <c r="E100" s="1200">
        <v>-229200</v>
      </c>
      <c r="F100" s="1200">
        <v>540</v>
      </c>
      <c r="G100" s="1200">
        <f>E100</f>
        <v>-229200</v>
      </c>
      <c r="H100" s="1200">
        <v>0</v>
      </c>
      <c r="I100" s="1200">
        <f t="shared" ref="I100:I101" si="24">F100</f>
        <v>540</v>
      </c>
      <c r="J100" s="1200">
        <v>0</v>
      </c>
      <c r="K100" s="1200">
        <v>0</v>
      </c>
      <c r="L100" s="1200">
        <v>712039</v>
      </c>
      <c r="M100" s="1303">
        <v>748500</v>
      </c>
      <c r="N100" s="1191"/>
      <c r="O100" s="1191"/>
      <c r="P100" s="1191"/>
      <c r="Q100" s="1191"/>
      <c r="R100" s="1191"/>
      <c r="S100" s="1191"/>
      <c r="T100" s="1191"/>
      <c r="U100" s="1191"/>
      <c r="V100" s="1191"/>
      <c r="W100" s="1191"/>
      <c r="X100" s="1191"/>
      <c r="Y100" s="1191"/>
      <c r="Z100" s="1191"/>
    </row>
    <row r="101" spans="1:26" ht="12" customHeight="1">
      <c r="A101" s="1191"/>
      <c r="B101" s="1191" t="s">
        <v>2226</v>
      </c>
      <c r="C101" s="1198" t="s">
        <v>2184</v>
      </c>
      <c r="D101" s="1202" t="s">
        <v>2225</v>
      </c>
      <c r="E101" s="1200">
        <v>0</v>
      </c>
      <c r="F101" s="1200">
        <v>327320</v>
      </c>
      <c r="G101" s="1200">
        <v>0</v>
      </c>
      <c r="H101" s="1200">
        <v>0</v>
      </c>
      <c r="I101" s="1200">
        <f t="shared" si="24"/>
        <v>327320</v>
      </c>
      <c r="J101" s="1200">
        <v>0</v>
      </c>
      <c r="K101" s="1200">
        <v>0</v>
      </c>
      <c r="L101" s="1200">
        <f>K101+I101+G101</f>
        <v>327320</v>
      </c>
      <c r="M101" s="1303">
        <v>327320</v>
      </c>
      <c r="N101" s="1191"/>
      <c r="O101" s="1191"/>
      <c r="P101" s="1191"/>
      <c r="Q101" s="1191"/>
      <c r="R101" s="1191"/>
      <c r="S101" s="1191"/>
      <c r="T101" s="1191"/>
      <c r="U101" s="1191"/>
      <c r="V101" s="1191"/>
      <c r="W101" s="1191"/>
      <c r="X101" s="1191"/>
      <c r="Y101" s="1191"/>
      <c r="Z101" s="1191"/>
    </row>
    <row r="102" spans="1:26" ht="12" customHeight="1">
      <c r="A102" s="1191"/>
      <c r="B102" s="1197"/>
      <c r="C102" s="1198"/>
      <c r="D102" s="1202"/>
      <c r="E102" s="1200"/>
      <c r="F102" s="1200"/>
      <c r="G102" s="1200"/>
      <c r="H102" s="1200"/>
      <c r="I102" s="1200"/>
      <c r="J102" s="1200"/>
      <c r="K102" s="1200"/>
      <c r="L102" s="1200"/>
      <c r="M102" s="1303"/>
      <c r="N102" s="1191"/>
      <c r="O102" s="1191"/>
      <c r="P102" s="1191"/>
      <c r="Q102" s="1191"/>
      <c r="R102" s="1191"/>
      <c r="S102" s="1191"/>
      <c r="T102" s="1191"/>
      <c r="U102" s="1191"/>
      <c r="V102" s="1191"/>
      <c r="W102" s="1191"/>
      <c r="X102" s="1191"/>
      <c r="Y102" s="1191"/>
      <c r="Z102" s="1191"/>
    </row>
    <row r="103" spans="1:26" ht="12" customHeight="1">
      <c r="A103" s="1191"/>
      <c r="B103" s="1191" t="s">
        <v>2227</v>
      </c>
      <c r="C103" s="1198" t="s">
        <v>2228</v>
      </c>
      <c r="D103" s="1202" t="s">
        <v>2229</v>
      </c>
      <c r="E103" s="1200">
        <v>5119961</v>
      </c>
      <c r="F103" s="1200">
        <v>-47904</v>
      </c>
      <c r="G103" s="1200">
        <v>5119961</v>
      </c>
      <c r="H103" s="1200">
        <v>0</v>
      </c>
      <c r="I103" s="1200">
        <f t="shared" ref="I103:I104" si="25">F103</f>
        <v>-47904</v>
      </c>
      <c r="J103" s="1200">
        <v>0</v>
      </c>
      <c r="K103" s="1200">
        <v>0</v>
      </c>
      <c r="L103" s="1200">
        <f t="shared" ref="L103:L104" si="26">K103+I103+G103</f>
        <v>5072057</v>
      </c>
      <c r="M103" s="1303">
        <v>5400000</v>
      </c>
      <c r="N103" s="1191"/>
      <c r="O103" s="1191"/>
      <c r="P103" s="1191"/>
      <c r="Q103" s="1191"/>
      <c r="R103" s="1191"/>
      <c r="S103" s="1191"/>
      <c r="T103" s="1191"/>
      <c r="U103" s="1191"/>
      <c r="V103" s="1191"/>
      <c r="W103" s="1191"/>
      <c r="X103" s="1191"/>
      <c r="Y103" s="1191"/>
      <c r="Z103" s="1191"/>
    </row>
    <row r="104" spans="1:26" ht="12" customHeight="1">
      <c r="A104" s="1191"/>
      <c r="B104" s="1191" t="s">
        <v>2227</v>
      </c>
      <c r="C104" s="1198" t="s">
        <v>2228</v>
      </c>
      <c r="D104" s="1202" t="s">
        <v>2230</v>
      </c>
      <c r="E104" s="1200">
        <v>0</v>
      </c>
      <c r="F104" s="1200">
        <v>472002</v>
      </c>
      <c r="G104" s="1200">
        <v>0</v>
      </c>
      <c r="H104" s="1200">
        <v>0</v>
      </c>
      <c r="I104" s="1200">
        <f t="shared" si="25"/>
        <v>472002</v>
      </c>
      <c r="J104" s="1200">
        <v>0</v>
      </c>
      <c r="K104" s="1200">
        <v>0</v>
      </c>
      <c r="L104" s="1200">
        <f t="shared" si="26"/>
        <v>472002</v>
      </c>
      <c r="M104" s="1303">
        <v>473561</v>
      </c>
      <c r="N104" s="1191"/>
      <c r="O104" s="1191"/>
      <c r="P104" s="1191"/>
      <c r="Q104" s="1191"/>
      <c r="R104" s="1191"/>
      <c r="S104" s="1191"/>
      <c r="T104" s="1191"/>
      <c r="U104" s="1191"/>
      <c r="V104" s="1191"/>
      <c r="W104" s="1191"/>
      <c r="X104" s="1191"/>
      <c r="Y104" s="1191"/>
      <c r="Z104" s="1191"/>
    </row>
    <row r="105" spans="1:26" ht="12" customHeight="1">
      <c r="A105" s="1191"/>
      <c r="B105" s="1191"/>
      <c r="C105" s="1198"/>
      <c r="D105" s="1202"/>
      <c r="E105" s="1200"/>
      <c r="F105" s="1200"/>
      <c r="G105" s="1200"/>
      <c r="H105" s="1200"/>
      <c r="I105" s="1200"/>
      <c r="J105" s="1200"/>
      <c r="K105" s="1200"/>
      <c r="L105" s="1200"/>
      <c r="M105" s="1303"/>
      <c r="N105" s="1191"/>
      <c r="O105" s="1191"/>
      <c r="P105" s="1191"/>
      <c r="Q105" s="1191"/>
      <c r="R105" s="1191"/>
      <c r="S105" s="1191"/>
      <c r="T105" s="1191"/>
      <c r="U105" s="1191"/>
      <c r="V105" s="1191"/>
      <c r="W105" s="1191"/>
      <c r="X105" s="1191"/>
      <c r="Y105" s="1191"/>
      <c r="Z105" s="1191"/>
    </row>
    <row r="106" spans="1:26" ht="12" customHeight="1">
      <c r="A106" s="1191"/>
      <c r="B106" s="1291" t="s">
        <v>2231</v>
      </c>
      <c r="C106" s="1198"/>
      <c r="D106" s="1202"/>
      <c r="E106" s="1200"/>
      <c r="F106" s="1200"/>
      <c r="G106" s="1200"/>
      <c r="H106" s="1200"/>
      <c r="I106" s="1200"/>
      <c r="J106" s="1200"/>
      <c r="K106" s="1200"/>
      <c r="L106" s="1200"/>
      <c r="M106" s="1303"/>
      <c r="N106" s="1191"/>
      <c r="O106" s="1191"/>
      <c r="P106" s="1191"/>
      <c r="Q106" s="1191"/>
      <c r="R106" s="1191"/>
      <c r="S106" s="1191"/>
      <c r="T106" s="1191"/>
      <c r="U106" s="1191"/>
      <c r="V106" s="1191"/>
      <c r="W106" s="1191"/>
      <c r="X106" s="1191"/>
      <c r="Y106" s="1191"/>
      <c r="Z106" s="1191"/>
    </row>
    <row r="107" spans="1:26" ht="12" customHeight="1">
      <c r="A107" s="1191"/>
      <c r="B107" s="1291" t="s">
        <v>2232</v>
      </c>
      <c r="C107" s="1198"/>
      <c r="D107" s="1202"/>
      <c r="E107" s="1200"/>
      <c r="F107" s="1200"/>
      <c r="G107" s="1200"/>
      <c r="H107" s="1200"/>
      <c r="I107" s="1200"/>
      <c r="J107" s="1200"/>
      <c r="K107" s="1200"/>
      <c r="L107" s="1200"/>
      <c r="M107" s="1303"/>
      <c r="N107" s="1191"/>
      <c r="O107" s="1191"/>
      <c r="P107" s="1191"/>
      <c r="Q107" s="1191"/>
      <c r="R107" s="1191"/>
      <c r="S107" s="1191"/>
      <c r="T107" s="1191"/>
      <c r="U107" s="1191"/>
      <c r="V107" s="1191"/>
      <c r="W107" s="1191"/>
      <c r="X107" s="1191"/>
      <c r="Y107" s="1191"/>
      <c r="Z107" s="1191"/>
    </row>
    <row r="108" spans="1:26" ht="12" customHeight="1">
      <c r="A108" s="1191"/>
      <c r="B108" s="1197" t="s">
        <v>2233</v>
      </c>
      <c r="C108" s="1202" t="s">
        <v>2234</v>
      </c>
      <c r="D108" s="1202" t="s">
        <v>2235</v>
      </c>
      <c r="E108" s="1200">
        <v>187452</v>
      </c>
      <c r="F108" s="1200">
        <v>27084</v>
      </c>
      <c r="G108" s="1200">
        <v>187452</v>
      </c>
      <c r="H108" s="1200">
        <v>0</v>
      </c>
      <c r="I108" s="1200">
        <f t="shared" ref="I108:I109" si="27">F108</f>
        <v>27084</v>
      </c>
      <c r="J108" s="1200">
        <v>0</v>
      </c>
      <c r="K108" s="1200">
        <v>0</v>
      </c>
      <c r="L108" s="1200">
        <f t="shared" ref="L108:L109" si="28">K108+I108+G108</f>
        <v>214536</v>
      </c>
      <c r="M108" s="1303">
        <v>216373</v>
      </c>
      <c r="N108" s="1191"/>
      <c r="O108" s="1191"/>
      <c r="P108" s="1191"/>
      <c r="Q108" s="1191"/>
      <c r="R108" s="1191"/>
      <c r="S108" s="1191"/>
      <c r="T108" s="1191"/>
      <c r="U108" s="1191"/>
      <c r="V108" s="1191"/>
      <c r="W108" s="1191"/>
      <c r="X108" s="1191"/>
      <c r="Y108" s="1191"/>
      <c r="Z108" s="1191"/>
    </row>
    <row r="109" spans="1:26" ht="12" customHeight="1">
      <c r="A109" s="1191"/>
      <c r="B109" s="1197" t="s">
        <v>2233</v>
      </c>
      <c r="C109" s="1202" t="s">
        <v>2234</v>
      </c>
      <c r="D109" s="1202" t="s">
        <v>2236</v>
      </c>
      <c r="E109" s="1200">
        <v>0</v>
      </c>
      <c r="F109" s="1200">
        <v>159996</v>
      </c>
      <c r="G109" s="1200">
        <v>0</v>
      </c>
      <c r="H109" s="1200">
        <v>0</v>
      </c>
      <c r="I109" s="1200">
        <f t="shared" si="27"/>
        <v>159996</v>
      </c>
      <c r="J109" s="1200">
        <v>0</v>
      </c>
      <c r="K109" s="1200">
        <v>0</v>
      </c>
      <c r="L109" s="1200">
        <f t="shared" si="28"/>
        <v>159996</v>
      </c>
      <c r="M109" s="1303">
        <v>240000</v>
      </c>
      <c r="N109" s="1191"/>
      <c r="O109" s="1191"/>
      <c r="P109" s="1191"/>
      <c r="Q109" s="1191"/>
      <c r="R109" s="1191"/>
      <c r="S109" s="1191"/>
      <c r="T109" s="1191"/>
      <c r="U109" s="1191"/>
      <c r="V109" s="1191"/>
      <c r="W109" s="1191"/>
      <c r="X109" s="1191"/>
      <c r="Y109" s="1191"/>
      <c r="Z109" s="1191"/>
    </row>
    <row r="110" spans="1:26" ht="12" customHeight="1">
      <c r="A110" s="1191"/>
      <c r="B110" s="1197"/>
      <c r="C110" s="1202"/>
      <c r="D110" s="1202"/>
      <c r="E110" s="1200"/>
      <c r="F110" s="1200"/>
      <c r="G110" s="1200"/>
      <c r="H110" s="1200"/>
      <c r="I110" s="1200"/>
      <c r="J110" s="1200"/>
      <c r="K110" s="1200"/>
      <c r="L110" s="1200"/>
      <c r="M110" s="1303"/>
      <c r="N110" s="1191"/>
      <c r="O110" s="1191"/>
      <c r="P110" s="1191"/>
      <c r="Q110" s="1191"/>
      <c r="R110" s="1191"/>
      <c r="S110" s="1191"/>
      <c r="T110" s="1191"/>
      <c r="U110" s="1191"/>
      <c r="V110" s="1191"/>
      <c r="W110" s="1191"/>
      <c r="X110" s="1191"/>
      <c r="Y110" s="1191"/>
      <c r="Z110" s="1191"/>
    </row>
    <row r="111" spans="1:26" ht="12" customHeight="1">
      <c r="A111" s="1191"/>
      <c r="B111" s="1291" t="s">
        <v>2231</v>
      </c>
      <c r="C111" s="1203"/>
      <c r="D111" s="1191"/>
      <c r="E111" s="1200"/>
      <c r="F111" s="1200"/>
      <c r="G111" s="1200"/>
      <c r="H111" s="1200"/>
      <c r="I111" s="1200"/>
      <c r="J111" s="1200"/>
      <c r="K111" s="1200"/>
      <c r="L111" s="1200"/>
      <c r="M111" s="1303"/>
      <c r="N111" s="1191"/>
      <c r="O111" s="1191"/>
      <c r="P111" s="1191"/>
      <c r="Q111" s="1191"/>
      <c r="R111" s="1191"/>
      <c r="S111" s="1191"/>
      <c r="T111" s="1191"/>
      <c r="U111" s="1191"/>
      <c r="V111" s="1191"/>
      <c r="W111" s="1191"/>
      <c r="X111" s="1191"/>
      <c r="Y111" s="1191"/>
      <c r="Z111" s="1191"/>
    </row>
    <row r="112" spans="1:26" ht="12" customHeight="1">
      <c r="A112" s="1191"/>
      <c r="B112" s="1197" t="s">
        <v>2237</v>
      </c>
      <c r="C112" s="1203">
        <v>84.040999999999997</v>
      </c>
      <c r="D112" s="1203" t="s">
        <v>2238</v>
      </c>
      <c r="E112" s="1200">
        <v>76411</v>
      </c>
      <c r="F112" s="1200">
        <v>15915</v>
      </c>
      <c r="G112" s="1200">
        <v>76411</v>
      </c>
      <c r="H112" s="1200">
        <v>0</v>
      </c>
      <c r="I112" s="1200">
        <f t="shared" ref="I112:I113" si="29">F112</f>
        <v>15915</v>
      </c>
      <c r="J112" s="1200">
        <v>0</v>
      </c>
      <c r="K112" s="1200">
        <v>0</v>
      </c>
      <c r="L112" s="1200">
        <f t="shared" ref="L112:L113" si="30">K112+I112+G112</f>
        <v>92326</v>
      </c>
      <c r="M112" s="1303" t="s">
        <v>2126</v>
      </c>
      <c r="N112" s="1191"/>
      <c r="O112" s="1191"/>
      <c r="P112" s="1191"/>
      <c r="Q112" s="1191"/>
      <c r="R112" s="1191"/>
      <c r="S112" s="1191"/>
      <c r="T112" s="1191"/>
      <c r="U112" s="1191"/>
      <c r="V112" s="1191"/>
      <c r="W112" s="1191"/>
      <c r="X112" s="1191"/>
      <c r="Y112" s="1191"/>
      <c r="Z112" s="1191"/>
    </row>
    <row r="113" spans="1:26" ht="12" customHeight="1">
      <c r="A113" s="1191"/>
      <c r="B113" s="1197" t="s">
        <v>2237</v>
      </c>
      <c r="C113" s="1203">
        <v>84.040999999999997</v>
      </c>
      <c r="D113" s="1203" t="s">
        <v>2239</v>
      </c>
      <c r="E113" s="1200">
        <v>0</v>
      </c>
      <c r="F113" s="1200">
        <f>103071-F112</f>
        <v>87156</v>
      </c>
      <c r="G113" s="1200">
        <v>0</v>
      </c>
      <c r="H113" s="1200">
        <v>0</v>
      </c>
      <c r="I113" s="1200">
        <f t="shared" si="29"/>
        <v>87156</v>
      </c>
      <c r="J113" s="1200">
        <v>0</v>
      </c>
      <c r="K113" s="1200">
        <v>0</v>
      </c>
      <c r="L113" s="1200">
        <f t="shared" si="30"/>
        <v>87156</v>
      </c>
      <c r="M113" s="1303" t="s">
        <v>2126</v>
      </c>
      <c r="N113" s="1191"/>
      <c r="O113" s="1191"/>
      <c r="P113" s="1191"/>
      <c r="Q113" s="1191"/>
      <c r="R113" s="1191"/>
      <c r="S113" s="1191"/>
      <c r="T113" s="1191"/>
      <c r="U113" s="1191"/>
      <c r="V113" s="1191"/>
      <c r="W113" s="1191"/>
      <c r="X113" s="1191"/>
      <c r="Y113" s="1191"/>
      <c r="Z113" s="1191"/>
    </row>
    <row r="114" spans="1:26" ht="12" customHeight="1">
      <c r="A114" s="1191"/>
      <c r="B114" s="1191"/>
      <c r="C114" s="1203"/>
      <c r="D114" s="1203"/>
      <c r="E114" s="1200"/>
      <c r="F114" s="1200"/>
      <c r="G114" s="1200"/>
      <c r="H114" s="1200"/>
      <c r="I114" s="1200"/>
      <c r="J114" s="1200"/>
      <c r="K114" s="1200"/>
      <c r="L114" s="1200"/>
      <c r="M114" s="1303"/>
      <c r="N114" s="1191"/>
      <c r="O114" s="1191"/>
      <c r="P114" s="1191"/>
      <c r="Q114" s="1191"/>
      <c r="R114" s="1191"/>
      <c r="S114" s="1191"/>
      <c r="T114" s="1191"/>
      <c r="U114" s="1191"/>
      <c r="V114" s="1191"/>
      <c r="W114" s="1191"/>
      <c r="X114" s="1191"/>
      <c r="Y114" s="1191"/>
      <c r="Z114" s="1191"/>
    </row>
    <row r="115" spans="1:26" ht="12" customHeight="1">
      <c r="A115" s="1191"/>
      <c r="B115" s="1197" t="s">
        <v>2240</v>
      </c>
      <c r="C115" s="1203" t="s">
        <v>2241</v>
      </c>
      <c r="D115" s="1203" t="s">
        <v>2242</v>
      </c>
      <c r="E115" s="1200">
        <v>211833</v>
      </c>
      <c r="F115" s="1200">
        <v>8537</v>
      </c>
      <c r="G115" s="1200">
        <v>211833</v>
      </c>
      <c r="H115" s="1200">
        <v>0</v>
      </c>
      <c r="I115" s="1200">
        <f t="shared" ref="I115:I116" si="31">F115</f>
        <v>8537</v>
      </c>
      <c r="J115" s="1200">
        <v>0</v>
      </c>
      <c r="K115" s="1200">
        <v>0</v>
      </c>
      <c r="L115" s="1200">
        <f t="shared" ref="L115:L116" si="32">K115+I115+G115</f>
        <v>220370</v>
      </c>
      <c r="M115" s="1303">
        <v>239087</v>
      </c>
      <c r="N115" s="1191"/>
      <c r="O115" s="1191"/>
      <c r="P115" s="1191"/>
      <c r="Q115" s="1191"/>
      <c r="R115" s="1191"/>
      <c r="S115" s="1191"/>
      <c r="T115" s="1191"/>
      <c r="U115" s="1191"/>
      <c r="V115" s="1191"/>
      <c r="W115" s="1191"/>
      <c r="X115" s="1191"/>
      <c r="Y115" s="1191"/>
      <c r="Z115" s="1191"/>
    </row>
    <row r="116" spans="1:26" ht="12" customHeight="1">
      <c r="A116" s="1191"/>
      <c r="B116" s="1197" t="s">
        <v>2240</v>
      </c>
      <c r="C116" s="1203" t="s">
        <v>2241</v>
      </c>
      <c r="D116" s="1203" t="s">
        <v>2243</v>
      </c>
      <c r="E116" s="1200">
        <v>0</v>
      </c>
      <c r="F116" s="1200">
        <v>164206</v>
      </c>
      <c r="G116" s="1200">
        <v>0</v>
      </c>
      <c r="H116" s="1200">
        <v>0</v>
      </c>
      <c r="I116" s="1200">
        <f t="shared" si="31"/>
        <v>164206</v>
      </c>
      <c r="J116" s="1200">
        <v>0</v>
      </c>
      <c r="K116" s="1200">
        <v>0</v>
      </c>
      <c r="L116" s="1200">
        <f t="shared" si="32"/>
        <v>164206</v>
      </c>
      <c r="M116" s="1303">
        <v>202065</v>
      </c>
      <c r="N116" s="1191"/>
      <c r="O116" s="1191"/>
      <c r="P116" s="1191"/>
      <c r="Q116" s="1191"/>
      <c r="R116" s="1191"/>
      <c r="S116" s="1191"/>
      <c r="T116" s="1191"/>
      <c r="U116" s="1191"/>
      <c r="V116" s="1191"/>
      <c r="W116" s="1191"/>
      <c r="X116" s="1191"/>
      <c r="Y116" s="1191"/>
      <c r="Z116" s="1191"/>
    </row>
    <row r="117" spans="1:26" ht="12" customHeight="1">
      <c r="A117" s="1191"/>
      <c r="B117" s="1191"/>
      <c r="C117" s="1202"/>
      <c r="D117" s="1202"/>
      <c r="E117" s="1200"/>
      <c r="F117" s="1200"/>
      <c r="G117" s="1200"/>
      <c r="H117" s="1200"/>
      <c r="I117" s="1200"/>
      <c r="J117" s="1200"/>
      <c r="K117" s="1200"/>
      <c r="L117" s="1200"/>
      <c r="M117" s="1303"/>
      <c r="N117" s="1191"/>
      <c r="O117" s="1191"/>
      <c r="P117" s="1191"/>
      <c r="Q117" s="1191"/>
      <c r="R117" s="1191"/>
      <c r="S117" s="1191"/>
      <c r="T117" s="1191"/>
      <c r="U117" s="1191"/>
      <c r="V117" s="1191"/>
      <c r="W117" s="1191"/>
      <c r="X117" s="1191"/>
      <c r="Y117" s="1191"/>
      <c r="Z117" s="1191"/>
    </row>
    <row r="118" spans="1:26" ht="12" customHeight="1">
      <c r="A118" s="1191"/>
      <c r="B118" s="1191" t="s">
        <v>2244</v>
      </c>
      <c r="C118" s="1202" t="s">
        <v>2245</v>
      </c>
      <c r="D118" s="1203" t="s">
        <v>2246</v>
      </c>
      <c r="E118" s="1200">
        <v>348845</v>
      </c>
      <c r="F118" s="1200">
        <v>531042</v>
      </c>
      <c r="G118" s="1200">
        <v>348845</v>
      </c>
      <c r="H118" s="1200">
        <v>0</v>
      </c>
      <c r="I118" s="1200">
        <f>F118</f>
        <v>531042</v>
      </c>
      <c r="J118" s="1200">
        <v>0</v>
      </c>
      <c r="K118" s="1200">
        <v>0</v>
      </c>
      <c r="L118" s="1200">
        <f>K118+I118+G118</f>
        <v>879887</v>
      </c>
      <c r="M118" s="1303">
        <v>914812</v>
      </c>
      <c r="N118" s="1191"/>
      <c r="O118" s="1191"/>
      <c r="P118" s="1191"/>
      <c r="Q118" s="1191"/>
      <c r="R118" s="1191"/>
      <c r="S118" s="1191"/>
      <c r="T118" s="1191"/>
      <c r="U118" s="1191"/>
      <c r="V118" s="1191"/>
      <c r="W118" s="1191"/>
      <c r="X118" s="1191"/>
      <c r="Y118" s="1191"/>
      <c r="Z118" s="1191"/>
    </row>
    <row r="119" spans="1:26" ht="12" customHeight="1">
      <c r="A119" s="1191"/>
      <c r="B119" s="1191"/>
      <c r="C119" s="1203"/>
      <c r="D119" s="1203"/>
      <c r="E119" s="1200"/>
      <c r="F119" s="1200"/>
      <c r="G119" s="1200"/>
      <c r="H119" s="1191"/>
      <c r="I119" s="1200"/>
      <c r="J119" s="1200"/>
      <c r="K119" s="1200"/>
      <c r="L119" s="1200"/>
      <c r="M119" s="1303"/>
      <c r="N119" s="1191"/>
      <c r="O119" s="1191"/>
      <c r="P119" s="1191"/>
      <c r="Q119" s="1191"/>
      <c r="R119" s="1191"/>
      <c r="S119" s="1191"/>
      <c r="T119" s="1191"/>
      <c r="U119" s="1191"/>
      <c r="V119" s="1191"/>
      <c r="W119" s="1191"/>
      <c r="X119" s="1191"/>
      <c r="Y119" s="1191"/>
      <c r="Z119" s="1191"/>
    </row>
    <row r="120" spans="1:26" ht="12" customHeight="1">
      <c r="A120" s="1191"/>
      <c r="B120" s="1307" t="s">
        <v>2247</v>
      </c>
      <c r="C120" s="1203" t="s">
        <v>2248</v>
      </c>
      <c r="D120" s="1203" t="s">
        <v>2249</v>
      </c>
      <c r="E120" s="1200">
        <v>162859</v>
      </c>
      <c r="F120" s="1200">
        <v>112917</v>
      </c>
      <c r="G120" s="1200">
        <v>162859</v>
      </c>
      <c r="H120" s="1200">
        <v>0</v>
      </c>
      <c r="I120" s="1200">
        <f t="shared" ref="I120:I121" si="33">F120</f>
        <v>112917</v>
      </c>
      <c r="J120" s="1200">
        <v>0</v>
      </c>
      <c r="K120" s="1200">
        <v>0</v>
      </c>
      <c r="L120" s="1200">
        <f t="shared" ref="L120:L121" si="34">K120+I120+G120</f>
        <v>275776</v>
      </c>
      <c r="M120" s="1303">
        <v>395455</v>
      </c>
      <c r="N120" s="1191"/>
      <c r="O120" s="1191"/>
      <c r="P120" s="1191"/>
      <c r="Q120" s="1191"/>
      <c r="R120" s="1191"/>
      <c r="S120" s="1191"/>
      <c r="T120" s="1191"/>
      <c r="U120" s="1191"/>
      <c r="V120" s="1191"/>
      <c r="W120" s="1191"/>
      <c r="X120" s="1191"/>
      <c r="Y120" s="1191"/>
      <c r="Z120" s="1191"/>
    </row>
    <row r="121" spans="1:26" ht="12" customHeight="1">
      <c r="A121" s="1191"/>
      <c r="B121" s="1307" t="s">
        <v>2247</v>
      </c>
      <c r="C121" s="1203" t="s">
        <v>2248</v>
      </c>
      <c r="D121" s="1203" t="s">
        <v>2249</v>
      </c>
      <c r="E121" s="1200">
        <v>0</v>
      </c>
      <c r="F121" s="1200">
        <v>180918</v>
      </c>
      <c r="G121" s="1200">
        <v>0</v>
      </c>
      <c r="H121" s="1200">
        <v>0</v>
      </c>
      <c r="I121" s="1200">
        <f t="shared" si="33"/>
        <v>180918</v>
      </c>
      <c r="J121" s="1200">
        <v>0</v>
      </c>
      <c r="K121" s="1200">
        <v>0</v>
      </c>
      <c r="L121" s="1200">
        <f t="shared" si="34"/>
        <v>180918</v>
      </c>
      <c r="M121" s="1303">
        <v>447615</v>
      </c>
      <c r="N121" s="1191"/>
      <c r="O121" s="1191"/>
      <c r="P121" s="1191"/>
      <c r="Q121" s="1191"/>
      <c r="R121" s="1191"/>
      <c r="S121" s="1191"/>
      <c r="T121" s="1191"/>
      <c r="U121" s="1191"/>
      <c r="V121" s="1191"/>
      <c r="W121" s="1191"/>
      <c r="X121" s="1191"/>
      <c r="Y121" s="1191"/>
      <c r="Z121" s="1191"/>
    </row>
    <row r="122" spans="1:26" ht="12" customHeight="1">
      <c r="A122" s="1191"/>
      <c r="B122" s="1191"/>
      <c r="C122" s="1203"/>
      <c r="D122" s="1203"/>
      <c r="E122" s="1200"/>
      <c r="F122" s="1200"/>
      <c r="G122" s="1200"/>
      <c r="H122" s="1200"/>
      <c r="I122" s="1200"/>
      <c r="J122" s="1200"/>
      <c r="K122" s="1200"/>
      <c r="L122" s="1200"/>
      <c r="M122" s="1303"/>
      <c r="N122" s="1191"/>
      <c r="O122" s="1191"/>
      <c r="P122" s="1191"/>
      <c r="Q122" s="1191"/>
      <c r="R122" s="1191"/>
      <c r="S122" s="1191"/>
      <c r="T122" s="1191"/>
      <c r="U122" s="1191"/>
      <c r="V122" s="1191"/>
      <c r="W122" s="1191"/>
      <c r="X122" s="1191"/>
      <c r="Y122" s="1191"/>
      <c r="Z122" s="1191"/>
    </row>
    <row r="123" spans="1:26" ht="12" customHeight="1">
      <c r="A123" s="1191"/>
      <c r="B123" s="1197" t="s">
        <v>2250</v>
      </c>
      <c r="C123" s="1202" t="s">
        <v>2251</v>
      </c>
      <c r="D123" s="1202" t="s">
        <v>2252</v>
      </c>
      <c r="E123" s="1200">
        <v>247514</v>
      </c>
      <c r="F123" s="1200">
        <v>99461</v>
      </c>
      <c r="G123" s="1200">
        <v>247514</v>
      </c>
      <c r="H123" s="1200">
        <v>0</v>
      </c>
      <c r="I123" s="1200">
        <f t="shared" ref="I123:I124" si="35">F123</f>
        <v>99461</v>
      </c>
      <c r="J123" s="1200">
        <v>0</v>
      </c>
      <c r="K123" s="1200">
        <v>0</v>
      </c>
      <c r="L123" s="1200">
        <f t="shared" ref="L123:L124" si="36">K123+I123+G123</f>
        <v>346975</v>
      </c>
      <c r="M123" s="1303">
        <v>349888</v>
      </c>
      <c r="N123" s="1191"/>
      <c r="O123" s="1191"/>
      <c r="P123" s="1191"/>
      <c r="Q123" s="1191"/>
      <c r="R123" s="1191"/>
      <c r="S123" s="1191"/>
      <c r="T123" s="1191"/>
      <c r="U123" s="1191"/>
      <c r="V123" s="1191"/>
      <c r="W123" s="1191"/>
      <c r="X123" s="1191"/>
      <c r="Y123" s="1191"/>
      <c r="Z123" s="1191"/>
    </row>
    <row r="124" spans="1:26" ht="12" customHeight="1">
      <c r="A124" s="1191"/>
      <c r="B124" s="1197" t="s">
        <v>2250</v>
      </c>
      <c r="C124" s="1202" t="s">
        <v>2251</v>
      </c>
      <c r="D124" s="1202" t="s">
        <v>2253</v>
      </c>
      <c r="E124" s="1200">
        <v>0</v>
      </c>
      <c r="F124" s="1200">
        <v>408026</v>
      </c>
      <c r="G124" s="1200">
        <v>0</v>
      </c>
      <c r="H124" s="1200">
        <v>0</v>
      </c>
      <c r="I124" s="1200">
        <f t="shared" si="35"/>
        <v>408026</v>
      </c>
      <c r="J124" s="1200">
        <v>0</v>
      </c>
      <c r="K124" s="1200">
        <v>0</v>
      </c>
      <c r="L124" s="1200">
        <f t="shared" si="36"/>
        <v>408026</v>
      </c>
      <c r="M124" s="1303">
        <v>349639</v>
      </c>
      <c r="N124" s="1191"/>
      <c r="O124" s="1191"/>
      <c r="P124" s="1191"/>
      <c r="Q124" s="1191"/>
      <c r="R124" s="1191"/>
      <c r="S124" s="1191"/>
      <c r="T124" s="1191"/>
      <c r="U124" s="1191"/>
      <c r="V124" s="1191"/>
      <c r="W124" s="1191"/>
      <c r="X124" s="1191"/>
      <c r="Y124" s="1191"/>
      <c r="Z124" s="1191"/>
    </row>
    <row r="125" spans="1:26" ht="12" customHeight="1">
      <c r="A125" s="1191"/>
      <c r="B125" s="1191"/>
      <c r="C125" s="1203"/>
      <c r="D125" s="1203"/>
      <c r="E125" s="1200"/>
      <c r="F125" s="1200"/>
      <c r="G125" s="1200"/>
      <c r="H125" s="1200"/>
      <c r="I125" s="1200"/>
      <c r="J125" s="1200"/>
      <c r="K125" s="1200"/>
      <c r="L125" s="1200"/>
      <c r="M125" s="1303"/>
      <c r="N125" s="1191"/>
      <c r="O125" s="1191"/>
      <c r="P125" s="1191"/>
      <c r="Q125" s="1191"/>
      <c r="R125" s="1191"/>
      <c r="S125" s="1191"/>
      <c r="T125" s="1191"/>
      <c r="U125" s="1191"/>
      <c r="V125" s="1191"/>
      <c r="W125" s="1191"/>
      <c r="X125" s="1191"/>
      <c r="Y125" s="1191"/>
      <c r="Z125" s="1191"/>
    </row>
    <row r="126" spans="1:26" ht="12" customHeight="1">
      <c r="A126" s="1191"/>
      <c r="B126" s="1197" t="s">
        <v>2254</v>
      </c>
      <c r="C126" s="1202" t="s">
        <v>2255</v>
      </c>
      <c r="D126" s="1202" t="s">
        <v>2256</v>
      </c>
      <c r="E126" s="1200">
        <v>69116</v>
      </c>
      <c r="F126" s="1200">
        <v>-69116</v>
      </c>
      <c r="G126" s="1200">
        <v>69116</v>
      </c>
      <c r="H126" s="1200">
        <v>0</v>
      </c>
      <c r="I126" s="1200">
        <f>F126</f>
        <v>-69116</v>
      </c>
      <c r="J126" s="1200">
        <v>0</v>
      </c>
      <c r="K126" s="1200">
        <v>0</v>
      </c>
      <c r="L126" s="1200">
        <f>K126+I126+G126</f>
        <v>0</v>
      </c>
      <c r="M126" s="1303">
        <v>846947</v>
      </c>
      <c r="N126" s="1191"/>
      <c r="O126" s="1191"/>
      <c r="P126" s="1191"/>
      <c r="Q126" s="1191"/>
      <c r="R126" s="1191"/>
      <c r="S126" s="1191"/>
      <c r="T126" s="1191"/>
      <c r="U126" s="1191"/>
      <c r="V126" s="1191"/>
      <c r="W126" s="1191"/>
      <c r="X126" s="1191"/>
      <c r="Y126" s="1191"/>
      <c r="Z126" s="1191"/>
    </row>
    <row r="127" spans="1:26" ht="12" customHeight="1">
      <c r="A127" s="1191"/>
      <c r="B127" s="1191"/>
      <c r="C127" s="1203"/>
      <c r="D127" s="1203"/>
      <c r="E127" s="1200"/>
      <c r="F127" s="1200"/>
      <c r="G127" s="1200"/>
      <c r="H127" s="1200"/>
      <c r="I127" s="1200"/>
      <c r="J127" s="1200"/>
      <c r="K127" s="1200"/>
      <c r="L127" s="1200"/>
      <c r="M127" s="1303"/>
      <c r="N127" s="1191"/>
      <c r="O127" s="1191"/>
      <c r="P127" s="1191"/>
      <c r="Q127" s="1191"/>
      <c r="R127" s="1191"/>
      <c r="S127" s="1191"/>
      <c r="T127" s="1191"/>
      <c r="U127" s="1191"/>
      <c r="V127" s="1191"/>
      <c r="W127" s="1191"/>
      <c r="X127" s="1191"/>
      <c r="Y127" s="1191"/>
      <c r="Z127" s="1191"/>
    </row>
    <row r="128" spans="1:26" ht="12" customHeight="1">
      <c r="A128" s="1191"/>
      <c r="B128" s="1191" t="s">
        <v>2257</v>
      </c>
      <c r="C128" s="1203" t="s">
        <v>2258</v>
      </c>
      <c r="D128" s="1202" t="s">
        <v>2259</v>
      </c>
      <c r="E128" s="1200">
        <v>924113</v>
      </c>
      <c r="F128" s="1200">
        <v>63345</v>
      </c>
      <c r="G128" s="1200">
        <v>924113</v>
      </c>
      <c r="H128" s="1200">
        <v>0</v>
      </c>
      <c r="I128" s="1200">
        <f>F128</f>
        <v>63345</v>
      </c>
      <c r="J128" s="1200">
        <v>0</v>
      </c>
      <c r="K128" s="1200">
        <v>0</v>
      </c>
      <c r="L128" s="1200">
        <f>K128+I128+G128</f>
        <v>987458</v>
      </c>
      <c r="M128" s="1303">
        <v>2674722</v>
      </c>
      <c r="N128" s="1191"/>
      <c r="O128" s="1191"/>
      <c r="P128" s="1191"/>
      <c r="Q128" s="1191"/>
      <c r="R128" s="1191"/>
      <c r="S128" s="1191"/>
      <c r="T128" s="1191"/>
      <c r="U128" s="1191"/>
      <c r="V128" s="1191"/>
      <c r="W128" s="1191"/>
      <c r="X128" s="1191"/>
      <c r="Y128" s="1191"/>
      <c r="Z128" s="1191"/>
    </row>
    <row r="129" spans="1:26" ht="12" customHeight="1">
      <c r="A129" s="1191"/>
      <c r="B129" s="1191"/>
      <c r="C129" s="1202"/>
      <c r="D129" s="1202"/>
      <c r="E129" s="1200"/>
      <c r="F129" s="1200"/>
      <c r="G129" s="1200"/>
      <c r="H129" s="1200"/>
      <c r="I129" s="1200"/>
      <c r="J129" s="1200"/>
      <c r="K129" s="1200"/>
      <c r="L129" s="1200"/>
      <c r="M129" s="1303"/>
      <c r="N129" s="1191"/>
      <c r="O129" s="1191"/>
      <c r="P129" s="1191"/>
      <c r="Q129" s="1191"/>
      <c r="R129" s="1191"/>
      <c r="S129" s="1191"/>
      <c r="T129" s="1191"/>
      <c r="U129" s="1191"/>
      <c r="V129" s="1191"/>
      <c r="W129" s="1191"/>
      <c r="X129" s="1191"/>
      <c r="Y129" s="1191"/>
      <c r="Z129" s="1191"/>
    </row>
    <row r="130" spans="1:26" ht="12" customHeight="1">
      <c r="A130" s="1191"/>
      <c r="B130" s="1191" t="s">
        <v>2260</v>
      </c>
      <c r="C130" s="1202" t="s">
        <v>2261</v>
      </c>
      <c r="D130" s="1202" t="s">
        <v>2262</v>
      </c>
      <c r="E130" s="1200">
        <v>0</v>
      </c>
      <c r="F130" s="1200">
        <v>194430</v>
      </c>
      <c r="G130" s="1200">
        <v>0</v>
      </c>
      <c r="H130" s="1200">
        <v>0</v>
      </c>
      <c r="I130" s="1200">
        <f>F130</f>
        <v>194430</v>
      </c>
      <c r="J130" s="1200">
        <v>0</v>
      </c>
      <c r="K130" s="1200">
        <v>0</v>
      </c>
      <c r="L130" s="1200">
        <f>K130+I130+G130</f>
        <v>194430</v>
      </c>
      <c r="M130" s="1303">
        <v>1274909</v>
      </c>
      <c r="N130" s="1191"/>
      <c r="O130" s="1191"/>
      <c r="P130" s="1191"/>
      <c r="Q130" s="1191"/>
      <c r="R130" s="1191"/>
      <c r="S130" s="1191"/>
      <c r="T130" s="1191"/>
      <c r="U130" s="1191"/>
      <c r="V130" s="1191"/>
      <c r="W130" s="1191"/>
      <c r="X130" s="1191"/>
      <c r="Y130" s="1191"/>
      <c r="Z130" s="1191"/>
    </row>
    <row r="131" spans="1:26" ht="12" customHeight="1">
      <c r="A131" s="1191"/>
      <c r="B131" s="1191"/>
      <c r="C131" s="1202"/>
      <c r="D131" s="1202"/>
      <c r="E131" s="1200"/>
      <c r="F131" s="1200"/>
      <c r="G131" s="1200"/>
      <c r="H131" s="1200"/>
      <c r="I131" s="1200"/>
      <c r="J131" s="1200"/>
      <c r="K131" s="1200"/>
      <c r="L131" s="1200"/>
      <c r="M131" s="1303"/>
      <c r="N131" s="1191"/>
      <c r="O131" s="1191"/>
      <c r="P131" s="1191"/>
      <c r="Q131" s="1191"/>
      <c r="R131" s="1191"/>
      <c r="S131" s="1191"/>
      <c r="T131" s="1191"/>
      <c r="U131" s="1191"/>
      <c r="V131" s="1191"/>
      <c r="W131" s="1191"/>
      <c r="X131" s="1191"/>
      <c r="Y131" s="1191"/>
      <c r="Z131" s="1191"/>
    </row>
    <row r="132" spans="1:26" ht="12" customHeight="1">
      <c r="A132" s="1191"/>
      <c r="B132" s="1291" t="s">
        <v>2263</v>
      </c>
      <c r="C132" s="1202"/>
      <c r="D132" s="1202"/>
      <c r="E132" s="1200"/>
      <c r="F132" s="1200"/>
      <c r="G132" s="1200"/>
      <c r="H132" s="1200"/>
      <c r="I132" s="1200"/>
      <c r="J132" s="1200"/>
      <c r="K132" s="1200"/>
      <c r="L132" s="1200"/>
      <c r="M132" s="1303"/>
      <c r="N132" s="1191"/>
      <c r="O132" s="1191"/>
      <c r="P132" s="1191"/>
      <c r="Q132" s="1191"/>
      <c r="R132" s="1191"/>
      <c r="S132" s="1191"/>
      <c r="T132" s="1191"/>
      <c r="U132" s="1191"/>
      <c r="V132" s="1191"/>
      <c r="W132" s="1191"/>
      <c r="X132" s="1191"/>
      <c r="Y132" s="1191"/>
      <c r="Z132" s="1191"/>
    </row>
    <row r="133" spans="1:26" ht="12" customHeight="1">
      <c r="A133" s="1191"/>
      <c r="B133" s="1197" t="s">
        <v>2264</v>
      </c>
      <c r="C133" s="1202">
        <v>84.126000000000005</v>
      </c>
      <c r="D133" s="1202" t="s">
        <v>2265</v>
      </c>
      <c r="E133" s="1200">
        <v>357223</v>
      </c>
      <c r="F133" s="1200">
        <v>43162</v>
      </c>
      <c r="G133" s="1200">
        <v>357223</v>
      </c>
      <c r="H133" s="1200">
        <v>0</v>
      </c>
      <c r="I133" s="1200">
        <f t="shared" ref="I133:I134" si="37">F133</f>
        <v>43162</v>
      </c>
      <c r="J133" s="1200">
        <v>0</v>
      </c>
      <c r="K133" s="1200">
        <v>0</v>
      </c>
      <c r="L133" s="1200">
        <f t="shared" ref="L133:L134" si="38">K133+I133+G133</f>
        <v>400385</v>
      </c>
      <c r="M133" s="1303">
        <v>925074.43</v>
      </c>
      <c r="N133" s="1191"/>
      <c r="O133" s="1191"/>
      <c r="P133" s="1191"/>
      <c r="Q133" s="1191"/>
      <c r="R133" s="1191"/>
      <c r="S133" s="1191"/>
      <c r="T133" s="1191"/>
      <c r="U133" s="1191"/>
      <c r="V133" s="1191"/>
      <c r="W133" s="1191"/>
      <c r="X133" s="1191"/>
      <c r="Y133" s="1191"/>
      <c r="Z133" s="1191"/>
    </row>
    <row r="134" spans="1:26" ht="12" customHeight="1">
      <c r="A134" s="1191"/>
      <c r="B134" s="1197" t="s">
        <v>2264</v>
      </c>
      <c r="C134" s="1202">
        <v>84.126000000000005</v>
      </c>
      <c r="D134" s="1202" t="s">
        <v>2266</v>
      </c>
      <c r="E134" s="1200">
        <v>0</v>
      </c>
      <c r="F134" s="1200">
        <v>373875</v>
      </c>
      <c r="G134" s="1200">
        <v>0</v>
      </c>
      <c r="H134" s="1200">
        <v>0</v>
      </c>
      <c r="I134" s="1200">
        <f t="shared" si="37"/>
        <v>373875</v>
      </c>
      <c r="J134" s="1200">
        <v>0</v>
      </c>
      <c r="K134" s="1200">
        <v>0</v>
      </c>
      <c r="L134" s="1200">
        <f t="shared" si="38"/>
        <v>373875</v>
      </c>
      <c r="M134" s="1303">
        <v>400000</v>
      </c>
      <c r="N134" s="1191"/>
      <c r="O134" s="1191"/>
      <c r="P134" s="1191"/>
      <c r="Q134" s="1191"/>
      <c r="R134" s="1191"/>
      <c r="S134" s="1191"/>
      <c r="T134" s="1191"/>
      <c r="U134" s="1191"/>
      <c r="V134" s="1191"/>
      <c r="W134" s="1191"/>
      <c r="X134" s="1191"/>
      <c r="Y134" s="1191"/>
      <c r="Z134" s="1191"/>
    </row>
    <row r="135" spans="1:26" ht="12" customHeight="1">
      <c r="A135" s="1191"/>
      <c r="B135" s="1197"/>
      <c r="C135" s="1202"/>
      <c r="D135" s="1202"/>
      <c r="E135" s="1200"/>
      <c r="F135" s="1200"/>
      <c r="G135" s="1200"/>
      <c r="H135" s="1200"/>
      <c r="I135" s="1200"/>
      <c r="J135" s="1200"/>
      <c r="K135" s="1200"/>
      <c r="L135" s="1200"/>
      <c r="M135" s="1303"/>
      <c r="N135" s="1191"/>
      <c r="O135" s="1191"/>
      <c r="P135" s="1191"/>
      <c r="Q135" s="1191"/>
      <c r="R135" s="1191"/>
      <c r="S135" s="1191"/>
      <c r="T135" s="1191"/>
      <c r="U135" s="1191"/>
      <c r="V135" s="1191"/>
      <c r="W135" s="1191"/>
      <c r="X135" s="1191"/>
      <c r="Y135" s="1191"/>
      <c r="Z135" s="1191"/>
    </row>
    <row r="136" spans="1:26" ht="12" customHeight="1">
      <c r="A136" s="1191"/>
      <c r="B136" s="1291" t="s">
        <v>2267</v>
      </c>
      <c r="C136" s="1203"/>
      <c r="D136" s="1203"/>
      <c r="E136" s="1200"/>
      <c r="F136" s="1200"/>
      <c r="G136" s="1200"/>
      <c r="H136" s="1200"/>
      <c r="I136" s="1200"/>
      <c r="J136" s="1200"/>
      <c r="K136" s="1200"/>
      <c r="L136" s="1200"/>
      <c r="M136" s="1303"/>
      <c r="N136" s="1191"/>
      <c r="O136" s="1191"/>
      <c r="P136" s="1191"/>
      <c r="Q136" s="1191"/>
      <c r="R136" s="1191"/>
      <c r="S136" s="1191"/>
      <c r="T136" s="1191"/>
      <c r="U136" s="1191"/>
      <c r="V136" s="1191"/>
      <c r="W136" s="1191"/>
      <c r="X136" s="1191"/>
      <c r="Y136" s="1191"/>
      <c r="Z136" s="1191"/>
    </row>
    <row r="137" spans="1:26" ht="12" customHeight="1">
      <c r="A137" s="1191"/>
      <c r="B137" s="1191" t="s">
        <v>2268</v>
      </c>
      <c r="C137" s="1202" t="s">
        <v>2269</v>
      </c>
      <c r="D137" s="1202" t="s">
        <v>2270</v>
      </c>
      <c r="E137" s="1200">
        <v>26304</v>
      </c>
      <c r="F137" s="1200">
        <v>19720</v>
      </c>
      <c r="G137" s="1200">
        <v>26304</v>
      </c>
      <c r="H137" s="1200">
        <v>0</v>
      </c>
      <c r="I137" s="1200">
        <f>F137</f>
        <v>19720</v>
      </c>
      <c r="J137" s="1200">
        <v>0</v>
      </c>
      <c r="K137" s="1200">
        <v>0</v>
      </c>
      <c r="L137" s="1200">
        <f>K137+I137+G137</f>
        <v>46024</v>
      </c>
      <c r="M137" s="1303">
        <v>79500</v>
      </c>
      <c r="N137" s="1191"/>
      <c r="O137" s="1191"/>
      <c r="P137" s="1191"/>
      <c r="Q137" s="1191"/>
      <c r="R137" s="1191"/>
      <c r="S137" s="1191"/>
      <c r="T137" s="1191"/>
      <c r="U137" s="1191"/>
      <c r="V137" s="1191"/>
      <c r="W137" s="1191"/>
      <c r="X137" s="1191"/>
      <c r="Y137" s="1191"/>
      <c r="Z137" s="1191"/>
    </row>
    <row r="138" spans="1:26" ht="12" customHeight="1">
      <c r="A138" s="1191"/>
      <c r="B138" s="1191"/>
      <c r="C138" s="1202"/>
      <c r="D138" s="1202"/>
      <c r="E138" s="1200"/>
      <c r="F138" s="1200"/>
      <c r="G138" s="1200"/>
      <c r="H138" s="1200"/>
      <c r="I138" s="1200"/>
      <c r="J138" s="1200"/>
      <c r="K138" s="1200"/>
      <c r="L138" s="1200"/>
      <c r="M138" s="1303"/>
      <c r="N138" s="1191"/>
      <c r="O138" s="1191"/>
      <c r="P138" s="1191"/>
      <c r="Q138" s="1191"/>
      <c r="R138" s="1191"/>
      <c r="S138" s="1191"/>
      <c r="T138" s="1191"/>
      <c r="U138" s="1191"/>
      <c r="V138" s="1191"/>
      <c r="W138" s="1191"/>
      <c r="X138" s="1191"/>
      <c r="Y138" s="1191"/>
      <c r="Z138" s="1191"/>
    </row>
    <row r="139" spans="1:26" ht="12" customHeight="1">
      <c r="A139" s="1191"/>
      <c r="B139" s="1291" t="s">
        <v>2271</v>
      </c>
      <c r="C139" s="1203"/>
      <c r="D139" s="1203"/>
      <c r="E139" s="1200"/>
      <c r="F139" s="1200"/>
      <c r="G139" s="1200"/>
      <c r="H139" s="1200"/>
      <c r="I139" s="1200"/>
      <c r="J139" s="1200"/>
      <c r="K139" s="1200"/>
      <c r="L139" s="1200"/>
      <c r="M139" s="1303"/>
      <c r="N139" s="1191"/>
      <c r="O139" s="1191"/>
      <c r="P139" s="1191"/>
      <c r="Q139" s="1191"/>
      <c r="R139" s="1191"/>
      <c r="S139" s="1191"/>
      <c r="T139" s="1191"/>
      <c r="U139" s="1191"/>
      <c r="V139" s="1191"/>
      <c r="W139" s="1191"/>
      <c r="X139" s="1191"/>
      <c r="Y139" s="1191"/>
      <c r="Z139" s="1191"/>
    </row>
    <row r="140" spans="1:26" ht="12" customHeight="1">
      <c r="A140" s="1191"/>
      <c r="B140" s="1305" t="s">
        <v>2272</v>
      </c>
      <c r="C140" s="1202" t="s">
        <v>2273</v>
      </c>
      <c r="D140" s="1202" t="s">
        <v>2274</v>
      </c>
      <c r="E140" s="1200">
        <v>14577</v>
      </c>
      <c r="F140" s="1200">
        <v>-9143</v>
      </c>
      <c r="G140" s="1200">
        <v>14577</v>
      </c>
      <c r="H140" s="1200">
        <v>0</v>
      </c>
      <c r="I140" s="1200">
        <f>F140</f>
        <v>-9143</v>
      </c>
      <c r="J140" s="1200"/>
      <c r="K140" s="1200"/>
      <c r="L140" s="1200">
        <f>K140+I140+G140</f>
        <v>5434</v>
      </c>
      <c r="M140" s="1303">
        <v>35000</v>
      </c>
      <c r="N140" s="1191"/>
      <c r="O140" s="1191"/>
      <c r="P140" s="1191"/>
      <c r="Q140" s="1191"/>
      <c r="R140" s="1191"/>
      <c r="S140" s="1191"/>
      <c r="T140" s="1191"/>
      <c r="U140" s="1191"/>
      <c r="V140" s="1191"/>
      <c r="W140" s="1191"/>
      <c r="X140" s="1191"/>
      <c r="Y140" s="1191"/>
      <c r="Z140" s="1191"/>
    </row>
    <row r="141" spans="1:26" ht="12" customHeight="1">
      <c r="A141" s="1191"/>
      <c r="B141" s="1191"/>
      <c r="C141" s="1202"/>
      <c r="D141" s="1202"/>
      <c r="E141" s="1200"/>
      <c r="F141" s="1200"/>
      <c r="G141" s="1200"/>
      <c r="H141" s="1200"/>
      <c r="I141" s="1200"/>
      <c r="J141" s="1200"/>
      <c r="K141" s="1200"/>
      <c r="L141" s="1200"/>
      <c r="M141" s="1303"/>
      <c r="N141" s="1191"/>
      <c r="O141" s="1191"/>
      <c r="P141" s="1191"/>
      <c r="Q141" s="1191"/>
      <c r="R141" s="1191"/>
      <c r="S141" s="1191"/>
      <c r="T141" s="1191"/>
      <c r="U141" s="1191"/>
      <c r="V141" s="1191"/>
      <c r="W141" s="1191"/>
      <c r="X141" s="1191"/>
      <c r="Y141" s="1191"/>
      <c r="Z141" s="1191"/>
    </row>
    <row r="142" spans="1:26" ht="12" customHeight="1">
      <c r="A142" s="1191"/>
      <c r="B142" s="1291" t="s">
        <v>2275</v>
      </c>
      <c r="C142" s="1203"/>
      <c r="D142" s="1203"/>
      <c r="E142" s="1200"/>
      <c r="F142" s="1200"/>
      <c r="G142" s="1200"/>
      <c r="H142" s="1200"/>
      <c r="I142" s="1200"/>
      <c r="J142" s="1200"/>
      <c r="K142" s="1200"/>
      <c r="L142" s="1200"/>
      <c r="M142" s="1303"/>
      <c r="N142" s="1191"/>
      <c r="O142" s="1191"/>
      <c r="P142" s="1191"/>
      <c r="Q142" s="1191"/>
      <c r="R142" s="1191"/>
      <c r="S142" s="1191"/>
      <c r="T142" s="1191"/>
      <c r="U142" s="1191"/>
      <c r="V142" s="1191"/>
      <c r="W142" s="1191"/>
      <c r="X142" s="1191"/>
      <c r="Y142" s="1191"/>
      <c r="Z142" s="1191"/>
    </row>
    <row r="143" spans="1:26" ht="12" customHeight="1">
      <c r="A143" s="1191"/>
      <c r="B143" s="1305" t="s">
        <v>2272</v>
      </c>
      <c r="C143" s="1202" t="s">
        <v>2276</v>
      </c>
      <c r="D143" s="1202" t="s">
        <v>2277</v>
      </c>
      <c r="E143" s="1200">
        <v>0</v>
      </c>
      <c r="F143" s="1200">
        <v>25501</v>
      </c>
      <c r="G143" s="1200">
        <v>0</v>
      </c>
      <c r="H143" s="1200">
        <v>0</v>
      </c>
      <c r="I143" s="1200">
        <f>F143</f>
        <v>25501</v>
      </c>
      <c r="J143" s="1200">
        <v>0</v>
      </c>
      <c r="K143" s="1200">
        <v>0</v>
      </c>
      <c r="L143" s="1200">
        <f>K143+I143+G143</f>
        <v>25501</v>
      </c>
      <c r="M143" s="1303">
        <v>27846</v>
      </c>
      <c r="N143" s="1191"/>
      <c r="O143" s="1191"/>
      <c r="P143" s="1191"/>
      <c r="Q143" s="1191"/>
      <c r="R143" s="1191"/>
      <c r="S143" s="1191"/>
      <c r="T143" s="1191"/>
      <c r="U143" s="1191"/>
      <c r="V143" s="1191"/>
      <c r="W143" s="1191"/>
      <c r="X143" s="1191"/>
      <c r="Y143" s="1191"/>
      <c r="Z143" s="1191"/>
    </row>
    <row r="144" spans="1:26" ht="12" customHeight="1">
      <c r="A144" s="1191"/>
      <c r="B144" s="1191"/>
      <c r="C144" s="1202"/>
      <c r="D144" s="1202"/>
      <c r="E144" s="1200"/>
      <c r="F144" s="1200"/>
      <c r="G144" s="1200"/>
      <c r="H144" s="1200"/>
      <c r="I144" s="1200"/>
      <c r="J144" s="1200"/>
      <c r="K144" s="1200"/>
      <c r="L144" s="1200"/>
      <c r="M144" s="1303"/>
      <c r="N144" s="1191"/>
      <c r="O144" s="1191"/>
      <c r="P144" s="1191"/>
      <c r="Q144" s="1191"/>
      <c r="R144" s="1191"/>
      <c r="S144" s="1191"/>
      <c r="T144" s="1191"/>
      <c r="U144" s="1191"/>
      <c r="V144" s="1191"/>
      <c r="W144" s="1191"/>
      <c r="X144" s="1191"/>
      <c r="Y144" s="1191"/>
      <c r="Z144" s="1191"/>
    </row>
    <row r="145" spans="1:26" ht="12" customHeight="1">
      <c r="A145" s="1191"/>
      <c r="B145" s="1291" t="s">
        <v>2278</v>
      </c>
      <c r="C145" s="1202"/>
      <c r="D145" s="1202"/>
      <c r="E145" s="1200"/>
      <c r="F145" s="1200"/>
      <c r="G145" s="1200"/>
      <c r="H145" s="1200"/>
      <c r="I145" s="1200"/>
      <c r="J145" s="1200"/>
      <c r="K145" s="1200"/>
      <c r="L145" s="1200"/>
      <c r="M145" s="1303"/>
      <c r="N145" s="1191"/>
      <c r="O145" s="1191"/>
      <c r="P145" s="1191"/>
      <c r="Q145" s="1191"/>
      <c r="R145" s="1191"/>
      <c r="S145" s="1191"/>
      <c r="T145" s="1191"/>
      <c r="U145" s="1191"/>
      <c r="V145" s="1191"/>
      <c r="W145" s="1191"/>
      <c r="X145" s="1191"/>
      <c r="Y145" s="1191"/>
      <c r="Z145" s="1191"/>
    </row>
    <row r="146" spans="1:26" ht="12" customHeight="1">
      <c r="A146" s="1191"/>
      <c r="B146" s="1191" t="s">
        <v>2272</v>
      </c>
      <c r="C146" s="1198">
        <v>84.305000000000007</v>
      </c>
      <c r="D146" s="1203" t="s">
        <v>2279</v>
      </c>
      <c r="E146" s="1200">
        <v>192494</v>
      </c>
      <c r="F146" s="1200">
        <v>-2755</v>
      </c>
      <c r="G146" s="1200">
        <v>192494</v>
      </c>
      <c r="H146" s="1200">
        <v>0</v>
      </c>
      <c r="I146" s="1200">
        <f>F146</f>
        <v>-2755</v>
      </c>
      <c r="J146" s="1200">
        <v>0</v>
      </c>
      <c r="K146" s="1200">
        <v>0</v>
      </c>
      <c r="L146" s="1200">
        <f>K146+I146+G146</f>
        <v>189739</v>
      </c>
      <c r="M146" s="1303">
        <v>435932.05</v>
      </c>
      <c r="N146" s="1191"/>
      <c r="O146" s="1191"/>
      <c r="P146" s="1191"/>
      <c r="Q146" s="1191"/>
      <c r="R146" s="1191"/>
      <c r="S146" s="1191"/>
      <c r="T146" s="1191"/>
      <c r="U146" s="1191"/>
      <c r="V146" s="1191"/>
      <c r="W146" s="1191"/>
      <c r="X146" s="1191"/>
      <c r="Y146" s="1191"/>
      <c r="Z146" s="1191"/>
    </row>
    <row r="147" spans="1:26" ht="12" customHeight="1">
      <c r="A147" s="1191"/>
      <c r="B147" s="1191"/>
      <c r="C147" s="1198"/>
      <c r="D147" s="1203"/>
      <c r="E147" s="1200"/>
      <c r="F147" s="1200"/>
      <c r="G147" s="1200"/>
      <c r="H147" s="1200"/>
      <c r="I147" s="1200"/>
      <c r="J147" s="1200"/>
      <c r="K147" s="1200"/>
      <c r="L147" s="1200"/>
      <c r="M147" s="1303"/>
      <c r="N147" s="1191"/>
      <c r="O147" s="1191"/>
      <c r="P147" s="1191"/>
      <c r="Q147" s="1191"/>
      <c r="R147" s="1191"/>
      <c r="S147" s="1191"/>
      <c r="T147" s="1191"/>
      <c r="U147" s="1191"/>
      <c r="V147" s="1191"/>
      <c r="W147" s="1191"/>
      <c r="X147" s="1191"/>
      <c r="Y147" s="1191"/>
      <c r="Z147" s="1191"/>
    </row>
    <row r="148" spans="1:26" ht="12" customHeight="1">
      <c r="A148" s="1191"/>
      <c r="B148" s="1291" t="s">
        <v>2280</v>
      </c>
      <c r="C148" s="1202"/>
      <c r="D148" s="1203"/>
      <c r="E148" s="1200"/>
      <c r="F148" s="1200"/>
      <c r="G148" s="1200"/>
      <c r="H148" s="1200"/>
      <c r="I148" s="1200"/>
      <c r="J148" s="1200"/>
      <c r="K148" s="1200"/>
      <c r="L148" s="1200"/>
      <c r="M148" s="1303"/>
      <c r="N148" s="1191"/>
      <c r="O148" s="1191"/>
      <c r="P148" s="1191"/>
      <c r="Q148" s="1191"/>
      <c r="R148" s="1191"/>
      <c r="S148" s="1191"/>
      <c r="T148" s="1191"/>
      <c r="U148" s="1191"/>
      <c r="V148" s="1191"/>
      <c r="W148" s="1191"/>
      <c r="X148" s="1191"/>
      <c r="Y148" s="1191"/>
      <c r="Z148" s="1191"/>
    </row>
    <row r="149" spans="1:26" ht="12" customHeight="1">
      <c r="A149" s="1191"/>
      <c r="B149" s="1191" t="s">
        <v>2281</v>
      </c>
      <c r="C149" s="1198" t="s">
        <v>2282</v>
      </c>
      <c r="D149" s="1203" t="s">
        <v>2283</v>
      </c>
      <c r="E149" s="1200">
        <v>283714.44</v>
      </c>
      <c r="F149" s="1200">
        <v>13546</v>
      </c>
      <c r="G149" s="1200">
        <v>283714.44</v>
      </c>
      <c r="H149" s="1200">
        <v>0</v>
      </c>
      <c r="I149" s="1200">
        <f t="shared" ref="I149:I154" si="39">F149</f>
        <v>13546</v>
      </c>
      <c r="J149" s="1200">
        <v>0</v>
      </c>
      <c r="K149" s="1200">
        <v>0</v>
      </c>
      <c r="L149" s="1200">
        <f t="shared" ref="L149:L154" si="40">K149+I149+G149</f>
        <v>297260.44</v>
      </c>
      <c r="M149" s="1303">
        <v>344263</v>
      </c>
      <c r="N149" s="1191"/>
      <c r="O149" s="1191"/>
      <c r="P149" s="1191"/>
      <c r="Q149" s="1191"/>
      <c r="R149" s="1191"/>
      <c r="S149" s="1191"/>
      <c r="T149" s="1191"/>
      <c r="U149" s="1191"/>
      <c r="V149" s="1191"/>
      <c r="W149" s="1191"/>
      <c r="X149" s="1191"/>
      <c r="Y149" s="1191"/>
      <c r="Z149" s="1191"/>
    </row>
    <row r="150" spans="1:26" ht="12" customHeight="1">
      <c r="A150" s="1191"/>
      <c r="B150" s="1191" t="s">
        <v>2281</v>
      </c>
      <c r="C150" s="1202" t="s">
        <v>2282</v>
      </c>
      <c r="D150" s="1202" t="s">
        <v>2284</v>
      </c>
      <c r="E150" s="1200">
        <v>0</v>
      </c>
      <c r="F150" s="1200">
        <v>59493</v>
      </c>
      <c r="G150" s="1200">
        <v>0</v>
      </c>
      <c r="H150" s="1200">
        <v>0</v>
      </c>
      <c r="I150" s="1200">
        <f t="shared" si="39"/>
        <v>59493</v>
      </c>
      <c r="J150" s="1200">
        <v>0</v>
      </c>
      <c r="K150" s="1200">
        <v>0</v>
      </c>
      <c r="L150" s="1200">
        <f t="shared" si="40"/>
        <v>59493</v>
      </c>
      <c r="M150" s="1303">
        <v>101754</v>
      </c>
      <c r="N150" s="1191"/>
      <c r="O150" s="1191"/>
      <c r="P150" s="1191"/>
      <c r="Q150" s="1191"/>
      <c r="R150" s="1191"/>
      <c r="S150" s="1191"/>
      <c r="T150" s="1191"/>
      <c r="U150" s="1191"/>
      <c r="V150" s="1191"/>
      <c r="W150" s="1191"/>
      <c r="X150" s="1191"/>
      <c r="Y150" s="1191"/>
      <c r="Z150" s="1191"/>
    </row>
    <row r="151" spans="1:26" ht="12" customHeight="1">
      <c r="A151" s="1191"/>
      <c r="B151" s="1191" t="s">
        <v>2281</v>
      </c>
      <c r="C151" s="1202" t="s">
        <v>2282</v>
      </c>
      <c r="D151" s="1202" t="s">
        <v>2285</v>
      </c>
      <c r="E151" s="1200">
        <v>605631</v>
      </c>
      <c r="F151" s="1200">
        <v>126162</v>
      </c>
      <c r="G151" s="1200">
        <v>605631</v>
      </c>
      <c r="H151" s="1200">
        <v>0</v>
      </c>
      <c r="I151" s="1200">
        <f t="shared" si="39"/>
        <v>126162</v>
      </c>
      <c r="J151" s="1200">
        <v>0</v>
      </c>
      <c r="K151" s="1200">
        <v>0</v>
      </c>
      <c r="L151" s="1200">
        <f t="shared" si="40"/>
        <v>731793</v>
      </c>
      <c r="M151" s="1303">
        <v>968178</v>
      </c>
      <c r="N151" s="1191"/>
      <c r="O151" s="1191"/>
      <c r="P151" s="1191"/>
      <c r="Q151" s="1191"/>
      <c r="R151" s="1191"/>
      <c r="S151" s="1191"/>
      <c r="T151" s="1191"/>
      <c r="U151" s="1191"/>
      <c r="V151" s="1191"/>
      <c r="W151" s="1191"/>
      <c r="X151" s="1191"/>
      <c r="Y151" s="1191"/>
      <c r="Z151" s="1191"/>
    </row>
    <row r="152" spans="1:26" ht="12" customHeight="1">
      <c r="A152" s="1191"/>
      <c r="B152" s="1191" t="s">
        <v>2281</v>
      </c>
      <c r="C152" s="1202" t="s">
        <v>2282</v>
      </c>
      <c r="D152" s="1202" t="s">
        <v>2286</v>
      </c>
      <c r="E152" s="1200">
        <v>0</v>
      </c>
      <c r="F152" s="1200">
        <v>569585</v>
      </c>
      <c r="G152" s="1200">
        <v>0</v>
      </c>
      <c r="H152" s="1200">
        <v>0</v>
      </c>
      <c r="I152" s="1200">
        <f t="shared" si="39"/>
        <v>569585</v>
      </c>
      <c r="J152" s="1200">
        <v>0</v>
      </c>
      <c r="K152" s="1200">
        <v>0</v>
      </c>
      <c r="L152" s="1200">
        <f t="shared" si="40"/>
        <v>569585</v>
      </c>
      <c r="M152" s="1303">
        <v>947024</v>
      </c>
      <c r="N152" s="1191"/>
      <c r="O152" s="1191"/>
      <c r="P152" s="1191"/>
      <c r="Q152" s="1191"/>
      <c r="R152" s="1191"/>
      <c r="S152" s="1191"/>
      <c r="T152" s="1191"/>
      <c r="U152" s="1191"/>
      <c r="V152" s="1191"/>
      <c r="W152" s="1191"/>
      <c r="X152" s="1191"/>
      <c r="Y152" s="1191"/>
      <c r="Z152" s="1191"/>
    </row>
    <row r="153" spans="1:26" ht="12" customHeight="1">
      <c r="A153" s="1191"/>
      <c r="B153" s="1191" t="s">
        <v>2281</v>
      </c>
      <c r="C153" s="1202" t="s">
        <v>2282</v>
      </c>
      <c r="D153" s="1202" t="s">
        <v>2287</v>
      </c>
      <c r="E153" s="1200">
        <v>492786</v>
      </c>
      <c r="F153" s="1200">
        <v>128466</v>
      </c>
      <c r="G153" s="1200">
        <v>492786</v>
      </c>
      <c r="H153" s="1200">
        <v>0</v>
      </c>
      <c r="I153" s="1200">
        <f t="shared" si="39"/>
        <v>128466</v>
      </c>
      <c r="J153" s="1200">
        <v>0</v>
      </c>
      <c r="K153" s="1200">
        <v>0</v>
      </c>
      <c r="L153" s="1200">
        <f t="shared" si="40"/>
        <v>621252</v>
      </c>
      <c r="M153" s="1303">
        <v>806155</v>
      </c>
      <c r="N153" s="1191"/>
      <c r="O153" s="1191"/>
      <c r="P153" s="1191"/>
      <c r="Q153" s="1191"/>
      <c r="R153" s="1191"/>
      <c r="S153" s="1191"/>
      <c r="T153" s="1191"/>
      <c r="U153" s="1191"/>
      <c r="V153" s="1191"/>
      <c r="W153" s="1191"/>
      <c r="X153" s="1191"/>
      <c r="Y153" s="1191"/>
      <c r="Z153" s="1191"/>
    </row>
    <row r="154" spans="1:26" ht="12" customHeight="1">
      <c r="A154" s="1191"/>
      <c r="B154" s="1191" t="s">
        <v>2281</v>
      </c>
      <c r="C154" s="1202" t="s">
        <v>2282</v>
      </c>
      <c r="D154" s="1202" t="s">
        <v>2288</v>
      </c>
      <c r="E154" s="1200">
        <v>0</v>
      </c>
      <c r="F154" s="1200">
        <v>549692</v>
      </c>
      <c r="G154" s="1200">
        <v>0</v>
      </c>
      <c r="H154" s="1200">
        <v>0</v>
      </c>
      <c r="I154" s="1200">
        <f t="shared" si="39"/>
        <v>549692</v>
      </c>
      <c r="J154" s="1200">
        <v>0</v>
      </c>
      <c r="K154" s="1200">
        <v>0</v>
      </c>
      <c r="L154" s="1200">
        <f t="shared" si="40"/>
        <v>549692</v>
      </c>
      <c r="M154" s="1303">
        <v>1072855</v>
      </c>
      <c r="N154" s="1191"/>
      <c r="O154" s="1191"/>
      <c r="P154" s="1191"/>
      <c r="Q154" s="1191"/>
      <c r="R154" s="1191"/>
      <c r="S154" s="1191"/>
      <c r="T154" s="1191"/>
      <c r="U154" s="1191"/>
      <c r="V154" s="1191"/>
      <c r="W154" s="1191"/>
      <c r="X154" s="1191"/>
      <c r="Y154" s="1191"/>
      <c r="Z154" s="1191"/>
    </row>
    <row r="155" spans="1:26" ht="12" customHeight="1">
      <c r="A155" s="1191"/>
      <c r="B155" s="1191"/>
      <c r="C155" s="1202"/>
      <c r="D155" s="1202"/>
      <c r="E155" s="1200"/>
      <c r="F155" s="1200"/>
      <c r="G155" s="1200"/>
      <c r="H155" s="1200"/>
      <c r="I155" s="1200"/>
      <c r="J155" s="1200"/>
      <c r="K155" s="1200"/>
      <c r="L155" s="1200"/>
      <c r="M155" s="1303"/>
      <c r="N155" s="1191"/>
      <c r="O155" s="1191"/>
      <c r="P155" s="1191"/>
      <c r="Q155" s="1191"/>
      <c r="R155" s="1191"/>
      <c r="S155" s="1191"/>
      <c r="T155" s="1191"/>
      <c r="U155" s="1191"/>
      <c r="V155" s="1191"/>
      <c r="W155" s="1191"/>
      <c r="X155" s="1191"/>
      <c r="Y155" s="1191"/>
      <c r="Z155" s="1191"/>
    </row>
    <row r="156" spans="1:26" ht="12" customHeight="1">
      <c r="A156" s="1191"/>
      <c r="B156" s="1191" t="s">
        <v>2203</v>
      </c>
      <c r="C156" s="1198">
        <v>84.287000000000006</v>
      </c>
      <c r="D156" s="1202" t="s">
        <v>2289</v>
      </c>
      <c r="E156" s="1200">
        <v>0</v>
      </c>
      <c r="F156" s="1200">
        <v>24989</v>
      </c>
      <c r="G156" s="1200">
        <v>0</v>
      </c>
      <c r="H156" s="1200">
        <v>0</v>
      </c>
      <c r="I156" s="1200">
        <f t="shared" ref="I156:I161" si="41">F156</f>
        <v>24989</v>
      </c>
      <c r="J156" s="1200">
        <v>0</v>
      </c>
      <c r="K156" s="1200">
        <v>0</v>
      </c>
      <c r="L156" s="1200">
        <f t="shared" ref="L156:L161" si="42">K156+I156+G156</f>
        <v>24989</v>
      </c>
      <c r="M156" s="1303">
        <v>18504</v>
      </c>
      <c r="N156" s="1191"/>
      <c r="O156" s="1191"/>
      <c r="P156" s="1191"/>
      <c r="Q156" s="1191"/>
      <c r="R156" s="1191"/>
      <c r="S156" s="1191"/>
      <c r="T156" s="1191"/>
      <c r="U156" s="1191"/>
      <c r="V156" s="1191"/>
      <c r="W156" s="1191"/>
      <c r="X156" s="1191"/>
      <c r="Y156" s="1191"/>
      <c r="Z156" s="1191"/>
    </row>
    <row r="157" spans="1:26" ht="12" customHeight="1">
      <c r="A157" s="1191"/>
      <c r="B157" s="1191" t="s">
        <v>2203</v>
      </c>
      <c r="C157" s="1198">
        <v>84.287000000000006</v>
      </c>
      <c r="D157" s="1202" t="s">
        <v>2290</v>
      </c>
      <c r="E157" s="1200">
        <v>23597</v>
      </c>
      <c r="F157" s="1200">
        <v>-8064</v>
      </c>
      <c r="G157" s="1200">
        <v>23597</v>
      </c>
      <c r="H157" s="1200">
        <v>0</v>
      </c>
      <c r="I157" s="1200">
        <f t="shared" si="41"/>
        <v>-8064</v>
      </c>
      <c r="J157" s="1200">
        <v>0</v>
      </c>
      <c r="K157" s="1200">
        <v>0</v>
      </c>
      <c r="L157" s="1200">
        <f t="shared" si="42"/>
        <v>15533</v>
      </c>
      <c r="M157" s="1303">
        <v>23597</v>
      </c>
      <c r="N157" s="1191"/>
      <c r="O157" s="1191"/>
      <c r="P157" s="1191"/>
      <c r="Q157" s="1191"/>
      <c r="R157" s="1191"/>
      <c r="S157" s="1191"/>
      <c r="T157" s="1191"/>
      <c r="U157" s="1191"/>
      <c r="V157" s="1191"/>
      <c r="W157" s="1191"/>
      <c r="X157" s="1191"/>
      <c r="Y157" s="1191"/>
      <c r="Z157" s="1191"/>
    </row>
    <row r="158" spans="1:26" ht="12" customHeight="1">
      <c r="A158" s="1191"/>
      <c r="B158" s="1191" t="s">
        <v>2203</v>
      </c>
      <c r="C158" s="1198">
        <v>84.287000000000006</v>
      </c>
      <c r="D158" s="1202" t="s">
        <v>2291</v>
      </c>
      <c r="E158" s="1200">
        <v>0</v>
      </c>
      <c r="F158" s="1200">
        <v>13760</v>
      </c>
      <c r="G158" s="1200">
        <v>0</v>
      </c>
      <c r="H158" s="1200">
        <v>0</v>
      </c>
      <c r="I158" s="1200">
        <f t="shared" si="41"/>
        <v>13760</v>
      </c>
      <c r="J158" s="1200">
        <v>0</v>
      </c>
      <c r="K158" s="1200">
        <v>0</v>
      </c>
      <c r="L158" s="1200">
        <f t="shared" si="42"/>
        <v>13760</v>
      </c>
      <c r="M158" s="1303">
        <v>16070</v>
      </c>
      <c r="N158" s="1191"/>
      <c r="O158" s="1191"/>
      <c r="P158" s="1191"/>
      <c r="Q158" s="1191"/>
      <c r="R158" s="1191"/>
      <c r="S158" s="1191"/>
      <c r="T158" s="1191"/>
      <c r="U158" s="1191"/>
      <c r="V158" s="1191"/>
      <c r="W158" s="1191"/>
      <c r="X158" s="1191"/>
      <c r="Y158" s="1191"/>
      <c r="Z158" s="1191"/>
    </row>
    <row r="159" spans="1:26" ht="12" customHeight="1">
      <c r="A159" s="1191"/>
      <c r="B159" s="1191" t="s">
        <v>2203</v>
      </c>
      <c r="C159" s="1198">
        <v>84.287000000000006</v>
      </c>
      <c r="D159" s="1202" t="s">
        <v>2292</v>
      </c>
      <c r="E159" s="1200">
        <v>0</v>
      </c>
      <c r="F159" s="1200">
        <v>11459</v>
      </c>
      <c r="G159" s="1200">
        <v>0</v>
      </c>
      <c r="H159" s="1200">
        <v>0</v>
      </c>
      <c r="I159" s="1200">
        <f t="shared" si="41"/>
        <v>11459</v>
      </c>
      <c r="J159" s="1200">
        <v>0</v>
      </c>
      <c r="K159" s="1200">
        <v>0</v>
      </c>
      <c r="L159" s="1200">
        <f t="shared" si="42"/>
        <v>11459</v>
      </c>
      <c r="M159" s="1303">
        <v>12806</v>
      </c>
      <c r="N159" s="1191"/>
      <c r="O159" s="1191"/>
      <c r="P159" s="1191"/>
      <c r="Q159" s="1191"/>
      <c r="R159" s="1191"/>
      <c r="S159" s="1191"/>
      <c r="T159" s="1191"/>
      <c r="U159" s="1191"/>
      <c r="V159" s="1191"/>
      <c r="W159" s="1191"/>
      <c r="X159" s="1191"/>
      <c r="Y159" s="1191"/>
      <c r="Z159" s="1191"/>
    </row>
    <row r="160" spans="1:26" ht="12" customHeight="1">
      <c r="A160" s="1191"/>
      <c r="B160" s="1191" t="s">
        <v>2203</v>
      </c>
      <c r="C160" s="1198">
        <v>84.287000000000006</v>
      </c>
      <c r="D160" s="1202" t="s">
        <v>2293</v>
      </c>
      <c r="E160" s="1200">
        <v>6839</v>
      </c>
      <c r="F160" s="1200">
        <v>30920</v>
      </c>
      <c r="G160" s="1200">
        <v>6839</v>
      </c>
      <c r="H160" s="1200">
        <v>0</v>
      </c>
      <c r="I160" s="1200">
        <f t="shared" si="41"/>
        <v>30920</v>
      </c>
      <c r="J160" s="1200">
        <v>0</v>
      </c>
      <c r="K160" s="1200">
        <v>0</v>
      </c>
      <c r="L160" s="1200">
        <f t="shared" si="42"/>
        <v>37759</v>
      </c>
      <c r="M160" s="1303">
        <v>6838.61</v>
      </c>
      <c r="N160" s="1191"/>
      <c r="O160" s="1191"/>
      <c r="P160" s="1191"/>
      <c r="Q160" s="1191"/>
      <c r="R160" s="1191"/>
      <c r="S160" s="1191"/>
      <c r="T160" s="1191"/>
      <c r="U160" s="1191"/>
      <c r="V160" s="1191"/>
      <c r="W160" s="1191"/>
      <c r="X160" s="1191"/>
      <c r="Y160" s="1191"/>
      <c r="Z160" s="1191"/>
    </row>
    <row r="161" spans="1:26" ht="12" customHeight="1">
      <c r="A161" s="1191"/>
      <c r="B161" s="1191" t="s">
        <v>2203</v>
      </c>
      <c r="C161" s="1198">
        <v>84.287000000000006</v>
      </c>
      <c r="D161" s="1202" t="s">
        <v>2294</v>
      </c>
      <c r="E161" s="1200">
        <v>0</v>
      </c>
      <c r="F161" s="1200">
        <v>1132</v>
      </c>
      <c r="G161" s="1200">
        <v>0</v>
      </c>
      <c r="H161" s="1200">
        <v>0</v>
      </c>
      <c r="I161" s="1200">
        <f t="shared" si="41"/>
        <v>1132</v>
      </c>
      <c r="J161" s="1200">
        <v>0</v>
      </c>
      <c r="K161" s="1200">
        <v>0</v>
      </c>
      <c r="L161" s="1200">
        <f t="shared" si="42"/>
        <v>1132</v>
      </c>
      <c r="M161" s="1303">
        <v>7172</v>
      </c>
      <c r="N161" s="1191"/>
      <c r="O161" s="1191"/>
      <c r="P161" s="1191"/>
      <c r="Q161" s="1191"/>
      <c r="R161" s="1191"/>
      <c r="S161" s="1191"/>
      <c r="T161" s="1191"/>
      <c r="U161" s="1191"/>
      <c r="V161" s="1191"/>
      <c r="W161" s="1191"/>
      <c r="X161" s="1191"/>
      <c r="Y161" s="1191"/>
      <c r="Z161" s="1191"/>
    </row>
    <row r="162" spans="1:26" ht="12" customHeight="1">
      <c r="A162" s="1191"/>
      <c r="B162" s="1191"/>
      <c r="C162" s="1198"/>
      <c r="D162" s="1202"/>
      <c r="E162" s="1200"/>
      <c r="F162" s="1200"/>
      <c r="G162" s="1200"/>
      <c r="H162" s="1200"/>
      <c r="I162" s="1200"/>
      <c r="J162" s="1200"/>
      <c r="K162" s="1200"/>
      <c r="L162" s="1200"/>
      <c r="M162" s="1303"/>
      <c r="N162" s="1191"/>
      <c r="O162" s="1191"/>
      <c r="P162" s="1191"/>
      <c r="Q162" s="1191"/>
      <c r="R162" s="1191"/>
      <c r="S162" s="1191"/>
      <c r="T162" s="1191"/>
      <c r="U162" s="1191"/>
      <c r="V162" s="1191"/>
      <c r="W162" s="1191"/>
      <c r="X162" s="1191"/>
      <c r="Y162" s="1191"/>
      <c r="Z162" s="1191"/>
    </row>
    <row r="163" spans="1:26" ht="12" customHeight="1">
      <c r="A163" s="1191"/>
      <c r="B163" s="1291" t="s">
        <v>2271</v>
      </c>
      <c r="C163" s="1203"/>
      <c r="D163" s="1203"/>
      <c r="E163" s="1200"/>
      <c r="F163" s="1200"/>
      <c r="G163" s="1200"/>
      <c r="H163" s="1200"/>
      <c r="I163" s="1200"/>
      <c r="J163" s="1200"/>
      <c r="K163" s="1200"/>
      <c r="L163" s="1200"/>
      <c r="M163" s="1303"/>
      <c r="N163" s="1191"/>
      <c r="O163" s="1191"/>
      <c r="P163" s="1191"/>
      <c r="Q163" s="1191"/>
      <c r="R163" s="1191"/>
      <c r="S163" s="1191"/>
      <c r="T163" s="1191"/>
      <c r="U163" s="1191"/>
      <c r="V163" s="1191"/>
      <c r="W163" s="1191"/>
      <c r="X163" s="1191"/>
      <c r="Y163" s="1191"/>
      <c r="Z163" s="1191"/>
    </row>
    <row r="164" spans="1:26" ht="12" customHeight="1">
      <c r="A164" s="1191"/>
      <c r="B164" s="1197" t="s">
        <v>2295</v>
      </c>
      <c r="C164" s="1202" t="s">
        <v>2296</v>
      </c>
      <c r="D164" s="1202" t="s">
        <v>2297</v>
      </c>
      <c r="E164" s="1200">
        <v>46453</v>
      </c>
      <c r="F164" s="1200">
        <v>-29103</v>
      </c>
      <c r="G164" s="1200">
        <v>46453</v>
      </c>
      <c r="H164" s="1200">
        <v>0</v>
      </c>
      <c r="I164" s="1200">
        <f>F164</f>
        <v>-29103</v>
      </c>
      <c r="J164" s="1200"/>
      <c r="K164" s="1200"/>
      <c r="L164" s="1200">
        <f>K164+I164+G164</f>
        <v>17350</v>
      </c>
      <c r="M164" s="1303">
        <v>91645</v>
      </c>
      <c r="N164" s="1191"/>
      <c r="O164" s="1191"/>
      <c r="P164" s="1191"/>
      <c r="Q164" s="1191"/>
      <c r="R164" s="1191"/>
      <c r="S164" s="1191"/>
      <c r="T164" s="1191"/>
      <c r="U164" s="1191"/>
      <c r="V164" s="1191"/>
      <c r="W164" s="1191"/>
      <c r="X164" s="1191"/>
      <c r="Y164" s="1191"/>
      <c r="Z164" s="1191"/>
    </row>
    <row r="165" spans="1:26" ht="12" customHeight="1">
      <c r="A165" s="1191"/>
      <c r="B165" s="1197"/>
      <c r="C165" s="1202"/>
      <c r="D165" s="1202"/>
      <c r="E165" s="1200"/>
      <c r="F165" s="1200"/>
      <c r="G165" s="1200"/>
      <c r="H165" s="1200"/>
      <c r="I165" s="1200"/>
      <c r="J165" s="1200"/>
      <c r="K165" s="1200"/>
      <c r="L165" s="1200"/>
      <c r="M165" s="1303"/>
      <c r="N165" s="1191"/>
      <c r="O165" s="1191"/>
      <c r="P165" s="1191"/>
      <c r="Q165" s="1191"/>
      <c r="R165" s="1191"/>
      <c r="S165" s="1191"/>
      <c r="T165" s="1191"/>
      <c r="U165" s="1191"/>
      <c r="V165" s="1191"/>
      <c r="W165" s="1191"/>
      <c r="X165" s="1191"/>
      <c r="Y165" s="1191"/>
      <c r="Z165" s="1191"/>
    </row>
    <row r="166" spans="1:26" ht="12" customHeight="1">
      <c r="A166" s="1191"/>
      <c r="B166" s="1291" t="s">
        <v>2298</v>
      </c>
      <c r="C166" s="1203"/>
      <c r="D166" s="1203"/>
      <c r="E166" s="1200"/>
      <c r="F166" s="1200"/>
      <c r="G166" s="1200"/>
      <c r="H166" s="1200"/>
      <c r="I166" s="1200"/>
      <c r="J166" s="1200"/>
      <c r="K166" s="1200"/>
      <c r="L166" s="1200"/>
      <c r="M166" s="1303"/>
      <c r="N166" s="1191"/>
      <c r="O166" s="1191"/>
      <c r="P166" s="1191"/>
      <c r="Q166" s="1191"/>
      <c r="R166" s="1191"/>
      <c r="S166" s="1191"/>
      <c r="T166" s="1191"/>
      <c r="U166" s="1191"/>
      <c r="V166" s="1191"/>
      <c r="W166" s="1191"/>
      <c r="X166" s="1191"/>
      <c r="Y166" s="1191"/>
      <c r="Z166" s="1191"/>
    </row>
    <row r="167" spans="1:26" ht="12" customHeight="1">
      <c r="A167" s="1191"/>
      <c r="B167" s="1305" t="s">
        <v>2299</v>
      </c>
      <c r="C167" s="1202" t="s">
        <v>2300</v>
      </c>
      <c r="D167" s="1202" t="s">
        <v>2301</v>
      </c>
      <c r="E167" s="1200">
        <v>0</v>
      </c>
      <c r="F167" s="1200">
        <v>352754</v>
      </c>
      <c r="G167" s="1200">
        <v>0</v>
      </c>
      <c r="H167" s="1200">
        <v>0</v>
      </c>
      <c r="I167" s="1200">
        <f>F167</f>
        <v>352754</v>
      </c>
      <c r="J167" s="1200">
        <v>0</v>
      </c>
      <c r="K167" s="1200">
        <v>0</v>
      </c>
      <c r="L167" s="1200">
        <f>K167+I167+G167</f>
        <v>352754</v>
      </c>
      <c r="M167" s="1303">
        <v>1651843</v>
      </c>
      <c r="N167" s="1191"/>
      <c r="O167" s="1191"/>
      <c r="P167" s="1191"/>
      <c r="Q167" s="1191"/>
      <c r="R167" s="1191"/>
      <c r="S167" s="1191"/>
      <c r="T167" s="1191"/>
      <c r="U167" s="1191"/>
      <c r="V167" s="1191"/>
      <c r="W167" s="1191"/>
      <c r="X167" s="1191"/>
      <c r="Y167" s="1191"/>
      <c r="Z167" s="1191"/>
    </row>
    <row r="168" spans="1:26" ht="12" customHeight="1">
      <c r="A168" s="1191"/>
      <c r="B168" s="1197"/>
      <c r="C168" s="1202"/>
      <c r="D168" s="1202"/>
      <c r="E168" s="1200"/>
      <c r="F168" s="1200"/>
      <c r="G168" s="1200"/>
      <c r="H168" s="1200"/>
      <c r="I168" s="1200"/>
      <c r="J168" s="1200"/>
      <c r="K168" s="1200"/>
      <c r="L168" s="1200"/>
      <c r="M168" s="1303"/>
      <c r="N168" s="1191"/>
      <c r="O168" s="1191"/>
      <c r="P168" s="1191"/>
      <c r="Q168" s="1191"/>
      <c r="R168" s="1191"/>
      <c r="S168" s="1191"/>
      <c r="T168" s="1191"/>
      <c r="U168" s="1191"/>
      <c r="V168" s="1191"/>
      <c r="W168" s="1191"/>
      <c r="X168" s="1191"/>
      <c r="Y168" s="1191"/>
      <c r="Z168" s="1191"/>
    </row>
    <row r="169" spans="1:26" ht="12" customHeight="1">
      <c r="A169" s="1191"/>
      <c r="B169" s="1197" t="s">
        <v>2302</v>
      </c>
      <c r="C169" s="1202" t="s">
        <v>2303</v>
      </c>
      <c r="D169" s="1202" t="s">
        <v>2304</v>
      </c>
      <c r="E169" s="1200">
        <v>52131</v>
      </c>
      <c r="F169" s="1200">
        <v>-98</v>
      </c>
      <c r="G169" s="1200">
        <v>52131</v>
      </c>
      <c r="H169" s="1200">
        <v>0</v>
      </c>
      <c r="I169" s="1200">
        <f>F169</f>
        <v>-98</v>
      </c>
      <c r="J169" s="1200">
        <v>0</v>
      </c>
      <c r="K169" s="1200">
        <v>0</v>
      </c>
      <c r="L169" s="1200">
        <f>K169+I169+G169</f>
        <v>52033</v>
      </c>
      <c r="M169" s="1303">
        <v>108160</v>
      </c>
      <c r="N169" s="1191"/>
      <c r="O169" s="1191"/>
      <c r="P169" s="1191"/>
      <c r="Q169" s="1191"/>
      <c r="R169" s="1191"/>
      <c r="S169" s="1191"/>
      <c r="T169" s="1191"/>
      <c r="U169" s="1191"/>
      <c r="V169" s="1191"/>
      <c r="W169" s="1191"/>
      <c r="X169" s="1191"/>
      <c r="Y169" s="1191"/>
      <c r="Z169" s="1191"/>
    </row>
    <row r="170" spans="1:26" ht="12" customHeight="1">
      <c r="A170" s="1191"/>
      <c r="B170" s="1197"/>
      <c r="C170" s="1202"/>
      <c r="D170" s="1202"/>
      <c r="E170" s="1200"/>
      <c r="F170" s="1200"/>
      <c r="G170" s="1200"/>
      <c r="H170" s="1200"/>
      <c r="I170" s="1200"/>
      <c r="J170" s="1200"/>
      <c r="K170" s="1200"/>
      <c r="L170" s="1200"/>
      <c r="M170" s="1303"/>
      <c r="N170" s="1191"/>
      <c r="O170" s="1191"/>
      <c r="P170" s="1191"/>
      <c r="Q170" s="1191"/>
      <c r="R170" s="1191"/>
      <c r="S170" s="1191"/>
      <c r="T170" s="1191"/>
      <c r="U170" s="1191"/>
      <c r="V170" s="1191"/>
      <c r="W170" s="1191"/>
      <c r="X170" s="1191"/>
      <c r="Y170" s="1191"/>
      <c r="Z170" s="1191"/>
    </row>
    <row r="171" spans="1:26" ht="12" customHeight="1">
      <c r="A171" s="1191"/>
      <c r="B171" s="1291" t="s">
        <v>2305</v>
      </c>
      <c r="C171" s="1202"/>
      <c r="D171" s="1202"/>
      <c r="E171" s="1200"/>
      <c r="F171" s="1200"/>
      <c r="G171" s="1200"/>
      <c r="H171" s="1200"/>
      <c r="I171" s="1200"/>
      <c r="J171" s="1200"/>
      <c r="K171" s="1200"/>
      <c r="L171" s="1200"/>
      <c r="M171" s="1303"/>
      <c r="N171" s="1191"/>
      <c r="O171" s="1191"/>
      <c r="P171" s="1191"/>
      <c r="Q171" s="1191"/>
      <c r="R171" s="1191"/>
      <c r="S171" s="1191"/>
      <c r="T171" s="1191"/>
      <c r="U171" s="1191"/>
      <c r="V171" s="1191"/>
      <c r="W171" s="1191"/>
      <c r="X171" s="1191"/>
      <c r="Y171" s="1191"/>
      <c r="Z171" s="1191"/>
    </row>
    <row r="172" spans="1:26" ht="12" customHeight="1">
      <c r="A172" s="1191"/>
      <c r="B172" s="1191" t="s">
        <v>2306</v>
      </c>
      <c r="C172" s="1198">
        <v>84.411000000000001</v>
      </c>
      <c r="D172" s="1203" t="s">
        <v>2307</v>
      </c>
      <c r="E172" s="1200">
        <v>103875</v>
      </c>
      <c r="F172" s="1200">
        <v>-8791</v>
      </c>
      <c r="G172" s="1200">
        <v>103875</v>
      </c>
      <c r="H172" s="1200">
        <v>0</v>
      </c>
      <c r="I172" s="1200">
        <f>F172</f>
        <v>-8791</v>
      </c>
      <c r="J172" s="1200">
        <v>0</v>
      </c>
      <c r="K172" s="1200">
        <v>0</v>
      </c>
      <c r="L172" s="1200">
        <f>K172+I172+G172</f>
        <v>95084</v>
      </c>
      <c r="M172" s="1303">
        <v>103875</v>
      </c>
      <c r="N172" s="1191"/>
      <c r="O172" s="1191"/>
      <c r="P172" s="1191"/>
      <c r="Q172" s="1191"/>
      <c r="R172" s="1191"/>
      <c r="S172" s="1191"/>
      <c r="T172" s="1191"/>
      <c r="U172" s="1191"/>
      <c r="V172" s="1191"/>
      <c r="W172" s="1191"/>
      <c r="X172" s="1191"/>
      <c r="Y172" s="1191"/>
      <c r="Z172" s="1191"/>
    </row>
    <row r="173" spans="1:26" ht="12" customHeight="1">
      <c r="A173" s="1191"/>
      <c r="B173" s="1191"/>
      <c r="C173" s="1198"/>
      <c r="D173" s="1203"/>
      <c r="E173" s="1200"/>
      <c r="F173" s="1200"/>
      <c r="G173" s="1200"/>
      <c r="H173" s="1200"/>
      <c r="I173" s="1200"/>
      <c r="J173" s="1200"/>
      <c r="K173" s="1200"/>
      <c r="L173" s="1200"/>
      <c r="M173" s="1303"/>
      <c r="N173" s="1191"/>
      <c r="O173" s="1191"/>
      <c r="P173" s="1191"/>
      <c r="Q173" s="1191"/>
      <c r="R173" s="1191"/>
      <c r="S173" s="1191"/>
      <c r="T173" s="1191"/>
      <c r="U173" s="1191"/>
      <c r="V173" s="1191"/>
      <c r="W173" s="1191"/>
      <c r="X173" s="1191"/>
      <c r="Y173" s="1191"/>
      <c r="Z173" s="1191"/>
    </row>
    <row r="174" spans="1:26" ht="12" customHeight="1">
      <c r="A174" s="1191"/>
      <c r="B174" s="1291" t="s">
        <v>2308</v>
      </c>
      <c r="C174" s="1202"/>
      <c r="D174" s="1202"/>
      <c r="E174" s="1200"/>
      <c r="F174" s="1200"/>
      <c r="G174" s="1200"/>
      <c r="H174" s="1200"/>
      <c r="I174" s="1200"/>
      <c r="J174" s="1200"/>
      <c r="K174" s="1200"/>
      <c r="L174" s="1200"/>
      <c r="M174" s="1303"/>
      <c r="N174" s="1191"/>
      <c r="O174" s="1191"/>
      <c r="P174" s="1191"/>
      <c r="Q174" s="1191"/>
      <c r="R174" s="1191"/>
      <c r="S174" s="1191"/>
      <c r="T174" s="1191"/>
      <c r="U174" s="1191"/>
      <c r="V174" s="1191"/>
      <c r="W174" s="1191"/>
      <c r="X174" s="1191"/>
      <c r="Y174" s="1191"/>
      <c r="Z174" s="1191"/>
    </row>
    <row r="175" spans="1:26" ht="12" customHeight="1">
      <c r="A175" s="1191"/>
      <c r="B175" s="1191" t="s">
        <v>2306</v>
      </c>
      <c r="C175" s="1198" t="s">
        <v>2309</v>
      </c>
      <c r="D175" s="1203" t="s">
        <v>2310</v>
      </c>
      <c r="E175" s="1200">
        <v>79020</v>
      </c>
      <c r="F175" s="1200">
        <v>95000</v>
      </c>
      <c r="G175" s="1200">
        <v>79020</v>
      </c>
      <c r="H175" s="1200">
        <v>0</v>
      </c>
      <c r="I175" s="1200">
        <f>F175</f>
        <v>95000</v>
      </c>
      <c r="J175" s="1200">
        <v>0</v>
      </c>
      <c r="K175" s="1200">
        <v>0</v>
      </c>
      <c r="L175" s="1200">
        <f>K175+I175+G175</f>
        <v>174020</v>
      </c>
      <c r="M175" s="1303">
        <v>190000</v>
      </c>
      <c r="N175" s="1191"/>
      <c r="O175" s="1191"/>
      <c r="P175" s="1191"/>
      <c r="Q175" s="1191"/>
      <c r="R175" s="1191"/>
      <c r="S175" s="1191"/>
      <c r="T175" s="1191"/>
      <c r="U175" s="1191"/>
      <c r="V175" s="1191"/>
      <c r="W175" s="1191"/>
      <c r="X175" s="1191"/>
      <c r="Y175" s="1191"/>
      <c r="Z175" s="1191"/>
    </row>
    <row r="176" spans="1:26" ht="12" customHeight="1">
      <c r="A176" s="1191"/>
      <c r="B176" s="1191"/>
      <c r="C176" s="1198"/>
      <c r="D176" s="1203"/>
      <c r="E176" s="1200"/>
      <c r="F176" s="1200"/>
      <c r="G176" s="1200"/>
      <c r="H176" s="1200"/>
      <c r="I176" s="1200"/>
      <c r="J176" s="1200"/>
      <c r="K176" s="1200"/>
      <c r="L176" s="1200"/>
      <c r="M176" s="1303"/>
      <c r="N176" s="1191"/>
      <c r="O176" s="1191"/>
      <c r="P176" s="1191"/>
      <c r="Q176" s="1191"/>
      <c r="R176" s="1191"/>
      <c r="S176" s="1191"/>
      <c r="T176" s="1191"/>
      <c r="U176" s="1191"/>
      <c r="V176" s="1191"/>
      <c r="W176" s="1191"/>
      <c r="X176" s="1191"/>
      <c r="Y176" s="1191"/>
      <c r="Z176" s="1191"/>
    </row>
    <row r="177" spans="1:26" ht="12" customHeight="1">
      <c r="A177" s="1191"/>
      <c r="B177" s="1291" t="s">
        <v>2311</v>
      </c>
      <c r="C177" s="1202"/>
      <c r="D177" s="1202"/>
      <c r="E177" s="1200"/>
      <c r="F177" s="1200"/>
      <c r="G177" s="1200"/>
      <c r="H177" s="1200"/>
      <c r="I177" s="1200"/>
      <c r="J177" s="1200"/>
      <c r="K177" s="1200"/>
      <c r="L177" s="1200"/>
      <c r="M177" s="1303"/>
      <c r="N177" s="1191"/>
      <c r="O177" s="1191"/>
      <c r="P177" s="1191"/>
      <c r="Q177" s="1191"/>
      <c r="R177" s="1191"/>
      <c r="S177" s="1191"/>
      <c r="T177" s="1191"/>
      <c r="U177" s="1191"/>
      <c r="V177" s="1191"/>
      <c r="W177" s="1191"/>
      <c r="X177" s="1191"/>
      <c r="Y177" s="1191"/>
      <c r="Z177" s="1191"/>
    </row>
    <row r="178" spans="1:26" ht="12" customHeight="1">
      <c r="A178" s="1191"/>
      <c r="B178" s="1291" t="s">
        <v>2312</v>
      </c>
      <c r="C178" s="1198"/>
      <c r="D178" s="1203"/>
      <c r="E178" s="1200"/>
      <c r="F178" s="1200"/>
      <c r="G178" s="1200"/>
      <c r="H178" s="1200"/>
      <c r="I178" s="1200"/>
      <c r="J178" s="1200"/>
      <c r="K178" s="1200"/>
      <c r="L178" s="1200"/>
      <c r="M178" s="1303"/>
      <c r="N178" s="1191"/>
      <c r="O178" s="1191"/>
      <c r="P178" s="1191"/>
      <c r="Q178" s="1191"/>
      <c r="R178" s="1191"/>
      <c r="S178" s="1191"/>
      <c r="T178" s="1191"/>
      <c r="U178" s="1191"/>
      <c r="V178" s="1191"/>
      <c r="W178" s="1191"/>
      <c r="X178" s="1191"/>
      <c r="Y178" s="1191"/>
      <c r="Z178" s="1191"/>
    </row>
    <row r="179" spans="1:26" ht="12" customHeight="1">
      <c r="A179" s="1191"/>
      <c r="B179" s="1191" t="s">
        <v>2313</v>
      </c>
      <c r="C179" s="1198">
        <v>93.078999999999994</v>
      </c>
      <c r="D179" s="1203" t="s">
        <v>2314</v>
      </c>
      <c r="E179" s="1200">
        <v>253257</v>
      </c>
      <c r="F179" s="1200">
        <v>20715</v>
      </c>
      <c r="G179" s="1200">
        <v>253257</v>
      </c>
      <c r="H179" s="1200">
        <v>1115</v>
      </c>
      <c r="I179" s="1200">
        <f t="shared" ref="I179:I184" si="43">F179</f>
        <v>20715</v>
      </c>
      <c r="J179" s="1200">
        <v>0</v>
      </c>
      <c r="K179" s="1200">
        <v>0</v>
      </c>
      <c r="L179" s="1200">
        <f t="shared" ref="L179:L184" si="44">K179+I179+G179</f>
        <v>273972</v>
      </c>
      <c r="M179" s="1303">
        <v>320000</v>
      </c>
      <c r="N179" s="1191"/>
      <c r="O179" s="1191"/>
      <c r="P179" s="1191"/>
      <c r="Q179" s="1191"/>
      <c r="R179" s="1191"/>
      <c r="S179" s="1191"/>
      <c r="T179" s="1191"/>
      <c r="U179" s="1191"/>
      <c r="V179" s="1191"/>
      <c r="W179" s="1191"/>
      <c r="X179" s="1191"/>
      <c r="Y179" s="1191"/>
      <c r="Z179" s="1191"/>
    </row>
    <row r="180" spans="1:26" ht="12" customHeight="1">
      <c r="A180" s="1191"/>
      <c r="B180" s="1191" t="s">
        <v>2315</v>
      </c>
      <c r="C180" s="1198">
        <v>93.078999999999994</v>
      </c>
      <c r="D180" s="1202" t="s">
        <v>2316</v>
      </c>
      <c r="E180" s="1200">
        <v>0</v>
      </c>
      <c r="F180" s="1200">
        <v>218349</v>
      </c>
      <c r="G180" s="1200">
        <v>0</v>
      </c>
      <c r="H180" s="1200">
        <v>0</v>
      </c>
      <c r="I180" s="1200">
        <f t="shared" si="43"/>
        <v>218349</v>
      </c>
      <c r="J180" s="1200">
        <v>2400</v>
      </c>
      <c r="K180" s="1200">
        <v>0</v>
      </c>
      <c r="L180" s="1200">
        <f t="shared" si="44"/>
        <v>218349</v>
      </c>
      <c r="M180" s="1303">
        <v>320000</v>
      </c>
      <c r="N180" s="1191"/>
      <c r="O180" s="1191"/>
      <c r="P180" s="1191"/>
      <c r="Q180" s="1191"/>
      <c r="R180" s="1191"/>
      <c r="S180" s="1191"/>
      <c r="T180" s="1191"/>
      <c r="U180" s="1191"/>
      <c r="V180" s="1191"/>
      <c r="W180" s="1191"/>
      <c r="X180" s="1191"/>
      <c r="Y180" s="1191"/>
      <c r="Z180" s="1191"/>
    </row>
    <row r="181" spans="1:26" ht="12" customHeight="1">
      <c r="A181" s="1191"/>
      <c r="B181" s="1191" t="s">
        <v>2317</v>
      </c>
      <c r="C181" s="1198">
        <v>93.078999999999994</v>
      </c>
      <c r="D181" s="1202" t="s">
        <v>2314</v>
      </c>
      <c r="E181" s="1200">
        <v>44229</v>
      </c>
      <c r="F181" s="1200">
        <v>3472</v>
      </c>
      <c r="G181" s="1200">
        <v>44229</v>
      </c>
      <c r="H181" s="1200">
        <v>0</v>
      </c>
      <c r="I181" s="1200">
        <f t="shared" si="43"/>
        <v>3472</v>
      </c>
      <c r="J181" s="1200">
        <v>0</v>
      </c>
      <c r="K181" s="1200">
        <v>0</v>
      </c>
      <c r="L181" s="1200">
        <f t="shared" si="44"/>
        <v>47701</v>
      </c>
      <c r="M181" s="1303">
        <v>50000</v>
      </c>
      <c r="N181" s="1191"/>
      <c r="O181" s="1191"/>
      <c r="P181" s="1191"/>
      <c r="Q181" s="1191"/>
      <c r="R181" s="1191"/>
      <c r="S181" s="1191"/>
      <c r="T181" s="1191"/>
      <c r="U181" s="1191"/>
      <c r="V181" s="1191"/>
      <c r="W181" s="1191"/>
      <c r="X181" s="1191"/>
      <c r="Y181" s="1191"/>
      <c r="Z181" s="1191"/>
    </row>
    <row r="182" spans="1:26" ht="12" customHeight="1">
      <c r="A182" s="1191"/>
      <c r="B182" s="1191" t="s">
        <v>2318</v>
      </c>
      <c r="C182" s="1198">
        <v>93.078999999999994</v>
      </c>
      <c r="D182" s="1202" t="s">
        <v>2316</v>
      </c>
      <c r="E182" s="1200">
        <v>0</v>
      </c>
      <c r="F182" s="1200">
        <v>45492</v>
      </c>
      <c r="G182" s="1200">
        <v>0</v>
      </c>
      <c r="H182" s="1200">
        <v>0</v>
      </c>
      <c r="I182" s="1200">
        <f t="shared" si="43"/>
        <v>45492</v>
      </c>
      <c r="J182" s="1200">
        <v>0</v>
      </c>
      <c r="K182" s="1200">
        <v>0</v>
      </c>
      <c r="L182" s="1200">
        <f t="shared" si="44"/>
        <v>45492</v>
      </c>
      <c r="M182" s="1303">
        <v>50000</v>
      </c>
      <c r="N182" s="1191"/>
      <c r="O182" s="1191"/>
      <c r="P182" s="1191"/>
      <c r="Q182" s="1191"/>
      <c r="R182" s="1191"/>
      <c r="S182" s="1191"/>
      <c r="T182" s="1191"/>
      <c r="U182" s="1191"/>
      <c r="V182" s="1191"/>
      <c r="W182" s="1191"/>
      <c r="X182" s="1191"/>
      <c r="Y182" s="1191"/>
      <c r="Z182" s="1191"/>
    </row>
    <row r="183" spans="1:26" ht="12" customHeight="1">
      <c r="A183" s="1191"/>
      <c r="B183" s="1191" t="s">
        <v>2319</v>
      </c>
      <c r="C183" s="1198">
        <v>93.242999999999995</v>
      </c>
      <c r="D183" s="1202" t="s">
        <v>2320</v>
      </c>
      <c r="E183" s="1200">
        <v>56158</v>
      </c>
      <c r="F183" s="1200">
        <v>-42</v>
      </c>
      <c r="G183" s="1200">
        <v>56158</v>
      </c>
      <c r="H183" s="1200">
        <v>0</v>
      </c>
      <c r="I183" s="1200">
        <f t="shared" si="43"/>
        <v>-42</v>
      </c>
      <c r="J183" s="1200">
        <v>0</v>
      </c>
      <c r="K183" s="1200">
        <v>0</v>
      </c>
      <c r="L183" s="1200">
        <f t="shared" si="44"/>
        <v>56116</v>
      </c>
      <c r="M183" s="1303">
        <v>49931</v>
      </c>
      <c r="N183" s="1191"/>
      <c r="O183" s="1191"/>
      <c r="P183" s="1191"/>
      <c r="Q183" s="1191"/>
      <c r="R183" s="1191"/>
      <c r="S183" s="1191"/>
      <c r="T183" s="1191"/>
      <c r="U183" s="1191"/>
      <c r="V183" s="1191"/>
      <c r="W183" s="1191"/>
      <c r="X183" s="1191"/>
      <c r="Y183" s="1191"/>
      <c r="Z183" s="1191"/>
    </row>
    <row r="184" spans="1:26" ht="12" customHeight="1">
      <c r="A184" s="1191"/>
      <c r="B184" s="1191" t="s">
        <v>2321</v>
      </c>
      <c r="C184" s="1198">
        <v>93.242999999999995</v>
      </c>
      <c r="D184" s="1202" t="s">
        <v>2320</v>
      </c>
      <c r="E184" s="1200">
        <v>16727</v>
      </c>
      <c r="F184" s="1200">
        <v>8836</v>
      </c>
      <c r="G184" s="1200">
        <v>16727</v>
      </c>
      <c r="H184" s="1200">
        <v>0</v>
      </c>
      <c r="I184" s="1200">
        <f t="shared" si="43"/>
        <v>8836</v>
      </c>
      <c r="J184" s="1200">
        <v>0</v>
      </c>
      <c r="K184" s="1200">
        <v>0</v>
      </c>
      <c r="L184" s="1200">
        <f t="shared" si="44"/>
        <v>25563</v>
      </c>
      <c r="M184" s="1303">
        <v>49184</v>
      </c>
      <c r="N184" s="1191"/>
      <c r="O184" s="1191"/>
      <c r="P184" s="1191"/>
      <c r="Q184" s="1191"/>
      <c r="R184" s="1191"/>
      <c r="S184" s="1191"/>
      <c r="T184" s="1191"/>
      <c r="U184" s="1191"/>
      <c r="V184" s="1191"/>
      <c r="W184" s="1191"/>
      <c r="X184" s="1191"/>
      <c r="Y184" s="1191"/>
      <c r="Z184" s="1191"/>
    </row>
    <row r="185" spans="1:26" ht="12" customHeight="1">
      <c r="A185" s="1191"/>
      <c r="B185" s="1191"/>
      <c r="C185" s="1198"/>
      <c r="D185" s="1202"/>
      <c r="E185" s="1200"/>
      <c r="F185" s="1200"/>
      <c r="G185" s="1200"/>
      <c r="H185" s="1200"/>
      <c r="I185" s="1200"/>
      <c r="J185" s="1200"/>
      <c r="K185" s="1200"/>
      <c r="L185" s="1200"/>
      <c r="M185" s="1303"/>
      <c r="N185" s="1191"/>
      <c r="O185" s="1191"/>
      <c r="P185" s="1191"/>
      <c r="Q185" s="1191"/>
      <c r="R185" s="1191"/>
      <c r="S185" s="1191"/>
      <c r="T185" s="1191"/>
      <c r="U185" s="1191"/>
      <c r="V185" s="1191"/>
      <c r="W185" s="1191"/>
      <c r="X185" s="1191"/>
      <c r="Y185" s="1191"/>
      <c r="Z185" s="1191"/>
    </row>
    <row r="186" spans="1:26" ht="12" customHeight="1">
      <c r="A186" s="1191"/>
      <c r="B186" s="1291" t="s">
        <v>2322</v>
      </c>
      <c r="C186" s="1202"/>
      <c r="D186" s="1202"/>
      <c r="E186" s="1200"/>
      <c r="F186" s="1200"/>
      <c r="G186" s="1200"/>
      <c r="H186" s="1200"/>
      <c r="I186" s="1200"/>
      <c r="J186" s="1200"/>
      <c r="K186" s="1200"/>
      <c r="L186" s="1200"/>
      <c r="M186" s="1303"/>
      <c r="N186" s="1191"/>
      <c r="O186" s="1191"/>
      <c r="P186" s="1191"/>
      <c r="Q186" s="1191"/>
      <c r="R186" s="1191"/>
      <c r="S186" s="1191"/>
      <c r="T186" s="1191"/>
      <c r="U186" s="1191"/>
      <c r="V186" s="1191"/>
      <c r="W186" s="1191"/>
      <c r="X186" s="1191"/>
      <c r="Y186" s="1191"/>
      <c r="Z186" s="1191"/>
    </row>
    <row r="187" spans="1:26" ht="12" customHeight="1">
      <c r="A187" s="1191"/>
      <c r="B187" s="1191" t="s">
        <v>2323</v>
      </c>
      <c r="C187" s="1198">
        <v>93.6</v>
      </c>
      <c r="D187" s="1203" t="s">
        <v>2324</v>
      </c>
      <c r="E187" s="1200">
        <v>25444587</v>
      </c>
      <c r="F187" s="1200">
        <v>12082814</v>
      </c>
      <c r="G187" s="1200">
        <v>25444587</v>
      </c>
      <c r="H187" s="1200">
        <v>0</v>
      </c>
      <c r="I187" s="1200">
        <f t="shared" ref="I187:I190" si="45">F187</f>
        <v>12082814</v>
      </c>
      <c r="J187" s="1200">
        <v>0</v>
      </c>
      <c r="K187" s="1200">
        <v>0</v>
      </c>
      <c r="L187" s="1200">
        <f t="shared" ref="L187:L190" si="46">K187+I187+G187</f>
        <v>37527401</v>
      </c>
      <c r="M187" s="1303">
        <v>37619668</v>
      </c>
      <c r="N187" s="1191"/>
      <c r="O187" s="1191"/>
      <c r="P187" s="1191"/>
      <c r="Q187" s="1191"/>
      <c r="R187" s="1191"/>
      <c r="S187" s="1191"/>
      <c r="T187" s="1191"/>
      <c r="U187" s="1191"/>
      <c r="V187" s="1191"/>
      <c r="W187" s="1191"/>
      <c r="X187" s="1191"/>
      <c r="Y187" s="1191"/>
      <c r="Z187" s="1191"/>
    </row>
    <row r="188" spans="1:26" ht="12" customHeight="1">
      <c r="A188" s="1191"/>
      <c r="B188" s="1191" t="s">
        <v>2325</v>
      </c>
      <c r="C188" s="1198">
        <v>93.6</v>
      </c>
      <c r="D188" s="1203" t="s">
        <v>2324</v>
      </c>
      <c r="E188" s="1200">
        <v>0</v>
      </c>
      <c r="F188" s="1200">
        <v>25335304</v>
      </c>
      <c r="G188" s="1200">
        <v>0</v>
      </c>
      <c r="H188" s="1200">
        <v>0</v>
      </c>
      <c r="I188" s="1200">
        <f t="shared" si="45"/>
        <v>25335304</v>
      </c>
      <c r="J188" s="1200">
        <v>0</v>
      </c>
      <c r="K188" s="1200">
        <v>0</v>
      </c>
      <c r="L188" s="1200">
        <f t="shared" si="46"/>
        <v>25335304</v>
      </c>
      <c r="M188" s="1303">
        <v>37619688</v>
      </c>
      <c r="N188" s="1191"/>
      <c r="O188" s="1191"/>
      <c r="P188" s="1191"/>
      <c r="Q188" s="1191"/>
      <c r="R188" s="1191"/>
      <c r="S188" s="1191"/>
      <c r="T188" s="1191"/>
      <c r="U188" s="1191"/>
      <c r="V188" s="1191"/>
      <c r="W188" s="1191"/>
      <c r="X188" s="1191"/>
      <c r="Y188" s="1191"/>
      <c r="Z188" s="1191"/>
    </row>
    <row r="189" spans="1:26" ht="12" customHeight="1">
      <c r="A189" s="1191"/>
      <c r="B189" s="1191" t="s">
        <v>2326</v>
      </c>
      <c r="C189" s="1198">
        <v>93.6</v>
      </c>
      <c r="D189" s="1306" t="s">
        <v>2327</v>
      </c>
      <c r="E189" s="1200">
        <v>426771</v>
      </c>
      <c r="F189" s="1200">
        <v>533345</v>
      </c>
      <c r="G189" s="1200">
        <v>426771</v>
      </c>
      <c r="H189" s="1200">
        <v>0</v>
      </c>
      <c r="I189" s="1200">
        <f t="shared" si="45"/>
        <v>533345</v>
      </c>
      <c r="J189" s="1200">
        <v>0</v>
      </c>
      <c r="K189" s="1200">
        <v>0</v>
      </c>
      <c r="L189" s="1200">
        <f t="shared" si="46"/>
        <v>960116</v>
      </c>
      <c r="M189" s="1303">
        <v>975000</v>
      </c>
      <c r="N189" s="1191"/>
      <c r="O189" s="1191"/>
      <c r="P189" s="1191"/>
      <c r="Q189" s="1191"/>
      <c r="R189" s="1191"/>
      <c r="S189" s="1191"/>
      <c r="T189" s="1191"/>
      <c r="U189" s="1191"/>
      <c r="V189" s="1191"/>
      <c r="W189" s="1191"/>
      <c r="X189" s="1191"/>
      <c r="Y189" s="1191"/>
      <c r="Z189" s="1191"/>
    </row>
    <row r="190" spans="1:26" ht="12" customHeight="1">
      <c r="A190" s="1308"/>
      <c r="B190" s="1191" t="s">
        <v>2328</v>
      </c>
      <c r="C190" s="1198">
        <v>93.6</v>
      </c>
      <c r="D190" s="1306" t="s">
        <v>2327</v>
      </c>
      <c r="E190" s="1200">
        <v>0</v>
      </c>
      <c r="F190" s="1200">
        <v>599434</v>
      </c>
      <c r="G190" s="1200">
        <v>0</v>
      </c>
      <c r="H190" s="1200">
        <v>0</v>
      </c>
      <c r="I190" s="1200">
        <f t="shared" si="45"/>
        <v>599434</v>
      </c>
      <c r="J190" s="1200">
        <v>0</v>
      </c>
      <c r="K190" s="1200">
        <v>0</v>
      </c>
      <c r="L190" s="1200">
        <f t="shared" si="46"/>
        <v>599434</v>
      </c>
      <c r="M190" s="1303">
        <v>1132670</v>
      </c>
      <c r="N190" s="1308"/>
      <c r="O190" s="1308"/>
      <c r="P190" s="1308"/>
      <c r="Q190" s="1308"/>
      <c r="R190" s="1308"/>
      <c r="S190" s="1308"/>
      <c r="T190" s="1308"/>
      <c r="U190" s="1308"/>
      <c r="V190" s="1308"/>
      <c r="W190" s="1308"/>
      <c r="X190" s="1308"/>
      <c r="Y190" s="1308"/>
      <c r="Z190" s="1308"/>
    </row>
    <row r="191" spans="1:26" ht="12" customHeight="1">
      <c r="A191" s="1308"/>
      <c r="B191" s="1191"/>
      <c r="C191" s="1198"/>
      <c r="D191" s="1306"/>
      <c r="E191" s="1200"/>
      <c r="F191" s="1200"/>
      <c r="G191" s="1200"/>
      <c r="H191" s="1200"/>
      <c r="I191" s="1200"/>
      <c r="J191" s="1200"/>
      <c r="K191" s="1200"/>
      <c r="L191" s="1200"/>
      <c r="M191" s="1303"/>
      <c r="N191" s="1308"/>
      <c r="O191" s="1308"/>
      <c r="P191" s="1308"/>
      <c r="Q191" s="1308"/>
      <c r="R191" s="1308"/>
      <c r="S191" s="1308"/>
      <c r="T191" s="1308"/>
      <c r="U191" s="1308"/>
      <c r="V191" s="1308"/>
      <c r="W191" s="1308"/>
      <c r="X191" s="1308"/>
      <c r="Y191" s="1308"/>
      <c r="Z191" s="1308"/>
    </row>
    <row r="192" spans="1:26" ht="12" customHeight="1">
      <c r="A192" s="1191"/>
      <c r="B192" s="1291" t="s">
        <v>2329</v>
      </c>
      <c r="C192" s="1198"/>
      <c r="D192" s="1202"/>
      <c r="E192" s="1200"/>
      <c r="F192" s="1200"/>
      <c r="G192" s="1200"/>
      <c r="H192" s="1200"/>
      <c r="I192" s="1200"/>
      <c r="J192" s="1200"/>
      <c r="K192" s="1200"/>
      <c r="L192" s="1200"/>
      <c r="M192" s="1303"/>
      <c r="N192" s="1191"/>
      <c r="O192" s="1191"/>
      <c r="P192" s="1191"/>
      <c r="Q192" s="1191"/>
      <c r="R192" s="1191"/>
      <c r="S192" s="1191"/>
      <c r="T192" s="1191"/>
      <c r="U192" s="1191"/>
      <c r="V192" s="1191"/>
      <c r="W192" s="1191"/>
      <c r="X192" s="1191"/>
      <c r="Y192" s="1191"/>
      <c r="Z192" s="1191"/>
    </row>
    <row r="193" spans="1:26" ht="12" customHeight="1">
      <c r="A193" s="1191"/>
      <c r="B193" s="1191" t="s">
        <v>2330</v>
      </c>
      <c r="C193" s="1198">
        <v>93.296999999999997</v>
      </c>
      <c r="D193" s="1203" t="s">
        <v>2331</v>
      </c>
      <c r="E193" s="1200">
        <v>752161</v>
      </c>
      <c r="F193" s="1200">
        <v>80134</v>
      </c>
      <c r="G193" s="1200">
        <v>752161</v>
      </c>
      <c r="H193" s="1200">
        <v>0</v>
      </c>
      <c r="I193" s="1200">
        <f t="shared" ref="I193:I194" si="47">F193</f>
        <v>80134</v>
      </c>
      <c r="J193" s="1200">
        <v>0</v>
      </c>
      <c r="K193" s="1200">
        <v>0</v>
      </c>
      <c r="L193" s="1200">
        <f t="shared" ref="L193:L194" si="48">K193+I193+G193</f>
        <v>832295</v>
      </c>
      <c r="M193" s="1303">
        <v>979953</v>
      </c>
      <c r="N193" s="1191"/>
      <c r="O193" s="1191"/>
      <c r="P193" s="1191"/>
      <c r="Q193" s="1191"/>
      <c r="R193" s="1191"/>
      <c r="S193" s="1191"/>
      <c r="T193" s="1191"/>
      <c r="U193" s="1191"/>
      <c r="V193" s="1191"/>
      <c r="W193" s="1191"/>
      <c r="X193" s="1191"/>
      <c r="Y193" s="1191"/>
      <c r="Z193" s="1191"/>
    </row>
    <row r="194" spans="1:26" ht="12" customHeight="1">
      <c r="A194" s="1191"/>
      <c r="B194" s="1191" t="s">
        <v>2330</v>
      </c>
      <c r="C194" s="1198">
        <v>93.296999999999997</v>
      </c>
      <c r="D194" s="1202" t="s">
        <v>2331</v>
      </c>
      <c r="E194" s="1200">
        <v>0</v>
      </c>
      <c r="F194" s="1200">
        <v>45890</v>
      </c>
      <c r="G194" s="1200">
        <v>0</v>
      </c>
      <c r="H194" s="1200">
        <v>0</v>
      </c>
      <c r="I194" s="1200">
        <f t="shared" si="47"/>
        <v>45890</v>
      </c>
      <c r="J194" s="1200">
        <v>0</v>
      </c>
      <c r="K194" s="1200">
        <v>0</v>
      </c>
      <c r="L194" s="1200">
        <f t="shared" si="48"/>
        <v>45890</v>
      </c>
      <c r="M194" s="1303">
        <v>65000</v>
      </c>
      <c r="N194" s="1191"/>
      <c r="O194" s="1191"/>
      <c r="P194" s="1191"/>
      <c r="Q194" s="1191"/>
      <c r="R194" s="1191"/>
      <c r="S194" s="1191"/>
      <c r="T194" s="1191"/>
      <c r="U194" s="1191"/>
      <c r="V194" s="1191"/>
      <c r="W194" s="1191"/>
      <c r="X194" s="1191"/>
      <c r="Y194" s="1191"/>
      <c r="Z194" s="1191"/>
    </row>
    <row r="195" spans="1:26" ht="12" customHeight="1">
      <c r="A195" s="1191"/>
      <c r="B195" s="1197"/>
      <c r="C195" s="1198"/>
      <c r="D195" s="1202"/>
      <c r="E195" s="1200"/>
      <c r="F195" s="1200"/>
      <c r="G195" s="1200"/>
      <c r="H195" s="1200"/>
      <c r="I195" s="1200"/>
      <c r="J195" s="1200"/>
      <c r="K195" s="1200"/>
      <c r="L195" s="1200"/>
      <c r="M195" s="1303"/>
      <c r="N195" s="1191"/>
      <c r="O195" s="1191"/>
      <c r="P195" s="1191"/>
      <c r="Q195" s="1191"/>
      <c r="R195" s="1191"/>
      <c r="S195" s="1191"/>
      <c r="T195" s="1191"/>
      <c r="U195" s="1191"/>
      <c r="V195" s="1191"/>
      <c r="W195" s="1191"/>
      <c r="X195" s="1191"/>
      <c r="Y195" s="1191"/>
      <c r="Z195" s="1191"/>
    </row>
    <row r="196" spans="1:26" ht="12" customHeight="1">
      <c r="A196" s="1191"/>
      <c r="B196" s="1309" t="s">
        <v>2332</v>
      </c>
      <c r="C196" s="1198">
        <v>93.242999999999995</v>
      </c>
      <c r="D196" s="1203" t="s">
        <v>2333</v>
      </c>
      <c r="E196" s="1200">
        <v>99115</v>
      </c>
      <c r="F196" s="1200">
        <v>20997</v>
      </c>
      <c r="G196" s="1200">
        <v>99115</v>
      </c>
      <c r="H196" s="1200">
        <v>0</v>
      </c>
      <c r="I196" s="1200">
        <f t="shared" ref="I196:I197" si="49">F196</f>
        <v>20997</v>
      </c>
      <c r="J196" s="1200">
        <v>0</v>
      </c>
      <c r="K196" s="1200">
        <v>0</v>
      </c>
      <c r="L196" s="1200">
        <f t="shared" ref="L196:L197" si="50">K196+I196+G196</f>
        <v>120112</v>
      </c>
      <c r="M196" s="1303">
        <v>136515</v>
      </c>
      <c r="N196" s="1191"/>
      <c r="O196" s="1191"/>
      <c r="P196" s="1191"/>
      <c r="Q196" s="1191"/>
      <c r="R196" s="1191"/>
      <c r="S196" s="1191"/>
      <c r="T196" s="1191"/>
      <c r="U196" s="1191"/>
      <c r="V196" s="1191"/>
      <c r="W196" s="1191"/>
      <c r="X196" s="1191"/>
      <c r="Y196" s="1191"/>
      <c r="Z196" s="1191"/>
    </row>
    <row r="197" spans="1:26" ht="12" customHeight="1">
      <c r="A197" s="1191"/>
      <c r="B197" s="1197" t="s">
        <v>2334</v>
      </c>
      <c r="C197" s="1198">
        <v>93.766999999999996</v>
      </c>
      <c r="D197" s="1203" t="s">
        <v>2335</v>
      </c>
      <c r="E197" s="1200">
        <v>0</v>
      </c>
      <c r="F197" s="1200">
        <v>267268</v>
      </c>
      <c r="G197" s="1200">
        <v>0</v>
      </c>
      <c r="H197" s="1200">
        <v>0</v>
      </c>
      <c r="I197" s="1200">
        <f t="shared" si="49"/>
        <v>267268</v>
      </c>
      <c r="J197" s="1200">
        <v>0</v>
      </c>
      <c r="K197" s="1200">
        <v>0</v>
      </c>
      <c r="L197" s="1200">
        <f t="shared" si="50"/>
        <v>267268</v>
      </c>
      <c r="M197" s="1303">
        <v>435962</v>
      </c>
      <c r="N197" s="1191"/>
      <c r="O197" s="1191"/>
      <c r="P197" s="1191"/>
      <c r="Q197" s="1191"/>
      <c r="R197" s="1191"/>
      <c r="S197" s="1191"/>
      <c r="T197" s="1191"/>
      <c r="U197" s="1191"/>
      <c r="V197" s="1191"/>
      <c r="W197" s="1191"/>
      <c r="X197" s="1191"/>
      <c r="Y197" s="1191"/>
      <c r="Z197" s="1191"/>
    </row>
    <row r="198" spans="1:26" ht="12" customHeight="1">
      <c r="A198" s="1191"/>
      <c r="B198" s="1197"/>
      <c r="C198" s="1198"/>
      <c r="D198" s="1203"/>
      <c r="E198" s="1200"/>
      <c r="F198" s="1200"/>
      <c r="G198" s="1200"/>
      <c r="H198" s="1200"/>
      <c r="I198" s="1200"/>
      <c r="J198" s="1200"/>
      <c r="K198" s="1200"/>
      <c r="L198" s="1200"/>
      <c r="M198" s="1303"/>
      <c r="N198" s="1191"/>
      <c r="O198" s="1191"/>
      <c r="P198" s="1191"/>
      <c r="Q198" s="1191"/>
      <c r="R198" s="1191"/>
      <c r="S198" s="1191"/>
      <c r="T198" s="1191"/>
      <c r="U198" s="1191"/>
      <c r="V198" s="1191"/>
      <c r="W198" s="1191"/>
      <c r="X198" s="1191"/>
      <c r="Y198" s="1191"/>
      <c r="Z198" s="1191"/>
    </row>
    <row r="199" spans="1:26" ht="12" customHeight="1">
      <c r="A199" s="1191"/>
      <c r="B199" s="1291" t="s">
        <v>2263</v>
      </c>
      <c r="C199" s="1198"/>
      <c r="D199" s="1202"/>
      <c r="E199" s="1200"/>
      <c r="F199" s="1200"/>
      <c r="G199" s="1200"/>
      <c r="H199" s="1200"/>
      <c r="I199" s="1200"/>
      <c r="J199" s="1200"/>
      <c r="K199" s="1200"/>
      <c r="L199" s="1200"/>
      <c r="M199" s="1303"/>
      <c r="N199" s="1191"/>
      <c r="O199" s="1191"/>
      <c r="P199" s="1191"/>
      <c r="Q199" s="1191"/>
      <c r="R199" s="1191"/>
      <c r="S199" s="1191"/>
      <c r="T199" s="1191"/>
      <c r="U199" s="1191"/>
      <c r="V199" s="1191"/>
      <c r="W199" s="1191"/>
      <c r="X199" s="1191"/>
      <c r="Y199" s="1191"/>
      <c r="Z199" s="1191"/>
    </row>
    <row r="200" spans="1:26" ht="12" customHeight="1">
      <c r="A200" s="1191"/>
      <c r="B200" s="1191" t="s">
        <v>2336</v>
      </c>
      <c r="C200" s="1198">
        <v>93.566000000000003</v>
      </c>
      <c r="D200" s="1203" t="s">
        <v>2337</v>
      </c>
      <c r="E200" s="1200">
        <v>55267</v>
      </c>
      <c r="F200" s="1200">
        <v>-1062</v>
      </c>
      <c r="G200" s="1200">
        <v>55267</v>
      </c>
      <c r="H200" s="1200">
        <v>0</v>
      </c>
      <c r="I200" s="1200">
        <f t="shared" ref="I200:I201" si="51">F200</f>
        <v>-1062</v>
      </c>
      <c r="J200" s="1200">
        <v>0</v>
      </c>
      <c r="K200" s="1200">
        <v>0</v>
      </c>
      <c r="L200" s="1200">
        <f t="shared" ref="L200:L201" si="52">K200+I200+G200</f>
        <v>54205</v>
      </c>
      <c r="M200" s="1303">
        <v>57525</v>
      </c>
      <c r="N200" s="1191"/>
      <c r="O200" s="1191"/>
      <c r="P200" s="1191"/>
      <c r="Q200" s="1191"/>
      <c r="R200" s="1191"/>
      <c r="S200" s="1191"/>
      <c r="T200" s="1191"/>
      <c r="U200" s="1191"/>
      <c r="V200" s="1191"/>
      <c r="W200" s="1191"/>
      <c r="X200" s="1191"/>
      <c r="Y200" s="1191"/>
      <c r="Z200" s="1191"/>
    </row>
    <row r="201" spans="1:26" ht="12" customHeight="1">
      <c r="A201" s="1191"/>
      <c r="B201" s="1197"/>
      <c r="C201" s="1198">
        <v>93.566000000000003</v>
      </c>
      <c r="D201" s="1202" t="s">
        <v>2338</v>
      </c>
      <c r="E201" s="1200">
        <v>0</v>
      </c>
      <c r="F201" s="1200">
        <v>56653</v>
      </c>
      <c r="G201" s="1200">
        <v>0</v>
      </c>
      <c r="H201" s="1200">
        <v>0</v>
      </c>
      <c r="I201" s="1200">
        <f t="shared" si="51"/>
        <v>56653</v>
      </c>
      <c r="J201" s="1200">
        <v>0</v>
      </c>
      <c r="K201" s="1200">
        <v>0</v>
      </c>
      <c r="L201" s="1200">
        <f t="shared" si="52"/>
        <v>56653</v>
      </c>
      <c r="M201" s="1303">
        <v>57525</v>
      </c>
      <c r="N201" s="1191"/>
      <c r="O201" s="1191"/>
      <c r="P201" s="1191"/>
      <c r="Q201" s="1191"/>
      <c r="R201" s="1191"/>
      <c r="S201" s="1191"/>
      <c r="T201" s="1191"/>
      <c r="U201" s="1191"/>
      <c r="V201" s="1191"/>
      <c r="W201" s="1191"/>
      <c r="X201" s="1191"/>
      <c r="Y201" s="1191"/>
      <c r="Z201" s="1191"/>
    </row>
    <row r="202" spans="1:26" ht="12" customHeight="1">
      <c r="A202" s="1191"/>
      <c r="B202" s="1291" t="s">
        <v>2278</v>
      </c>
      <c r="C202" s="1202"/>
      <c r="D202" s="1202"/>
      <c r="E202" s="1200"/>
      <c r="F202" s="1200"/>
      <c r="G202" s="1200"/>
      <c r="H202" s="1200"/>
      <c r="I202" s="1200"/>
      <c r="J202" s="1200"/>
      <c r="K202" s="1200"/>
      <c r="L202" s="1200"/>
      <c r="M202" s="1303"/>
      <c r="N202" s="1191"/>
      <c r="O202" s="1191"/>
      <c r="P202" s="1191"/>
      <c r="Q202" s="1191"/>
      <c r="R202" s="1191"/>
      <c r="S202" s="1191"/>
      <c r="T202" s="1191"/>
      <c r="U202" s="1191"/>
      <c r="V202" s="1191"/>
      <c r="W202" s="1191"/>
      <c r="X202" s="1191"/>
      <c r="Y202" s="1191"/>
      <c r="Z202" s="1191"/>
    </row>
    <row r="203" spans="1:26" ht="12" customHeight="1">
      <c r="A203" s="1191"/>
      <c r="B203" s="1191" t="s">
        <v>2339</v>
      </c>
      <c r="C203" s="1198">
        <v>93.864999999999995</v>
      </c>
      <c r="D203" s="1203" t="s">
        <v>2340</v>
      </c>
      <c r="E203" s="1200">
        <v>274293</v>
      </c>
      <c r="F203" s="1200">
        <v>42979</v>
      </c>
      <c r="G203" s="1200">
        <v>274293</v>
      </c>
      <c r="H203" s="1200">
        <v>0</v>
      </c>
      <c r="I203" s="1200">
        <f>F203</f>
        <v>42979</v>
      </c>
      <c r="J203" s="1200">
        <v>0</v>
      </c>
      <c r="K203" s="1200">
        <v>0</v>
      </c>
      <c r="L203" s="1200">
        <f>K203+I203+G203</f>
        <v>317272</v>
      </c>
      <c r="M203" s="1303">
        <v>313705</v>
      </c>
      <c r="N203" s="1191"/>
      <c r="O203" s="1191"/>
      <c r="P203" s="1191"/>
      <c r="Q203" s="1191"/>
      <c r="R203" s="1191"/>
      <c r="S203" s="1191"/>
      <c r="T203" s="1191"/>
      <c r="U203" s="1191"/>
      <c r="V203" s="1191"/>
      <c r="W203" s="1191"/>
      <c r="X203" s="1191"/>
      <c r="Y203" s="1191"/>
      <c r="Z203" s="1191"/>
    </row>
    <row r="204" spans="1:26" ht="12" customHeight="1">
      <c r="A204" s="1191"/>
      <c r="B204" s="1191"/>
      <c r="C204" s="1198"/>
      <c r="D204" s="1203"/>
      <c r="E204" s="1200"/>
      <c r="F204" s="1200"/>
      <c r="G204" s="1200"/>
      <c r="H204" s="1200"/>
      <c r="I204" s="1200"/>
      <c r="J204" s="1200"/>
      <c r="K204" s="1200"/>
      <c r="L204" s="1200"/>
      <c r="M204" s="1303"/>
      <c r="N204" s="1191"/>
      <c r="O204" s="1191"/>
      <c r="P204" s="1191"/>
      <c r="Q204" s="1191"/>
      <c r="R204" s="1191"/>
      <c r="S204" s="1191"/>
      <c r="T204" s="1191"/>
      <c r="U204" s="1191"/>
      <c r="V204" s="1191"/>
      <c r="W204" s="1191"/>
      <c r="X204" s="1191"/>
      <c r="Y204" s="1191"/>
      <c r="Z204" s="1191"/>
    </row>
    <row r="205" spans="1:26" ht="12" customHeight="1">
      <c r="A205" s="1191"/>
      <c r="B205" s="1291" t="s">
        <v>2341</v>
      </c>
      <c r="C205" s="1198"/>
      <c r="D205" s="1202"/>
      <c r="E205" s="1200"/>
      <c r="F205" s="1200"/>
      <c r="G205" s="1200"/>
      <c r="H205" s="1200"/>
      <c r="I205" s="1200"/>
      <c r="J205" s="1200"/>
      <c r="K205" s="1200"/>
      <c r="L205" s="1200"/>
      <c r="M205" s="1303"/>
      <c r="N205" s="1191"/>
      <c r="O205" s="1191"/>
      <c r="P205" s="1191"/>
      <c r="Q205" s="1191"/>
      <c r="R205" s="1191"/>
      <c r="S205" s="1191"/>
      <c r="T205" s="1191"/>
      <c r="U205" s="1191"/>
      <c r="V205" s="1191"/>
      <c r="W205" s="1191"/>
      <c r="X205" s="1191"/>
      <c r="Y205" s="1191"/>
      <c r="Z205" s="1191"/>
    </row>
    <row r="206" spans="1:26" ht="12" customHeight="1">
      <c r="A206" s="1191"/>
      <c r="B206" s="1190" t="s">
        <v>2342</v>
      </c>
      <c r="C206" s="1198"/>
      <c r="D206" s="1203"/>
      <c r="E206" s="1200"/>
      <c r="F206" s="1200"/>
      <c r="G206" s="1200"/>
      <c r="H206" s="1200"/>
      <c r="I206" s="1200"/>
      <c r="J206" s="1200"/>
      <c r="K206" s="1200"/>
      <c r="L206" s="1200"/>
      <c r="M206" s="1303"/>
      <c r="N206" s="1191"/>
      <c r="O206" s="1191"/>
      <c r="P206" s="1191"/>
      <c r="Q206" s="1191"/>
      <c r="R206" s="1191"/>
      <c r="S206" s="1191"/>
      <c r="T206" s="1191"/>
      <c r="U206" s="1191"/>
      <c r="V206" s="1191"/>
      <c r="W206" s="1191"/>
      <c r="X206" s="1191"/>
      <c r="Y206" s="1191"/>
      <c r="Z206" s="1191"/>
    </row>
    <row r="207" spans="1:26" ht="12" customHeight="1">
      <c r="A207" s="1191"/>
      <c r="B207" s="1291" t="s">
        <v>2343</v>
      </c>
      <c r="C207" s="1198"/>
      <c r="D207" s="1203"/>
      <c r="E207" s="1200"/>
      <c r="F207" s="1200"/>
      <c r="G207" s="1200"/>
      <c r="H207" s="1200"/>
      <c r="I207" s="1200"/>
      <c r="J207" s="1200"/>
      <c r="K207" s="1200"/>
      <c r="L207" s="1200"/>
      <c r="M207" s="1303"/>
      <c r="N207" s="1191"/>
      <c r="O207" s="1191"/>
      <c r="P207" s="1191"/>
      <c r="Q207" s="1191"/>
      <c r="R207" s="1191"/>
      <c r="S207" s="1191"/>
      <c r="T207" s="1191"/>
      <c r="U207" s="1191"/>
      <c r="V207" s="1191"/>
      <c r="W207" s="1191"/>
      <c r="X207" s="1191"/>
      <c r="Y207" s="1191"/>
      <c r="Z207" s="1191"/>
    </row>
    <row r="208" spans="1:26" ht="12" customHeight="1">
      <c r="A208" s="1191"/>
      <c r="B208" s="1191" t="s">
        <v>2344</v>
      </c>
      <c r="C208" s="1198">
        <v>93.778000000000006</v>
      </c>
      <c r="D208" s="1203" t="s">
        <v>2345</v>
      </c>
      <c r="E208" s="1200">
        <v>32557642</v>
      </c>
      <c r="F208" s="1200">
        <v>8870533</v>
      </c>
      <c r="G208" s="1200">
        <v>32557642</v>
      </c>
      <c r="H208" s="1200">
        <v>0</v>
      </c>
      <c r="I208" s="1200">
        <f>F208</f>
        <v>8870533</v>
      </c>
      <c r="J208" s="1200">
        <v>0</v>
      </c>
      <c r="K208" s="1200">
        <v>0</v>
      </c>
      <c r="L208" s="1200">
        <f>K208+I208+G208</f>
        <v>41428175</v>
      </c>
      <c r="M208" s="1303" t="s">
        <v>2126</v>
      </c>
      <c r="N208" s="1191"/>
      <c r="O208" s="1191"/>
      <c r="P208" s="1191"/>
      <c r="Q208" s="1191"/>
      <c r="R208" s="1191"/>
      <c r="S208" s="1191"/>
      <c r="T208" s="1191"/>
      <c r="U208" s="1191"/>
      <c r="V208" s="1191"/>
      <c r="W208" s="1191"/>
      <c r="X208" s="1191"/>
      <c r="Y208" s="1191"/>
      <c r="Z208" s="1191"/>
    </row>
    <row r="209" spans="1:26" ht="12" customHeight="1">
      <c r="A209" s="1191"/>
      <c r="B209" s="1191"/>
      <c r="C209" s="1198"/>
      <c r="D209" s="1203"/>
      <c r="E209" s="1200"/>
      <c r="F209" s="1200"/>
      <c r="G209" s="1200"/>
      <c r="H209" s="1200"/>
      <c r="I209" s="1200"/>
      <c r="J209" s="1200"/>
      <c r="K209" s="1200"/>
      <c r="L209" s="1200"/>
      <c r="M209" s="1303"/>
      <c r="N209" s="1191"/>
      <c r="O209" s="1191"/>
      <c r="P209" s="1191"/>
      <c r="Q209" s="1191"/>
      <c r="R209" s="1191"/>
      <c r="S209" s="1191"/>
      <c r="T209" s="1191"/>
      <c r="U209" s="1191"/>
      <c r="V209" s="1191"/>
      <c r="W209" s="1191"/>
      <c r="X209" s="1191"/>
      <c r="Y209" s="1191"/>
      <c r="Z209" s="1191"/>
    </row>
    <row r="210" spans="1:26" ht="12" customHeight="1">
      <c r="A210" s="1191"/>
      <c r="B210" s="1190" t="s">
        <v>2346</v>
      </c>
      <c r="C210" s="1203"/>
      <c r="D210" s="1203"/>
      <c r="E210" s="1200"/>
      <c r="F210" s="1200"/>
      <c r="G210" s="1200"/>
      <c r="H210" s="1200"/>
      <c r="I210" s="1200"/>
      <c r="J210" s="1200"/>
      <c r="K210" s="1200"/>
      <c r="L210" s="1200"/>
      <c r="M210" s="1303"/>
      <c r="N210" s="1191"/>
      <c r="O210" s="1191"/>
      <c r="P210" s="1191"/>
      <c r="Q210" s="1191"/>
      <c r="R210" s="1191"/>
      <c r="S210" s="1191"/>
      <c r="T210" s="1191"/>
      <c r="U210" s="1191"/>
      <c r="V210" s="1191"/>
      <c r="W210" s="1191"/>
      <c r="X210" s="1191"/>
      <c r="Y210" s="1191"/>
      <c r="Z210" s="1191"/>
    </row>
    <row r="211" spans="1:26" ht="12" customHeight="1">
      <c r="A211" s="1191"/>
      <c r="B211" s="1190" t="s">
        <v>2347</v>
      </c>
      <c r="C211" s="1198"/>
      <c r="D211" s="1203"/>
      <c r="E211" s="1200"/>
      <c r="F211" s="1200"/>
      <c r="G211" s="1200"/>
      <c r="H211" s="1200"/>
      <c r="I211" s="1200"/>
      <c r="J211" s="1200"/>
      <c r="K211" s="1200"/>
      <c r="L211" s="1200"/>
      <c r="M211" s="1303"/>
      <c r="N211" s="1191"/>
      <c r="O211" s="1191"/>
      <c r="P211" s="1191"/>
      <c r="Q211" s="1191"/>
      <c r="R211" s="1191"/>
      <c r="S211" s="1191"/>
      <c r="T211" s="1191"/>
      <c r="U211" s="1191"/>
      <c r="V211" s="1191"/>
      <c r="W211" s="1191"/>
      <c r="X211" s="1191"/>
      <c r="Y211" s="1191"/>
      <c r="Z211" s="1191"/>
    </row>
    <row r="212" spans="1:26" ht="12" customHeight="1">
      <c r="A212" s="1191"/>
      <c r="B212" s="1191" t="s">
        <v>2348</v>
      </c>
      <c r="C212" s="1198">
        <v>16.818999999999999</v>
      </c>
      <c r="D212" s="1203" t="s">
        <v>2349</v>
      </c>
      <c r="E212" s="1200">
        <v>120300</v>
      </c>
      <c r="F212" s="1200">
        <v>-120300</v>
      </c>
      <c r="G212" s="1200">
        <v>120300</v>
      </c>
      <c r="H212" s="1200">
        <v>0</v>
      </c>
      <c r="I212" s="1200">
        <f>F212</f>
        <v>-120300</v>
      </c>
      <c r="J212" s="1200">
        <v>0</v>
      </c>
      <c r="K212" s="1200">
        <v>0</v>
      </c>
      <c r="L212" s="1200">
        <f>K212+I212+G212</f>
        <v>0</v>
      </c>
      <c r="M212" s="1303">
        <v>200000</v>
      </c>
      <c r="N212" s="1191"/>
      <c r="O212" s="1191"/>
      <c r="P212" s="1191"/>
      <c r="Q212" s="1191"/>
      <c r="R212" s="1191"/>
      <c r="S212" s="1191"/>
      <c r="T212" s="1191"/>
      <c r="U212" s="1191"/>
      <c r="V212" s="1191"/>
      <c r="W212" s="1191"/>
      <c r="X212" s="1191"/>
      <c r="Y212" s="1191"/>
      <c r="Z212" s="1191"/>
    </row>
    <row r="213" spans="1:26" ht="12" customHeight="1">
      <c r="A213" s="1191"/>
      <c r="B213" s="1191"/>
      <c r="C213" s="1198"/>
      <c r="D213" s="1203"/>
      <c r="E213" s="1200"/>
      <c r="F213" s="1200"/>
      <c r="G213" s="1200"/>
      <c r="H213" s="1200"/>
      <c r="I213" s="1200"/>
      <c r="J213" s="1200"/>
      <c r="K213" s="1200"/>
      <c r="L213" s="1200"/>
      <c r="M213" s="1303"/>
      <c r="N213" s="1191"/>
      <c r="O213" s="1191"/>
      <c r="P213" s="1191"/>
      <c r="Q213" s="1191"/>
      <c r="R213" s="1191"/>
      <c r="S213" s="1191"/>
      <c r="T213" s="1191"/>
      <c r="U213" s="1191"/>
      <c r="V213" s="1191"/>
      <c r="W213" s="1191"/>
      <c r="X213" s="1191"/>
      <c r="Y213" s="1191"/>
      <c r="Z213" s="1191"/>
    </row>
    <row r="214" spans="1:26" ht="12" customHeight="1">
      <c r="A214" s="1191"/>
      <c r="B214" s="1291" t="s">
        <v>2231</v>
      </c>
      <c r="C214" s="1198"/>
      <c r="D214" s="1203"/>
      <c r="E214" s="1200"/>
      <c r="F214" s="1200"/>
      <c r="G214" s="1200"/>
      <c r="H214" s="1200"/>
      <c r="I214" s="1200"/>
      <c r="J214" s="1200"/>
      <c r="K214" s="1200"/>
      <c r="L214" s="1200"/>
      <c r="M214" s="1303"/>
      <c r="N214" s="1191"/>
      <c r="O214" s="1191"/>
      <c r="P214" s="1191"/>
      <c r="Q214" s="1191"/>
      <c r="R214" s="1191"/>
      <c r="S214" s="1191"/>
      <c r="T214" s="1191"/>
      <c r="U214" s="1191"/>
      <c r="V214" s="1191"/>
      <c r="W214" s="1191"/>
      <c r="X214" s="1191"/>
      <c r="Y214" s="1191"/>
      <c r="Z214" s="1191"/>
    </row>
    <row r="215" spans="1:26" ht="12" customHeight="1">
      <c r="A215" s="1191"/>
      <c r="B215" s="1309" t="s">
        <v>2350</v>
      </c>
      <c r="C215" s="1198">
        <v>16.559999999999999</v>
      </c>
      <c r="D215" s="1203" t="s">
        <v>2351</v>
      </c>
      <c r="E215" s="1200">
        <v>116476</v>
      </c>
      <c r="F215" s="1200">
        <v>416825</v>
      </c>
      <c r="G215" s="1200">
        <v>116476</v>
      </c>
      <c r="H215" s="1200">
        <v>0</v>
      </c>
      <c r="I215" s="1200">
        <f t="shared" ref="I215:I216" si="53">F215</f>
        <v>416825</v>
      </c>
      <c r="J215" s="1200">
        <v>0</v>
      </c>
      <c r="K215" s="1200">
        <v>0</v>
      </c>
      <c r="L215" s="1200">
        <f t="shared" ref="L215:L216" si="54">K215+I215+G215</f>
        <v>533301</v>
      </c>
      <c r="M215" s="1303">
        <v>720009.43</v>
      </c>
      <c r="N215" s="1191"/>
      <c r="O215" s="1191"/>
      <c r="P215" s="1191"/>
      <c r="Q215" s="1191"/>
      <c r="R215" s="1191"/>
      <c r="S215" s="1191"/>
      <c r="T215" s="1191"/>
      <c r="U215" s="1191"/>
      <c r="V215" s="1191"/>
      <c r="W215" s="1191"/>
      <c r="X215" s="1191"/>
      <c r="Y215" s="1191"/>
      <c r="Z215" s="1191"/>
    </row>
    <row r="216" spans="1:26" ht="12" customHeight="1">
      <c r="A216" s="1191"/>
      <c r="B216" s="1197" t="s">
        <v>2352</v>
      </c>
      <c r="C216" s="1198">
        <v>16.559999999999999</v>
      </c>
      <c r="D216" s="1203" t="s">
        <v>2351</v>
      </c>
      <c r="E216" s="1200">
        <v>0</v>
      </c>
      <c r="F216" s="1200">
        <v>71114</v>
      </c>
      <c r="G216" s="1200">
        <v>0</v>
      </c>
      <c r="H216" s="1200">
        <v>0</v>
      </c>
      <c r="I216" s="1200">
        <f t="shared" si="53"/>
        <v>71114</v>
      </c>
      <c r="J216" s="1200">
        <v>0</v>
      </c>
      <c r="K216" s="1200">
        <v>0</v>
      </c>
      <c r="L216" s="1200">
        <f t="shared" si="54"/>
        <v>71114</v>
      </c>
      <c r="M216" s="1303">
        <v>739307</v>
      </c>
      <c r="N216" s="1191"/>
      <c r="O216" s="1191"/>
      <c r="P216" s="1191"/>
      <c r="Q216" s="1191"/>
      <c r="R216" s="1191"/>
      <c r="S216" s="1191"/>
      <c r="T216" s="1191"/>
      <c r="U216" s="1191"/>
      <c r="V216" s="1191"/>
      <c r="W216" s="1191"/>
      <c r="X216" s="1191"/>
      <c r="Y216" s="1191"/>
      <c r="Z216" s="1191"/>
    </row>
    <row r="217" spans="1:26" ht="12" customHeight="1">
      <c r="A217" s="1191"/>
      <c r="B217" s="1197"/>
      <c r="C217" s="1198"/>
      <c r="D217" s="1202"/>
      <c r="E217" s="1200"/>
      <c r="F217" s="1200"/>
      <c r="G217" s="1200"/>
      <c r="H217" s="1200"/>
      <c r="I217" s="1200"/>
      <c r="J217" s="1200"/>
      <c r="K217" s="1200"/>
      <c r="L217" s="1200"/>
      <c r="M217" s="1303"/>
      <c r="N217" s="1191"/>
      <c r="O217" s="1191"/>
      <c r="P217" s="1191"/>
      <c r="Q217" s="1191"/>
      <c r="R217" s="1191"/>
      <c r="S217" s="1191"/>
      <c r="T217" s="1191"/>
      <c r="U217" s="1191"/>
      <c r="V217" s="1191"/>
      <c r="W217" s="1191"/>
      <c r="X217" s="1191"/>
      <c r="Y217" s="1191"/>
      <c r="Z217" s="1191"/>
    </row>
    <row r="218" spans="1:26" ht="12" customHeight="1">
      <c r="A218" s="1191"/>
      <c r="B218" s="1197" t="s">
        <v>2353</v>
      </c>
      <c r="C218" s="1198">
        <v>16.609000000000002</v>
      </c>
      <c r="D218" s="1202">
        <v>113004</v>
      </c>
      <c r="E218" s="1200">
        <v>119981</v>
      </c>
      <c r="F218" s="1200">
        <v>-2936</v>
      </c>
      <c r="G218" s="1200">
        <v>119981</v>
      </c>
      <c r="H218" s="1200">
        <v>0</v>
      </c>
      <c r="I218" s="1200">
        <f>F218</f>
        <v>-2936</v>
      </c>
      <c r="J218" s="1200">
        <v>0</v>
      </c>
      <c r="K218" s="1200">
        <v>0</v>
      </c>
      <c r="L218" s="1200">
        <f>K218+I218+G218</f>
        <v>117045</v>
      </c>
      <c r="M218" s="1303">
        <v>118896</v>
      </c>
      <c r="N218" s="1191"/>
      <c r="O218" s="1191"/>
      <c r="P218" s="1191"/>
      <c r="Q218" s="1191"/>
      <c r="R218" s="1191"/>
      <c r="S218" s="1191"/>
      <c r="T218" s="1191"/>
      <c r="U218" s="1191"/>
      <c r="V218" s="1191"/>
      <c r="W218" s="1191"/>
      <c r="X218" s="1191"/>
      <c r="Y218" s="1191"/>
      <c r="Z218" s="1191"/>
    </row>
    <row r="219" spans="1:26" ht="12" customHeight="1">
      <c r="A219" s="1191"/>
      <c r="B219" s="1197"/>
      <c r="C219" s="1198"/>
      <c r="D219" s="1202"/>
      <c r="E219" s="1200"/>
      <c r="F219" s="1200"/>
      <c r="G219" s="1200"/>
      <c r="H219" s="1200"/>
      <c r="I219" s="1200"/>
      <c r="J219" s="1200"/>
      <c r="K219" s="1200"/>
      <c r="L219" s="1200"/>
      <c r="M219" s="1303"/>
      <c r="N219" s="1191"/>
      <c r="O219" s="1191"/>
      <c r="P219" s="1191"/>
      <c r="Q219" s="1191"/>
      <c r="R219" s="1191"/>
      <c r="S219" s="1191"/>
      <c r="T219" s="1191"/>
      <c r="U219" s="1191"/>
      <c r="V219" s="1191"/>
      <c r="W219" s="1191"/>
      <c r="X219" s="1191"/>
      <c r="Y219" s="1191"/>
      <c r="Z219" s="1191"/>
    </row>
    <row r="220" spans="1:26" ht="12" customHeight="1">
      <c r="A220" s="1191"/>
      <c r="B220" s="1291" t="s">
        <v>2354</v>
      </c>
      <c r="C220" s="1198"/>
      <c r="D220" s="1202"/>
      <c r="E220" s="1200"/>
      <c r="F220" s="1200"/>
      <c r="G220" s="1200"/>
      <c r="H220" s="1200"/>
      <c r="I220" s="1200"/>
      <c r="J220" s="1200"/>
      <c r="K220" s="1200"/>
      <c r="L220" s="1200"/>
      <c r="M220" s="1303"/>
      <c r="N220" s="1191"/>
      <c r="O220" s="1191"/>
      <c r="P220" s="1191"/>
      <c r="Q220" s="1191"/>
      <c r="R220" s="1191"/>
      <c r="S220" s="1191"/>
      <c r="T220" s="1191"/>
      <c r="U220" s="1191"/>
      <c r="V220" s="1191"/>
      <c r="W220" s="1191"/>
      <c r="X220" s="1191"/>
      <c r="Y220" s="1191"/>
      <c r="Z220" s="1191"/>
    </row>
    <row r="221" spans="1:26" ht="12" customHeight="1">
      <c r="A221" s="1191"/>
      <c r="B221" s="1291" t="s">
        <v>2355</v>
      </c>
      <c r="C221" s="1198"/>
      <c r="D221" s="1202"/>
      <c r="E221" s="1200"/>
      <c r="F221" s="1200"/>
      <c r="G221" s="1200"/>
      <c r="H221" s="1200"/>
      <c r="I221" s="1200"/>
      <c r="J221" s="1200"/>
      <c r="K221" s="1200"/>
      <c r="L221" s="1200"/>
      <c r="M221" s="1303"/>
      <c r="N221" s="1191"/>
      <c r="O221" s="1191"/>
      <c r="P221" s="1191"/>
      <c r="Q221" s="1191"/>
      <c r="R221" s="1191"/>
      <c r="S221" s="1191"/>
      <c r="T221" s="1191"/>
      <c r="U221" s="1191"/>
      <c r="V221" s="1191"/>
      <c r="W221" s="1191"/>
      <c r="X221" s="1191"/>
      <c r="Y221" s="1191"/>
      <c r="Z221" s="1191"/>
    </row>
    <row r="222" spans="1:26" ht="12" customHeight="1">
      <c r="A222" s="1191"/>
      <c r="B222" s="1191" t="s">
        <v>2356</v>
      </c>
      <c r="C222" s="1198">
        <v>17.274000000000001</v>
      </c>
      <c r="D222" s="1202" t="s">
        <v>2357</v>
      </c>
      <c r="E222" s="1200">
        <v>0</v>
      </c>
      <c r="F222" s="1200">
        <v>137442</v>
      </c>
      <c r="G222" s="1200">
        <v>0</v>
      </c>
      <c r="H222" s="1200">
        <v>0</v>
      </c>
      <c r="I222" s="1200">
        <f>F222</f>
        <v>137442</v>
      </c>
      <c r="J222" s="1200">
        <v>0</v>
      </c>
      <c r="K222" s="1200">
        <v>0</v>
      </c>
      <c r="L222" s="1200">
        <f>K222+I222+G222</f>
        <v>137442</v>
      </c>
      <c r="M222" s="1303">
        <v>186000</v>
      </c>
      <c r="N222" s="1191"/>
      <c r="O222" s="1191"/>
      <c r="P222" s="1191"/>
      <c r="Q222" s="1191"/>
      <c r="R222" s="1191"/>
      <c r="S222" s="1191"/>
      <c r="T222" s="1191"/>
      <c r="U222" s="1191"/>
      <c r="V222" s="1191"/>
      <c r="W222" s="1191"/>
      <c r="X222" s="1191"/>
      <c r="Y222" s="1191"/>
      <c r="Z222" s="1191"/>
    </row>
    <row r="223" spans="1:26" ht="12" customHeight="1">
      <c r="A223" s="1191"/>
      <c r="B223" s="1191"/>
      <c r="C223" s="1198"/>
      <c r="D223" s="1202"/>
      <c r="E223" s="1200"/>
      <c r="F223" s="1200"/>
      <c r="G223" s="1200"/>
      <c r="H223" s="1200"/>
      <c r="I223" s="1200"/>
      <c r="J223" s="1200"/>
      <c r="K223" s="1200"/>
      <c r="L223" s="1200"/>
      <c r="M223" s="1303"/>
      <c r="N223" s="1191"/>
      <c r="O223" s="1191"/>
      <c r="P223" s="1191"/>
      <c r="Q223" s="1191"/>
      <c r="R223" s="1191"/>
      <c r="S223" s="1191"/>
      <c r="T223" s="1191"/>
      <c r="U223" s="1191"/>
      <c r="V223" s="1191"/>
      <c r="W223" s="1191"/>
      <c r="X223" s="1191"/>
      <c r="Y223" s="1191"/>
      <c r="Z223" s="1191"/>
    </row>
    <row r="224" spans="1:26" ht="12" customHeight="1">
      <c r="A224" s="1191"/>
      <c r="B224" s="1291" t="s">
        <v>2358</v>
      </c>
      <c r="C224" s="1203"/>
      <c r="D224" s="1203"/>
      <c r="E224" s="1200"/>
      <c r="F224" s="1200"/>
      <c r="G224" s="1200"/>
      <c r="H224" s="1200"/>
      <c r="I224" s="1200"/>
      <c r="J224" s="1200"/>
      <c r="K224" s="1200"/>
      <c r="L224" s="1200"/>
      <c r="M224" s="1303"/>
      <c r="N224" s="1191"/>
      <c r="O224" s="1191"/>
      <c r="P224" s="1191"/>
      <c r="Q224" s="1191"/>
      <c r="R224" s="1191"/>
      <c r="S224" s="1191"/>
      <c r="T224" s="1191"/>
      <c r="U224" s="1191"/>
      <c r="V224" s="1191"/>
      <c r="W224" s="1191"/>
      <c r="X224" s="1191"/>
      <c r="Y224" s="1191"/>
      <c r="Z224" s="1191"/>
    </row>
    <row r="225" spans="1:26" ht="12" customHeight="1">
      <c r="A225" s="1191"/>
      <c r="B225" s="1291" t="s">
        <v>2359</v>
      </c>
      <c r="C225" s="1198"/>
      <c r="D225" s="1202"/>
      <c r="E225" s="1200"/>
      <c r="F225" s="1200"/>
      <c r="G225" s="1200"/>
      <c r="H225" s="1200"/>
      <c r="I225" s="1200"/>
      <c r="J225" s="1200"/>
      <c r="K225" s="1200"/>
      <c r="L225" s="1200"/>
      <c r="M225" s="1303"/>
      <c r="N225" s="1191"/>
      <c r="O225" s="1191"/>
      <c r="P225" s="1191"/>
      <c r="Q225" s="1191"/>
      <c r="R225" s="1191"/>
      <c r="S225" s="1191"/>
      <c r="T225" s="1191"/>
      <c r="U225" s="1191"/>
      <c r="V225" s="1191"/>
      <c r="W225" s="1191"/>
      <c r="X225" s="1191"/>
      <c r="Y225" s="1191"/>
      <c r="Z225" s="1191"/>
    </row>
    <row r="226" spans="1:26" ht="12" customHeight="1">
      <c r="A226" s="1191"/>
      <c r="B226" s="1291" t="s">
        <v>2360</v>
      </c>
      <c r="C226" s="1198"/>
      <c r="D226" s="1202"/>
      <c r="E226" s="1200"/>
      <c r="F226" s="1200"/>
      <c r="G226" s="1200"/>
      <c r="H226" s="1200"/>
      <c r="I226" s="1200"/>
      <c r="J226" s="1200"/>
      <c r="K226" s="1200"/>
      <c r="L226" s="1200"/>
      <c r="M226" s="1303"/>
      <c r="N226" s="1191"/>
      <c r="O226" s="1191"/>
      <c r="P226" s="1191"/>
      <c r="Q226" s="1191"/>
      <c r="R226" s="1191"/>
      <c r="S226" s="1191"/>
      <c r="T226" s="1191"/>
      <c r="U226" s="1191"/>
      <c r="V226" s="1191"/>
      <c r="W226" s="1191"/>
      <c r="X226" s="1191"/>
      <c r="Y226" s="1191"/>
      <c r="Z226" s="1191"/>
    </row>
    <row r="227" spans="1:26" ht="12" customHeight="1">
      <c r="A227" s="1191"/>
      <c r="B227" s="1191" t="s">
        <v>2361</v>
      </c>
      <c r="C227" s="1198">
        <v>11.419</v>
      </c>
      <c r="D227" s="1202" t="s">
        <v>2362</v>
      </c>
      <c r="E227" s="1200">
        <v>35112</v>
      </c>
      <c r="F227" s="1200">
        <v>64013</v>
      </c>
      <c r="G227" s="1200">
        <v>35112</v>
      </c>
      <c r="H227" s="1200">
        <v>0</v>
      </c>
      <c r="I227" s="1200">
        <f>F227</f>
        <v>64013</v>
      </c>
      <c r="J227" s="1200">
        <v>0</v>
      </c>
      <c r="K227" s="1200">
        <v>0</v>
      </c>
      <c r="L227" s="1200">
        <f>K227+I227+G227</f>
        <v>99125</v>
      </c>
      <c r="M227" s="1303">
        <v>100000</v>
      </c>
      <c r="N227" s="1191"/>
      <c r="O227" s="1191"/>
      <c r="P227" s="1191"/>
      <c r="Q227" s="1191"/>
      <c r="R227" s="1191"/>
      <c r="S227" s="1191"/>
      <c r="T227" s="1191"/>
      <c r="U227" s="1191"/>
      <c r="V227" s="1191"/>
      <c r="W227" s="1191"/>
      <c r="X227" s="1191"/>
      <c r="Y227" s="1191"/>
      <c r="Z227" s="1191"/>
    </row>
    <row r="228" spans="1:26" ht="12" customHeight="1">
      <c r="A228" s="1191"/>
      <c r="B228" s="1191"/>
      <c r="C228" s="1198"/>
      <c r="D228" s="1202"/>
      <c r="E228" s="1200"/>
      <c r="F228" s="1200"/>
      <c r="G228" s="1200"/>
      <c r="H228" s="1200"/>
      <c r="I228" s="1200"/>
      <c r="J228" s="1200"/>
      <c r="K228" s="1200"/>
      <c r="L228" s="1200"/>
      <c r="M228" s="1303"/>
      <c r="N228" s="1191"/>
      <c r="O228" s="1191"/>
      <c r="P228" s="1191"/>
      <c r="Q228" s="1191"/>
      <c r="R228" s="1191"/>
      <c r="S228" s="1191"/>
      <c r="T228" s="1191"/>
      <c r="U228" s="1191"/>
      <c r="V228" s="1191"/>
      <c r="W228" s="1191"/>
      <c r="X228" s="1191"/>
      <c r="Y228" s="1191"/>
      <c r="Z228" s="1191"/>
    </row>
    <row r="229" spans="1:26" ht="12" customHeight="1">
      <c r="A229" s="1191"/>
      <c r="B229" s="1190" t="s">
        <v>2363</v>
      </c>
      <c r="C229" s="1203"/>
      <c r="D229" s="1203"/>
      <c r="E229" s="1200"/>
      <c r="F229" s="1200"/>
      <c r="G229" s="1200"/>
      <c r="H229" s="1200"/>
      <c r="I229" s="1200"/>
      <c r="J229" s="1200"/>
      <c r="K229" s="1200"/>
      <c r="L229" s="1200"/>
      <c r="M229" s="1303"/>
      <c r="N229" s="1191"/>
      <c r="O229" s="1191"/>
      <c r="P229" s="1191"/>
      <c r="Q229" s="1191"/>
      <c r="R229" s="1191"/>
      <c r="S229" s="1191"/>
      <c r="T229" s="1191"/>
      <c r="U229" s="1191"/>
      <c r="V229" s="1191"/>
      <c r="W229" s="1191"/>
      <c r="X229" s="1191"/>
      <c r="Y229" s="1191"/>
      <c r="Z229" s="1191"/>
    </row>
    <row r="230" spans="1:26" ht="12" customHeight="1">
      <c r="A230" s="1191"/>
      <c r="B230" s="1291" t="s">
        <v>2364</v>
      </c>
      <c r="C230" s="1198"/>
      <c r="D230" s="1203"/>
      <c r="E230" s="1200"/>
      <c r="F230" s="1200"/>
      <c r="G230" s="1200"/>
      <c r="H230" s="1200"/>
      <c r="I230" s="1200"/>
      <c r="J230" s="1200"/>
      <c r="K230" s="1200"/>
      <c r="L230" s="1200"/>
      <c r="M230" s="1303"/>
      <c r="N230" s="1191"/>
      <c r="O230" s="1191"/>
      <c r="P230" s="1191"/>
      <c r="Q230" s="1191"/>
      <c r="R230" s="1191"/>
      <c r="S230" s="1191"/>
      <c r="T230" s="1191"/>
      <c r="U230" s="1191"/>
      <c r="V230" s="1191"/>
      <c r="W230" s="1191"/>
      <c r="X230" s="1191"/>
      <c r="Y230" s="1191"/>
      <c r="Z230" s="1191"/>
    </row>
    <row r="231" spans="1:26" ht="12" customHeight="1">
      <c r="A231" s="1191"/>
      <c r="B231" s="1191" t="s">
        <v>2365</v>
      </c>
      <c r="C231" s="1198">
        <v>20.106000000000002</v>
      </c>
      <c r="D231" s="1202" t="s">
        <v>2366</v>
      </c>
      <c r="E231" s="1200">
        <v>291791</v>
      </c>
      <c r="F231" s="1200">
        <v>-800</v>
      </c>
      <c r="G231" s="1200">
        <v>291791</v>
      </c>
      <c r="H231" s="1200">
        <v>0</v>
      </c>
      <c r="I231" s="1200">
        <f t="shared" ref="I231:I233" si="55">F231</f>
        <v>-800</v>
      </c>
      <c r="J231" s="1200">
        <v>0</v>
      </c>
      <c r="K231" s="1200">
        <v>0</v>
      </c>
      <c r="L231" s="1200">
        <f t="shared" ref="L231:L233" si="56">K231+I231+G231</f>
        <v>290991</v>
      </c>
      <c r="M231" s="1303">
        <v>300000</v>
      </c>
      <c r="N231" s="1191"/>
      <c r="O231" s="1191"/>
      <c r="P231" s="1191"/>
      <c r="Q231" s="1191"/>
      <c r="R231" s="1191"/>
      <c r="S231" s="1191"/>
      <c r="T231" s="1191"/>
      <c r="U231" s="1191"/>
      <c r="V231" s="1191"/>
      <c r="W231" s="1191"/>
      <c r="X231" s="1191"/>
      <c r="Y231" s="1191"/>
      <c r="Z231" s="1191"/>
    </row>
    <row r="232" spans="1:26" ht="12" customHeight="1">
      <c r="A232" s="1191"/>
      <c r="B232" s="1191" t="s">
        <v>2365</v>
      </c>
      <c r="C232" s="1198">
        <v>20.106000000000002</v>
      </c>
      <c r="D232" s="1202" t="s">
        <v>2367</v>
      </c>
      <c r="E232" s="1200">
        <v>4730610</v>
      </c>
      <c r="F232" s="1200">
        <v>-178196</v>
      </c>
      <c r="G232" s="1200">
        <v>4730610</v>
      </c>
      <c r="H232" s="1200">
        <v>0</v>
      </c>
      <c r="I232" s="1200">
        <f t="shared" si="55"/>
        <v>-178196</v>
      </c>
      <c r="J232" s="1200">
        <v>0</v>
      </c>
      <c r="K232" s="1200">
        <v>0</v>
      </c>
      <c r="L232" s="1200">
        <f t="shared" si="56"/>
        <v>4552414</v>
      </c>
      <c r="M232" s="1303">
        <v>4550000</v>
      </c>
      <c r="N232" s="1191"/>
      <c r="O232" s="1191"/>
      <c r="P232" s="1191"/>
      <c r="Q232" s="1191"/>
      <c r="R232" s="1191"/>
      <c r="S232" s="1191"/>
      <c r="T232" s="1191"/>
      <c r="U232" s="1191"/>
      <c r="V232" s="1191"/>
      <c r="W232" s="1191"/>
      <c r="X232" s="1191"/>
      <c r="Y232" s="1191"/>
      <c r="Z232" s="1191"/>
    </row>
    <row r="233" spans="1:26" ht="12" customHeight="1">
      <c r="A233" s="1191"/>
      <c r="B233" s="1191" t="s">
        <v>2365</v>
      </c>
      <c r="C233" s="1198">
        <v>20.106000000000002</v>
      </c>
      <c r="D233" s="1202" t="s">
        <v>2368</v>
      </c>
      <c r="E233" s="1200">
        <v>5330461</v>
      </c>
      <c r="F233" s="1200">
        <v>-39236</v>
      </c>
      <c r="G233" s="1200">
        <v>5330461</v>
      </c>
      <c r="H233" s="1200">
        <v>0</v>
      </c>
      <c r="I233" s="1200">
        <f t="shared" si="55"/>
        <v>-39236</v>
      </c>
      <c r="J233" s="1200">
        <v>0</v>
      </c>
      <c r="K233" s="1200">
        <v>0</v>
      </c>
      <c r="L233" s="1200">
        <f t="shared" si="56"/>
        <v>5291225</v>
      </c>
      <c r="M233" s="1303">
        <v>6000000</v>
      </c>
      <c r="N233" s="1191"/>
      <c r="O233" s="1191"/>
      <c r="P233" s="1191"/>
      <c r="Q233" s="1191"/>
      <c r="R233" s="1191"/>
      <c r="S233" s="1191"/>
      <c r="T233" s="1191"/>
      <c r="U233" s="1191"/>
      <c r="V233" s="1191"/>
      <c r="W233" s="1191"/>
      <c r="X233" s="1191"/>
      <c r="Y233" s="1191"/>
      <c r="Z233" s="1191"/>
    </row>
    <row r="234" spans="1:26" ht="12" customHeight="1">
      <c r="A234" s="1191"/>
      <c r="B234" s="1191"/>
      <c r="C234" s="1198"/>
      <c r="D234" s="1202"/>
      <c r="E234" s="1200"/>
      <c r="F234" s="1200"/>
      <c r="G234" s="1200"/>
      <c r="H234" s="1200"/>
      <c r="I234" s="1200"/>
      <c r="J234" s="1200"/>
      <c r="K234" s="1200"/>
      <c r="L234" s="1200"/>
      <c r="M234" s="1303"/>
      <c r="N234" s="1191"/>
      <c r="O234" s="1191"/>
      <c r="P234" s="1191"/>
      <c r="Q234" s="1191"/>
      <c r="R234" s="1191"/>
      <c r="S234" s="1191"/>
      <c r="T234" s="1191"/>
      <c r="U234" s="1191"/>
      <c r="V234" s="1191"/>
      <c r="W234" s="1191"/>
      <c r="X234" s="1191"/>
      <c r="Y234" s="1191"/>
      <c r="Z234" s="1191"/>
    </row>
    <row r="235" spans="1:26" ht="12" customHeight="1">
      <c r="A235" s="1191"/>
      <c r="B235" s="1190" t="s">
        <v>2369</v>
      </c>
      <c r="C235" s="1198"/>
      <c r="D235" s="1202"/>
      <c r="E235" s="1200"/>
      <c r="F235" s="1200"/>
      <c r="G235" s="1200"/>
      <c r="H235" s="1200"/>
      <c r="I235" s="1200"/>
      <c r="J235" s="1200"/>
      <c r="K235" s="1200"/>
      <c r="L235" s="1200"/>
      <c r="M235" s="1303"/>
      <c r="N235" s="1191"/>
      <c r="O235" s="1191"/>
      <c r="P235" s="1191"/>
      <c r="Q235" s="1191"/>
      <c r="R235" s="1191"/>
      <c r="S235" s="1191"/>
      <c r="T235" s="1191"/>
      <c r="U235" s="1191"/>
      <c r="V235" s="1191"/>
      <c r="W235" s="1191"/>
      <c r="X235" s="1191"/>
      <c r="Y235" s="1191"/>
      <c r="Z235" s="1191"/>
    </row>
    <row r="236" spans="1:26" ht="12" customHeight="1">
      <c r="A236" s="1191"/>
      <c r="B236" s="1291" t="s">
        <v>2370</v>
      </c>
      <c r="C236" s="1198"/>
      <c r="D236" s="1202"/>
      <c r="E236" s="1200"/>
      <c r="F236" s="1200"/>
      <c r="G236" s="1200"/>
      <c r="H236" s="1200"/>
      <c r="I236" s="1200"/>
      <c r="J236" s="1200"/>
      <c r="K236" s="1200"/>
      <c r="L236" s="1200"/>
      <c r="M236" s="1303"/>
      <c r="N236" s="1191"/>
      <c r="O236" s="1191"/>
      <c r="P236" s="1191"/>
      <c r="Q236" s="1191"/>
      <c r="R236" s="1191"/>
      <c r="S236" s="1191"/>
      <c r="T236" s="1191"/>
      <c r="U236" s="1191"/>
      <c r="V236" s="1191"/>
      <c r="W236" s="1191"/>
      <c r="X236" s="1191"/>
      <c r="Y236" s="1191"/>
      <c r="Z236" s="1191"/>
    </row>
    <row r="237" spans="1:26" ht="12" customHeight="1">
      <c r="A237" s="1191"/>
      <c r="B237" s="1191" t="s">
        <v>2371</v>
      </c>
      <c r="C237" s="1198">
        <v>12.3</v>
      </c>
      <c r="D237" s="1202" t="s">
        <v>2372</v>
      </c>
      <c r="E237" s="1200">
        <v>101126</v>
      </c>
      <c r="F237" s="1200">
        <v>292540</v>
      </c>
      <c r="G237" s="1200">
        <v>101126</v>
      </c>
      <c r="H237" s="1200">
        <v>0</v>
      </c>
      <c r="I237" s="1200">
        <f t="shared" ref="I237:I238" si="57">F237</f>
        <v>292540</v>
      </c>
      <c r="J237" s="1200">
        <v>0</v>
      </c>
      <c r="K237" s="1200">
        <v>0</v>
      </c>
      <c r="L237" s="1200">
        <f t="shared" ref="L237:L238" si="58">K237+I237+G237</f>
        <v>393666</v>
      </c>
      <c r="M237" s="1303">
        <v>420000</v>
      </c>
      <c r="N237" s="1191"/>
      <c r="O237" s="1191"/>
      <c r="P237" s="1191"/>
      <c r="Q237" s="1191"/>
      <c r="R237" s="1191"/>
      <c r="S237" s="1191"/>
      <c r="T237" s="1191"/>
      <c r="U237" s="1191"/>
      <c r="V237" s="1191"/>
      <c r="W237" s="1191"/>
      <c r="X237" s="1191"/>
      <c r="Y237" s="1191"/>
      <c r="Z237" s="1191"/>
    </row>
    <row r="238" spans="1:26" ht="12" customHeight="1">
      <c r="A238" s="1191"/>
      <c r="B238" s="1191" t="s">
        <v>2371</v>
      </c>
      <c r="C238" s="1198">
        <v>12.3</v>
      </c>
      <c r="D238" s="1202" t="s">
        <v>2373</v>
      </c>
      <c r="E238" s="1200">
        <v>0</v>
      </c>
      <c r="F238" s="1200">
        <v>68261</v>
      </c>
      <c r="G238" s="1200">
        <v>0</v>
      </c>
      <c r="H238" s="1200">
        <v>0</v>
      </c>
      <c r="I238" s="1200">
        <f t="shared" si="57"/>
        <v>68261</v>
      </c>
      <c r="J238" s="1200">
        <v>0</v>
      </c>
      <c r="K238" s="1200">
        <v>0</v>
      </c>
      <c r="L238" s="1200">
        <f t="shared" si="58"/>
        <v>68261</v>
      </c>
      <c r="M238" s="1303">
        <v>410000</v>
      </c>
      <c r="N238" s="1191"/>
      <c r="O238" s="1191"/>
      <c r="P238" s="1191"/>
      <c r="Q238" s="1191"/>
      <c r="R238" s="1191"/>
      <c r="S238" s="1191"/>
      <c r="T238" s="1191"/>
      <c r="U238" s="1191"/>
      <c r="V238" s="1191"/>
      <c r="W238" s="1191"/>
      <c r="X238" s="1191"/>
      <c r="Y238" s="1191"/>
      <c r="Z238" s="1191"/>
    </row>
    <row r="239" spans="1:26" ht="12" customHeight="1">
      <c r="A239" s="1191"/>
      <c r="B239" s="1191"/>
      <c r="C239" s="1198"/>
      <c r="D239" s="1202"/>
      <c r="E239" s="1200"/>
      <c r="F239" s="1200"/>
      <c r="G239" s="1200"/>
      <c r="H239" s="1200"/>
      <c r="I239" s="1200"/>
      <c r="J239" s="1200"/>
      <c r="K239" s="1200"/>
      <c r="L239" s="1200"/>
      <c r="M239" s="1303"/>
      <c r="N239" s="1191"/>
      <c r="O239" s="1191"/>
      <c r="P239" s="1191"/>
      <c r="Q239" s="1191"/>
      <c r="R239" s="1191"/>
      <c r="S239" s="1191"/>
      <c r="T239" s="1191"/>
      <c r="U239" s="1191"/>
      <c r="V239" s="1191"/>
      <c r="W239" s="1191"/>
      <c r="X239" s="1191"/>
      <c r="Y239" s="1191"/>
      <c r="Z239" s="1191"/>
    </row>
    <row r="240" spans="1:26" ht="12" customHeight="1">
      <c r="A240" s="1191"/>
      <c r="B240" s="1291" t="s">
        <v>2231</v>
      </c>
      <c r="C240" s="1198"/>
      <c r="D240" s="1203"/>
      <c r="E240" s="1200"/>
      <c r="F240" s="1200"/>
      <c r="G240" s="1200"/>
      <c r="H240" s="1200"/>
      <c r="I240" s="1200"/>
      <c r="J240" s="1200"/>
      <c r="K240" s="1200"/>
      <c r="L240" s="1200"/>
      <c r="M240" s="1303"/>
      <c r="N240" s="1191"/>
      <c r="O240" s="1191"/>
      <c r="P240" s="1191"/>
      <c r="Q240" s="1191"/>
      <c r="R240" s="1191"/>
      <c r="S240" s="1191"/>
      <c r="T240" s="1191"/>
      <c r="U240" s="1191"/>
      <c r="V240" s="1191"/>
      <c r="W240" s="1191"/>
      <c r="X240" s="1191"/>
      <c r="Y240" s="1191"/>
      <c r="Z240" s="1191"/>
    </row>
    <row r="241" spans="1:26" ht="12" customHeight="1">
      <c r="A241" s="1191"/>
      <c r="B241" s="1197" t="s">
        <v>2374</v>
      </c>
      <c r="C241" s="1202">
        <v>12.430999999999999</v>
      </c>
      <c r="D241" s="1202" t="s">
        <v>2375</v>
      </c>
      <c r="E241" s="1200">
        <v>621093</v>
      </c>
      <c r="F241" s="1200">
        <v>-19953</v>
      </c>
      <c r="G241" s="1200">
        <v>621093</v>
      </c>
      <c r="H241" s="1200">
        <v>0</v>
      </c>
      <c r="I241" s="1200">
        <f t="shared" ref="I241:I242" si="59">F241</f>
        <v>-19953</v>
      </c>
      <c r="J241" s="1200">
        <v>0</v>
      </c>
      <c r="K241" s="1200">
        <v>0</v>
      </c>
      <c r="L241" s="1200">
        <f t="shared" ref="L241:L242" si="60">K241+I241+G241</f>
        <v>601140</v>
      </c>
      <c r="M241" s="1303">
        <v>1084253</v>
      </c>
      <c r="N241" s="1191"/>
      <c r="O241" s="1191"/>
      <c r="P241" s="1191"/>
      <c r="Q241" s="1191"/>
      <c r="R241" s="1191"/>
      <c r="S241" s="1191"/>
      <c r="T241" s="1191"/>
      <c r="U241" s="1191"/>
      <c r="V241" s="1191"/>
      <c r="W241" s="1191"/>
      <c r="X241" s="1191"/>
      <c r="Y241" s="1191"/>
      <c r="Z241" s="1191"/>
    </row>
    <row r="242" spans="1:26" ht="12" customHeight="1">
      <c r="A242" s="1308"/>
      <c r="B242" s="1197" t="s">
        <v>2374</v>
      </c>
      <c r="C242" s="1202">
        <v>12.430999999999999</v>
      </c>
      <c r="D242" s="1202" t="s">
        <v>2375</v>
      </c>
      <c r="E242" s="1200">
        <v>69742</v>
      </c>
      <c r="F242" s="1200">
        <v>657300</v>
      </c>
      <c r="G242" s="1200">
        <v>69742</v>
      </c>
      <c r="H242" s="1200">
        <v>0</v>
      </c>
      <c r="I242" s="1200">
        <f t="shared" si="59"/>
        <v>657300</v>
      </c>
      <c r="J242" s="1200">
        <v>0</v>
      </c>
      <c r="K242" s="1200">
        <v>0</v>
      </c>
      <c r="L242" s="1200">
        <f t="shared" si="60"/>
        <v>727042</v>
      </c>
      <c r="M242" s="1303">
        <v>883925</v>
      </c>
      <c r="N242" s="1308"/>
      <c r="O242" s="1308"/>
      <c r="P242" s="1308"/>
      <c r="Q242" s="1308"/>
      <c r="R242" s="1308"/>
      <c r="S242" s="1308"/>
      <c r="T242" s="1308"/>
      <c r="U242" s="1308"/>
      <c r="V242" s="1308"/>
      <c r="W242" s="1308"/>
      <c r="X242" s="1308"/>
      <c r="Y242" s="1308"/>
      <c r="Z242" s="1308"/>
    </row>
    <row r="243" spans="1:26" ht="12" customHeight="1">
      <c r="A243" s="1308"/>
      <c r="B243" s="1197"/>
      <c r="C243" s="1202"/>
      <c r="D243" s="1202"/>
      <c r="E243" s="1200"/>
      <c r="F243" s="1200"/>
      <c r="G243" s="1200"/>
      <c r="H243" s="1200"/>
      <c r="I243" s="1200"/>
      <c r="J243" s="1200"/>
      <c r="K243" s="1200"/>
      <c r="L243" s="1200"/>
      <c r="M243" s="1303"/>
      <c r="N243" s="1308"/>
      <c r="O243" s="1308"/>
      <c r="P243" s="1308"/>
      <c r="Q243" s="1308"/>
      <c r="R243" s="1308"/>
      <c r="S243" s="1308"/>
      <c r="T243" s="1308"/>
      <c r="U243" s="1308"/>
      <c r="V243" s="1308"/>
      <c r="W243" s="1308"/>
      <c r="X243" s="1308"/>
      <c r="Y243" s="1308"/>
      <c r="Z243" s="1308"/>
    </row>
    <row r="244" spans="1:26" ht="12" customHeight="1">
      <c r="A244" s="1191"/>
      <c r="B244" s="1295" t="s">
        <v>2376</v>
      </c>
      <c r="C244" s="1198"/>
      <c r="D244" s="1203"/>
      <c r="E244" s="1200"/>
      <c r="F244" s="1200"/>
      <c r="G244" s="1200"/>
      <c r="H244" s="1200"/>
      <c r="I244" s="1200"/>
      <c r="J244" s="1200"/>
      <c r="K244" s="1200"/>
      <c r="L244" s="1200"/>
      <c r="M244" s="1303"/>
      <c r="N244" s="1191"/>
      <c r="O244" s="1191"/>
      <c r="P244" s="1191"/>
      <c r="Q244" s="1191"/>
      <c r="R244" s="1191"/>
      <c r="S244" s="1191"/>
      <c r="T244" s="1191"/>
      <c r="U244" s="1191"/>
      <c r="V244" s="1191"/>
      <c r="W244" s="1191"/>
      <c r="X244" s="1191"/>
      <c r="Y244" s="1191"/>
      <c r="Z244" s="1191"/>
    </row>
    <row r="245" spans="1:26" ht="12" customHeight="1">
      <c r="A245" s="1191"/>
      <c r="B245" s="1197" t="s">
        <v>2377</v>
      </c>
      <c r="C245" s="1198">
        <v>66.950999999999993</v>
      </c>
      <c r="D245" s="1202" t="s">
        <v>2378</v>
      </c>
      <c r="E245" s="1200">
        <v>0</v>
      </c>
      <c r="F245" s="1200">
        <v>70665</v>
      </c>
      <c r="G245" s="1200">
        <v>0</v>
      </c>
      <c r="H245" s="1200">
        <v>0</v>
      </c>
      <c r="I245" s="1200">
        <f>F245</f>
        <v>70665</v>
      </c>
      <c r="J245" s="1200">
        <v>0</v>
      </c>
      <c r="K245" s="1200">
        <v>0</v>
      </c>
      <c r="L245" s="1200">
        <f>K245+I245+G245</f>
        <v>70665</v>
      </c>
      <c r="M245" s="1303">
        <v>192200</v>
      </c>
      <c r="N245" s="1191"/>
      <c r="O245" s="1191"/>
      <c r="P245" s="1191"/>
      <c r="Q245" s="1191"/>
      <c r="R245" s="1191"/>
      <c r="S245" s="1191"/>
      <c r="T245" s="1191"/>
      <c r="U245" s="1191"/>
      <c r="V245" s="1191"/>
      <c r="W245" s="1191"/>
      <c r="X245" s="1191"/>
      <c r="Y245" s="1191"/>
      <c r="Z245" s="1191"/>
    </row>
    <row r="246" spans="1:26" ht="12" customHeight="1">
      <c r="A246" s="1191"/>
      <c r="B246" s="1197"/>
      <c r="C246" s="1198"/>
      <c r="D246" s="1202"/>
      <c r="E246" s="1200"/>
      <c r="F246" s="1200"/>
      <c r="G246" s="1200"/>
      <c r="H246" s="1200"/>
      <c r="I246" s="1200"/>
      <c r="J246" s="1200"/>
      <c r="K246" s="1200"/>
      <c r="L246" s="1200"/>
      <c r="M246" s="1303"/>
      <c r="N246" s="1191"/>
      <c r="O246" s="1191"/>
      <c r="P246" s="1191"/>
      <c r="Q246" s="1191"/>
      <c r="R246" s="1191"/>
      <c r="S246" s="1191"/>
      <c r="T246" s="1191"/>
      <c r="U246" s="1191"/>
      <c r="V246" s="1191"/>
      <c r="W246" s="1191"/>
      <c r="X246" s="1191"/>
      <c r="Y246" s="1191"/>
      <c r="Z246" s="1191"/>
    </row>
    <row r="247" spans="1:26" ht="12" customHeight="1">
      <c r="A247" s="1191"/>
      <c r="B247" s="1291" t="s">
        <v>2379</v>
      </c>
      <c r="C247" s="1198"/>
      <c r="D247" s="1202"/>
      <c r="E247" s="1200"/>
      <c r="F247" s="1200"/>
      <c r="G247" s="1200"/>
      <c r="H247" s="1200"/>
      <c r="I247" s="1200"/>
      <c r="J247" s="1200"/>
      <c r="K247" s="1200"/>
      <c r="L247" s="1200"/>
      <c r="M247" s="1303"/>
      <c r="N247" s="1191"/>
      <c r="O247" s="1191"/>
      <c r="P247" s="1191"/>
      <c r="Q247" s="1191"/>
      <c r="R247" s="1191"/>
      <c r="S247" s="1191"/>
      <c r="T247" s="1191"/>
      <c r="U247" s="1191"/>
      <c r="V247" s="1191"/>
      <c r="W247" s="1191"/>
      <c r="X247" s="1191"/>
      <c r="Y247" s="1191"/>
      <c r="Z247" s="1191"/>
    </row>
    <row r="248" spans="1:26" ht="12" customHeight="1">
      <c r="A248" s="1191"/>
      <c r="B248" s="1291" t="s">
        <v>2380</v>
      </c>
      <c r="C248" s="1198"/>
      <c r="D248" s="1203"/>
      <c r="E248" s="1200"/>
      <c r="F248" s="1200"/>
      <c r="G248" s="1200"/>
      <c r="H248" s="1200"/>
      <c r="I248" s="1200"/>
      <c r="J248" s="1200"/>
      <c r="K248" s="1200"/>
      <c r="L248" s="1200"/>
      <c r="M248" s="1303"/>
      <c r="N248" s="1191"/>
      <c r="O248" s="1191"/>
      <c r="P248" s="1191"/>
      <c r="Q248" s="1191"/>
      <c r="R248" s="1191"/>
      <c r="S248" s="1191"/>
      <c r="T248" s="1191"/>
      <c r="U248" s="1191"/>
      <c r="V248" s="1191"/>
      <c r="W248" s="1191"/>
      <c r="X248" s="1191"/>
      <c r="Y248" s="1191"/>
      <c r="Z248" s="1191"/>
    </row>
    <row r="249" spans="1:26" ht="12" customHeight="1">
      <c r="A249" s="1191"/>
      <c r="B249" s="1197" t="s">
        <v>2381</v>
      </c>
      <c r="C249" s="1198">
        <v>47.07</v>
      </c>
      <c r="D249" s="1202" t="s">
        <v>2382</v>
      </c>
      <c r="E249" s="1200">
        <v>21645</v>
      </c>
      <c r="F249" s="1200">
        <v>29115</v>
      </c>
      <c r="G249" s="1200">
        <v>21645</v>
      </c>
      <c r="H249" s="1200">
        <v>0</v>
      </c>
      <c r="I249" s="1200">
        <f t="shared" ref="I249:I250" si="61">F249</f>
        <v>29115</v>
      </c>
      <c r="J249" s="1200">
        <v>0</v>
      </c>
      <c r="K249" s="1200">
        <v>0</v>
      </c>
      <c r="L249" s="1200">
        <f t="shared" ref="L249:L250" si="62">K249+I249+G249</f>
        <v>50760</v>
      </c>
      <c r="M249" s="1303">
        <v>114346</v>
      </c>
      <c r="N249" s="1191"/>
      <c r="O249" s="1191"/>
      <c r="P249" s="1191"/>
      <c r="Q249" s="1191"/>
      <c r="R249" s="1191"/>
      <c r="S249" s="1191"/>
      <c r="T249" s="1191"/>
      <c r="U249" s="1191"/>
      <c r="V249" s="1191"/>
      <c r="W249" s="1191"/>
      <c r="X249" s="1191"/>
      <c r="Y249" s="1191"/>
      <c r="Z249" s="1191"/>
    </row>
    <row r="250" spans="1:26" ht="12" customHeight="1">
      <c r="A250" s="1191"/>
      <c r="B250" s="1197" t="s">
        <v>2381</v>
      </c>
      <c r="C250" s="1198">
        <v>47.07</v>
      </c>
      <c r="D250" s="1202" t="s">
        <v>2382</v>
      </c>
      <c r="E250" s="1200">
        <v>0</v>
      </c>
      <c r="F250" s="1200">
        <v>18728</v>
      </c>
      <c r="G250" s="1200">
        <v>0</v>
      </c>
      <c r="H250" s="1200">
        <v>0</v>
      </c>
      <c r="I250" s="1200">
        <f t="shared" si="61"/>
        <v>18728</v>
      </c>
      <c r="J250" s="1200">
        <v>0</v>
      </c>
      <c r="K250" s="1200">
        <v>0</v>
      </c>
      <c r="L250" s="1200">
        <f t="shared" si="62"/>
        <v>18728</v>
      </c>
      <c r="M250" s="1303">
        <v>164018</v>
      </c>
      <c r="N250" s="1191"/>
      <c r="O250" s="1191"/>
      <c r="P250" s="1191"/>
      <c r="Q250" s="1191"/>
      <c r="R250" s="1191"/>
      <c r="S250" s="1191"/>
      <c r="T250" s="1191"/>
      <c r="U250" s="1191"/>
      <c r="V250" s="1191"/>
      <c r="W250" s="1191"/>
      <c r="X250" s="1191"/>
      <c r="Y250" s="1191"/>
      <c r="Z250" s="1191"/>
    </row>
    <row r="251" spans="1:26" ht="12" customHeight="1">
      <c r="A251" s="1191"/>
      <c r="B251" s="1197"/>
      <c r="C251" s="1198"/>
      <c r="D251" s="1202"/>
      <c r="E251" s="1200"/>
      <c r="F251" s="1200"/>
      <c r="G251" s="1200"/>
      <c r="H251" s="1200"/>
      <c r="I251" s="1200"/>
      <c r="J251" s="1200"/>
      <c r="K251" s="1200"/>
      <c r="L251" s="1200"/>
      <c r="M251" s="1303"/>
      <c r="N251" s="1191"/>
      <c r="O251" s="1191"/>
      <c r="P251" s="1191"/>
      <c r="Q251" s="1191"/>
      <c r="R251" s="1191"/>
      <c r="S251" s="1191"/>
      <c r="T251" s="1191"/>
      <c r="U251" s="1191"/>
      <c r="V251" s="1191"/>
      <c r="W251" s="1191"/>
      <c r="X251" s="1191"/>
      <c r="Y251" s="1191"/>
      <c r="Z251" s="1191"/>
    </row>
    <row r="252" spans="1:26" ht="12" customHeight="1">
      <c r="A252" s="1191"/>
      <c r="B252" s="1291" t="s">
        <v>2383</v>
      </c>
      <c r="C252" s="1198"/>
      <c r="D252" s="1202"/>
      <c r="E252" s="1200"/>
      <c r="F252" s="1200"/>
      <c r="G252" s="1200"/>
      <c r="H252" s="1200"/>
      <c r="I252" s="1200"/>
      <c r="J252" s="1200"/>
      <c r="K252" s="1200"/>
      <c r="L252" s="1200"/>
      <c r="M252" s="1303"/>
      <c r="N252" s="1191"/>
      <c r="O252" s="1191"/>
      <c r="P252" s="1191"/>
      <c r="Q252" s="1191"/>
      <c r="R252" s="1191"/>
      <c r="S252" s="1191"/>
      <c r="T252" s="1191"/>
      <c r="U252" s="1191"/>
      <c r="V252" s="1191"/>
      <c r="W252" s="1191"/>
      <c r="X252" s="1191"/>
      <c r="Y252" s="1191"/>
      <c r="Z252" s="1191"/>
    </row>
    <row r="253" spans="1:26" ht="12" customHeight="1">
      <c r="A253" s="1191"/>
      <c r="B253" s="1304" t="s">
        <v>2384</v>
      </c>
      <c r="C253" s="1202">
        <v>47.076000000000001</v>
      </c>
      <c r="D253" s="1203" t="s">
        <v>2385</v>
      </c>
      <c r="E253" s="1200">
        <v>0</v>
      </c>
      <c r="F253" s="1200">
        <v>19419</v>
      </c>
      <c r="G253" s="1200">
        <v>0</v>
      </c>
      <c r="H253" s="1200">
        <v>0</v>
      </c>
      <c r="I253" s="1200">
        <f>F253</f>
        <v>19419</v>
      </c>
      <c r="J253" s="1200">
        <v>0</v>
      </c>
      <c r="K253" s="1200">
        <v>0</v>
      </c>
      <c r="L253" s="1200">
        <f>K253+I253+G253</f>
        <v>19419</v>
      </c>
      <c r="M253" s="1303">
        <v>60593</v>
      </c>
      <c r="N253" s="1191"/>
      <c r="O253" s="1191"/>
      <c r="P253" s="1191"/>
      <c r="Q253" s="1191"/>
      <c r="R253" s="1191"/>
      <c r="S253" s="1191"/>
      <c r="T253" s="1191"/>
      <c r="U253" s="1191"/>
      <c r="V253" s="1191"/>
      <c r="W253" s="1191"/>
      <c r="X253" s="1191"/>
      <c r="Y253" s="1191"/>
      <c r="Z253" s="1191"/>
    </row>
    <row r="254" spans="1:26" ht="12" customHeight="1">
      <c r="A254" s="1191"/>
      <c r="B254" s="1310" t="s">
        <v>1665</v>
      </c>
      <c r="C254" s="1311"/>
      <c r="D254" s="1312"/>
      <c r="E254" s="1313">
        <f t="shared" ref="E254:M254" si="63">SUM(E9:E253)</f>
        <v>688211412.44000006</v>
      </c>
      <c r="F254" s="1313">
        <f t="shared" si="63"/>
        <v>712735982</v>
      </c>
      <c r="G254" s="1313">
        <f t="shared" si="63"/>
        <v>688211412.44000006</v>
      </c>
      <c r="H254" s="1313">
        <f t="shared" si="63"/>
        <v>47158152</v>
      </c>
      <c r="I254" s="1313">
        <f t="shared" si="63"/>
        <v>712735982</v>
      </c>
      <c r="J254" s="1313">
        <f t="shared" si="63"/>
        <v>48211554</v>
      </c>
      <c r="K254" s="1313">
        <f t="shared" si="63"/>
        <v>0</v>
      </c>
      <c r="L254" s="1313">
        <f t="shared" si="63"/>
        <v>1783647138.4400001</v>
      </c>
      <c r="M254" s="1313">
        <f t="shared" si="63"/>
        <v>1543388719.52</v>
      </c>
      <c r="N254" s="1191"/>
      <c r="O254" s="1191"/>
      <c r="P254" s="1191"/>
      <c r="Q254" s="1191"/>
      <c r="R254" s="1191"/>
      <c r="S254" s="1191"/>
      <c r="T254" s="1191"/>
      <c r="U254" s="1191"/>
      <c r="V254" s="1191"/>
      <c r="W254" s="1191"/>
      <c r="X254" s="1191"/>
      <c r="Y254" s="1191"/>
      <c r="Z254" s="1191"/>
    </row>
    <row r="255" spans="1:26" ht="12" customHeight="1">
      <c r="A255" s="1191"/>
      <c r="B255" s="1191"/>
      <c r="C255" s="1203"/>
      <c r="D255" s="1203"/>
      <c r="E255" s="1302"/>
      <c r="F255" s="1302"/>
      <c r="G255" s="1302"/>
      <c r="H255" s="1302"/>
      <c r="I255" s="1302"/>
      <c r="J255" s="1302"/>
      <c r="K255" s="1302"/>
      <c r="L255" s="1302"/>
      <c r="M255" s="1302"/>
      <c r="N255" s="1191"/>
      <c r="O255" s="1191"/>
      <c r="P255" s="1191"/>
      <c r="Q255" s="1191"/>
      <c r="R255" s="1191"/>
      <c r="S255" s="1191"/>
      <c r="T255" s="1191"/>
      <c r="U255" s="1191"/>
      <c r="V255" s="1191"/>
      <c r="W255" s="1191"/>
      <c r="X255" s="1191"/>
      <c r="Y255" s="1191"/>
      <c r="Z255" s="1191"/>
    </row>
    <row r="256" spans="1:26" ht="12" customHeight="1">
      <c r="A256" s="1191"/>
      <c r="B256" s="1197" t="s">
        <v>2386</v>
      </c>
      <c r="C256" s="1202"/>
      <c r="D256" s="1202"/>
      <c r="E256" s="1302"/>
      <c r="F256" s="1302"/>
      <c r="G256" s="1302"/>
      <c r="H256" s="1302"/>
      <c r="I256" s="1302"/>
      <c r="J256" s="1302"/>
      <c r="K256" s="1302"/>
      <c r="L256" s="1302"/>
      <c r="M256" s="1199"/>
      <c r="N256" s="1191"/>
      <c r="O256" s="1191"/>
      <c r="P256" s="1191"/>
      <c r="Q256" s="1191"/>
      <c r="R256" s="1191"/>
      <c r="S256" s="1191"/>
      <c r="T256" s="1191"/>
      <c r="U256" s="1191"/>
      <c r="V256" s="1191"/>
      <c r="W256" s="1191"/>
      <c r="X256" s="1191"/>
      <c r="Y256" s="1191"/>
      <c r="Z256" s="1191"/>
    </row>
    <row r="257" spans="1:26" ht="12" customHeight="1">
      <c r="A257" s="1191"/>
      <c r="B257" s="1190" t="s">
        <v>2387</v>
      </c>
      <c r="C257" s="1203"/>
      <c r="D257" s="1191"/>
      <c r="E257" s="1301"/>
      <c r="F257" s="1302"/>
      <c r="G257" s="1301"/>
      <c r="H257" s="1302"/>
      <c r="I257" s="1301"/>
      <c r="J257" s="1301"/>
      <c r="K257" s="1301"/>
      <c r="L257" s="1301"/>
      <c r="M257" s="1301"/>
      <c r="N257" s="1191"/>
      <c r="O257" s="1191"/>
      <c r="P257" s="1191"/>
      <c r="Q257" s="1191"/>
      <c r="R257" s="1191"/>
      <c r="S257" s="1191"/>
      <c r="T257" s="1191"/>
      <c r="U257" s="1191"/>
      <c r="V257" s="1191"/>
      <c r="W257" s="1191"/>
      <c r="X257" s="1191"/>
      <c r="Y257" s="1191"/>
      <c r="Z257" s="1191"/>
    </row>
    <row r="258" spans="1:26" ht="12" customHeight="1">
      <c r="A258" s="1191"/>
      <c r="B258" s="1191"/>
      <c r="C258" s="1203"/>
      <c r="D258" s="1191"/>
      <c r="E258" s="1301"/>
      <c r="F258" s="1302"/>
      <c r="G258" s="1301"/>
      <c r="H258" s="1302"/>
      <c r="I258" s="1301"/>
      <c r="J258" s="1301"/>
      <c r="K258" s="1301"/>
      <c r="L258" s="1301"/>
      <c r="M258" s="1301"/>
      <c r="N258" s="1191"/>
      <c r="O258" s="1191"/>
      <c r="P258" s="1191"/>
      <c r="Q258" s="1191"/>
      <c r="R258" s="1191"/>
      <c r="S258" s="1191"/>
      <c r="T258" s="1191"/>
      <c r="U258" s="1191"/>
      <c r="V258" s="1191"/>
      <c r="W258" s="1191"/>
      <c r="X258" s="1191"/>
      <c r="Y258" s="1191"/>
      <c r="Z258" s="1191"/>
    </row>
    <row r="259" spans="1:26" ht="12" customHeight="1">
      <c r="A259" s="1191"/>
      <c r="B259" s="1190" t="s">
        <v>2388</v>
      </c>
      <c r="C259" s="1203"/>
      <c r="D259" s="1191"/>
      <c r="E259" s="1301"/>
      <c r="F259" s="1301"/>
      <c r="G259" s="1301"/>
      <c r="H259" s="1301"/>
      <c r="I259" s="1301"/>
      <c r="J259" s="1301"/>
      <c r="K259" s="1301"/>
      <c r="L259" s="1301"/>
      <c r="M259" s="1301"/>
      <c r="N259" s="1191"/>
      <c r="O259" s="1191"/>
      <c r="P259" s="1191"/>
      <c r="Q259" s="1191"/>
      <c r="R259" s="1191"/>
      <c r="S259" s="1191"/>
      <c r="T259" s="1191"/>
      <c r="U259" s="1191"/>
      <c r="V259" s="1191"/>
      <c r="W259" s="1191"/>
      <c r="X259" s="1191"/>
      <c r="Y259" s="1191"/>
      <c r="Z259" s="1191"/>
    </row>
    <row r="260" spans="1:26" ht="12" customHeight="1">
      <c r="A260" s="1191"/>
      <c r="B260" s="1191"/>
      <c r="C260" s="1203"/>
      <c r="D260" s="1191"/>
      <c r="E260" s="1301"/>
      <c r="F260" s="1301"/>
      <c r="G260" s="1301"/>
      <c r="H260" s="1301"/>
      <c r="I260" s="1301"/>
      <c r="J260" s="1301"/>
      <c r="K260" s="1301"/>
      <c r="L260" s="1301"/>
      <c r="M260" s="1301"/>
      <c r="N260" s="1191"/>
      <c r="O260" s="1191"/>
      <c r="P260" s="1191"/>
      <c r="Q260" s="1191"/>
      <c r="R260" s="1191"/>
      <c r="S260" s="1191"/>
      <c r="T260" s="1191"/>
      <c r="U260" s="1191"/>
      <c r="V260" s="1191"/>
      <c r="W260" s="1191"/>
      <c r="X260" s="1191"/>
      <c r="Y260" s="1191"/>
      <c r="Z260" s="1191"/>
    </row>
    <row r="261" spans="1:26" ht="12" customHeight="1">
      <c r="A261" s="1191"/>
      <c r="B261" s="1191" t="s">
        <v>2389</v>
      </c>
      <c r="C261" s="1203"/>
      <c r="D261" s="1191"/>
      <c r="E261" s="1301"/>
      <c r="F261" s="1301"/>
      <c r="G261" s="1301"/>
      <c r="H261" s="1301"/>
      <c r="I261" s="1301"/>
      <c r="J261" s="1301"/>
      <c r="K261" s="1301"/>
      <c r="L261" s="1301"/>
      <c r="M261" s="1301"/>
      <c r="N261" s="1191"/>
      <c r="O261" s="1191"/>
      <c r="P261" s="1191"/>
      <c r="Q261" s="1191"/>
      <c r="R261" s="1191"/>
      <c r="S261" s="1191"/>
      <c r="T261" s="1191"/>
      <c r="U261" s="1191"/>
      <c r="V261" s="1191"/>
      <c r="W261" s="1191"/>
      <c r="X261" s="1191"/>
      <c r="Y261" s="1191"/>
      <c r="Z261" s="1191"/>
    </row>
    <row r="262" spans="1:26" ht="12" customHeight="1">
      <c r="A262" s="1191"/>
      <c r="B262" s="1191" t="s">
        <v>2390</v>
      </c>
      <c r="C262" s="1203"/>
      <c r="D262" s="1191"/>
      <c r="E262" s="1301"/>
      <c r="F262" s="1301"/>
      <c r="G262" s="1301"/>
      <c r="H262" s="1301"/>
      <c r="I262" s="1301"/>
      <c r="J262" s="1301"/>
      <c r="K262" s="1301"/>
      <c r="L262" s="1301"/>
      <c r="M262" s="1301"/>
      <c r="N262" s="1191"/>
      <c r="O262" s="1191"/>
      <c r="P262" s="1191"/>
      <c r="Q262" s="1191"/>
      <c r="R262" s="1191"/>
      <c r="S262" s="1191"/>
      <c r="T262" s="1191"/>
      <c r="U262" s="1191"/>
      <c r="V262" s="1191"/>
      <c r="W262" s="1191"/>
      <c r="X262" s="1191"/>
      <c r="Y262" s="1191"/>
      <c r="Z262" s="1191"/>
    </row>
    <row r="263" spans="1:26" ht="12" customHeight="1">
      <c r="A263" s="1191"/>
      <c r="B263" s="1191"/>
      <c r="C263" s="1203"/>
      <c r="D263" s="1191"/>
      <c r="E263" s="1301"/>
      <c r="F263" s="1301"/>
      <c r="G263" s="1301"/>
      <c r="H263" s="1301"/>
      <c r="I263" s="1301"/>
      <c r="J263" s="1301"/>
      <c r="K263" s="1301"/>
      <c r="L263" s="1301"/>
      <c r="M263" s="1301"/>
      <c r="N263" s="1191"/>
      <c r="O263" s="1191"/>
      <c r="P263" s="1191"/>
      <c r="Q263" s="1191"/>
      <c r="R263" s="1191"/>
      <c r="S263" s="1191"/>
      <c r="T263" s="1191"/>
      <c r="U263" s="1191"/>
      <c r="V263" s="1191"/>
      <c r="W263" s="1191"/>
      <c r="X263" s="1191"/>
      <c r="Y263" s="1191"/>
      <c r="Z263" s="1191"/>
    </row>
    <row r="264" spans="1:26" ht="12" customHeight="1">
      <c r="A264" s="1191"/>
      <c r="B264" s="1191" t="s">
        <v>2391</v>
      </c>
      <c r="C264" s="1203"/>
      <c r="D264" s="1191"/>
      <c r="E264" s="1301"/>
      <c r="F264" s="1301"/>
      <c r="G264" s="1301"/>
      <c r="H264" s="1301"/>
      <c r="I264" s="1301"/>
      <c r="J264" s="1301"/>
      <c r="K264" s="1301"/>
      <c r="L264" s="1301"/>
      <c r="M264" s="1301"/>
      <c r="N264" s="1191"/>
      <c r="O264" s="1191"/>
      <c r="P264" s="1191"/>
      <c r="Q264" s="1191"/>
      <c r="R264" s="1191"/>
      <c r="S264" s="1191"/>
      <c r="T264" s="1191"/>
      <c r="U264" s="1191"/>
      <c r="V264" s="1191"/>
      <c r="W264" s="1191"/>
      <c r="X264" s="1191"/>
      <c r="Y264" s="1191"/>
      <c r="Z264" s="1191"/>
    </row>
    <row r="265" spans="1:26" ht="12" customHeight="1">
      <c r="A265" s="1191"/>
      <c r="B265" s="1191" t="s">
        <v>2392</v>
      </c>
      <c r="C265" s="1203"/>
      <c r="D265" s="1191"/>
      <c r="E265" s="1301"/>
      <c r="F265" s="1301"/>
      <c r="G265" s="1301"/>
      <c r="H265" s="1301"/>
      <c r="I265" s="1301"/>
      <c r="J265" s="1301"/>
      <c r="K265" s="1301"/>
      <c r="L265" s="1301"/>
      <c r="M265" s="1301"/>
      <c r="N265" s="1191"/>
      <c r="O265" s="1191"/>
      <c r="P265" s="1191"/>
      <c r="Q265" s="1191"/>
      <c r="R265" s="1191"/>
      <c r="S265" s="1191"/>
      <c r="T265" s="1191"/>
      <c r="U265" s="1191"/>
      <c r="V265" s="1191"/>
      <c r="W265" s="1191"/>
      <c r="X265" s="1191"/>
      <c r="Y265" s="1191"/>
      <c r="Z265" s="1191"/>
    </row>
    <row r="266" spans="1:26" ht="12" customHeight="1">
      <c r="A266" s="1191"/>
      <c r="B266" s="1191"/>
      <c r="C266" s="1203"/>
      <c r="D266" s="1191"/>
      <c r="E266" s="1301"/>
      <c r="F266" s="1301"/>
      <c r="G266" s="1301"/>
      <c r="H266" s="1301"/>
      <c r="I266" s="1301"/>
      <c r="J266" s="1301"/>
      <c r="K266" s="1301"/>
      <c r="L266" s="1301"/>
      <c r="M266" s="1301"/>
      <c r="N266" s="1191"/>
      <c r="O266" s="1191"/>
      <c r="P266" s="1191"/>
      <c r="Q266" s="1191"/>
      <c r="R266" s="1191"/>
      <c r="S266" s="1191"/>
      <c r="T266" s="1191"/>
      <c r="U266" s="1191"/>
      <c r="V266" s="1191"/>
      <c r="W266" s="1191"/>
      <c r="X266" s="1191"/>
      <c r="Y266" s="1191"/>
      <c r="Z266" s="1191"/>
    </row>
    <row r="267" spans="1:26" ht="12" customHeight="1">
      <c r="A267" s="1191"/>
      <c r="B267" s="1191" t="s">
        <v>2393</v>
      </c>
      <c r="C267" s="1203"/>
      <c r="D267" s="1191"/>
      <c r="E267" s="1301"/>
      <c r="F267" s="1301"/>
      <c r="G267" s="1301"/>
      <c r="H267" s="1301"/>
      <c r="I267" s="1301"/>
      <c r="J267" s="1301"/>
      <c r="K267" s="1301"/>
      <c r="L267" s="1301"/>
      <c r="M267" s="1301"/>
      <c r="N267" s="1191"/>
      <c r="O267" s="1191"/>
      <c r="P267" s="1191"/>
      <c r="Q267" s="1191"/>
      <c r="R267" s="1191"/>
      <c r="S267" s="1191"/>
      <c r="T267" s="1191"/>
      <c r="U267" s="1191"/>
      <c r="V267" s="1191"/>
      <c r="W267" s="1191"/>
      <c r="X267" s="1191"/>
      <c r="Y267" s="1191"/>
      <c r="Z267" s="1191"/>
    </row>
    <row r="268" spans="1:26" ht="12" customHeight="1">
      <c r="A268" s="1191"/>
      <c r="B268" s="1191"/>
      <c r="C268" s="1203"/>
      <c r="D268" s="1191"/>
      <c r="E268" s="1301"/>
      <c r="F268" s="1301"/>
      <c r="G268" s="1301"/>
      <c r="H268" s="1301"/>
      <c r="I268" s="1301"/>
      <c r="J268" s="1301"/>
      <c r="K268" s="1301"/>
      <c r="L268" s="1301"/>
      <c r="M268" s="1301"/>
      <c r="N268" s="1191"/>
      <c r="O268" s="1191"/>
      <c r="P268" s="1191"/>
      <c r="Q268" s="1191"/>
      <c r="R268" s="1191"/>
      <c r="S268" s="1191"/>
      <c r="T268" s="1191"/>
      <c r="U268" s="1191"/>
      <c r="V268" s="1191"/>
      <c r="W268" s="1191"/>
      <c r="X268" s="1191"/>
      <c r="Y268" s="1191"/>
      <c r="Z268" s="1191"/>
    </row>
    <row r="269" spans="1:26" ht="12" customHeight="1">
      <c r="A269" s="1191"/>
      <c r="B269" s="1191" t="s">
        <v>2394</v>
      </c>
      <c r="C269" s="1203"/>
      <c r="D269" s="1191"/>
      <c r="E269" s="1301"/>
      <c r="F269" s="1301"/>
      <c r="G269" s="1301"/>
      <c r="H269" s="1301"/>
      <c r="I269" s="1301"/>
      <c r="J269" s="1301"/>
      <c r="K269" s="1301"/>
      <c r="L269" s="1301"/>
      <c r="M269" s="1301"/>
      <c r="N269" s="1191"/>
      <c r="O269" s="1191"/>
      <c r="P269" s="1191"/>
      <c r="Q269" s="1191"/>
      <c r="R269" s="1191"/>
      <c r="S269" s="1191"/>
      <c r="T269" s="1191"/>
      <c r="U269" s="1191"/>
      <c r="V269" s="1191"/>
      <c r="W269" s="1191"/>
      <c r="X269" s="1191"/>
      <c r="Y269" s="1191"/>
      <c r="Z269" s="1191"/>
    </row>
    <row r="270" spans="1:26" ht="12" customHeight="1">
      <c r="A270" s="1191"/>
      <c r="B270" s="1191" t="s">
        <v>2395</v>
      </c>
      <c r="C270" s="1203"/>
      <c r="D270" s="1191"/>
      <c r="E270" s="1301"/>
      <c r="F270" s="1301"/>
      <c r="G270" s="1301"/>
      <c r="H270" s="1301"/>
      <c r="I270" s="1301"/>
      <c r="J270" s="1301"/>
      <c r="K270" s="1301"/>
      <c r="L270" s="1301"/>
      <c r="M270" s="1301"/>
      <c r="N270" s="1191"/>
      <c r="O270" s="1191"/>
      <c r="P270" s="1191"/>
      <c r="Q270" s="1191"/>
      <c r="R270" s="1191"/>
      <c r="S270" s="1191"/>
      <c r="T270" s="1191"/>
      <c r="U270" s="1191"/>
      <c r="V270" s="1191"/>
      <c r="W270" s="1191"/>
      <c r="X270" s="1191"/>
      <c r="Y270" s="1191"/>
      <c r="Z270" s="1191"/>
    </row>
    <row r="271" spans="1:26" ht="12" customHeight="1">
      <c r="A271" s="1191"/>
      <c r="B271" s="1191"/>
      <c r="C271" s="1203"/>
      <c r="D271" s="1191"/>
      <c r="E271" s="1301"/>
      <c r="F271" s="1301"/>
      <c r="G271" s="1301"/>
      <c r="H271" s="1301"/>
      <c r="I271" s="1301"/>
      <c r="J271" s="1301"/>
      <c r="K271" s="1301"/>
      <c r="L271" s="1301"/>
      <c r="M271" s="1301"/>
      <c r="N271" s="1191"/>
      <c r="O271" s="1191"/>
      <c r="P271" s="1191"/>
      <c r="Q271" s="1191"/>
      <c r="R271" s="1191"/>
      <c r="S271" s="1191"/>
      <c r="T271" s="1191"/>
      <c r="U271" s="1191"/>
      <c r="V271" s="1191"/>
      <c r="W271" s="1191"/>
      <c r="X271" s="1191"/>
      <c r="Y271" s="1191"/>
      <c r="Z271" s="1191"/>
    </row>
    <row r="272" spans="1:26" ht="12" customHeight="1">
      <c r="A272" s="1191"/>
      <c r="B272" s="1191"/>
      <c r="C272" s="1203"/>
      <c r="D272" s="1191"/>
      <c r="E272" s="1301"/>
      <c r="F272" s="1301"/>
      <c r="G272" s="1301"/>
      <c r="H272" s="1301"/>
      <c r="I272" s="1301"/>
      <c r="J272" s="1301"/>
      <c r="K272" s="1301"/>
      <c r="L272" s="1301"/>
      <c r="M272" s="1301"/>
      <c r="N272" s="1191"/>
      <c r="O272" s="1191"/>
      <c r="P272" s="1191"/>
      <c r="Q272" s="1191"/>
      <c r="R272" s="1191"/>
      <c r="S272" s="1191"/>
      <c r="T272" s="1191"/>
      <c r="U272" s="1191"/>
      <c r="V272" s="1191"/>
      <c r="W272" s="1191"/>
      <c r="X272" s="1191"/>
      <c r="Y272" s="1191"/>
      <c r="Z272" s="1191"/>
    </row>
    <row r="273" spans="1:26" ht="12" customHeight="1">
      <c r="A273" s="1191"/>
      <c r="B273" s="1191"/>
      <c r="C273" s="1203"/>
      <c r="D273" s="1191"/>
      <c r="E273" s="1301"/>
      <c r="F273" s="1301"/>
      <c r="G273" s="1301"/>
      <c r="H273" s="1301"/>
      <c r="I273" s="1301"/>
      <c r="J273" s="1301"/>
      <c r="K273" s="1301"/>
      <c r="L273" s="1301"/>
      <c r="M273" s="1301"/>
      <c r="N273" s="1191"/>
      <c r="O273" s="1191"/>
      <c r="P273" s="1191"/>
      <c r="Q273" s="1191"/>
      <c r="R273" s="1191"/>
      <c r="S273" s="1191"/>
      <c r="T273" s="1191"/>
      <c r="U273" s="1191"/>
      <c r="V273" s="1191"/>
      <c r="W273" s="1191"/>
      <c r="X273" s="1191"/>
      <c r="Y273" s="1191"/>
      <c r="Z273" s="1191"/>
    </row>
    <row r="274" spans="1:26" ht="12" customHeight="1">
      <c r="A274" s="1191"/>
      <c r="B274" s="1191"/>
      <c r="C274" s="1203"/>
      <c r="D274" s="1191"/>
      <c r="E274" s="1301"/>
      <c r="F274" s="1301"/>
      <c r="G274" s="1301"/>
      <c r="H274" s="1301"/>
      <c r="I274" s="1301"/>
      <c r="J274" s="1301"/>
      <c r="K274" s="1301"/>
      <c r="L274" s="1301"/>
      <c r="M274" s="1301"/>
      <c r="N274" s="1191"/>
      <c r="O274" s="1191"/>
      <c r="P274" s="1191"/>
      <c r="Q274" s="1191"/>
      <c r="R274" s="1191"/>
      <c r="S274" s="1191"/>
      <c r="T274" s="1191"/>
      <c r="U274" s="1191"/>
      <c r="V274" s="1191"/>
      <c r="W274" s="1191"/>
      <c r="X274" s="1191"/>
      <c r="Y274" s="1191"/>
      <c r="Z274" s="1191"/>
    </row>
    <row r="275" spans="1:26" ht="12" customHeight="1">
      <c r="A275" s="1191"/>
      <c r="B275" s="1191"/>
      <c r="C275" s="1203"/>
      <c r="D275" s="1191"/>
      <c r="E275" s="1301"/>
      <c r="F275" s="1301"/>
      <c r="G275" s="1301"/>
      <c r="H275" s="1301"/>
      <c r="I275" s="1301"/>
      <c r="J275" s="1301"/>
      <c r="K275" s="1301"/>
      <c r="L275" s="1301"/>
      <c r="M275" s="1301"/>
      <c r="N275" s="1191"/>
      <c r="O275" s="1191"/>
      <c r="P275" s="1191"/>
      <c r="Q275" s="1191"/>
      <c r="R275" s="1191"/>
      <c r="S275" s="1191"/>
      <c r="T275" s="1191"/>
      <c r="U275" s="1191"/>
      <c r="V275" s="1191"/>
      <c r="W275" s="1191"/>
      <c r="X275" s="1191"/>
      <c r="Y275" s="1191"/>
      <c r="Z275" s="1191"/>
    </row>
    <row r="276" spans="1:26" ht="12" customHeight="1">
      <c r="A276" s="1191"/>
      <c r="B276" s="1191"/>
      <c r="C276" s="1203"/>
      <c r="D276" s="1191"/>
      <c r="E276" s="1301"/>
      <c r="F276" s="1301"/>
      <c r="G276" s="1301"/>
      <c r="H276" s="1301"/>
      <c r="I276" s="1301"/>
      <c r="J276" s="1301"/>
      <c r="K276" s="1301"/>
      <c r="L276" s="1301"/>
      <c r="M276" s="1301"/>
      <c r="N276" s="1191"/>
      <c r="O276" s="1191"/>
      <c r="P276" s="1191"/>
      <c r="Q276" s="1191"/>
      <c r="R276" s="1191"/>
      <c r="S276" s="1191"/>
      <c r="T276" s="1191"/>
      <c r="U276" s="1191"/>
      <c r="V276" s="1191"/>
      <c r="W276" s="1191"/>
      <c r="X276" s="1191"/>
      <c r="Y276" s="1191"/>
      <c r="Z276" s="1191"/>
    </row>
    <row r="277" spans="1:26" ht="12" customHeight="1">
      <c r="A277" s="1191"/>
      <c r="B277" s="1191"/>
      <c r="C277" s="1203"/>
      <c r="D277" s="1191"/>
      <c r="E277" s="1301"/>
      <c r="F277" s="1301"/>
      <c r="G277" s="1301"/>
      <c r="H277" s="1301"/>
      <c r="I277" s="1301"/>
      <c r="J277" s="1301"/>
      <c r="K277" s="1301"/>
      <c r="L277" s="1301"/>
      <c r="M277" s="1301"/>
      <c r="N277" s="1191"/>
      <c r="O277" s="1191"/>
      <c r="P277" s="1191"/>
      <c r="Q277" s="1191"/>
      <c r="R277" s="1191"/>
      <c r="S277" s="1191"/>
      <c r="T277" s="1191"/>
      <c r="U277" s="1191"/>
      <c r="V277" s="1191"/>
      <c r="W277" s="1191"/>
      <c r="X277" s="1191"/>
      <c r="Y277" s="1191"/>
      <c r="Z277" s="1191"/>
    </row>
    <row r="278" spans="1:26" ht="12" customHeight="1">
      <c r="A278" s="1191"/>
      <c r="B278" s="1191"/>
      <c r="C278" s="1203"/>
      <c r="D278" s="1191"/>
      <c r="E278" s="1301"/>
      <c r="F278" s="1301"/>
      <c r="G278" s="1301"/>
      <c r="H278" s="1301"/>
      <c r="I278" s="1301"/>
      <c r="J278" s="1301"/>
      <c r="K278" s="1301"/>
      <c r="L278" s="1301"/>
      <c r="M278" s="1301"/>
      <c r="N278" s="1191"/>
      <c r="O278" s="1191"/>
      <c r="P278" s="1191"/>
      <c r="Q278" s="1191"/>
      <c r="R278" s="1191"/>
      <c r="S278" s="1191"/>
      <c r="T278" s="1191"/>
      <c r="U278" s="1191"/>
      <c r="V278" s="1191"/>
      <c r="W278" s="1191"/>
      <c r="X278" s="1191"/>
      <c r="Y278" s="1191"/>
      <c r="Z278" s="1191"/>
    </row>
    <row r="279" spans="1:26" ht="12" customHeight="1">
      <c r="A279" s="1191"/>
      <c r="B279" s="1191"/>
      <c r="C279" s="1203"/>
      <c r="D279" s="1191"/>
      <c r="E279" s="1301"/>
      <c r="F279" s="1301"/>
      <c r="G279" s="1301"/>
      <c r="H279" s="1301"/>
      <c r="I279" s="1301"/>
      <c r="J279" s="1301"/>
      <c r="K279" s="1301"/>
      <c r="L279" s="1301"/>
      <c r="M279" s="1301"/>
      <c r="N279" s="1191"/>
      <c r="O279" s="1191"/>
      <c r="P279" s="1191"/>
      <c r="Q279" s="1191"/>
      <c r="R279" s="1191"/>
      <c r="S279" s="1191"/>
      <c r="T279" s="1191"/>
      <c r="U279" s="1191"/>
      <c r="V279" s="1191"/>
      <c r="W279" s="1191"/>
      <c r="X279" s="1191"/>
      <c r="Y279" s="1191"/>
      <c r="Z279" s="1191"/>
    </row>
    <row r="280" spans="1:26" ht="12" customHeight="1">
      <c r="A280" s="1191"/>
      <c r="B280" s="1191"/>
      <c r="C280" s="1203"/>
      <c r="D280" s="1191"/>
      <c r="E280" s="1301"/>
      <c r="F280" s="1301"/>
      <c r="G280" s="1301"/>
      <c r="H280" s="1301"/>
      <c r="I280" s="1301"/>
      <c r="J280" s="1301"/>
      <c r="K280" s="1301"/>
      <c r="L280" s="1301"/>
      <c r="M280" s="1301"/>
      <c r="N280" s="1191"/>
      <c r="O280" s="1191"/>
      <c r="P280" s="1191"/>
      <c r="Q280" s="1191"/>
      <c r="R280" s="1191"/>
      <c r="S280" s="1191"/>
      <c r="T280" s="1191"/>
      <c r="U280" s="1191"/>
      <c r="V280" s="1191"/>
      <c r="W280" s="1191"/>
      <c r="X280" s="1191"/>
      <c r="Y280" s="1191"/>
      <c r="Z280" s="1191"/>
    </row>
    <row r="281" spans="1:26" ht="12" customHeight="1">
      <c r="A281" s="1191"/>
      <c r="B281" s="1191"/>
      <c r="C281" s="1203"/>
      <c r="D281" s="1191"/>
      <c r="E281" s="1301"/>
      <c r="F281" s="1301"/>
      <c r="G281" s="1301"/>
      <c r="H281" s="1301"/>
      <c r="I281" s="1301"/>
      <c r="J281" s="1301"/>
      <c r="K281" s="1301"/>
      <c r="L281" s="1301"/>
      <c r="M281" s="1301"/>
      <c r="N281" s="1191"/>
      <c r="O281" s="1191"/>
      <c r="P281" s="1191"/>
      <c r="Q281" s="1191"/>
      <c r="R281" s="1191"/>
      <c r="S281" s="1191"/>
      <c r="T281" s="1191"/>
      <c r="U281" s="1191"/>
      <c r="V281" s="1191"/>
      <c r="W281" s="1191"/>
      <c r="X281" s="1191"/>
      <c r="Y281" s="1191"/>
      <c r="Z281" s="1191"/>
    </row>
    <row r="282" spans="1:26" ht="12" customHeight="1">
      <c r="A282" s="1191"/>
      <c r="B282" s="1191"/>
      <c r="C282" s="1203"/>
      <c r="D282" s="1191"/>
      <c r="E282" s="1301"/>
      <c r="F282" s="1301"/>
      <c r="G282" s="1301"/>
      <c r="H282" s="1301"/>
      <c r="I282" s="1301"/>
      <c r="J282" s="1301"/>
      <c r="K282" s="1301"/>
      <c r="L282" s="1301"/>
      <c r="M282" s="1301"/>
      <c r="N282" s="1191"/>
      <c r="O282" s="1191"/>
      <c r="P282" s="1191"/>
      <c r="Q282" s="1191"/>
      <c r="R282" s="1191"/>
      <c r="S282" s="1191"/>
      <c r="T282" s="1191"/>
      <c r="U282" s="1191"/>
      <c r="V282" s="1191"/>
      <c r="W282" s="1191"/>
      <c r="X282" s="1191"/>
      <c r="Y282" s="1191"/>
      <c r="Z282" s="1191"/>
    </row>
    <row r="283" spans="1:26" ht="12" customHeight="1">
      <c r="A283" s="1191"/>
      <c r="B283" s="1191"/>
      <c r="C283" s="1203"/>
      <c r="D283" s="1191"/>
      <c r="E283" s="1301"/>
      <c r="F283" s="1301"/>
      <c r="G283" s="1301"/>
      <c r="H283" s="1301"/>
      <c r="I283" s="1301"/>
      <c r="J283" s="1301"/>
      <c r="K283" s="1301"/>
      <c r="L283" s="1301"/>
      <c r="M283" s="1301"/>
      <c r="N283" s="1191"/>
      <c r="O283" s="1191"/>
      <c r="P283" s="1191"/>
      <c r="Q283" s="1191"/>
      <c r="R283" s="1191"/>
      <c r="S283" s="1191"/>
      <c r="T283" s="1191"/>
      <c r="U283" s="1191"/>
      <c r="V283" s="1191"/>
      <c r="W283" s="1191"/>
      <c r="X283" s="1191"/>
      <c r="Y283" s="1191"/>
      <c r="Z283" s="1191"/>
    </row>
    <row r="284" spans="1:26" ht="12" customHeight="1">
      <c r="A284" s="1191"/>
      <c r="B284" s="1191"/>
      <c r="C284" s="1203"/>
      <c r="D284" s="1191"/>
      <c r="E284" s="1301"/>
      <c r="F284" s="1301"/>
      <c r="G284" s="1301"/>
      <c r="H284" s="1301"/>
      <c r="I284" s="1301"/>
      <c r="J284" s="1301"/>
      <c r="K284" s="1301"/>
      <c r="L284" s="1301"/>
      <c r="M284" s="1301"/>
      <c r="N284" s="1191"/>
      <c r="O284" s="1191"/>
      <c r="P284" s="1191"/>
      <c r="Q284" s="1191"/>
      <c r="R284" s="1191"/>
      <c r="S284" s="1191"/>
      <c r="T284" s="1191"/>
      <c r="U284" s="1191"/>
      <c r="V284" s="1191"/>
      <c r="W284" s="1191"/>
      <c r="X284" s="1191"/>
      <c r="Y284" s="1191"/>
      <c r="Z284" s="1191"/>
    </row>
    <row r="285" spans="1:26" ht="12" customHeight="1">
      <c r="A285" s="1191"/>
      <c r="B285" s="1191"/>
      <c r="C285" s="1203"/>
      <c r="D285" s="1191"/>
      <c r="E285" s="1301"/>
      <c r="F285" s="1301"/>
      <c r="G285" s="1301"/>
      <c r="H285" s="1301"/>
      <c r="I285" s="1301"/>
      <c r="J285" s="1301"/>
      <c r="K285" s="1301"/>
      <c r="L285" s="1301"/>
      <c r="M285" s="1301"/>
      <c r="N285" s="1191"/>
      <c r="O285" s="1191"/>
      <c r="P285" s="1191"/>
      <c r="Q285" s="1191"/>
      <c r="R285" s="1191"/>
      <c r="S285" s="1191"/>
      <c r="T285" s="1191"/>
      <c r="U285" s="1191"/>
      <c r="V285" s="1191"/>
      <c r="W285" s="1191"/>
      <c r="X285" s="1191"/>
      <c r="Y285" s="1191"/>
      <c r="Z285" s="1191"/>
    </row>
    <row r="286" spans="1:26" ht="12" customHeight="1">
      <c r="A286" s="1191"/>
      <c r="B286" s="1191"/>
      <c r="C286" s="1203"/>
      <c r="D286" s="1191"/>
      <c r="E286" s="1301"/>
      <c r="F286" s="1301"/>
      <c r="G286" s="1301"/>
      <c r="H286" s="1301"/>
      <c r="I286" s="1301"/>
      <c r="J286" s="1301"/>
      <c r="K286" s="1301"/>
      <c r="L286" s="1301"/>
      <c r="M286" s="1301"/>
      <c r="N286" s="1191"/>
      <c r="O286" s="1191"/>
      <c r="P286" s="1191"/>
      <c r="Q286" s="1191"/>
      <c r="R286" s="1191"/>
      <c r="S286" s="1191"/>
      <c r="T286" s="1191"/>
      <c r="U286" s="1191"/>
      <c r="V286" s="1191"/>
      <c r="W286" s="1191"/>
      <c r="X286" s="1191"/>
      <c r="Y286" s="1191"/>
      <c r="Z286" s="1191"/>
    </row>
    <row r="287" spans="1:26" ht="12" customHeight="1">
      <c r="A287" s="1191"/>
      <c r="B287" s="1191"/>
      <c r="C287" s="1203"/>
      <c r="D287" s="1191"/>
      <c r="E287" s="1301"/>
      <c r="F287" s="1301"/>
      <c r="G287" s="1301"/>
      <c r="H287" s="1301"/>
      <c r="I287" s="1301"/>
      <c r="J287" s="1301"/>
      <c r="K287" s="1301"/>
      <c r="L287" s="1301"/>
      <c r="M287" s="1301"/>
      <c r="N287" s="1191"/>
      <c r="O287" s="1191"/>
      <c r="P287" s="1191"/>
      <c r="Q287" s="1191"/>
      <c r="R287" s="1191"/>
      <c r="S287" s="1191"/>
      <c r="T287" s="1191"/>
      <c r="U287" s="1191"/>
      <c r="V287" s="1191"/>
      <c r="W287" s="1191"/>
      <c r="X287" s="1191"/>
      <c r="Y287" s="1191"/>
      <c r="Z287" s="1191"/>
    </row>
    <row r="288" spans="1:26" ht="12" customHeight="1">
      <c r="A288" s="1191"/>
      <c r="B288" s="1191"/>
      <c r="C288" s="1203"/>
      <c r="D288" s="1191"/>
      <c r="E288" s="1301"/>
      <c r="F288" s="1301"/>
      <c r="G288" s="1301"/>
      <c r="H288" s="1301"/>
      <c r="I288" s="1301"/>
      <c r="J288" s="1301"/>
      <c r="K288" s="1301"/>
      <c r="L288" s="1301"/>
      <c r="M288" s="1301"/>
      <c r="N288" s="1191"/>
      <c r="O288" s="1191"/>
      <c r="P288" s="1191"/>
      <c r="Q288" s="1191"/>
      <c r="R288" s="1191"/>
      <c r="S288" s="1191"/>
      <c r="T288" s="1191"/>
      <c r="U288" s="1191"/>
      <c r="V288" s="1191"/>
      <c r="W288" s="1191"/>
      <c r="X288" s="1191"/>
      <c r="Y288" s="1191"/>
      <c r="Z288" s="1191"/>
    </row>
    <row r="289" spans="1:26" ht="12" customHeight="1">
      <c r="A289" s="1191"/>
      <c r="B289" s="1191"/>
      <c r="C289" s="1203"/>
      <c r="D289" s="1191"/>
      <c r="E289" s="1301"/>
      <c r="F289" s="1301"/>
      <c r="G289" s="1301"/>
      <c r="H289" s="1301"/>
      <c r="I289" s="1301"/>
      <c r="J289" s="1301"/>
      <c r="K289" s="1301"/>
      <c r="L289" s="1301"/>
      <c r="M289" s="1301"/>
      <c r="N289" s="1191"/>
      <c r="O289" s="1191"/>
      <c r="P289" s="1191"/>
      <c r="Q289" s="1191"/>
      <c r="R289" s="1191"/>
      <c r="S289" s="1191"/>
      <c r="T289" s="1191"/>
      <c r="U289" s="1191"/>
      <c r="V289" s="1191"/>
      <c r="W289" s="1191"/>
      <c r="X289" s="1191"/>
      <c r="Y289" s="1191"/>
      <c r="Z289" s="1191"/>
    </row>
    <row r="290" spans="1:26" ht="12" customHeight="1">
      <c r="A290" s="1191"/>
      <c r="B290" s="1191"/>
      <c r="C290" s="1203"/>
      <c r="D290" s="1191"/>
      <c r="E290" s="1301"/>
      <c r="F290" s="1301"/>
      <c r="G290" s="1301"/>
      <c r="H290" s="1301"/>
      <c r="I290" s="1301"/>
      <c r="J290" s="1301"/>
      <c r="K290" s="1301"/>
      <c r="L290" s="1301"/>
      <c r="M290" s="1301"/>
      <c r="N290" s="1191"/>
      <c r="O290" s="1191"/>
      <c r="P290" s="1191"/>
      <c r="Q290" s="1191"/>
      <c r="R290" s="1191"/>
      <c r="S290" s="1191"/>
      <c r="T290" s="1191"/>
      <c r="U290" s="1191"/>
      <c r="V290" s="1191"/>
      <c r="W290" s="1191"/>
      <c r="X290" s="1191"/>
      <c r="Y290" s="1191"/>
      <c r="Z290" s="1191"/>
    </row>
    <row r="291" spans="1:26" ht="12" customHeight="1">
      <c r="A291" s="1191"/>
      <c r="B291" s="1191"/>
      <c r="C291" s="1203"/>
      <c r="D291" s="1191"/>
      <c r="E291" s="1301"/>
      <c r="F291" s="1301"/>
      <c r="G291" s="1301"/>
      <c r="H291" s="1301"/>
      <c r="I291" s="1301"/>
      <c r="J291" s="1301"/>
      <c r="K291" s="1301"/>
      <c r="L291" s="1301"/>
      <c r="M291" s="1301"/>
      <c r="N291" s="1191"/>
      <c r="O291" s="1191"/>
      <c r="P291" s="1191"/>
      <c r="Q291" s="1191"/>
      <c r="R291" s="1191"/>
      <c r="S291" s="1191"/>
      <c r="T291" s="1191"/>
      <c r="U291" s="1191"/>
      <c r="V291" s="1191"/>
      <c r="W291" s="1191"/>
      <c r="X291" s="1191"/>
      <c r="Y291" s="1191"/>
      <c r="Z291" s="1191"/>
    </row>
    <row r="292" spans="1:26" ht="12" customHeight="1">
      <c r="A292" s="1191"/>
      <c r="B292" s="1191"/>
      <c r="C292" s="1203"/>
      <c r="D292" s="1191"/>
      <c r="E292" s="1301"/>
      <c r="F292" s="1301"/>
      <c r="G292" s="1301"/>
      <c r="H292" s="1301"/>
      <c r="I292" s="1301"/>
      <c r="J292" s="1301"/>
      <c r="K292" s="1301"/>
      <c r="L292" s="1301"/>
      <c r="M292" s="1301"/>
      <c r="N292" s="1191"/>
      <c r="O292" s="1191"/>
      <c r="P292" s="1191"/>
      <c r="Q292" s="1191"/>
      <c r="R292" s="1191"/>
      <c r="S292" s="1191"/>
      <c r="T292" s="1191"/>
      <c r="U292" s="1191"/>
      <c r="V292" s="1191"/>
      <c r="W292" s="1191"/>
      <c r="X292" s="1191"/>
      <c r="Y292" s="1191"/>
      <c r="Z292" s="1191"/>
    </row>
    <row r="293" spans="1:26" ht="12" customHeight="1">
      <c r="A293" s="1191"/>
      <c r="B293" s="1191"/>
      <c r="C293" s="1203"/>
      <c r="D293" s="1191"/>
      <c r="E293" s="1301"/>
      <c r="F293" s="1301"/>
      <c r="G293" s="1301"/>
      <c r="H293" s="1301"/>
      <c r="I293" s="1301"/>
      <c r="J293" s="1301"/>
      <c r="K293" s="1301"/>
      <c r="L293" s="1301"/>
      <c r="M293" s="1301"/>
      <c r="N293" s="1191"/>
      <c r="O293" s="1191"/>
      <c r="P293" s="1191"/>
      <c r="Q293" s="1191"/>
      <c r="R293" s="1191"/>
      <c r="S293" s="1191"/>
      <c r="T293" s="1191"/>
      <c r="U293" s="1191"/>
      <c r="V293" s="1191"/>
      <c r="W293" s="1191"/>
      <c r="X293" s="1191"/>
      <c r="Y293" s="1191"/>
      <c r="Z293" s="1191"/>
    </row>
    <row r="294" spans="1:26" ht="12" customHeight="1">
      <c r="A294" s="1191"/>
      <c r="B294" s="1191"/>
      <c r="C294" s="1203"/>
      <c r="D294" s="1191"/>
      <c r="E294" s="1301"/>
      <c r="F294" s="1301"/>
      <c r="G294" s="1301"/>
      <c r="H294" s="1301"/>
      <c r="I294" s="1301"/>
      <c r="J294" s="1301"/>
      <c r="K294" s="1301"/>
      <c r="L294" s="1301"/>
      <c r="M294" s="1301"/>
      <c r="N294" s="1191"/>
      <c r="O294" s="1191"/>
      <c r="P294" s="1191"/>
      <c r="Q294" s="1191"/>
      <c r="R294" s="1191"/>
      <c r="S294" s="1191"/>
      <c r="T294" s="1191"/>
      <c r="U294" s="1191"/>
      <c r="V294" s="1191"/>
      <c r="W294" s="1191"/>
      <c r="X294" s="1191"/>
      <c r="Y294" s="1191"/>
      <c r="Z294" s="1191"/>
    </row>
    <row r="295" spans="1:26" ht="12" customHeight="1">
      <c r="A295" s="1191"/>
      <c r="B295" s="1191"/>
      <c r="C295" s="1203"/>
      <c r="D295" s="1191"/>
      <c r="E295" s="1301"/>
      <c r="F295" s="1301"/>
      <c r="G295" s="1301"/>
      <c r="H295" s="1301"/>
      <c r="I295" s="1301"/>
      <c r="J295" s="1301"/>
      <c r="K295" s="1301"/>
      <c r="L295" s="1301"/>
      <c r="M295" s="1301"/>
      <c r="N295" s="1191"/>
      <c r="O295" s="1191"/>
      <c r="P295" s="1191"/>
      <c r="Q295" s="1191"/>
      <c r="R295" s="1191"/>
      <c r="S295" s="1191"/>
      <c r="T295" s="1191"/>
      <c r="U295" s="1191"/>
      <c r="V295" s="1191"/>
      <c r="W295" s="1191"/>
      <c r="X295" s="1191"/>
      <c r="Y295" s="1191"/>
      <c r="Z295" s="1191"/>
    </row>
    <row r="296" spans="1:26" ht="12" customHeight="1">
      <c r="A296" s="1191"/>
      <c r="B296" s="1191"/>
      <c r="C296" s="1203"/>
      <c r="D296" s="1191"/>
      <c r="E296" s="1301"/>
      <c r="F296" s="1301"/>
      <c r="G296" s="1301"/>
      <c r="H296" s="1301"/>
      <c r="I296" s="1301"/>
      <c r="J296" s="1301"/>
      <c r="K296" s="1301"/>
      <c r="L296" s="1301"/>
      <c r="M296" s="1301"/>
      <c r="N296" s="1191"/>
      <c r="O296" s="1191"/>
      <c r="P296" s="1191"/>
      <c r="Q296" s="1191"/>
      <c r="R296" s="1191"/>
      <c r="S296" s="1191"/>
      <c r="T296" s="1191"/>
      <c r="U296" s="1191"/>
      <c r="V296" s="1191"/>
      <c r="W296" s="1191"/>
      <c r="X296" s="1191"/>
      <c r="Y296" s="1191"/>
      <c r="Z296" s="1191"/>
    </row>
    <row r="297" spans="1:26" ht="12" customHeight="1">
      <c r="A297" s="1191"/>
      <c r="B297" s="1191"/>
      <c r="C297" s="1203"/>
      <c r="D297" s="1191"/>
      <c r="E297" s="1301"/>
      <c r="F297" s="1301"/>
      <c r="G297" s="1301"/>
      <c r="H297" s="1301"/>
      <c r="I297" s="1301"/>
      <c r="J297" s="1301"/>
      <c r="K297" s="1301"/>
      <c r="L297" s="1301"/>
      <c r="M297" s="1301"/>
      <c r="N297" s="1191"/>
      <c r="O297" s="1191"/>
      <c r="P297" s="1191"/>
      <c r="Q297" s="1191"/>
      <c r="R297" s="1191"/>
      <c r="S297" s="1191"/>
      <c r="T297" s="1191"/>
      <c r="U297" s="1191"/>
      <c r="V297" s="1191"/>
      <c r="W297" s="1191"/>
      <c r="X297" s="1191"/>
      <c r="Y297" s="1191"/>
      <c r="Z297" s="1191"/>
    </row>
    <row r="298" spans="1:26" ht="12" customHeight="1">
      <c r="A298" s="1191"/>
      <c r="B298" s="1191"/>
      <c r="C298" s="1203"/>
      <c r="D298" s="1191"/>
      <c r="E298" s="1301"/>
      <c r="F298" s="1301"/>
      <c r="G298" s="1301"/>
      <c r="H298" s="1301"/>
      <c r="I298" s="1301"/>
      <c r="J298" s="1301"/>
      <c r="K298" s="1301"/>
      <c r="L298" s="1301"/>
      <c r="M298" s="1301"/>
      <c r="N298" s="1191"/>
      <c r="O298" s="1191"/>
      <c r="P298" s="1191"/>
      <c r="Q298" s="1191"/>
      <c r="R298" s="1191"/>
      <c r="S298" s="1191"/>
      <c r="T298" s="1191"/>
      <c r="U298" s="1191"/>
      <c r="V298" s="1191"/>
      <c r="W298" s="1191"/>
      <c r="X298" s="1191"/>
      <c r="Y298" s="1191"/>
      <c r="Z298" s="1191"/>
    </row>
    <row r="299" spans="1:26" ht="12" customHeight="1">
      <c r="A299" s="1191"/>
      <c r="B299" s="1191"/>
      <c r="C299" s="1203"/>
      <c r="D299" s="1191"/>
      <c r="E299" s="1301"/>
      <c r="F299" s="1301"/>
      <c r="G299" s="1301"/>
      <c r="H299" s="1301"/>
      <c r="I299" s="1301"/>
      <c r="J299" s="1301"/>
      <c r="K299" s="1301"/>
      <c r="L299" s="1301"/>
      <c r="M299" s="1301"/>
      <c r="N299" s="1191"/>
      <c r="O299" s="1191"/>
      <c r="P299" s="1191"/>
      <c r="Q299" s="1191"/>
      <c r="R299" s="1191"/>
      <c r="S299" s="1191"/>
      <c r="T299" s="1191"/>
      <c r="U299" s="1191"/>
      <c r="V299" s="1191"/>
      <c r="W299" s="1191"/>
      <c r="X299" s="1191"/>
      <c r="Y299" s="1191"/>
      <c r="Z299" s="1191"/>
    </row>
    <row r="300" spans="1:26" ht="12" customHeight="1">
      <c r="A300" s="1191"/>
      <c r="B300" s="1191"/>
      <c r="C300" s="1203"/>
      <c r="D300" s="1191"/>
      <c r="E300" s="1301"/>
      <c r="F300" s="1301"/>
      <c r="G300" s="1301"/>
      <c r="H300" s="1301"/>
      <c r="I300" s="1301"/>
      <c r="J300" s="1301"/>
      <c r="K300" s="1301"/>
      <c r="L300" s="1301"/>
      <c r="M300" s="1301"/>
      <c r="N300" s="1191"/>
      <c r="O300" s="1191"/>
      <c r="P300" s="1191"/>
      <c r="Q300" s="1191"/>
      <c r="R300" s="1191"/>
      <c r="S300" s="1191"/>
      <c r="T300" s="1191"/>
      <c r="U300" s="1191"/>
      <c r="V300" s="1191"/>
      <c r="W300" s="1191"/>
      <c r="X300" s="1191"/>
      <c r="Y300" s="1191"/>
      <c r="Z300" s="1191"/>
    </row>
    <row r="301" spans="1:26" ht="12" customHeight="1">
      <c r="A301" s="1191"/>
      <c r="B301" s="1191"/>
      <c r="C301" s="1203"/>
      <c r="D301" s="1191"/>
      <c r="E301" s="1301"/>
      <c r="F301" s="1301"/>
      <c r="G301" s="1301"/>
      <c r="H301" s="1301"/>
      <c r="I301" s="1301"/>
      <c r="J301" s="1301"/>
      <c r="K301" s="1301"/>
      <c r="L301" s="1301"/>
      <c r="M301" s="1301"/>
      <c r="N301" s="1191"/>
      <c r="O301" s="1191"/>
      <c r="P301" s="1191"/>
      <c r="Q301" s="1191"/>
      <c r="R301" s="1191"/>
      <c r="S301" s="1191"/>
      <c r="T301" s="1191"/>
      <c r="U301" s="1191"/>
      <c r="V301" s="1191"/>
      <c r="W301" s="1191"/>
      <c r="X301" s="1191"/>
      <c r="Y301" s="1191"/>
      <c r="Z301" s="1191"/>
    </row>
    <row r="302" spans="1:26" ht="12" customHeight="1">
      <c r="A302" s="1191"/>
      <c r="B302" s="1191"/>
      <c r="C302" s="1203"/>
      <c r="D302" s="1191"/>
      <c r="E302" s="1301"/>
      <c r="F302" s="1301"/>
      <c r="G302" s="1301"/>
      <c r="H302" s="1301"/>
      <c r="I302" s="1301"/>
      <c r="J302" s="1301"/>
      <c r="K302" s="1301"/>
      <c r="L302" s="1301"/>
      <c r="M302" s="1301"/>
      <c r="N302" s="1191"/>
      <c r="O302" s="1191"/>
      <c r="P302" s="1191"/>
      <c r="Q302" s="1191"/>
      <c r="R302" s="1191"/>
      <c r="S302" s="1191"/>
      <c r="T302" s="1191"/>
      <c r="U302" s="1191"/>
      <c r="V302" s="1191"/>
      <c r="W302" s="1191"/>
      <c r="X302" s="1191"/>
      <c r="Y302" s="1191"/>
      <c r="Z302" s="1191"/>
    </row>
    <row r="303" spans="1:26" ht="12" customHeight="1">
      <c r="A303" s="1191"/>
      <c r="B303" s="1191"/>
      <c r="C303" s="1203"/>
      <c r="D303" s="1191"/>
      <c r="E303" s="1301"/>
      <c r="F303" s="1301"/>
      <c r="G303" s="1301"/>
      <c r="H303" s="1301"/>
      <c r="I303" s="1301"/>
      <c r="J303" s="1301"/>
      <c r="K303" s="1301"/>
      <c r="L303" s="1301"/>
      <c r="M303" s="1301"/>
      <c r="N303" s="1191"/>
      <c r="O303" s="1191"/>
      <c r="P303" s="1191"/>
      <c r="Q303" s="1191"/>
      <c r="R303" s="1191"/>
      <c r="S303" s="1191"/>
      <c r="T303" s="1191"/>
      <c r="U303" s="1191"/>
      <c r="V303" s="1191"/>
      <c r="W303" s="1191"/>
      <c r="X303" s="1191"/>
      <c r="Y303" s="1191"/>
      <c r="Z303" s="1191"/>
    </row>
    <row r="304" spans="1:26" ht="12" customHeight="1">
      <c r="A304" s="1191"/>
      <c r="B304" s="1191"/>
      <c r="C304" s="1203"/>
      <c r="D304" s="1191"/>
      <c r="E304" s="1301"/>
      <c r="F304" s="1301"/>
      <c r="G304" s="1301"/>
      <c r="H304" s="1301"/>
      <c r="I304" s="1301"/>
      <c r="J304" s="1301"/>
      <c r="K304" s="1301"/>
      <c r="L304" s="1301"/>
      <c r="M304" s="1301"/>
      <c r="N304" s="1191"/>
      <c r="O304" s="1191"/>
      <c r="P304" s="1191"/>
      <c r="Q304" s="1191"/>
      <c r="R304" s="1191"/>
      <c r="S304" s="1191"/>
      <c r="T304" s="1191"/>
      <c r="U304" s="1191"/>
      <c r="V304" s="1191"/>
      <c r="W304" s="1191"/>
      <c r="X304" s="1191"/>
      <c r="Y304" s="1191"/>
      <c r="Z304" s="1191"/>
    </row>
    <row r="305" spans="1:26" ht="12" customHeight="1">
      <c r="A305" s="1191"/>
      <c r="B305" s="1191"/>
      <c r="C305" s="1203"/>
      <c r="D305" s="1191"/>
      <c r="E305" s="1301"/>
      <c r="F305" s="1301"/>
      <c r="G305" s="1301"/>
      <c r="H305" s="1301"/>
      <c r="I305" s="1301"/>
      <c r="J305" s="1301"/>
      <c r="K305" s="1301"/>
      <c r="L305" s="1301"/>
      <c r="M305" s="1301"/>
      <c r="N305" s="1191"/>
      <c r="O305" s="1191"/>
      <c r="P305" s="1191"/>
      <c r="Q305" s="1191"/>
      <c r="R305" s="1191"/>
      <c r="S305" s="1191"/>
      <c r="T305" s="1191"/>
      <c r="U305" s="1191"/>
      <c r="V305" s="1191"/>
      <c r="W305" s="1191"/>
      <c r="X305" s="1191"/>
      <c r="Y305" s="1191"/>
      <c r="Z305" s="1191"/>
    </row>
    <row r="306" spans="1:26" ht="12" customHeight="1">
      <c r="A306" s="1191"/>
      <c r="B306" s="1191"/>
      <c r="C306" s="1203"/>
      <c r="D306" s="1191"/>
      <c r="E306" s="1301"/>
      <c r="F306" s="1301"/>
      <c r="G306" s="1301"/>
      <c r="H306" s="1301"/>
      <c r="I306" s="1301"/>
      <c r="J306" s="1301"/>
      <c r="K306" s="1301"/>
      <c r="L306" s="1301"/>
      <c r="M306" s="1301"/>
      <c r="N306" s="1191"/>
      <c r="O306" s="1191"/>
      <c r="P306" s="1191"/>
      <c r="Q306" s="1191"/>
      <c r="R306" s="1191"/>
      <c r="S306" s="1191"/>
      <c r="T306" s="1191"/>
      <c r="U306" s="1191"/>
      <c r="V306" s="1191"/>
      <c r="W306" s="1191"/>
      <c r="X306" s="1191"/>
      <c r="Y306" s="1191"/>
      <c r="Z306" s="1191"/>
    </row>
    <row r="307" spans="1:26" ht="12" customHeight="1">
      <c r="A307" s="1191"/>
      <c r="B307" s="1191"/>
      <c r="C307" s="1203"/>
      <c r="D307" s="1191"/>
      <c r="E307" s="1301"/>
      <c r="F307" s="1301"/>
      <c r="G307" s="1301"/>
      <c r="H307" s="1301"/>
      <c r="I307" s="1301"/>
      <c r="J307" s="1301"/>
      <c r="K307" s="1301"/>
      <c r="L307" s="1301"/>
      <c r="M307" s="1301"/>
      <c r="N307" s="1191"/>
      <c r="O307" s="1191"/>
      <c r="P307" s="1191"/>
      <c r="Q307" s="1191"/>
      <c r="R307" s="1191"/>
      <c r="S307" s="1191"/>
      <c r="T307" s="1191"/>
      <c r="U307" s="1191"/>
      <c r="V307" s="1191"/>
      <c r="W307" s="1191"/>
      <c r="X307" s="1191"/>
      <c r="Y307" s="1191"/>
      <c r="Z307" s="1191"/>
    </row>
    <row r="308" spans="1:26" ht="12" customHeight="1">
      <c r="A308" s="1191"/>
      <c r="B308" s="1191"/>
      <c r="C308" s="1203"/>
      <c r="D308" s="1191"/>
      <c r="E308" s="1301"/>
      <c r="F308" s="1301"/>
      <c r="G308" s="1301"/>
      <c r="H308" s="1301"/>
      <c r="I308" s="1301"/>
      <c r="J308" s="1301"/>
      <c r="K308" s="1301"/>
      <c r="L308" s="1301"/>
      <c r="M308" s="1301"/>
      <c r="N308" s="1191"/>
      <c r="O308" s="1191"/>
      <c r="P308" s="1191"/>
      <c r="Q308" s="1191"/>
      <c r="R308" s="1191"/>
      <c r="S308" s="1191"/>
      <c r="T308" s="1191"/>
      <c r="U308" s="1191"/>
      <c r="V308" s="1191"/>
      <c r="W308" s="1191"/>
      <c r="X308" s="1191"/>
      <c r="Y308" s="1191"/>
      <c r="Z308" s="1191"/>
    </row>
    <row r="309" spans="1:26" ht="12" customHeight="1">
      <c r="A309" s="1191"/>
      <c r="B309" s="1191"/>
      <c r="C309" s="1203"/>
      <c r="D309" s="1191"/>
      <c r="E309" s="1301"/>
      <c r="F309" s="1301"/>
      <c r="G309" s="1301"/>
      <c r="H309" s="1301"/>
      <c r="I309" s="1301"/>
      <c r="J309" s="1301"/>
      <c r="K309" s="1301"/>
      <c r="L309" s="1301"/>
      <c r="M309" s="1301"/>
      <c r="N309" s="1191"/>
      <c r="O309" s="1191"/>
      <c r="P309" s="1191"/>
      <c r="Q309" s="1191"/>
      <c r="R309" s="1191"/>
      <c r="S309" s="1191"/>
      <c r="T309" s="1191"/>
      <c r="U309" s="1191"/>
      <c r="V309" s="1191"/>
      <c r="W309" s="1191"/>
      <c r="X309" s="1191"/>
      <c r="Y309" s="1191"/>
      <c r="Z309" s="1191"/>
    </row>
    <row r="310" spans="1:26" ht="12" customHeight="1">
      <c r="A310" s="1191"/>
      <c r="B310" s="1191"/>
      <c r="C310" s="1203"/>
      <c r="D310" s="1191"/>
      <c r="E310" s="1301"/>
      <c r="F310" s="1301"/>
      <c r="G310" s="1301"/>
      <c r="H310" s="1301"/>
      <c r="I310" s="1301"/>
      <c r="J310" s="1301"/>
      <c r="K310" s="1301"/>
      <c r="L310" s="1301"/>
      <c r="M310" s="1301"/>
      <c r="N310" s="1191"/>
      <c r="O310" s="1191"/>
      <c r="P310" s="1191"/>
      <c r="Q310" s="1191"/>
      <c r="R310" s="1191"/>
      <c r="S310" s="1191"/>
      <c r="T310" s="1191"/>
      <c r="U310" s="1191"/>
      <c r="V310" s="1191"/>
      <c r="W310" s="1191"/>
      <c r="X310" s="1191"/>
      <c r="Y310" s="1191"/>
      <c r="Z310" s="1191"/>
    </row>
    <row r="311" spans="1:26" ht="12" customHeight="1">
      <c r="A311" s="1191"/>
      <c r="B311" s="1191"/>
      <c r="C311" s="1203"/>
      <c r="D311" s="1191"/>
      <c r="E311" s="1301"/>
      <c r="F311" s="1301"/>
      <c r="G311" s="1301"/>
      <c r="H311" s="1301"/>
      <c r="I311" s="1301"/>
      <c r="J311" s="1301"/>
      <c r="K311" s="1301"/>
      <c r="L311" s="1301"/>
      <c r="M311" s="1301"/>
      <c r="N311" s="1191"/>
      <c r="O311" s="1191"/>
      <c r="P311" s="1191"/>
      <c r="Q311" s="1191"/>
      <c r="R311" s="1191"/>
      <c r="S311" s="1191"/>
      <c r="T311" s="1191"/>
      <c r="U311" s="1191"/>
      <c r="V311" s="1191"/>
      <c r="W311" s="1191"/>
      <c r="X311" s="1191"/>
      <c r="Y311" s="1191"/>
      <c r="Z311" s="1191"/>
    </row>
    <row r="312" spans="1:26" ht="12" customHeight="1">
      <c r="A312" s="1191"/>
      <c r="B312" s="1191"/>
      <c r="C312" s="1203"/>
      <c r="D312" s="1191"/>
      <c r="E312" s="1301"/>
      <c r="F312" s="1301"/>
      <c r="G312" s="1301"/>
      <c r="H312" s="1301"/>
      <c r="I312" s="1301"/>
      <c r="J312" s="1301"/>
      <c r="K312" s="1301"/>
      <c r="L312" s="1301"/>
      <c r="M312" s="1301"/>
      <c r="N312" s="1191"/>
      <c r="O312" s="1191"/>
      <c r="P312" s="1191"/>
      <c r="Q312" s="1191"/>
      <c r="R312" s="1191"/>
      <c r="S312" s="1191"/>
      <c r="T312" s="1191"/>
      <c r="U312" s="1191"/>
      <c r="V312" s="1191"/>
      <c r="W312" s="1191"/>
      <c r="X312" s="1191"/>
      <c r="Y312" s="1191"/>
      <c r="Z312" s="1191"/>
    </row>
    <row r="313" spans="1:26" ht="12" customHeight="1">
      <c r="A313" s="1191"/>
      <c r="B313" s="1191"/>
      <c r="C313" s="1203"/>
      <c r="D313" s="1191"/>
      <c r="E313" s="1301"/>
      <c r="F313" s="1301"/>
      <c r="G313" s="1301"/>
      <c r="H313" s="1301"/>
      <c r="I313" s="1301"/>
      <c r="J313" s="1301"/>
      <c r="K313" s="1301"/>
      <c r="L313" s="1301"/>
      <c r="M313" s="1301"/>
      <c r="N313" s="1191"/>
      <c r="O313" s="1191"/>
      <c r="P313" s="1191"/>
      <c r="Q313" s="1191"/>
      <c r="R313" s="1191"/>
      <c r="S313" s="1191"/>
      <c r="T313" s="1191"/>
      <c r="U313" s="1191"/>
      <c r="V313" s="1191"/>
      <c r="W313" s="1191"/>
      <c r="X313" s="1191"/>
      <c r="Y313" s="1191"/>
      <c r="Z313" s="1191"/>
    </row>
    <row r="314" spans="1:26" ht="12" customHeight="1">
      <c r="A314" s="1191"/>
      <c r="B314" s="1191"/>
      <c r="C314" s="1203"/>
      <c r="D314" s="1191"/>
      <c r="E314" s="1301"/>
      <c r="F314" s="1301"/>
      <c r="G314" s="1301"/>
      <c r="H314" s="1301"/>
      <c r="I314" s="1301"/>
      <c r="J314" s="1301"/>
      <c r="K314" s="1301"/>
      <c r="L314" s="1301"/>
      <c r="M314" s="1301"/>
      <c r="N314" s="1191"/>
      <c r="O314" s="1191"/>
      <c r="P314" s="1191"/>
      <c r="Q314" s="1191"/>
      <c r="R314" s="1191"/>
      <c r="S314" s="1191"/>
      <c r="T314" s="1191"/>
      <c r="U314" s="1191"/>
      <c r="V314" s="1191"/>
      <c r="W314" s="1191"/>
      <c r="X314" s="1191"/>
      <c r="Y314" s="1191"/>
      <c r="Z314" s="1191"/>
    </row>
    <row r="315" spans="1:26" ht="12" customHeight="1">
      <c r="A315" s="1191"/>
      <c r="B315" s="1191"/>
      <c r="C315" s="1203"/>
      <c r="D315" s="1191"/>
      <c r="E315" s="1301"/>
      <c r="F315" s="1301"/>
      <c r="G315" s="1301"/>
      <c r="H315" s="1301"/>
      <c r="I315" s="1301"/>
      <c r="J315" s="1301"/>
      <c r="K315" s="1301"/>
      <c r="L315" s="1301"/>
      <c r="M315" s="1301"/>
      <c r="N315" s="1191"/>
      <c r="O315" s="1191"/>
      <c r="P315" s="1191"/>
      <c r="Q315" s="1191"/>
      <c r="R315" s="1191"/>
      <c r="S315" s="1191"/>
      <c r="T315" s="1191"/>
      <c r="U315" s="1191"/>
      <c r="V315" s="1191"/>
      <c r="W315" s="1191"/>
      <c r="X315" s="1191"/>
      <c r="Y315" s="1191"/>
      <c r="Z315" s="1191"/>
    </row>
    <row r="316" spans="1:26" ht="12" customHeight="1">
      <c r="A316" s="1191"/>
      <c r="B316" s="1191"/>
      <c r="C316" s="1203"/>
      <c r="D316" s="1191"/>
      <c r="E316" s="1301"/>
      <c r="F316" s="1301"/>
      <c r="G316" s="1301"/>
      <c r="H316" s="1301"/>
      <c r="I316" s="1301"/>
      <c r="J316" s="1301"/>
      <c r="K316" s="1301"/>
      <c r="L316" s="1301"/>
      <c r="M316" s="1301"/>
      <c r="N316" s="1191"/>
      <c r="O316" s="1191"/>
      <c r="P316" s="1191"/>
      <c r="Q316" s="1191"/>
      <c r="R316" s="1191"/>
      <c r="S316" s="1191"/>
      <c r="T316" s="1191"/>
      <c r="U316" s="1191"/>
      <c r="V316" s="1191"/>
      <c r="W316" s="1191"/>
      <c r="X316" s="1191"/>
      <c r="Y316" s="1191"/>
      <c r="Z316" s="1191"/>
    </row>
    <row r="317" spans="1:26" ht="12" customHeight="1">
      <c r="A317" s="1191"/>
      <c r="B317" s="1191"/>
      <c r="C317" s="1203"/>
      <c r="D317" s="1191"/>
      <c r="E317" s="1301"/>
      <c r="F317" s="1301"/>
      <c r="G317" s="1301"/>
      <c r="H317" s="1301"/>
      <c r="I317" s="1301"/>
      <c r="J317" s="1301"/>
      <c r="K317" s="1301"/>
      <c r="L317" s="1301"/>
      <c r="M317" s="1301"/>
      <c r="N317" s="1191"/>
      <c r="O317" s="1191"/>
      <c r="P317" s="1191"/>
      <c r="Q317" s="1191"/>
      <c r="R317" s="1191"/>
      <c r="S317" s="1191"/>
      <c r="T317" s="1191"/>
      <c r="U317" s="1191"/>
      <c r="V317" s="1191"/>
      <c r="W317" s="1191"/>
      <c r="X317" s="1191"/>
      <c r="Y317" s="1191"/>
      <c r="Z317" s="1191"/>
    </row>
    <row r="318" spans="1:26" ht="12" customHeight="1">
      <c r="A318" s="1191"/>
      <c r="B318" s="1191"/>
      <c r="C318" s="1203"/>
      <c r="D318" s="1191"/>
      <c r="E318" s="1301"/>
      <c r="F318" s="1301"/>
      <c r="G318" s="1301"/>
      <c r="H318" s="1301"/>
      <c r="I318" s="1301"/>
      <c r="J318" s="1301"/>
      <c r="K318" s="1301"/>
      <c r="L318" s="1301"/>
      <c r="M318" s="1301"/>
      <c r="N318" s="1191"/>
      <c r="O318" s="1191"/>
      <c r="P318" s="1191"/>
      <c r="Q318" s="1191"/>
      <c r="R318" s="1191"/>
      <c r="S318" s="1191"/>
      <c r="T318" s="1191"/>
      <c r="U318" s="1191"/>
      <c r="V318" s="1191"/>
      <c r="W318" s="1191"/>
      <c r="X318" s="1191"/>
      <c r="Y318" s="1191"/>
      <c r="Z318" s="1191"/>
    </row>
    <row r="319" spans="1:26" ht="12" customHeight="1">
      <c r="A319" s="1191"/>
      <c r="B319" s="1191"/>
      <c r="C319" s="1203"/>
      <c r="D319" s="1191"/>
      <c r="E319" s="1301"/>
      <c r="F319" s="1301"/>
      <c r="G319" s="1301"/>
      <c r="H319" s="1301"/>
      <c r="I319" s="1301"/>
      <c r="J319" s="1301"/>
      <c r="K319" s="1301"/>
      <c r="L319" s="1301"/>
      <c r="M319" s="1301"/>
      <c r="N319" s="1191"/>
      <c r="O319" s="1191"/>
      <c r="P319" s="1191"/>
      <c r="Q319" s="1191"/>
      <c r="R319" s="1191"/>
      <c r="S319" s="1191"/>
      <c r="T319" s="1191"/>
      <c r="U319" s="1191"/>
      <c r="V319" s="1191"/>
      <c r="W319" s="1191"/>
      <c r="X319" s="1191"/>
      <c r="Y319" s="1191"/>
      <c r="Z319" s="1191"/>
    </row>
    <row r="320" spans="1:26" ht="12" customHeight="1">
      <c r="A320" s="1191"/>
      <c r="B320" s="1191"/>
      <c r="C320" s="1203"/>
      <c r="D320" s="1191"/>
      <c r="E320" s="1301"/>
      <c r="F320" s="1301"/>
      <c r="G320" s="1301"/>
      <c r="H320" s="1301"/>
      <c r="I320" s="1301"/>
      <c r="J320" s="1301"/>
      <c r="K320" s="1301"/>
      <c r="L320" s="1301"/>
      <c r="M320" s="1301"/>
      <c r="N320" s="1191"/>
      <c r="O320" s="1191"/>
      <c r="P320" s="1191"/>
      <c r="Q320" s="1191"/>
      <c r="R320" s="1191"/>
      <c r="S320" s="1191"/>
      <c r="T320" s="1191"/>
      <c r="U320" s="1191"/>
      <c r="V320" s="1191"/>
      <c r="W320" s="1191"/>
      <c r="X320" s="1191"/>
      <c r="Y320" s="1191"/>
      <c r="Z320" s="1191"/>
    </row>
    <row r="321" spans="1:26" ht="12" customHeight="1">
      <c r="A321" s="1191"/>
      <c r="B321" s="1191"/>
      <c r="C321" s="1203"/>
      <c r="D321" s="1191"/>
      <c r="E321" s="1301"/>
      <c r="F321" s="1301"/>
      <c r="G321" s="1301"/>
      <c r="H321" s="1301"/>
      <c r="I321" s="1301"/>
      <c r="J321" s="1301"/>
      <c r="K321" s="1301"/>
      <c r="L321" s="1301"/>
      <c r="M321" s="1301"/>
      <c r="N321" s="1191"/>
      <c r="O321" s="1191"/>
      <c r="P321" s="1191"/>
      <c r="Q321" s="1191"/>
      <c r="R321" s="1191"/>
      <c r="S321" s="1191"/>
      <c r="T321" s="1191"/>
      <c r="U321" s="1191"/>
      <c r="V321" s="1191"/>
      <c r="W321" s="1191"/>
      <c r="X321" s="1191"/>
      <c r="Y321" s="1191"/>
      <c r="Z321" s="1191"/>
    </row>
    <row r="322" spans="1:26" ht="12" customHeight="1">
      <c r="A322" s="1191"/>
      <c r="B322" s="1191"/>
      <c r="C322" s="1203"/>
      <c r="D322" s="1191"/>
      <c r="E322" s="1301"/>
      <c r="F322" s="1301"/>
      <c r="G322" s="1301"/>
      <c r="H322" s="1301"/>
      <c r="I322" s="1301"/>
      <c r="J322" s="1301"/>
      <c r="K322" s="1301"/>
      <c r="L322" s="1301"/>
      <c r="M322" s="1301"/>
      <c r="N322" s="1191"/>
      <c r="O322" s="1191"/>
      <c r="P322" s="1191"/>
      <c r="Q322" s="1191"/>
      <c r="R322" s="1191"/>
      <c r="S322" s="1191"/>
      <c r="T322" s="1191"/>
      <c r="U322" s="1191"/>
      <c r="V322" s="1191"/>
      <c r="W322" s="1191"/>
      <c r="X322" s="1191"/>
      <c r="Y322" s="1191"/>
      <c r="Z322" s="1191"/>
    </row>
    <row r="323" spans="1:26" ht="12" customHeight="1">
      <c r="A323" s="1191"/>
      <c r="B323" s="1191"/>
      <c r="C323" s="1203"/>
      <c r="D323" s="1191"/>
      <c r="E323" s="1301"/>
      <c r="F323" s="1301"/>
      <c r="G323" s="1301"/>
      <c r="H323" s="1301"/>
      <c r="I323" s="1301"/>
      <c r="J323" s="1301"/>
      <c r="K323" s="1301"/>
      <c r="L323" s="1301"/>
      <c r="M323" s="1301"/>
      <c r="N323" s="1191"/>
      <c r="O323" s="1191"/>
      <c r="P323" s="1191"/>
      <c r="Q323" s="1191"/>
      <c r="R323" s="1191"/>
      <c r="S323" s="1191"/>
      <c r="T323" s="1191"/>
      <c r="U323" s="1191"/>
      <c r="V323" s="1191"/>
      <c r="W323" s="1191"/>
      <c r="X323" s="1191"/>
      <c r="Y323" s="1191"/>
      <c r="Z323" s="1191"/>
    </row>
    <row r="324" spans="1:26" ht="12" customHeight="1">
      <c r="A324" s="1191"/>
      <c r="B324" s="1191"/>
      <c r="C324" s="1203"/>
      <c r="D324" s="1191"/>
      <c r="E324" s="1301"/>
      <c r="F324" s="1301"/>
      <c r="G324" s="1301"/>
      <c r="H324" s="1301"/>
      <c r="I324" s="1301"/>
      <c r="J324" s="1301"/>
      <c r="K324" s="1301"/>
      <c r="L324" s="1301"/>
      <c r="M324" s="1301"/>
      <c r="N324" s="1191"/>
      <c r="O324" s="1191"/>
      <c r="P324" s="1191"/>
      <c r="Q324" s="1191"/>
      <c r="R324" s="1191"/>
      <c r="S324" s="1191"/>
      <c r="T324" s="1191"/>
      <c r="U324" s="1191"/>
      <c r="V324" s="1191"/>
      <c r="W324" s="1191"/>
      <c r="X324" s="1191"/>
      <c r="Y324" s="1191"/>
      <c r="Z324" s="1191"/>
    </row>
    <row r="325" spans="1:26" ht="12" customHeight="1">
      <c r="A325" s="1191"/>
      <c r="B325" s="1191"/>
      <c r="C325" s="1203"/>
      <c r="D325" s="1191"/>
      <c r="E325" s="1301"/>
      <c r="F325" s="1301"/>
      <c r="G325" s="1301"/>
      <c r="H325" s="1301"/>
      <c r="I325" s="1301"/>
      <c r="J325" s="1301"/>
      <c r="K325" s="1301"/>
      <c r="L325" s="1301"/>
      <c r="M325" s="1301"/>
      <c r="N325" s="1191"/>
      <c r="O325" s="1191"/>
      <c r="P325" s="1191"/>
      <c r="Q325" s="1191"/>
      <c r="R325" s="1191"/>
      <c r="S325" s="1191"/>
      <c r="T325" s="1191"/>
      <c r="U325" s="1191"/>
      <c r="V325" s="1191"/>
      <c r="W325" s="1191"/>
      <c r="X325" s="1191"/>
      <c r="Y325" s="1191"/>
      <c r="Z325" s="1191"/>
    </row>
    <row r="326" spans="1:26" ht="12" customHeight="1">
      <c r="A326" s="1191"/>
      <c r="B326" s="1191"/>
      <c r="C326" s="1203"/>
      <c r="D326" s="1191"/>
      <c r="E326" s="1301"/>
      <c r="F326" s="1301"/>
      <c r="G326" s="1301"/>
      <c r="H326" s="1301"/>
      <c r="I326" s="1301"/>
      <c r="J326" s="1301"/>
      <c r="K326" s="1301"/>
      <c r="L326" s="1301"/>
      <c r="M326" s="1301"/>
      <c r="N326" s="1191"/>
      <c r="O326" s="1191"/>
      <c r="P326" s="1191"/>
      <c r="Q326" s="1191"/>
      <c r="R326" s="1191"/>
      <c r="S326" s="1191"/>
      <c r="T326" s="1191"/>
      <c r="U326" s="1191"/>
      <c r="V326" s="1191"/>
      <c r="W326" s="1191"/>
      <c r="X326" s="1191"/>
      <c r="Y326" s="1191"/>
      <c r="Z326" s="1191"/>
    </row>
    <row r="327" spans="1:26" ht="12" customHeight="1">
      <c r="A327" s="1191"/>
      <c r="B327" s="1191"/>
      <c r="C327" s="1203"/>
      <c r="D327" s="1191"/>
      <c r="E327" s="1301"/>
      <c r="F327" s="1301"/>
      <c r="G327" s="1301"/>
      <c r="H327" s="1301"/>
      <c r="I327" s="1301"/>
      <c r="J327" s="1301"/>
      <c r="K327" s="1301"/>
      <c r="L327" s="1301"/>
      <c r="M327" s="1301"/>
      <c r="N327" s="1191"/>
      <c r="O327" s="1191"/>
      <c r="P327" s="1191"/>
      <c r="Q327" s="1191"/>
      <c r="R327" s="1191"/>
      <c r="S327" s="1191"/>
      <c r="T327" s="1191"/>
      <c r="U327" s="1191"/>
      <c r="V327" s="1191"/>
      <c r="W327" s="1191"/>
      <c r="X327" s="1191"/>
      <c r="Y327" s="1191"/>
      <c r="Z327" s="1191"/>
    </row>
    <row r="328" spans="1:26" ht="12" customHeight="1">
      <c r="A328" s="1191"/>
      <c r="B328" s="1191"/>
      <c r="C328" s="1203"/>
      <c r="D328" s="1191"/>
      <c r="E328" s="1301"/>
      <c r="F328" s="1301"/>
      <c r="G328" s="1301"/>
      <c r="H328" s="1301"/>
      <c r="I328" s="1301"/>
      <c r="J328" s="1301"/>
      <c r="K328" s="1301"/>
      <c r="L328" s="1301"/>
      <c r="M328" s="1301"/>
      <c r="N328" s="1191"/>
      <c r="O328" s="1191"/>
      <c r="P328" s="1191"/>
      <c r="Q328" s="1191"/>
      <c r="R328" s="1191"/>
      <c r="S328" s="1191"/>
      <c r="T328" s="1191"/>
      <c r="U328" s="1191"/>
      <c r="V328" s="1191"/>
      <c r="W328" s="1191"/>
      <c r="X328" s="1191"/>
      <c r="Y328" s="1191"/>
      <c r="Z328" s="1191"/>
    </row>
    <row r="329" spans="1:26" ht="12" customHeight="1">
      <c r="A329" s="1191"/>
      <c r="B329" s="1191"/>
      <c r="C329" s="1203"/>
      <c r="D329" s="1191"/>
      <c r="E329" s="1301"/>
      <c r="F329" s="1301"/>
      <c r="G329" s="1301"/>
      <c r="H329" s="1301"/>
      <c r="I329" s="1301"/>
      <c r="J329" s="1301"/>
      <c r="K329" s="1301"/>
      <c r="L329" s="1301"/>
      <c r="M329" s="1301"/>
      <c r="N329" s="1191"/>
      <c r="O329" s="1191"/>
      <c r="P329" s="1191"/>
      <c r="Q329" s="1191"/>
      <c r="R329" s="1191"/>
      <c r="S329" s="1191"/>
      <c r="T329" s="1191"/>
      <c r="U329" s="1191"/>
      <c r="V329" s="1191"/>
      <c r="W329" s="1191"/>
      <c r="X329" s="1191"/>
      <c r="Y329" s="1191"/>
      <c r="Z329" s="1191"/>
    </row>
    <row r="330" spans="1:26" ht="12" customHeight="1">
      <c r="A330" s="1191"/>
      <c r="B330" s="1191"/>
      <c r="C330" s="1203"/>
      <c r="D330" s="1191"/>
      <c r="E330" s="1301"/>
      <c r="F330" s="1301"/>
      <c r="G330" s="1301"/>
      <c r="H330" s="1301"/>
      <c r="I330" s="1301"/>
      <c r="J330" s="1301"/>
      <c r="K330" s="1301"/>
      <c r="L330" s="1301"/>
      <c r="M330" s="1301"/>
      <c r="N330" s="1191"/>
      <c r="O330" s="1191"/>
      <c r="P330" s="1191"/>
      <c r="Q330" s="1191"/>
      <c r="R330" s="1191"/>
      <c r="S330" s="1191"/>
      <c r="T330" s="1191"/>
      <c r="U330" s="1191"/>
      <c r="V330" s="1191"/>
      <c r="W330" s="1191"/>
      <c r="X330" s="1191"/>
      <c r="Y330" s="1191"/>
      <c r="Z330" s="1191"/>
    </row>
    <row r="331" spans="1:26" ht="12" customHeight="1">
      <c r="A331" s="1191"/>
      <c r="B331" s="1191"/>
      <c r="C331" s="1203"/>
      <c r="D331" s="1191"/>
      <c r="E331" s="1301"/>
      <c r="F331" s="1301"/>
      <c r="G331" s="1301"/>
      <c r="H331" s="1301"/>
      <c r="I331" s="1301"/>
      <c r="J331" s="1301"/>
      <c r="K331" s="1301"/>
      <c r="L331" s="1301"/>
      <c r="M331" s="1301"/>
      <c r="N331" s="1191"/>
      <c r="O331" s="1191"/>
      <c r="P331" s="1191"/>
      <c r="Q331" s="1191"/>
      <c r="R331" s="1191"/>
      <c r="S331" s="1191"/>
      <c r="T331" s="1191"/>
      <c r="U331" s="1191"/>
      <c r="V331" s="1191"/>
      <c r="W331" s="1191"/>
      <c r="X331" s="1191"/>
      <c r="Y331" s="1191"/>
      <c r="Z331" s="1191"/>
    </row>
    <row r="332" spans="1:26" ht="12" customHeight="1">
      <c r="A332" s="1191"/>
      <c r="B332" s="1191"/>
      <c r="C332" s="1203"/>
      <c r="D332" s="1191"/>
      <c r="E332" s="1301"/>
      <c r="F332" s="1301"/>
      <c r="G332" s="1301"/>
      <c r="H332" s="1301"/>
      <c r="I332" s="1301"/>
      <c r="J332" s="1301"/>
      <c r="K332" s="1301"/>
      <c r="L332" s="1301"/>
      <c r="M332" s="1301"/>
      <c r="N332" s="1191"/>
      <c r="O332" s="1191"/>
      <c r="P332" s="1191"/>
      <c r="Q332" s="1191"/>
      <c r="R332" s="1191"/>
      <c r="S332" s="1191"/>
      <c r="T332" s="1191"/>
      <c r="U332" s="1191"/>
      <c r="V332" s="1191"/>
      <c r="W332" s="1191"/>
      <c r="X332" s="1191"/>
      <c r="Y332" s="1191"/>
      <c r="Z332" s="1191"/>
    </row>
    <row r="333" spans="1:26" ht="12" customHeight="1">
      <c r="A333" s="1191"/>
      <c r="B333" s="1191"/>
      <c r="C333" s="1203"/>
      <c r="D333" s="1191"/>
      <c r="E333" s="1301"/>
      <c r="F333" s="1301"/>
      <c r="G333" s="1301"/>
      <c r="H333" s="1301"/>
      <c r="I333" s="1301"/>
      <c r="J333" s="1301"/>
      <c r="K333" s="1301"/>
      <c r="L333" s="1301"/>
      <c r="M333" s="1301"/>
      <c r="N333" s="1191"/>
      <c r="O333" s="1191"/>
      <c r="P333" s="1191"/>
      <c r="Q333" s="1191"/>
      <c r="R333" s="1191"/>
      <c r="S333" s="1191"/>
      <c r="T333" s="1191"/>
      <c r="U333" s="1191"/>
      <c r="V333" s="1191"/>
      <c r="W333" s="1191"/>
      <c r="X333" s="1191"/>
      <c r="Y333" s="1191"/>
      <c r="Z333" s="1191"/>
    </row>
    <row r="334" spans="1:26" ht="12" customHeight="1">
      <c r="A334" s="1191"/>
      <c r="B334" s="1191"/>
      <c r="C334" s="1203"/>
      <c r="D334" s="1191"/>
      <c r="E334" s="1301"/>
      <c r="F334" s="1301"/>
      <c r="G334" s="1301"/>
      <c r="H334" s="1301"/>
      <c r="I334" s="1301"/>
      <c r="J334" s="1301"/>
      <c r="K334" s="1301"/>
      <c r="L334" s="1301"/>
      <c r="M334" s="1301"/>
      <c r="N334" s="1191"/>
      <c r="O334" s="1191"/>
      <c r="P334" s="1191"/>
      <c r="Q334" s="1191"/>
      <c r="R334" s="1191"/>
      <c r="S334" s="1191"/>
      <c r="T334" s="1191"/>
      <c r="U334" s="1191"/>
      <c r="V334" s="1191"/>
      <c r="W334" s="1191"/>
      <c r="X334" s="1191"/>
      <c r="Y334" s="1191"/>
      <c r="Z334" s="1191"/>
    </row>
    <row r="335" spans="1:26" ht="12" customHeight="1">
      <c r="A335" s="1191"/>
      <c r="B335" s="1191"/>
      <c r="C335" s="1203"/>
      <c r="D335" s="1191"/>
      <c r="E335" s="1301"/>
      <c r="F335" s="1301"/>
      <c r="G335" s="1301"/>
      <c r="H335" s="1301"/>
      <c r="I335" s="1301"/>
      <c r="J335" s="1301"/>
      <c r="K335" s="1301"/>
      <c r="L335" s="1301"/>
      <c r="M335" s="1301"/>
      <c r="N335" s="1191"/>
      <c r="O335" s="1191"/>
      <c r="P335" s="1191"/>
      <c r="Q335" s="1191"/>
      <c r="R335" s="1191"/>
      <c r="S335" s="1191"/>
      <c r="T335" s="1191"/>
      <c r="U335" s="1191"/>
      <c r="V335" s="1191"/>
      <c r="W335" s="1191"/>
      <c r="X335" s="1191"/>
      <c r="Y335" s="1191"/>
      <c r="Z335" s="1191"/>
    </row>
    <row r="336" spans="1:26" ht="12" customHeight="1">
      <c r="A336" s="1191"/>
      <c r="B336" s="1191"/>
      <c r="C336" s="1203"/>
      <c r="D336" s="1191"/>
      <c r="E336" s="1301"/>
      <c r="F336" s="1301"/>
      <c r="G336" s="1301"/>
      <c r="H336" s="1301"/>
      <c r="I336" s="1301"/>
      <c r="J336" s="1301"/>
      <c r="K336" s="1301"/>
      <c r="L336" s="1301"/>
      <c r="M336" s="1301"/>
      <c r="N336" s="1191"/>
      <c r="O336" s="1191"/>
      <c r="P336" s="1191"/>
      <c r="Q336" s="1191"/>
      <c r="R336" s="1191"/>
      <c r="S336" s="1191"/>
      <c r="T336" s="1191"/>
      <c r="U336" s="1191"/>
      <c r="V336" s="1191"/>
      <c r="W336" s="1191"/>
      <c r="X336" s="1191"/>
      <c r="Y336" s="1191"/>
      <c r="Z336" s="1191"/>
    </row>
    <row r="337" spans="1:26" ht="12" customHeight="1">
      <c r="A337" s="1191"/>
      <c r="B337" s="1191"/>
      <c r="C337" s="1203"/>
      <c r="D337" s="1191"/>
      <c r="E337" s="1301"/>
      <c r="F337" s="1301"/>
      <c r="G337" s="1301"/>
      <c r="H337" s="1301"/>
      <c r="I337" s="1301"/>
      <c r="J337" s="1301"/>
      <c r="K337" s="1301"/>
      <c r="L337" s="1301"/>
      <c r="M337" s="1301"/>
      <c r="N337" s="1191"/>
      <c r="O337" s="1191"/>
      <c r="P337" s="1191"/>
      <c r="Q337" s="1191"/>
      <c r="R337" s="1191"/>
      <c r="S337" s="1191"/>
      <c r="T337" s="1191"/>
      <c r="U337" s="1191"/>
      <c r="V337" s="1191"/>
      <c r="W337" s="1191"/>
      <c r="X337" s="1191"/>
      <c r="Y337" s="1191"/>
      <c r="Z337" s="1191"/>
    </row>
    <row r="338" spans="1:26" ht="12" customHeight="1">
      <c r="A338" s="1191"/>
      <c r="B338" s="1191"/>
      <c r="C338" s="1203"/>
      <c r="D338" s="1191"/>
      <c r="E338" s="1301"/>
      <c r="F338" s="1301"/>
      <c r="G338" s="1301"/>
      <c r="H338" s="1301"/>
      <c r="I338" s="1301"/>
      <c r="J338" s="1301"/>
      <c r="K338" s="1301"/>
      <c r="L338" s="1301"/>
      <c r="M338" s="1301"/>
      <c r="N338" s="1191"/>
      <c r="O338" s="1191"/>
      <c r="P338" s="1191"/>
      <c r="Q338" s="1191"/>
      <c r="R338" s="1191"/>
      <c r="S338" s="1191"/>
      <c r="T338" s="1191"/>
      <c r="U338" s="1191"/>
      <c r="V338" s="1191"/>
      <c r="W338" s="1191"/>
      <c r="X338" s="1191"/>
      <c r="Y338" s="1191"/>
      <c r="Z338" s="1191"/>
    </row>
    <row r="339" spans="1:26" ht="12" customHeight="1">
      <c r="A339" s="1191"/>
      <c r="B339" s="1191"/>
      <c r="C339" s="1203"/>
      <c r="D339" s="1191"/>
      <c r="E339" s="1301"/>
      <c r="F339" s="1301"/>
      <c r="G339" s="1301"/>
      <c r="H339" s="1301"/>
      <c r="I339" s="1301"/>
      <c r="J339" s="1301"/>
      <c r="K339" s="1301"/>
      <c r="L339" s="1301"/>
      <c r="M339" s="1301"/>
      <c r="N339" s="1191"/>
      <c r="O339" s="1191"/>
      <c r="P339" s="1191"/>
      <c r="Q339" s="1191"/>
      <c r="R339" s="1191"/>
      <c r="S339" s="1191"/>
      <c r="T339" s="1191"/>
      <c r="U339" s="1191"/>
      <c r="V339" s="1191"/>
      <c r="W339" s="1191"/>
      <c r="X339" s="1191"/>
      <c r="Y339" s="1191"/>
      <c r="Z339" s="1191"/>
    </row>
    <row r="340" spans="1:26" ht="12" customHeight="1">
      <c r="A340" s="1191"/>
      <c r="B340" s="1191"/>
      <c r="C340" s="1203"/>
      <c r="D340" s="1191"/>
      <c r="E340" s="1301"/>
      <c r="F340" s="1301"/>
      <c r="G340" s="1301"/>
      <c r="H340" s="1301"/>
      <c r="I340" s="1301"/>
      <c r="J340" s="1301"/>
      <c r="K340" s="1301"/>
      <c r="L340" s="1301"/>
      <c r="M340" s="1301"/>
      <c r="N340" s="1191"/>
      <c r="O340" s="1191"/>
      <c r="P340" s="1191"/>
      <c r="Q340" s="1191"/>
      <c r="R340" s="1191"/>
      <c r="S340" s="1191"/>
      <c r="T340" s="1191"/>
      <c r="U340" s="1191"/>
      <c r="V340" s="1191"/>
      <c r="W340" s="1191"/>
      <c r="X340" s="1191"/>
      <c r="Y340" s="1191"/>
      <c r="Z340" s="1191"/>
    </row>
    <row r="341" spans="1:26" ht="12" customHeight="1">
      <c r="A341" s="1191"/>
      <c r="B341" s="1191"/>
      <c r="C341" s="1203"/>
      <c r="D341" s="1191"/>
      <c r="E341" s="1301"/>
      <c r="F341" s="1301"/>
      <c r="G341" s="1301"/>
      <c r="H341" s="1301"/>
      <c r="I341" s="1301"/>
      <c r="J341" s="1301"/>
      <c r="K341" s="1301"/>
      <c r="L341" s="1301"/>
      <c r="M341" s="1301"/>
      <c r="N341" s="1191"/>
      <c r="O341" s="1191"/>
      <c r="P341" s="1191"/>
      <c r="Q341" s="1191"/>
      <c r="R341" s="1191"/>
      <c r="S341" s="1191"/>
      <c r="T341" s="1191"/>
      <c r="U341" s="1191"/>
      <c r="V341" s="1191"/>
      <c r="W341" s="1191"/>
      <c r="X341" s="1191"/>
      <c r="Y341" s="1191"/>
      <c r="Z341" s="1191"/>
    </row>
    <row r="342" spans="1:26" ht="12" customHeight="1">
      <c r="A342" s="1191"/>
      <c r="B342" s="1191"/>
      <c r="C342" s="1203"/>
      <c r="D342" s="1191"/>
      <c r="E342" s="1301"/>
      <c r="F342" s="1301"/>
      <c r="G342" s="1301"/>
      <c r="H342" s="1301"/>
      <c r="I342" s="1301"/>
      <c r="J342" s="1301"/>
      <c r="K342" s="1301"/>
      <c r="L342" s="1301"/>
      <c r="M342" s="1301"/>
      <c r="N342" s="1191"/>
      <c r="O342" s="1191"/>
      <c r="P342" s="1191"/>
      <c r="Q342" s="1191"/>
      <c r="R342" s="1191"/>
      <c r="S342" s="1191"/>
      <c r="T342" s="1191"/>
      <c r="U342" s="1191"/>
      <c r="V342" s="1191"/>
      <c r="W342" s="1191"/>
      <c r="X342" s="1191"/>
      <c r="Y342" s="1191"/>
      <c r="Z342" s="1191"/>
    </row>
    <row r="343" spans="1:26" ht="12" customHeight="1">
      <c r="A343" s="1191"/>
      <c r="B343" s="1191"/>
      <c r="C343" s="1203"/>
      <c r="D343" s="1191"/>
      <c r="E343" s="1301"/>
      <c r="F343" s="1301"/>
      <c r="G343" s="1301"/>
      <c r="H343" s="1301"/>
      <c r="I343" s="1301"/>
      <c r="J343" s="1301"/>
      <c r="K343" s="1301"/>
      <c r="L343" s="1301"/>
      <c r="M343" s="1301"/>
      <c r="N343" s="1191"/>
      <c r="O343" s="1191"/>
      <c r="P343" s="1191"/>
      <c r="Q343" s="1191"/>
      <c r="R343" s="1191"/>
      <c r="S343" s="1191"/>
      <c r="T343" s="1191"/>
      <c r="U343" s="1191"/>
      <c r="V343" s="1191"/>
      <c r="W343" s="1191"/>
      <c r="X343" s="1191"/>
      <c r="Y343" s="1191"/>
      <c r="Z343" s="1191"/>
    </row>
    <row r="344" spans="1:26" ht="12" customHeight="1">
      <c r="A344" s="1191"/>
      <c r="B344" s="1191"/>
      <c r="C344" s="1203"/>
      <c r="D344" s="1191"/>
      <c r="E344" s="1301"/>
      <c r="F344" s="1301"/>
      <c r="G344" s="1301"/>
      <c r="H344" s="1301"/>
      <c r="I344" s="1301"/>
      <c r="J344" s="1301"/>
      <c r="K344" s="1301"/>
      <c r="L344" s="1301"/>
      <c r="M344" s="1301"/>
      <c r="N344" s="1191"/>
      <c r="O344" s="1191"/>
      <c r="P344" s="1191"/>
      <c r="Q344" s="1191"/>
      <c r="R344" s="1191"/>
      <c r="S344" s="1191"/>
      <c r="T344" s="1191"/>
      <c r="U344" s="1191"/>
      <c r="V344" s="1191"/>
      <c r="W344" s="1191"/>
      <c r="X344" s="1191"/>
      <c r="Y344" s="1191"/>
      <c r="Z344" s="1191"/>
    </row>
    <row r="345" spans="1:26" ht="12" customHeight="1">
      <c r="A345" s="1191"/>
      <c r="B345" s="1191"/>
      <c r="C345" s="1203"/>
      <c r="D345" s="1191"/>
      <c r="E345" s="1301"/>
      <c r="F345" s="1301"/>
      <c r="G345" s="1301"/>
      <c r="H345" s="1301"/>
      <c r="I345" s="1301"/>
      <c r="J345" s="1301"/>
      <c r="K345" s="1301"/>
      <c r="L345" s="1301"/>
      <c r="M345" s="1301"/>
      <c r="N345" s="1191"/>
      <c r="O345" s="1191"/>
      <c r="P345" s="1191"/>
      <c r="Q345" s="1191"/>
      <c r="R345" s="1191"/>
      <c r="S345" s="1191"/>
      <c r="T345" s="1191"/>
      <c r="U345" s="1191"/>
      <c r="V345" s="1191"/>
      <c r="W345" s="1191"/>
      <c r="X345" s="1191"/>
      <c r="Y345" s="1191"/>
      <c r="Z345" s="1191"/>
    </row>
    <row r="346" spans="1:26" ht="12" customHeight="1">
      <c r="A346" s="1191"/>
      <c r="B346" s="1191"/>
      <c r="C346" s="1203"/>
      <c r="D346" s="1191"/>
      <c r="E346" s="1301"/>
      <c r="F346" s="1301"/>
      <c r="G346" s="1301"/>
      <c r="H346" s="1301"/>
      <c r="I346" s="1301"/>
      <c r="J346" s="1301"/>
      <c r="K346" s="1301"/>
      <c r="L346" s="1301"/>
      <c r="M346" s="1301"/>
      <c r="N346" s="1191"/>
      <c r="O346" s="1191"/>
      <c r="P346" s="1191"/>
      <c r="Q346" s="1191"/>
      <c r="R346" s="1191"/>
      <c r="S346" s="1191"/>
      <c r="T346" s="1191"/>
      <c r="U346" s="1191"/>
      <c r="V346" s="1191"/>
      <c r="W346" s="1191"/>
      <c r="X346" s="1191"/>
      <c r="Y346" s="1191"/>
      <c r="Z346" s="1191"/>
    </row>
    <row r="347" spans="1:26" ht="12" customHeight="1">
      <c r="A347" s="1191"/>
      <c r="B347" s="1191"/>
      <c r="C347" s="1203"/>
      <c r="D347" s="1191"/>
      <c r="E347" s="1301"/>
      <c r="F347" s="1301"/>
      <c r="G347" s="1301"/>
      <c r="H347" s="1301"/>
      <c r="I347" s="1301"/>
      <c r="J347" s="1301"/>
      <c r="K347" s="1301"/>
      <c r="L347" s="1301"/>
      <c r="M347" s="1301"/>
      <c r="N347" s="1191"/>
      <c r="O347" s="1191"/>
      <c r="P347" s="1191"/>
      <c r="Q347" s="1191"/>
      <c r="R347" s="1191"/>
      <c r="S347" s="1191"/>
      <c r="T347" s="1191"/>
      <c r="U347" s="1191"/>
      <c r="V347" s="1191"/>
      <c r="W347" s="1191"/>
      <c r="X347" s="1191"/>
      <c r="Y347" s="1191"/>
      <c r="Z347" s="1191"/>
    </row>
    <row r="348" spans="1:26" ht="12" customHeight="1">
      <c r="A348" s="1191"/>
      <c r="B348" s="1191"/>
      <c r="C348" s="1203"/>
      <c r="D348" s="1191"/>
      <c r="E348" s="1301"/>
      <c r="F348" s="1301"/>
      <c r="G348" s="1301"/>
      <c r="H348" s="1301"/>
      <c r="I348" s="1301"/>
      <c r="J348" s="1301"/>
      <c r="K348" s="1301"/>
      <c r="L348" s="1301"/>
      <c r="M348" s="1301"/>
      <c r="N348" s="1191"/>
      <c r="O348" s="1191"/>
      <c r="P348" s="1191"/>
      <c r="Q348" s="1191"/>
      <c r="R348" s="1191"/>
      <c r="S348" s="1191"/>
      <c r="T348" s="1191"/>
      <c r="U348" s="1191"/>
      <c r="V348" s="1191"/>
      <c r="W348" s="1191"/>
      <c r="X348" s="1191"/>
      <c r="Y348" s="1191"/>
      <c r="Z348" s="1191"/>
    </row>
    <row r="349" spans="1:26" ht="12" customHeight="1">
      <c r="A349" s="1191"/>
      <c r="B349" s="1191"/>
      <c r="C349" s="1203"/>
      <c r="D349" s="1191"/>
      <c r="E349" s="1301"/>
      <c r="F349" s="1301"/>
      <c r="G349" s="1301"/>
      <c r="H349" s="1301"/>
      <c r="I349" s="1301"/>
      <c r="J349" s="1301"/>
      <c r="K349" s="1301"/>
      <c r="L349" s="1301"/>
      <c r="M349" s="1301"/>
      <c r="N349" s="1191"/>
      <c r="O349" s="1191"/>
      <c r="P349" s="1191"/>
      <c r="Q349" s="1191"/>
      <c r="R349" s="1191"/>
      <c r="S349" s="1191"/>
      <c r="T349" s="1191"/>
      <c r="U349" s="1191"/>
      <c r="V349" s="1191"/>
      <c r="W349" s="1191"/>
      <c r="X349" s="1191"/>
      <c r="Y349" s="1191"/>
      <c r="Z349" s="1191"/>
    </row>
    <row r="350" spans="1:26" ht="12" customHeight="1">
      <c r="A350" s="1191"/>
      <c r="B350" s="1191"/>
      <c r="C350" s="1203"/>
      <c r="D350" s="1191"/>
      <c r="E350" s="1301"/>
      <c r="F350" s="1301"/>
      <c r="G350" s="1301"/>
      <c r="H350" s="1301"/>
      <c r="I350" s="1301"/>
      <c r="J350" s="1301"/>
      <c r="K350" s="1301"/>
      <c r="L350" s="1301"/>
      <c r="M350" s="1301"/>
      <c r="N350" s="1191"/>
      <c r="O350" s="1191"/>
      <c r="P350" s="1191"/>
      <c r="Q350" s="1191"/>
      <c r="R350" s="1191"/>
      <c r="S350" s="1191"/>
      <c r="T350" s="1191"/>
      <c r="U350" s="1191"/>
      <c r="V350" s="1191"/>
      <c r="W350" s="1191"/>
      <c r="X350" s="1191"/>
      <c r="Y350" s="1191"/>
      <c r="Z350" s="1191"/>
    </row>
    <row r="351" spans="1:26" ht="12" customHeight="1">
      <c r="A351" s="1191"/>
      <c r="B351" s="1191"/>
      <c r="C351" s="1203"/>
      <c r="D351" s="1191"/>
      <c r="E351" s="1301"/>
      <c r="F351" s="1301"/>
      <c r="G351" s="1301"/>
      <c r="H351" s="1301"/>
      <c r="I351" s="1301"/>
      <c r="J351" s="1301"/>
      <c r="K351" s="1301"/>
      <c r="L351" s="1301"/>
      <c r="M351" s="1301"/>
      <c r="N351" s="1191"/>
      <c r="O351" s="1191"/>
      <c r="P351" s="1191"/>
      <c r="Q351" s="1191"/>
      <c r="R351" s="1191"/>
      <c r="S351" s="1191"/>
      <c r="T351" s="1191"/>
      <c r="U351" s="1191"/>
      <c r="V351" s="1191"/>
      <c r="W351" s="1191"/>
      <c r="X351" s="1191"/>
      <c r="Y351" s="1191"/>
      <c r="Z351" s="1191"/>
    </row>
    <row r="352" spans="1:26" ht="12" customHeight="1">
      <c r="A352" s="1191"/>
      <c r="B352" s="1191"/>
      <c r="C352" s="1203"/>
      <c r="D352" s="1191"/>
      <c r="E352" s="1301"/>
      <c r="F352" s="1301"/>
      <c r="G352" s="1301"/>
      <c r="H352" s="1301"/>
      <c r="I352" s="1301"/>
      <c r="J352" s="1301"/>
      <c r="K352" s="1301"/>
      <c r="L352" s="1301"/>
      <c r="M352" s="1301"/>
      <c r="N352" s="1191"/>
      <c r="O352" s="1191"/>
      <c r="P352" s="1191"/>
      <c r="Q352" s="1191"/>
      <c r="R352" s="1191"/>
      <c r="S352" s="1191"/>
      <c r="T352" s="1191"/>
      <c r="U352" s="1191"/>
      <c r="V352" s="1191"/>
      <c r="W352" s="1191"/>
      <c r="X352" s="1191"/>
      <c r="Y352" s="1191"/>
      <c r="Z352" s="1191"/>
    </row>
    <row r="353" spans="1:26" ht="12" customHeight="1">
      <c r="A353" s="1191"/>
      <c r="B353" s="1191"/>
      <c r="C353" s="1203"/>
      <c r="D353" s="1191"/>
      <c r="E353" s="1301"/>
      <c r="F353" s="1301"/>
      <c r="G353" s="1301"/>
      <c r="H353" s="1301"/>
      <c r="I353" s="1301"/>
      <c r="J353" s="1301"/>
      <c r="K353" s="1301"/>
      <c r="L353" s="1301"/>
      <c r="M353" s="1301"/>
      <c r="N353" s="1191"/>
      <c r="O353" s="1191"/>
      <c r="P353" s="1191"/>
      <c r="Q353" s="1191"/>
      <c r="R353" s="1191"/>
      <c r="S353" s="1191"/>
      <c r="T353" s="1191"/>
      <c r="U353" s="1191"/>
      <c r="V353" s="1191"/>
      <c r="W353" s="1191"/>
      <c r="X353" s="1191"/>
      <c r="Y353" s="1191"/>
      <c r="Z353" s="1191"/>
    </row>
    <row r="354" spans="1:26" ht="12" customHeight="1">
      <c r="A354" s="1191"/>
      <c r="B354" s="1191"/>
      <c r="C354" s="1203"/>
      <c r="D354" s="1191"/>
      <c r="E354" s="1301"/>
      <c r="F354" s="1301"/>
      <c r="G354" s="1301"/>
      <c r="H354" s="1301"/>
      <c r="I354" s="1301"/>
      <c r="J354" s="1301"/>
      <c r="K354" s="1301"/>
      <c r="L354" s="1301"/>
      <c r="M354" s="1301"/>
      <c r="N354" s="1191"/>
      <c r="O354" s="1191"/>
      <c r="P354" s="1191"/>
      <c r="Q354" s="1191"/>
      <c r="R354" s="1191"/>
      <c r="S354" s="1191"/>
      <c r="T354" s="1191"/>
      <c r="U354" s="1191"/>
      <c r="V354" s="1191"/>
      <c r="W354" s="1191"/>
      <c r="X354" s="1191"/>
      <c r="Y354" s="1191"/>
      <c r="Z354" s="1191"/>
    </row>
    <row r="355" spans="1:26" ht="12" customHeight="1">
      <c r="A355" s="1191"/>
      <c r="B355" s="1191"/>
      <c r="C355" s="1203"/>
      <c r="D355" s="1191"/>
      <c r="E355" s="1301"/>
      <c r="F355" s="1301"/>
      <c r="G355" s="1301"/>
      <c r="H355" s="1301"/>
      <c r="I355" s="1301"/>
      <c r="J355" s="1301"/>
      <c r="K355" s="1301"/>
      <c r="L355" s="1301"/>
      <c r="M355" s="1301"/>
      <c r="N355" s="1191"/>
      <c r="O355" s="1191"/>
      <c r="P355" s="1191"/>
      <c r="Q355" s="1191"/>
      <c r="R355" s="1191"/>
      <c r="S355" s="1191"/>
      <c r="T355" s="1191"/>
      <c r="U355" s="1191"/>
      <c r="V355" s="1191"/>
      <c r="W355" s="1191"/>
      <c r="X355" s="1191"/>
      <c r="Y355" s="1191"/>
      <c r="Z355" s="1191"/>
    </row>
    <row r="356" spans="1:26" ht="12" customHeight="1">
      <c r="A356" s="1191"/>
      <c r="B356" s="1191"/>
      <c r="C356" s="1203"/>
      <c r="D356" s="1191"/>
      <c r="E356" s="1301"/>
      <c r="F356" s="1301"/>
      <c r="G356" s="1301"/>
      <c r="H356" s="1301"/>
      <c r="I356" s="1301"/>
      <c r="J356" s="1301"/>
      <c r="K356" s="1301"/>
      <c r="L356" s="1301"/>
      <c r="M356" s="1301"/>
      <c r="N356" s="1191"/>
      <c r="O356" s="1191"/>
      <c r="P356" s="1191"/>
      <c r="Q356" s="1191"/>
      <c r="R356" s="1191"/>
      <c r="S356" s="1191"/>
      <c r="T356" s="1191"/>
      <c r="U356" s="1191"/>
      <c r="V356" s="1191"/>
      <c r="W356" s="1191"/>
      <c r="X356" s="1191"/>
      <c r="Y356" s="1191"/>
      <c r="Z356" s="1191"/>
    </row>
    <row r="357" spans="1:26" ht="12" customHeight="1">
      <c r="A357" s="1191"/>
      <c r="B357" s="1191"/>
      <c r="C357" s="1203"/>
      <c r="D357" s="1191"/>
      <c r="E357" s="1301"/>
      <c r="F357" s="1301"/>
      <c r="G357" s="1301"/>
      <c r="H357" s="1301"/>
      <c r="I357" s="1301"/>
      <c r="J357" s="1301"/>
      <c r="K357" s="1301"/>
      <c r="L357" s="1301"/>
      <c r="M357" s="1301"/>
      <c r="N357" s="1191"/>
      <c r="O357" s="1191"/>
      <c r="P357" s="1191"/>
      <c r="Q357" s="1191"/>
      <c r="R357" s="1191"/>
      <c r="S357" s="1191"/>
      <c r="T357" s="1191"/>
      <c r="U357" s="1191"/>
      <c r="V357" s="1191"/>
      <c r="W357" s="1191"/>
      <c r="X357" s="1191"/>
      <c r="Y357" s="1191"/>
      <c r="Z357" s="1191"/>
    </row>
    <row r="358" spans="1:26" ht="12" customHeight="1">
      <c r="A358" s="1191"/>
      <c r="B358" s="1191"/>
      <c r="C358" s="1203"/>
      <c r="D358" s="1191"/>
      <c r="E358" s="1301"/>
      <c r="F358" s="1301"/>
      <c r="G358" s="1301"/>
      <c r="H358" s="1301"/>
      <c r="I358" s="1301"/>
      <c r="J358" s="1301"/>
      <c r="K358" s="1301"/>
      <c r="L358" s="1301"/>
      <c r="M358" s="1301"/>
      <c r="N358" s="1191"/>
      <c r="O358" s="1191"/>
      <c r="P358" s="1191"/>
      <c r="Q358" s="1191"/>
      <c r="R358" s="1191"/>
      <c r="S358" s="1191"/>
      <c r="T358" s="1191"/>
      <c r="U358" s="1191"/>
      <c r="V358" s="1191"/>
      <c r="W358" s="1191"/>
      <c r="X358" s="1191"/>
      <c r="Y358" s="1191"/>
      <c r="Z358" s="1191"/>
    </row>
    <row r="359" spans="1:26" ht="12" customHeight="1">
      <c r="A359" s="1191"/>
      <c r="B359" s="1191"/>
      <c r="C359" s="1203"/>
      <c r="D359" s="1191"/>
      <c r="E359" s="1301"/>
      <c r="F359" s="1301"/>
      <c r="G359" s="1301"/>
      <c r="H359" s="1301"/>
      <c r="I359" s="1301"/>
      <c r="J359" s="1301"/>
      <c r="K359" s="1301"/>
      <c r="L359" s="1301"/>
      <c r="M359" s="1301"/>
      <c r="N359" s="1191"/>
      <c r="O359" s="1191"/>
      <c r="P359" s="1191"/>
      <c r="Q359" s="1191"/>
      <c r="R359" s="1191"/>
      <c r="S359" s="1191"/>
      <c r="T359" s="1191"/>
      <c r="U359" s="1191"/>
      <c r="V359" s="1191"/>
      <c r="W359" s="1191"/>
      <c r="X359" s="1191"/>
      <c r="Y359" s="1191"/>
      <c r="Z359" s="1191"/>
    </row>
    <row r="360" spans="1:26" ht="12" customHeight="1">
      <c r="A360" s="1191"/>
      <c r="B360" s="1191"/>
      <c r="C360" s="1203"/>
      <c r="D360" s="1191"/>
      <c r="E360" s="1301"/>
      <c r="F360" s="1301"/>
      <c r="G360" s="1301"/>
      <c r="H360" s="1301"/>
      <c r="I360" s="1301"/>
      <c r="J360" s="1301"/>
      <c r="K360" s="1301"/>
      <c r="L360" s="1301"/>
      <c r="M360" s="1301"/>
      <c r="N360" s="1191"/>
      <c r="O360" s="1191"/>
      <c r="P360" s="1191"/>
      <c r="Q360" s="1191"/>
      <c r="R360" s="1191"/>
      <c r="S360" s="1191"/>
      <c r="T360" s="1191"/>
      <c r="U360" s="1191"/>
      <c r="V360" s="1191"/>
      <c r="W360" s="1191"/>
      <c r="X360" s="1191"/>
      <c r="Y360" s="1191"/>
      <c r="Z360" s="1191"/>
    </row>
    <row r="361" spans="1:26" ht="12" customHeight="1">
      <c r="A361" s="1191"/>
      <c r="B361" s="1191"/>
      <c r="C361" s="1203"/>
      <c r="D361" s="1191"/>
      <c r="E361" s="1301"/>
      <c r="F361" s="1301"/>
      <c r="G361" s="1301"/>
      <c r="H361" s="1301"/>
      <c r="I361" s="1301"/>
      <c r="J361" s="1301"/>
      <c r="K361" s="1301"/>
      <c r="L361" s="1301"/>
      <c r="M361" s="1301"/>
      <c r="N361" s="1191"/>
      <c r="O361" s="1191"/>
      <c r="P361" s="1191"/>
      <c r="Q361" s="1191"/>
      <c r="R361" s="1191"/>
      <c r="S361" s="1191"/>
      <c r="T361" s="1191"/>
      <c r="U361" s="1191"/>
      <c r="V361" s="1191"/>
      <c r="W361" s="1191"/>
      <c r="X361" s="1191"/>
      <c r="Y361" s="1191"/>
      <c r="Z361" s="1191"/>
    </row>
    <row r="362" spans="1:26" ht="12" customHeight="1">
      <c r="A362" s="1191"/>
      <c r="B362" s="1191"/>
      <c r="C362" s="1203"/>
      <c r="D362" s="1191"/>
      <c r="E362" s="1301"/>
      <c r="F362" s="1301"/>
      <c r="G362" s="1301"/>
      <c r="H362" s="1301"/>
      <c r="I362" s="1301"/>
      <c r="J362" s="1301"/>
      <c r="K362" s="1301"/>
      <c r="L362" s="1301"/>
      <c r="M362" s="1301"/>
      <c r="N362" s="1191"/>
      <c r="O362" s="1191"/>
      <c r="P362" s="1191"/>
      <c r="Q362" s="1191"/>
      <c r="R362" s="1191"/>
      <c r="S362" s="1191"/>
      <c r="T362" s="1191"/>
      <c r="U362" s="1191"/>
      <c r="V362" s="1191"/>
      <c r="W362" s="1191"/>
      <c r="X362" s="1191"/>
      <c r="Y362" s="1191"/>
      <c r="Z362" s="1191"/>
    </row>
    <row r="363" spans="1:26" ht="12" customHeight="1">
      <c r="A363" s="1191"/>
      <c r="B363" s="1191"/>
      <c r="C363" s="1203"/>
      <c r="D363" s="1191"/>
      <c r="E363" s="1301"/>
      <c r="F363" s="1301"/>
      <c r="G363" s="1301"/>
      <c r="H363" s="1301"/>
      <c r="I363" s="1301"/>
      <c r="J363" s="1301"/>
      <c r="K363" s="1301"/>
      <c r="L363" s="1301"/>
      <c r="M363" s="1301"/>
      <c r="N363" s="1191"/>
      <c r="O363" s="1191"/>
      <c r="P363" s="1191"/>
      <c r="Q363" s="1191"/>
      <c r="R363" s="1191"/>
      <c r="S363" s="1191"/>
      <c r="T363" s="1191"/>
      <c r="U363" s="1191"/>
      <c r="V363" s="1191"/>
      <c r="W363" s="1191"/>
      <c r="X363" s="1191"/>
      <c r="Y363" s="1191"/>
      <c r="Z363" s="1191"/>
    </row>
    <row r="364" spans="1:26" ht="12" customHeight="1">
      <c r="A364" s="1191"/>
      <c r="B364" s="1191"/>
      <c r="C364" s="1203"/>
      <c r="D364" s="1191"/>
      <c r="E364" s="1301"/>
      <c r="F364" s="1301"/>
      <c r="G364" s="1301"/>
      <c r="H364" s="1301"/>
      <c r="I364" s="1301"/>
      <c r="J364" s="1301"/>
      <c r="K364" s="1301"/>
      <c r="L364" s="1301"/>
      <c r="M364" s="1301"/>
      <c r="N364" s="1191"/>
      <c r="O364" s="1191"/>
      <c r="P364" s="1191"/>
      <c r="Q364" s="1191"/>
      <c r="R364" s="1191"/>
      <c r="S364" s="1191"/>
      <c r="T364" s="1191"/>
      <c r="U364" s="1191"/>
      <c r="V364" s="1191"/>
      <c r="W364" s="1191"/>
      <c r="X364" s="1191"/>
      <c r="Y364" s="1191"/>
      <c r="Z364" s="1191"/>
    </row>
    <row r="365" spans="1:26" ht="12" customHeight="1">
      <c r="A365" s="1191"/>
      <c r="B365" s="1191"/>
      <c r="C365" s="1203"/>
      <c r="D365" s="1191"/>
      <c r="E365" s="1301"/>
      <c r="F365" s="1301"/>
      <c r="G365" s="1301"/>
      <c r="H365" s="1301"/>
      <c r="I365" s="1301"/>
      <c r="J365" s="1301"/>
      <c r="K365" s="1301"/>
      <c r="L365" s="1301"/>
      <c r="M365" s="1301"/>
      <c r="N365" s="1191"/>
      <c r="O365" s="1191"/>
      <c r="P365" s="1191"/>
      <c r="Q365" s="1191"/>
      <c r="R365" s="1191"/>
      <c r="S365" s="1191"/>
      <c r="T365" s="1191"/>
      <c r="U365" s="1191"/>
      <c r="V365" s="1191"/>
      <c r="W365" s="1191"/>
      <c r="X365" s="1191"/>
      <c r="Y365" s="1191"/>
      <c r="Z365" s="1191"/>
    </row>
    <row r="366" spans="1:26" ht="12" customHeight="1">
      <c r="A366" s="1191"/>
      <c r="B366" s="1191"/>
      <c r="C366" s="1203"/>
      <c r="D366" s="1191"/>
      <c r="E366" s="1301"/>
      <c r="F366" s="1301"/>
      <c r="G366" s="1301"/>
      <c r="H366" s="1301"/>
      <c r="I366" s="1301"/>
      <c r="J366" s="1301"/>
      <c r="K366" s="1301"/>
      <c r="L366" s="1301"/>
      <c r="M366" s="1301"/>
      <c r="N366" s="1191"/>
      <c r="O366" s="1191"/>
      <c r="P366" s="1191"/>
      <c r="Q366" s="1191"/>
      <c r="R366" s="1191"/>
      <c r="S366" s="1191"/>
      <c r="T366" s="1191"/>
      <c r="U366" s="1191"/>
      <c r="V366" s="1191"/>
      <c r="W366" s="1191"/>
      <c r="X366" s="1191"/>
      <c r="Y366" s="1191"/>
      <c r="Z366" s="1191"/>
    </row>
    <row r="367" spans="1:26" ht="12" customHeight="1">
      <c r="A367" s="1191"/>
      <c r="B367" s="1191"/>
      <c r="C367" s="1203"/>
      <c r="D367" s="1191"/>
      <c r="E367" s="1301"/>
      <c r="F367" s="1301"/>
      <c r="G367" s="1301"/>
      <c r="H367" s="1301"/>
      <c r="I367" s="1301"/>
      <c r="J367" s="1301"/>
      <c r="K367" s="1301"/>
      <c r="L367" s="1301"/>
      <c r="M367" s="1301"/>
      <c r="N367" s="1191"/>
      <c r="O367" s="1191"/>
      <c r="P367" s="1191"/>
      <c r="Q367" s="1191"/>
      <c r="R367" s="1191"/>
      <c r="S367" s="1191"/>
      <c r="T367" s="1191"/>
      <c r="U367" s="1191"/>
      <c r="V367" s="1191"/>
      <c r="W367" s="1191"/>
      <c r="X367" s="1191"/>
      <c r="Y367" s="1191"/>
      <c r="Z367" s="1191"/>
    </row>
    <row r="368" spans="1:26" ht="12" customHeight="1">
      <c r="A368" s="1191"/>
      <c r="B368" s="1191"/>
      <c r="C368" s="1203"/>
      <c r="D368" s="1191"/>
      <c r="E368" s="1301"/>
      <c r="F368" s="1301"/>
      <c r="G368" s="1301"/>
      <c r="H368" s="1301"/>
      <c r="I368" s="1301"/>
      <c r="J368" s="1301"/>
      <c r="K368" s="1301"/>
      <c r="L368" s="1301"/>
      <c r="M368" s="1301"/>
      <c r="N368" s="1191"/>
      <c r="O368" s="1191"/>
      <c r="P368" s="1191"/>
      <c r="Q368" s="1191"/>
      <c r="R368" s="1191"/>
      <c r="S368" s="1191"/>
      <c r="T368" s="1191"/>
      <c r="U368" s="1191"/>
      <c r="V368" s="1191"/>
      <c r="W368" s="1191"/>
      <c r="X368" s="1191"/>
      <c r="Y368" s="1191"/>
      <c r="Z368" s="1191"/>
    </row>
    <row r="369" spans="1:26" ht="12" customHeight="1">
      <c r="A369" s="1191"/>
      <c r="B369" s="1191"/>
      <c r="C369" s="1203"/>
      <c r="D369" s="1191"/>
      <c r="E369" s="1301"/>
      <c r="F369" s="1301"/>
      <c r="G369" s="1301"/>
      <c r="H369" s="1301"/>
      <c r="I369" s="1301"/>
      <c r="J369" s="1301"/>
      <c r="K369" s="1301"/>
      <c r="L369" s="1301"/>
      <c r="M369" s="1301"/>
      <c r="N369" s="1191"/>
      <c r="O369" s="1191"/>
      <c r="P369" s="1191"/>
      <c r="Q369" s="1191"/>
      <c r="R369" s="1191"/>
      <c r="S369" s="1191"/>
      <c r="T369" s="1191"/>
      <c r="U369" s="1191"/>
      <c r="V369" s="1191"/>
      <c r="W369" s="1191"/>
      <c r="X369" s="1191"/>
      <c r="Y369" s="1191"/>
      <c r="Z369" s="1191"/>
    </row>
    <row r="370" spans="1:26" ht="12" customHeight="1">
      <c r="A370" s="1191"/>
      <c r="B370" s="1191"/>
      <c r="C370" s="1203"/>
      <c r="D370" s="1191"/>
      <c r="E370" s="1301"/>
      <c r="F370" s="1301"/>
      <c r="G370" s="1301"/>
      <c r="H370" s="1301"/>
      <c r="I370" s="1301"/>
      <c r="J370" s="1301"/>
      <c r="K370" s="1301"/>
      <c r="L370" s="1301"/>
      <c r="M370" s="1301"/>
      <c r="N370" s="1191"/>
      <c r="O370" s="1191"/>
      <c r="P370" s="1191"/>
      <c r="Q370" s="1191"/>
      <c r="R370" s="1191"/>
      <c r="S370" s="1191"/>
      <c r="T370" s="1191"/>
      <c r="U370" s="1191"/>
      <c r="V370" s="1191"/>
      <c r="W370" s="1191"/>
      <c r="X370" s="1191"/>
      <c r="Y370" s="1191"/>
      <c r="Z370" s="1191"/>
    </row>
    <row r="371" spans="1:26" ht="12" customHeight="1">
      <c r="A371" s="1191"/>
      <c r="B371" s="1191"/>
      <c r="C371" s="1203"/>
      <c r="D371" s="1191"/>
      <c r="E371" s="1191"/>
      <c r="F371" s="1191"/>
      <c r="G371" s="1191"/>
      <c r="H371" s="1191"/>
      <c r="I371" s="1191"/>
      <c r="J371" s="1191"/>
      <c r="K371" s="1191"/>
      <c r="L371" s="1191"/>
      <c r="M371" s="1191"/>
      <c r="N371" s="793"/>
      <c r="O371" s="1191"/>
      <c r="P371" s="1191"/>
      <c r="Q371" s="1191"/>
      <c r="R371" s="1191"/>
      <c r="S371" s="1191"/>
      <c r="T371" s="1191"/>
      <c r="U371" s="1191"/>
      <c r="V371" s="1191"/>
      <c r="W371" s="1191"/>
      <c r="X371" s="1191"/>
      <c r="Y371" s="1191"/>
      <c r="Z371" s="1191"/>
    </row>
    <row r="372" spans="1:26" ht="12" customHeight="1">
      <c r="A372" s="1191"/>
      <c r="B372" s="1191"/>
      <c r="C372" s="1203"/>
      <c r="D372" s="1191"/>
      <c r="E372" s="1191"/>
      <c r="F372" s="1191"/>
      <c r="G372" s="1191"/>
      <c r="H372" s="1191"/>
      <c r="I372" s="1191"/>
      <c r="J372" s="1191"/>
      <c r="K372" s="1191"/>
      <c r="L372" s="1191"/>
      <c r="M372" s="1191"/>
      <c r="N372" s="793"/>
      <c r="O372" s="1191"/>
      <c r="P372" s="1191"/>
      <c r="Q372" s="1191"/>
      <c r="R372" s="1191"/>
      <c r="S372" s="1191"/>
      <c r="T372" s="1191"/>
      <c r="U372" s="1191"/>
      <c r="V372" s="1191"/>
      <c r="W372" s="1191"/>
      <c r="X372" s="1191"/>
      <c r="Y372" s="1191"/>
      <c r="Z372" s="1191"/>
    </row>
    <row r="373" spans="1:26" ht="12" customHeight="1">
      <c r="A373" s="1191"/>
      <c r="B373" s="1191"/>
      <c r="C373" s="1203"/>
      <c r="D373" s="1191"/>
      <c r="E373" s="1191"/>
      <c r="F373" s="1191"/>
      <c r="G373" s="1191"/>
      <c r="H373" s="1191"/>
      <c r="I373" s="1191"/>
      <c r="J373" s="1191"/>
      <c r="K373" s="1191"/>
      <c r="L373" s="1191"/>
      <c r="M373" s="1191"/>
      <c r="N373" s="793"/>
      <c r="O373" s="1191"/>
      <c r="P373" s="1191"/>
      <c r="Q373" s="1191"/>
      <c r="R373" s="1191"/>
      <c r="S373" s="1191"/>
      <c r="T373" s="1191"/>
      <c r="U373" s="1191"/>
      <c r="V373" s="1191"/>
      <c r="W373" s="1191"/>
      <c r="X373" s="1191"/>
      <c r="Y373" s="1191"/>
      <c r="Z373" s="1191"/>
    </row>
    <row r="374" spans="1:26" ht="12" customHeight="1">
      <c r="A374" s="1191"/>
      <c r="B374" s="1191"/>
      <c r="C374" s="1203"/>
      <c r="D374" s="1191"/>
      <c r="E374" s="1191"/>
      <c r="F374" s="1191"/>
      <c r="G374" s="1191"/>
      <c r="H374" s="1191"/>
      <c r="I374" s="1191"/>
      <c r="J374" s="1191"/>
      <c r="K374" s="1191"/>
      <c r="L374" s="1191"/>
      <c r="M374" s="1191"/>
      <c r="N374" s="793"/>
      <c r="O374" s="1191"/>
      <c r="P374" s="1191"/>
      <c r="Q374" s="1191"/>
      <c r="R374" s="1191"/>
      <c r="S374" s="1191"/>
      <c r="T374" s="1191"/>
      <c r="U374" s="1191"/>
      <c r="V374" s="1191"/>
      <c r="W374" s="1191"/>
      <c r="X374" s="1191"/>
      <c r="Y374" s="1191"/>
      <c r="Z374" s="1191"/>
    </row>
    <row r="375" spans="1:26" ht="12" customHeight="1">
      <c r="A375" s="1191"/>
      <c r="B375" s="1191"/>
      <c r="C375" s="1203"/>
      <c r="D375" s="1191"/>
      <c r="E375" s="1191"/>
      <c r="F375" s="1191"/>
      <c r="G375" s="1191"/>
      <c r="H375" s="1191"/>
      <c r="I375" s="1191"/>
      <c r="J375" s="1191"/>
      <c r="K375" s="1191"/>
      <c r="L375" s="1191"/>
      <c r="M375" s="1191"/>
      <c r="N375" s="793"/>
      <c r="O375" s="1191"/>
      <c r="P375" s="1191"/>
      <c r="Q375" s="1191"/>
      <c r="R375" s="1191"/>
      <c r="S375" s="1191"/>
      <c r="T375" s="1191"/>
      <c r="U375" s="1191"/>
      <c r="V375" s="1191"/>
      <c r="W375" s="1191"/>
      <c r="X375" s="1191"/>
      <c r="Y375" s="1191"/>
      <c r="Z375" s="1191"/>
    </row>
    <row r="376" spans="1:26" ht="12" customHeight="1">
      <c r="A376" s="1191"/>
      <c r="B376" s="1191"/>
      <c r="C376" s="1203"/>
      <c r="D376" s="1191"/>
      <c r="E376" s="1191"/>
      <c r="F376" s="1191"/>
      <c r="G376" s="1191"/>
      <c r="H376" s="1191"/>
      <c r="I376" s="1191"/>
      <c r="J376" s="1191"/>
      <c r="K376" s="1191"/>
      <c r="L376" s="1191"/>
      <c r="M376" s="1191"/>
      <c r="N376" s="793"/>
      <c r="O376" s="1191"/>
      <c r="P376" s="1191"/>
      <c r="Q376" s="1191"/>
      <c r="R376" s="1191"/>
      <c r="S376" s="1191"/>
      <c r="T376" s="1191"/>
      <c r="U376" s="1191"/>
      <c r="V376" s="1191"/>
      <c r="W376" s="1191"/>
      <c r="X376" s="1191"/>
      <c r="Y376" s="1191"/>
      <c r="Z376" s="1191"/>
    </row>
    <row r="377" spans="1:26" ht="12" customHeight="1">
      <c r="A377" s="1191"/>
      <c r="B377" s="1191"/>
      <c r="C377" s="1203"/>
      <c r="D377" s="1191"/>
      <c r="E377" s="1191"/>
      <c r="F377" s="1191"/>
      <c r="G377" s="1191"/>
      <c r="H377" s="1191"/>
      <c r="I377" s="1191"/>
      <c r="J377" s="1191"/>
      <c r="K377" s="1191"/>
      <c r="L377" s="1191"/>
      <c r="M377" s="1191"/>
      <c r="N377" s="793"/>
      <c r="O377" s="1191"/>
      <c r="P377" s="1191"/>
      <c r="Q377" s="1191"/>
      <c r="R377" s="1191"/>
      <c r="S377" s="1191"/>
      <c r="T377" s="1191"/>
      <c r="U377" s="1191"/>
      <c r="V377" s="1191"/>
      <c r="W377" s="1191"/>
      <c r="X377" s="1191"/>
      <c r="Y377" s="1191"/>
      <c r="Z377" s="1191"/>
    </row>
    <row r="378" spans="1:26" ht="12" customHeight="1">
      <c r="A378" s="1191"/>
      <c r="B378" s="1191"/>
      <c r="C378" s="1203"/>
      <c r="D378" s="1191"/>
      <c r="E378" s="1191"/>
      <c r="F378" s="1191"/>
      <c r="G378" s="1191"/>
      <c r="H378" s="1191"/>
      <c r="I378" s="1191"/>
      <c r="J378" s="1191"/>
      <c r="K378" s="1191"/>
      <c r="L378" s="1191"/>
      <c r="M378" s="1191"/>
      <c r="N378" s="793"/>
      <c r="O378" s="1191"/>
      <c r="P378" s="1191"/>
      <c r="Q378" s="1191"/>
      <c r="R378" s="1191"/>
      <c r="S378" s="1191"/>
      <c r="T378" s="1191"/>
      <c r="U378" s="1191"/>
      <c r="V378" s="1191"/>
      <c r="W378" s="1191"/>
      <c r="X378" s="1191"/>
      <c r="Y378" s="1191"/>
      <c r="Z378" s="1191"/>
    </row>
    <row r="379" spans="1:26" ht="12" customHeight="1">
      <c r="A379" s="1191"/>
      <c r="B379" s="1191"/>
      <c r="C379" s="1203"/>
      <c r="D379" s="1191"/>
      <c r="E379" s="1191"/>
      <c r="F379" s="1191"/>
      <c r="G379" s="1191"/>
      <c r="H379" s="1191"/>
      <c r="I379" s="1191"/>
      <c r="J379" s="1191"/>
      <c r="K379" s="1191"/>
      <c r="L379" s="1191"/>
      <c r="M379" s="1191"/>
      <c r="N379" s="793"/>
      <c r="O379" s="1191"/>
      <c r="P379" s="1191"/>
      <c r="Q379" s="1191"/>
      <c r="R379" s="1191"/>
      <c r="S379" s="1191"/>
      <c r="T379" s="1191"/>
      <c r="U379" s="1191"/>
      <c r="V379" s="1191"/>
      <c r="W379" s="1191"/>
      <c r="X379" s="1191"/>
      <c r="Y379" s="1191"/>
      <c r="Z379" s="1191"/>
    </row>
    <row r="380" spans="1:26" ht="12" customHeight="1">
      <c r="A380" s="1191"/>
      <c r="B380" s="1191"/>
      <c r="C380" s="1203"/>
      <c r="D380" s="1191"/>
      <c r="E380" s="1191"/>
      <c r="F380" s="1191"/>
      <c r="G380" s="1191"/>
      <c r="H380" s="1191"/>
      <c r="I380" s="1191"/>
      <c r="J380" s="1191"/>
      <c r="K380" s="1191"/>
      <c r="L380" s="1191"/>
      <c r="M380" s="1191"/>
      <c r="N380" s="793"/>
      <c r="O380" s="1191"/>
      <c r="P380" s="1191"/>
      <c r="Q380" s="1191"/>
      <c r="R380" s="1191"/>
      <c r="S380" s="1191"/>
      <c r="T380" s="1191"/>
      <c r="U380" s="1191"/>
      <c r="V380" s="1191"/>
      <c r="W380" s="1191"/>
      <c r="X380" s="1191"/>
      <c r="Y380" s="1191"/>
      <c r="Z380" s="1191"/>
    </row>
    <row r="381" spans="1:26" ht="12" customHeight="1">
      <c r="A381" s="1191"/>
      <c r="B381" s="1191"/>
      <c r="C381" s="1203"/>
      <c r="D381" s="1191"/>
      <c r="E381" s="1191"/>
      <c r="F381" s="1191"/>
      <c r="G381" s="1191"/>
      <c r="H381" s="1191"/>
      <c r="I381" s="1191"/>
      <c r="J381" s="1191"/>
      <c r="K381" s="1191"/>
      <c r="L381" s="1191"/>
      <c r="M381" s="1191"/>
      <c r="N381" s="793"/>
      <c r="O381" s="1191"/>
      <c r="P381" s="1191"/>
      <c r="Q381" s="1191"/>
      <c r="R381" s="1191"/>
      <c r="S381" s="1191"/>
      <c r="T381" s="1191"/>
      <c r="U381" s="1191"/>
      <c r="V381" s="1191"/>
      <c r="W381" s="1191"/>
      <c r="X381" s="1191"/>
      <c r="Y381" s="1191"/>
      <c r="Z381" s="1191"/>
    </row>
    <row r="382" spans="1:26" ht="12" customHeight="1">
      <c r="A382" s="1191"/>
      <c r="B382" s="1191"/>
      <c r="C382" s="1203"/>
      <c r="D382" s="1191"/>
      <c r="E382" s="1191"/>
      <c r="F382" s="1191"/>
      <c r="G382" s="1191"/>
      <c r="H382" s="1191"/>
      <c r="I382" s="1191"/>
      <c r="J382" s="1191"/>
      <c r="K382" s="1191"/>
      <c r="L382" s="1191"/>
      <c r="M382" s="1191"/>
      <c r="N382" s="793"/>
      <c r="O382" s="1191"/>
      <c r="P382" s="1191"/>
      <c r="Q382" s="1191"/>
      <c r="R382" s="1191"/>
      <c r="S382" s="1191"/>
      <c r="T382" s="1191"/>
      <c r="U382" s="1191"/>
      <c r="V382" s="1191"/>
      <c r="W382" s="1191"/>
      <c r="X382" s="1191"/>
      <c r="Y382" s="1191"/>
      <c r="Z382" s="1191"/>
    </row>
    <row r="383" spans="1:26" ht="12" customHeight="1">
      <c r="A383" s="1191"/>
      <c r="B383" s="1191"/>
      <c r="C383" s="1203"/>
      <c r="D383" s="1191"/>
      <c r="E383" s="1191"/>
      <c r="F383" s="1191"/>
      <c r="G383" s="1191"/>
      <c r="H383" s="1191"/>
      <c r="I383" s="1191"/>
      <c r="J383" s="1191"/>
      <c r="K383" s="1191"/>
      <c r="L383" s="1191"/>
      <c r="M383" s="1191"/>
      <c r="N383" s="793"/>
      <c r="O383" s="1191"/>
      <c r="P383" s="1191"/>
      <c r="Q383" s="1191"/>
      <c r="R383" s="1191"/>
      <c r="S383" s="1191"/>
      <c r="T383" s="1191"/>
      <c r="U383" s="1191"/>
      <c r="V383" s="1191"/>
      <c r="W383" s="1191"/>
      <c r="X383" s="1191"/>
      <c r="Y383" s="1191"/>
      <c r="Z383" s="1191"/>
    </row>
    <row r="384" spans="1:26" ht="12" customHeight="1">
      <c r="A384" s="1191"/>
      <c r="B384" s="1191"/>
      <c r="C384" s="1203"/>
      <c r="D384" s="1191"/>
      <c r="E384" s="1191"/>
      <c r="F384" s="1191"/>
      <c r="G384" s="1191"/>
      <c r="H384" s="1191"/>
      <c r="I384" s="1191"/>
      <c r="J384" s="1191"/>
      <c r="K384" s="1191"/>
      <c r="L384" s="1191"/>
      <c r="M384" s="1191"/>
      <c r="N384" s="793"/>
      <c r="O384" s="1191"/>
      <c r="P384" s="1191"/>
      <c r="Q384" s="1191"/>
      <c r="R384" s="1191"/>
      <c r="S384" s="1191"/>
      <c r="T384" s="1191"/>
      <c r="U384" s="1191"/>
      <c r="V384" s="1191"/>
      <c r="W384" s="1191"/>
      <c r="X384" s="1191"/>
      <c r="Y384" s="1191"/>
      <c r="Z384" s="1191"/>
    </row>
    <row r="385" spans="1:26" ht="12" customHeight="1">
      <c r="A385" s="1191"/>
      <c r="B385" s="1191"/>
      <c r="C385" s="1203"/>
      <c r="D385" s="1191"/>
      <c r="E385" s="1191"/>
      <c r="F385" s="1191"/>
      <c r="G385" s="1191"/>
      <c r="H385" s="1191"/>
      <c r="I385" s="1191"/>
      <c r="J385" s="1191"/>
      <c r="K385" s="1191"/>
      <c r="L385" s="1191"/>
      <c r="M385" s="1191"/>
      <c r="N385" s="793"/>
      <c r="O385" s="1191"/>
      <c r="P385" s="1191"/>
      <c r="Q385" s="1191"/>
      <c r="R385" s="1191"/>
      <c r="S385" s="1191"/>
      <c r="T385" s="1191"/>
      <c r="U385" s="1191"/>
      <c r="V385" s="1191"/>
      <c r="W385" s="1191"/>
      <c r="X385" s="1191"/>
      <c r="Y385" s="1191"/>
      <c r="Z385" s="1191"/>
    </row>
    <row r="386" spans="1:26" ht="12" customHeight="1">
      <c r="A386" s="1191"/>
      <c r="B386" s="1191"/>
      <c r="C386" s="1203"/>
      <c r="D386" s="1191"/>
      <c r="E386" s="1191"/>
      <c r="F386" s="1191"/>
      <c r="G386" s="1191"/>
      <c r="H386" s="1191"/>
      <c r="I386" s="1191"/>
      <c r="J386" s="1191"/>
      <c r="K386" s="1191"/>
      <c r="L386" s="1191"/>
      <c r="M386" s="1191"/>
      <c r="N386" s="793"/>
      <c r="O386" s="1191"/>
      <c r="P386" s="1191"/>
      <c r="Q386" s="1191"/>
      <c r="R386" s="1191"/>
      <c r="S386" s="1191"/>
      <c r="T386" s="1191"/>
      <c r="U386" s="1191"/>
      <c r="V386" s="1191"/>
      <c r="W386" s="1191"/>
      <c r="X386" s="1191"/>
      <c r="Y386" s="1191"/>
      <c r="Z386" s="1191"/>
    </row>
    <row r="387" spans="1:26" ht="12" customHeight="1">
      <c r="A387" s="1191"/>
      <c r="B387" s="1191"/>
      <c r="C387" s="1203"/>
      <c r="D387" s="1191"/>
      <c r="E387" s="1191"/>
      <c r="F387" s="1191"/>
      <c r="G387" s="1191"/>
      <c r="H387" s="1191"/>
      <c r="I387" s="1191"/>
      <c r="J387" s="1191"/>
      <c r="K387" s="1191"/>
      <c r="L387" s="1191"/>
      <c r="M387" s="1191"/>
      <c r="N387" s="793"/>
      <c r="O387" s="1191"/>
      <c r="P387" s="1191"/>
      <c r="Q387" s="1191"/>
      <c r="R387" s="1191"/>
      <c r="S387" s="1191"/>
      <c r="T387" s="1191"/>
      <c r="U387" s="1191"/>
      <c r="V387" s="1191"/>
      <c r="W387" s="1191"/>
      <c r="X387" s="1191"/>
      <c r="Y387" s="1191"/>
      <c r="Z387" s="1191"/>
    </row>
    <row r="388" spans="1:26" ht="12" customHeight="1">
      <c r="A388" s="1191"/>
      <c r="B388" s="1191"/>
      <c r="C388" s="1203"/>
      <c r="D388" s="1191"/>
      <c r="E388" s="1191"/>
      <c r="F388" s="1191"/>
      <c r="G388" s="1191"/>
      <c r="H388" s="1191"/>
      <c r="I388" s="1191"/>
      <c r="J388" s="1191"/>
      <c r="K388" s="1191"/>
      <c r="L388" s="1191"/>
      <c r="M388" s="1191"/>
      <c r="N388" s="793"/>
      <c r="O388" s="1191"/>
      <c r="P388" s="1191"/>
      <c r="Q388" s="1191"/>
      <c r="R388" s="1191"/>
      <c r="S388" s="1191"/>
      <c r="T388" s="1191"/>
      <c r="U388" s="1191"/>
      <c r="V388" s="1191"/>
      <c r="W388" s="1191"/>
      <c r="X388" s="1191"/>
      <c r="Y388" s="1191"/>
      <c r="Z388" s="1191"/>
    </row>
    <row r="389" spans="1:26" ht="12" customHeight="1">
      <c r="A389" s="1191"/>
      <c r="B389" s="1191"/>
      <c r="C389" s="1203"/>
      <c r="D389" s="1191"/>
      <c r="E389" s="1191"/>
      <c r="F389" s="1191"/>
      <c r="G389" s="1191"/>
      <c r="H389" s="1191"/>
      <c r="I389" s="1191"/>
      <c r="J389" s="1191"/>
      <c r="K389" s="1191"/>
      <c r="L389" s="1191"/>
      <c r="M389" s="1191"/>
      <c r="N389" s="793"/>
      <c r="O389" s="1191"/>
      <c r="P389" s="1191"/>
      <c r="Q389" s="1191"/>
      <c r="R389" s="1191"/>
      <c r="S389" s="1191"/>
      <c r="T389" s="1191"/>
      <c r="U389" s="1191"/>
      <c r="V389" s="1191"/>
      <c r="W389" s="1191"/>
      <c r="X389" s="1191"/>
      <c r="Y389" s="1191"/>
      <c r="Z389" s="1191"/>
    </row>
    <row r="390" spans="1:26" ht="12" customHeight="1">
      <c r="A390" s="1191"/>
      <c r="B390" s="1191"/>
      <c r="C390" s="1203"/>
      <c r="D390" s="1191"/>
      <c r="E390" s="1191"/>
      <c r="F390" s="1191"/>
      <c r="G390" s="1191"/>
      <c r="H390" s="1191"/>
      <c r="I390" s="1191"/>
      <c r="J390" s="1191"/>
      <c r="K390" s="1191"/>
      <c r="L390" s="1191"/>
      <c r="M390" s="1191"/>
      <c r="N390" s="793"/>
      <c r="O390" s="1191"/>
      <c r="P390" s="1191"/>
      <c r="Q390" s="1191"/>
      <c r="R390" s="1191"/>
      <c r="S390" s="1191"/>
      <c r="T390" s="1191"/>
      <c r="U390" s="1191"/>
      <c r="V390" s="1191"/>
      <c r="W390" s="1191"/>
      <c r="X390" s="1191"/>
      <c r="Y390" s="1191"/>
      <c r="Z390" s="1191"/>
    </row>
    <row r="391" spans="1:26" ht="12" customHeight="1">
      <c r="A391" s="1191"/>
      <c r="B391" s="1191"/>
      <c r="C391" s="1203"/>
      <c r="D391" s="1191"/>
      <c r="E391" s="1191"/>
      <c r="F391" s="1191"/>
      <c r="G391" s="1191"/>
      <c r="H391" s="1191"/>
      <c r="I391" s="1191"/>
      <c r="J391" s="1191"/>
      <c r="K391" s="1191"/>
      <c r="L391" s="1191"/>
      <c r="M391" s="1191"/>
      <c r="N391" s="793"/>
      <c r="O391" s="1191"/>
      <c r="P391" s="1191"/>
      <c r="Q391" s="1191"/>
      <c r="R391" s="1191"/>
      <c r="S391" s="1191"/>
      <c r="T391" s="1191"/>
      <c r="U391" s="1191"/>
      <c r="V391" s="1191"/>
      <c r="W391" s="1191"/>
      <c r="X391" s="1191"/>
      <c r="Y391" s="1191"/>
      <c r="Z391" s="1191"/>
    </row>
    <row r="392" spans="1:26" ht="12" customHeight="1">
      <c r="A392" s="1191"/>
      <c r="B392" s="1191"/>
      <c r="C392" s="1203"/>
      <c r="D392" s="1191"/>
      <c r="E392" s="1191"/>
      <c r="F392" s="1191"/>
      <c r="G392" s="1191"/>
      <c r="H392" s="1191"/>
      <c r="I392" s="1191"/>
      <c r="J392" s="1191"/>
      <c r="K392" s="1191"/>
      <c r="L392" s="1191"/>
      <c r="M392" s="1191"/>
      <c r="N392" s="793"/>
      <c r="O392" s="1191"/>
      <c r="P392" s="1191"/>
      <c r="Q392" s="1191"/>
      <c r="R392" s="1191"/>
      <c r="S392" s="1191"/>
      <c r="T392" s="1191"/>
      <c r="U392" s="1191"/>
      <c r="V392" s="1191"/>
      <c r="W392" s="1191"/>
      <c r="X392" s="1191"/>
      <c r="Y392" s="1191"/>
      <c r="Z392" s="1191"/>
    </row>
    <row r="393" spans="1:26" ht="12" customHeight="1">
      <c r="A393" s="1191"/>
      <c r="B393" s="1191"/>
      <c r="C393" s="1203"/>
      <c r="D393" s="1191"/>
      <c r="E393" s="1191"/>
      <c r="F393" s="1191"/>
      <c r="G393" s="1191"/>
      <c r="H393" s="1191"/>
      <c r="I393" s="1191"/>
      <c r="J393" s="1191"/>
      <c r="K393" s="1191"/>
      <c r="L393" s="1191"/>
      <c r="M393" s="1191"/>
      <c r="N393" s="793"/>
      <c r="O393" s="1191"/>
      <c r="P393" s="1191"/>
      <c r="Q393" s="1191"/>
      <c r="R393" s="1191"/>
      <c r="S393" s="1191"/>
      <c r="T393" s="1191"/>
      <c r="U393" s="1191"/>
      <c r="V393" s="1191"/>
      <c r="W393" s="1191"/>
      <c r="X393" s="1191"/>
      <c r="Y393" s="1191"/>
      <c r="Z393" s="1191"/>
    </row>
    <row r="394" spans="1:26" ht="12" customHeight="1">
      <c r="A394" s="1191"/>
      <c r="B394" s="1191"/>
      <c r="C394" s="1203"/>
      <c r="D394" s="1191"/>
      <c r="E394" s="1191"/>
      <c r="F394" s="1191"/>
      <c r="G394" s="1191"/>
      <c r="H394" s="1191"/>
      <c r="I394" s="1191"/>
      <c r="J394" s="1191"/>
      <c r="K394" s="1191"/>
      <c r="L394" s="1191"/>
      <c r="M394" s="1191"/>
      <c r="N394" s="793"/>
      <c r="O394" s="1191"/>
      <c r="P394" s="1191"/>
      <c r="Q394" s="1191"/>
      <c r="R394" s="1191"/>
      <c r="S394" s="1191"/>
      <c r="T394" s="1191"/>
      <c r="U394" s="1191"/>
      <c r="V394" s="1191"/>
      <c r="W394" s="1191"/>
      <c r="X394" s="1191"/>
      <c r="Y394" s="1191"/>
      <c r="Z394" s="1191"/>
    </row>
    <row r="395" spans="1:26" ht="12" customHeight="1">
      <c r="A395" s="1191"/>
      <c r="B395" s="1191"/>
      <c r="C395" s="1203"/>
      <c r="D395" s="1191"/>
      <c r="E395" s="1191"/>
      <c r="F395" s="1191"/>
      <c r="G395" s="1191"/>
      <c r="H395" s="1191"/>
      <c r="I395" s="1191"/>
      <c r="J395" s="1191"/>
      <c r="K395" s="1191"/>
      <c r="L395" s="1191"/>
      <c r="M395" s="1191"/>
      <c r="N395" s="793"/>
      <c r="O395" s="1191"/>
      <c r="P395" s="1191"/>
      <c r="Q395" s="1191"/>
      <c r="R395" s="1191"/>
      <c r="S395" s="1191"/>
      <c r="T395" s="1191"/>
      <c r="U395" s="1191"/>
      <c r="V395" s="1191"/>
      <c r="W395" s="1191"/>
      <c r="X395" s="1191"/>
      <c r="Y395" s="1191"/>
      <c r="Z395" s="1191"/>
    </row>
    <row r="396" spans="1:26" ht="12" customHeight="1">
      <c r="A396" s="1191"/>
      <c r="B396" s="1191"/>
      <c r="C396" s="1203"/>
      <c r="D396" s="1191"/>
      <c r="E396" s="1191"/>
      <c r="F396" s="1191"/>
      <c r="G396" s="1191"/>
      <c r="H396" s="1191"/>
      <c r="I396" s="1191"/>
      <c r="J396" s="1191"/>
      <c r="K396" s="1191"/>
      <c r="L396" s="1191"/>
      <c r="M396" s="1191"/>
      <c r="N396" s="793"/>
      <c r="O396" s="1191"/>
      <c r="P396" s="1191"/>
      <c r="Q396" s="1191"/>
      <c r="R396" s="1191"/>
      <c r="S396" s="1191"/>
      <c r="T396" s="1191"/>
      <c r="U396" s="1191"/>
      <c r="V396" s="1191"/>
      <c r="W396" s="1191"/>
      <c r="X396" s="1191"/>
      <c r="Y396" s="1191"/>
      <c r="Z396" s="1191"/>
    </row>
    <row r="397" spans="1:26" ht="12" customHeight="1">
      <c r="A397" s="1191"/>
      <c r="B397" s="1191"/>
      <c r="C397" s="1203"/>
      <c r="D397" s="1191"/>
      <c r="E397" s="1191"/>
      <c r="F397" s="1191"/>
      <c r="G397" s="1191"/>
      <c r="H397" s="1191"/>
      <c r="I397" s="1191"/>
      <c r="J397" s="1191"/>
      <c r="K397" s="1191"/>
      <c r="L397" s="1191"/>
      <c r="M397" s="1191"/>
      <c r="N397" s="793"/>
      <c r="O397" s="1191"/>
      <c r="P397" s="1191"/>
      <c r="Q397" s="1191"/>
      <c r="R397" s="1191"/>
      <c r="S397" s="1191"/>
      <c r="T397" s="1191"/>
      <c r="U397" s="1191"/>
      <c r="V397" s="1191"/>
      <c r="W397" s="1191"/>
      <c r="X397" s="1191"/>
      <c r="Y397" s="1191"/>
      <c r="Z397" s="1191"/>
    </row>
    <row r="398" spans="1:26" ht="12" customHeight="1">
      <c r="A398" s="1191"/>
      <c r="B398" s="1191"/>
      <c r="C398" s="1203"/>
      <c r="D398" s="1191"/>
      <c r="E398" s="1191"/>
      <c r="F398" s="1191"/>
      <c r="G398" s="1191"/>
      <c r="H398" s="1191"/>
      <c r="I398" s="1191"/>
      <c r="J398" s="1191"/>
      <c r="K398" s="1191"/>
      <c r="L398" s="1191"/>
      <c r="M398" s="1191"/>
      <c r="N398" s="793"/>
      <c r="O398" s="1191"/>
      <c r="P398" s="1191"/>
      <c r="Q398" s="1191"/>
      <c r="R398" s="1191"/>
      <c r="S398" s="1191"/>
      <c r="T398" s="1191"/>
      <c r="U398" s="1191"/>
      <c r="V398" s="1191"/>
      <c r="W398" s="1191"/>
      <c r="X398" s="1191"/>
      <c r="Y398" s="1191"/>
      <c r="Z398" s="1191"/>
    </row>
    <row r="399" spans="1:26" ht="12" customHeight="1">
      <c r="A399" s="1191"/>
      <c r="B399" s="1191"/>
      <c r="C399" s="1203"/>
      <c r="D399" s="1191"/>
      <c r="E399" s="1191"/>
      <c r="F399" s="1191"/>
      <c r="G399" s="1191"/>
      <c r="H399" s="1191"/>
      <c r="I399" s="1191"/>
      <c r="J399" s="1191"/>
      <c r="K399" s="1191"/>
      <c r="L399" s="1191"/>
      <c r="M399" s="1191"/>
      <c r="N399" s="793"/>
      <c r="O399" s="1191"/>
      <c r="P399" s="1191"/>
      <c r="Q399" s="1191"/>
      <c r="R399" s="1191"/>
      <c r="S399" s="1191"/>
      <c r="T399" s="1191"/>
      <c r="U399" s="1191"/>
      <c r="V399" s="1191"/>
      <c r="W399" s="1191"/>
      <c r="X399" s="1191"/>
      <c r="Y399" s="1191"/>
      <c r="Z399" s="1191"/>
    </row>
    <row r="400" spans="1:26" ht="12" customHeight="1">
      <c r="A400" s="1191"/>
      <c r="B400" s="1191"/>
      <c r="C400" s="1203"/>
      <c r="D400" s="1191"/>
      <c r="E400" s="1191"/>
      <c r="F400" s="1191"/>
      <c r="G400" s="1191"/>
      <c r="H400" s="1191"/>
      <c r="I400" s="1191"/>
      <c r="J400" s="1191"/>
      <c r="K400" s="1191"/>
      <c r="L400" s="1191"/>
      <c r="M400" s="1191"/>
      <c r="N400" s="793"/>
      <c r="O400" s="1191"/>
      <c r="P400" s="1191"/>
      <c r="Q400" s="1191"/>
      <c r="R400" s="1191"/>
      <c r="S400" s="1191"/>
      <c r="T400" s="1191"/>
      <c r="U400" s="1191"/>
      <c r="V400" s="1191"/>
      <c r="W400" s="1191"/>
      <c r="X400" s="1191"/>
      <c r="Y400" s="1191"/>
      <c r="Z400" s="1191"/>
    </row>
    <row r="401" spans="1:26" ht="12" customHeight="1">
      <c r="A401" s="1191"/>
      <c r="B401" s="1191"/>
      <c r="C401" s="1203"/>
      <c r="D401" s="1191"/>
      <c r="E401" s="1191"/>
      <c r="F401" s="1191"/>
      <c r="G401" s="1191"/>
      <c r="H401" s="1191"/>
      <c r="I401" s="1191"/>
      <c r="J401" s="1191"/>
      <c r="K401" s="1191"/>
      <c r="L401" s="1191"/>
      <c r="M401" s="1191"/>
      <c r="N401" s="793"/>
      <c r="O401" s="1191"/>
      <c r="P401" s="1191"/>
      <c r="Q401" s="1191"/>
      <c r="R401" s="1191"/>
      <c r="S401" s="1191"/>
      <c r="T401" s="1191"/>
      <c r="U401" s="1191"/>
      <c r="V401" s="1191"/>
      <c r="W401" s="1191"/>
      <c r="X401" s="1191"/>
      <c r="Y401" s="1191"/>
      <c r="Z401" s="1191"/>
    </row>
    <row r="402" spans="1:26" ht="12" customHeight="1">
      <c r="A402" s="1191"/>
      <c r="B402" s="1191"/>
      <c r="C402" s="1203"/>
      <c r="D402" s="1191"/>
      <c r="E402" s="1191"/>
      <c r="F402" s="1191"/>
      <c r="G402" s="1191"/>
      <c r="H402" s="1191"/>
      <c r="I402" s="1191"/>
      <c r="J402" s="1191"/>
      <c r="K402" s="1191"/>
      <c r="L402" s="1191"/>
      <c r="M402" s="1191"/>
      <c r="N402" s="793"/>
      <c r="O402" s="1191"/>
      <c r="P402" s="1191"/>
      <c r="Q402" s="1191"/>
      <c r="R402" s="1191"/>
      <c r="S402" s="1191"/>
      <c r="T402" s="1191"/>
      <c r="U402" s="1191"/>
      <c r="V402" s="1191"/>
      <c r="W402" s="1191"/>
      <c r="X402" s="1191"/>
      <c r="Y402" s="1191"/>
      <c r="Z402" s="1191"/>
    </row>
    <row r="403" spans="1:26" ht="12" customHeight="1">
      <c r="A403" s="1191"/>
      <c r="B403" s="1191"/>
      <c r="C403" s="1203"/>
      <c r="D403" s="1191"/>
      <c r="E403" s="1191"/>
      <c r="F403" s="1191"/>
      <c r="G403" s="1191"/>
      <c r="H403" s="1191"/>
      <c r="I403" s="1191"/>
      <c r="J403" s="1191"/>
      <c r="K403" s="1191"/>
      <c r="L403" s="1191"/>
      <c r="M403" s="1191"/>
      <c r="N403" s="793"/>
      <c r="O403" s="1191"/>
      <c r="P403" s="1191"/>
      <c r="Q403" s="1191"/>
      <c r="R403" s="1191"/>
      <c r="S403" s="1191"/>
      <c r="T403" s="1191"/>
      <c r="U403" s="1191"/>
      <c r="V403" s="1191"/>
      <c r="W403" s="1191"/>
      <c r="X403" s="1191"/>
      <c r="Y403" s="1191"/>
      <c r="Z403" s="1191"/>
    </row>
    <row r="404" spans="1:26" ht="12" customHeight="1">
      <c r="A404" s="1191"/>
      <c r="B404" s="1191"/>
      <c r="C404" s="1203"/>
      <c r="D404" s="1191"/>
      <c r="E404" s="1191"/>
      <c r="F404" s="1191"/>
      <c r="G404" s="1191"/>
      <c r="H404" s="1191"/>
      <c r="I404" s="1191"/>
      <c r="J404" s="1191"/>
      <c r="K404" s="1191"/>
      <c r="L404" s="1191"/>
      <c r="M404" s="1191"/>
      <c r="N404" s="793"/>
      <c r="O404" s="1191"/>
      <c r="P404" s="1191"/>
      <c r="Q404" s="1191"/>
      <c r="R404" s="1191"/>
      <c r="S404" s="1191"/>
      <c r="T404" s="1191"/>
      <c r="U404" s="1191"/>
      <c r="V404" s="1191"/>
      <c r="W404" s="1191"/>
      <c r="X404" s="1191"/>
      <c r="Y404" s="1191"/>
      <c r="Z404" s="1191"/>
    </row>
    <row r="405" spans="1:26" ht="12" customHeight="1">
      <c r="A405" s="1191"/>
      <c r="B405" s="1191"/>
      <c r="C405" s="1203"/>
      <c r="D405" s="1191"/>
      <c r="E405" s="1191"/>
      <c r="F405" s="1191"/>
      <c r="G405" s="1191"/>
      <c r="H405" s="1191"/>
      <c r="I405" s="1191"/>
      <c r="J405" s="1191"/>
      <c r="K405" s="1191"/>
      <c r="L405" s="1191"/>
      <c r="M405" s="1191"/>
      <c r="N405" s="793"/>
      <c r="O405" s="1191"/>
      <c r="P405" s="1191"/>
      <c r="Q405" s="1191"/>
      <c r="R405" s="1191"/>
      <c r="S405" s="1191"/>
      <c r="T405" s="1191"/>
      <c r="U405" s="1191"/>
      <c r="V405" s="1191"/>
      <c r="W405" s="1191"/>
      <c r="X405" s="1191"/>
      <c r="Y405" s="1191"/>
      <c r="Z405" s="1191"/>
    </row>
    <row r="406" spans="1:26" ht="12" customHeight="1">
      <c r="A406" s="1191"/>
      <c r="B406" s="1191"/>
      <c r="C406" s="1203"/>
      <c r="D406" s="1191"/>
      <c r="E406" s="1191"/>
      <c r="F406" s="1191"/>
      <c r="G406" s="1191"/>
      <c r="H406" s="1191"/>
      <c r="I406" s="1191"/>
      <c r="J406" s="1191"/>
      <c r="K406" s="1191"/>
      <c r="L406" s="1191"/>
      <c r="M406" s="1191"/>
      <c r="N406" s="793"/>
      <c r="O406" s="1191"/>
      <c r="P406" s="1191"/>
      <c r="Q406" s="1191"/>
      <c r="R406" s="1191"/>
      <c r="S406" s="1191"/>
      <c r="T406" s="1191"/>
      <c r="U406" s="1191"/>
      <c r="V406" s="1191"/>
      <c r="W406" s="1191"/>
      <c r="X406" s="1191"/>
      <c r="Y406" s="1191"/>
      <c r="Z406" s="1191"/>
    </row>
    <row r="407" spans="1:26" ht="12" customHeight="1">
      <c r="A407" s="1191"/>
      <c r="B407" s="1191"/>
      <c r="C407" s="1203"/>
      <c r="D407" s="1191"/>
      <c r="E407" s="1191"/>
      <c r="F407" s="1191"/>
      <c r="G407" s="1191"/>
      <c r="H407" s="1191"/>
      <c r="I407" s="1191"/>
      <c r="J407" s="1191"/>
      <c r="K407" s="1191"/>
      <c r="L407" s="1191"/>
      <c r="M407" s="1191"/>
      <c r="N407" s="793"/>
      <c r="O407" s="1191"/>
      <c r="P407" s="1191"/>
      <c r="Q407" s="1191"/>
      <c r="R407" s="1191"/>
      <c r="S407" s="1191"/>
      <c r="T407" s="1191"/>
      <c r="U407" s="1191"/>
      <c r="V407" s="1191"/>
      <c r="W407" s="1191"/>
      <c r="X407" s="1191"/>
      <c r="Y407" s="1191"/>
      <c r="Z407" s="1191"/>
    </row>
    <row r="408" spans="1:26" ht="12" customHeight="1">
      <c r="A408" s="1191"/>
      <c r="B408" s="1191"/>
      <c r="C408" s="1203"/>
      <c r="D408" s="1191"/>
      <c r="E408" s="1191"/>
      <c r="F408" s="1191"/>
      <c r="G408" s="1191"/>
      <c r="H408" s="1191"/>
      <c r="I408" s="1191"/>
      <c r="J408" s="1191"/>
      <c r="K408" s="1191"/>
      <c r="L408" s="1191"/>
      <c r="M408" s="1191"/>
      <c r="N408" s="793"/>
      <c r="O408" s="1191"/>
      <c r="P408" s="1191"/>
      <c r="Q408" s="1191"/>
      <c r="R408" s="1191"/>
      <c r="S408" s="1191"/>
      <c r="T408" s="1191"/>
      <c r="U408" s="1191"/>
      <c r="V408" s="1191"/>
      <c r="W408" s="1191"/>
      <c r="X408" s="1191"/>
      <c r="Y408" s="1191"/>
      <c r="Z408" s="1191"/>
    </row>
    <row r="409" spans="1:26" ht="12" customHeight="1">
      <c r="A409" s="1191"/>
      <c r="B409" s="1191"/>
      <c r="C409" s="1203"/>
      <c r="D409" s="1191"/>
      <c r="E409" s="1191"/>
      <c r="F409" s="1191"/>
      <c r="G409" s="1191"/>
      <c r="H409" s="1191"/>
      <c r="I409" s="1191"/>
      <c r="J409" s="1191"/>
      <c r="K409" s="1191"/>
      <c r="L409" s="1191"/>
      <c r="M409" s="1191"/>
      <c r="N409" s="793"/>
      <c r="O409" s="1191"/>
      <c r="P409" s="1191"/>
      <c r="Q409" s="1191"/>
      <c r="R409" s="1191"/>
      <c r="S409" s="1191"/>
      <c r="T409" s="1191"/>
      <c r="U409" s="1191"/>
      <c r="V409" s="1191"/>
      <c r="W409" s="1191"/>
      <c r="X409" s="1191"/>
      <c r="Y409" s="1191"/>
      <c r="Z409" s="1191"/>
    </row>
    <row r="410" spans="1:26" ht="12" customHeight="1">
      <c r="A410" s="1191"/>
      <c r="B410" s="1191"/>
      <c r="C410" s="1203"/>
      <c r="D410" s="1191"/>
      <c r="E410" s="1191"/>
      <c r="F410" s="1191"/>
      <c r="G410" s="1191"/>
      <c r="H410" s="1191"/>
      <c r="I410" s="1191"/>
      <c r="J410" s="1191"/>
      <c r="K410" s="1191"/>
      <c r="L410" s="1191"/>
      <c r="M410" s="1191"/>
      <c r="N410" s="793"/>
      <c r="O410" s="1191"/>
      <c r="P410" s="1191"/>
      <c r="Q410" s="1191"/>
      <c r="R410" s="1191"/>
      <c r="S410" s="1191"/>
      <c r="T410" s="1191"/>
      <c r="U410" s="1191"/>
      <c r="V410" s="1191"/>
      <c r="W410" s="1191"/>
      <c r="X410" s="1191"/>
      <c r="Y410" s="1191"/>
      <c r="Z410" s="1191"/>
    </row>
    <row r="411" spans="1:26" ht="12" customHeight="1">
      <c r="A411" s="1191"/>
      <c r="B411" s="1191"/>
      <c r="C411" s="1203"/>
      <c r="D411" s="1191"/>
      <c r="E411" s="1191"/>
      <c r="F411" s="1191"/>
      <c r="G411" s="1191"/>
      <c r="H411" s="1191"/>
      <c r="I411" s="1191"/>
      <c r="J411" s="1191"/>
      <c r="K411" s="1191"/>
      <c r="L411" s="1191"/>
      <c r="M411" s="1191"/>
      <c r="N411" s="793"/>
      <c r="O411" s="1191"/>
      <c r="P411" s="1191"/>
      <c r="Q411" s="1191"/>
      <c r="R411" s="1191"/>
      <c r="S411" s="1191"/>
      <c r="T411" s="1191"/>
      <c r="U411" s="1191"/>
      <c r="V411" s="1191"/>
      <c r="W411" s="1191"/>
      <c r="X411" s="1191"/>
      <c r="Y411" s="1191"/>
      <c r="Z411" s="1191"/>
    </row>
    <row r="412" spans="1:26" ht="12" customHeight="1">
      <c r="A412" s="1191"/>
      <c r="B412" s="1191"/>
      <c r="C412" s="1203"/>
      <c r="D412" s="1191"/>
      <c r="E412" s="1191"/>
      <c r="F412" s="1191"/>
      <c r="G412" s="1191"/>
      <c r="H412" s="1191"/>
      <c r="I412" s="1191"/>
      <c r="J412" s="1191"/>
      <c r="K412" s="1191"/>
      <c r="L412" s="1191"/>
      <c r="M412" s="1191"/>
      <c r="N412" s="793"/>
      <c r="O412" s="1191"/>
      <c r="P412" s="1191"/>
      <c r="Q412" s="1191"/>
      <c r="R412" s="1191"/>
      <c r="S412" s="1191"/>
      <c r="T412" s="1191"/>
      <c r="U412" s="1191"/>
      <c r="V412" s="1191"/>
      <c r="W412" s="1191"/>
      <c r="X412" s="1191"/>
      <c r="Y412" s="1191"/>
      <c r="Z412" s="1191"/>
    </row>
    <row r="413" spans="1:26" ht="12" customHeight="1">
      <c r="A413" s="1191"/>
      <c r="B413" s="1191"/>
      <c r="C413" s="1203"/>
      <c r="D413" s="1191"/>
      <c r="E413" s="1191"/>
      <c r="F413" s="1191"/>
      <c r="G413" s="1191"/>
      <c r="H413" s="1191"/>
      <c r="I413" s="1191"/>
      <c r="J413" s="1191"/>
      <c r="K413" s="1191"/>
      <c r="L413" s="1191"/>
      <c r="M413" s="1191"/>
      <c r="N413" s="793"/>
      <c r="O413" s="1191"/>
      <c r="P413" s="1191"/>
      <c r="Q413" s="1191"/>
      <c r="R413" s="1191"/>
      <c r="S413" s="1191"/>
      <c r="T413" s="1191"/>
      <c r="U413" s="1191"/>
      <c r="V413" s="1191"/>
      <c r="W413" s="1191"/>
      <c r="X413" s="1191"/>
      <c r="Y413" s="1191"/>
      <c r="Z413" s="1191"/>
    </row>
    <row r="414" spans="1:26" ht="12" customHeight="1">
      <c r="A414" s="1191"/>
      <c r="B414" s="1191"/>
      <c r="C414" s="1203"/>
      <c r="D414" s="1191"/>
      <c r="E414" s="1191"/>
      <c r="F414" s="1191"/>
      <c r="G414" s="1191"/>
      <c r="H414" s="1191"/>
      <c r="I414" s="1191"/>
      <c r="J414" s="1191"/>
      <c r="K414" s="1191"/>
      <c r="L414" s="1191"/>
      <c r="M414" s="1191"/>
      <c r="N414" s="793"/>
      <c r="O414" s="1191"/>
      <c r="P414" s="1191"/>
      <c r="Q414" s="1191"/>
      <c r="R414" s="1191"/>
      <c r="S414" s="1191"/>
      <c r="T414" s="1191"/>
      <c r="U414" s="1191"/>
      <c r="V414" s="1191"/>
      <c r="W414" s="1191"/>
      <c r="X414" s="1191"/>
      <c r="Y414" s="1191"/>
      <c r="Z414" s="1191"/>
    </row>
    <row r="415" spans="1:26" ht="12" customHeight="1">
      <c r="A415" s="1191"/>
      <c r="B415" s="1191"/>
      <c r="C415" s="1203"/>
      <c r="D415" s="1191"/>
      <c r="E415" s="1191"/>
      <c r="F415" s="1191"/>
      <c r="G415" s="1191"/>
      <c r="H415" s="1191"/>
      <c r="I415" s="1191"/>
      <c r="J415" s="1191"/>
      <c r="K415" s="1191"/>
      <c r="L415" s="1191"/>
      <c r="M415" s="1191"/>
      <c r="N415" s="793"/>
      <c r="O415" s="1191"/>
      <c r="P415" s="1191"/>
      <c r="Q415" s="1191"/>
      <c r="R415" s="1191"/>
      <c r="S415" s="1191"/>
      <c r="T415" s="1191"/>
      <c r="U415" s="1191"/>
      <c r="V415" s="1191"/>
      <c r="W415" s="1191"/>
      <c r="X415" s="1191"/>
      <c r="Y415" s="1191"/>
      <c r="Z415" s="1191"/>
    </row>
    <row r="416" spans="1:26" ht="12" customHeight="1">
      <c r="A416" s="1191"/>
      <c r="B416" s="1191"/>
      <c r="C416" s="1203"/>
      <c r="D416" s="1191"/>
      <c r="E416" s="1191"/>
      <c r="F416" s="1191"/>
      <c r="G416" s="1191"/>
      <c r="H416" s="1191"/>
      <c r="I416" s="1191"/>
      <c r="J416" s="1191"/>
      <c r="K416" s="1191"/>
      <c r="L416" s="1191"/>
      <c r="M416" s="1191"/>
      <c r="N416" s="793"/>
      <c r="O416" s="1191"/>
      <c r="P416" s="1191"/>
      <c r="Q416" s="1191"/>
      <c r="R416" s="1191"/>
      <c r="S416" s="1191"/>
      <c r="T416" s="1191"/>
      <c r="U416" s="1191"/>
      <c r="V416" s="1191"/>
      <c r="W416" s="1191"/>
      <c r="X416" s="1191"/>
      <c r="Y416" s="1191"/>
      <c r="Z416" s="1191"/>
    </row>
    <row r="417" spans="1:26" ht="12" customHeight="1">
      <c r="A417" s="1191"/>
      <c r="B417" s="1191"/>
      <c r="C417" s="1203"/>
      <c r="D417" s="1191"/>
      <c r="E417" s="1191"/>
      <c r="F417" s="1191"/>
      <c r="G417" s="1191"/>
      <c r="H417" s="1191"/>
      <c r="I417" s="1191"/>
      <c r="J417" s="1191"/>
      <c r="K417" s="1191"/>
      <c r="L417" s="1191"/>
      <c r="M417" s="1191"/>
      <c r="N417" s="793"/>
      <c r="O417" s="1191"/>
      <c r="P417" s="1191"/>
      <c r="Q417" s="1191"/>
      <c r="R417" s="1191"/>
      <c r="S417" s="1191"/>
      <c r="T417" s="1191"/>
      <c r="U417" s="1191"/>
      <c r="V417" s="1191"/>
      <c r="W417" s="1191"/>
      <c r="X417" s="1191"/>
      <c r="Y417" s="1191"/>
      <c r="Z417" s="1191"/>
    </row>
    <row r="418" spans="1:26" ht="12" customHeight="1">
      <c r="A418" s="1191"/>
      <c r="B418" s="1191"/>
      <c r="C418" s="1203"/>
      <c r="D418" s="1191"/>
      <c r="E418" s="1191"/>
      <c r="F418" s="1191"/>
      <c r="G418" s="1191"/>
      <c r="H418" s="1191"/>
      <c r="I418" s="1191"/>
      <c r="J418" s="1191"/>
      <c r="K418" s="1191"/>
      <c r="L418" s="1191"/>
      <c r="M418" s="1191"/>
      <c r="N418" s="793"/>
      <c r="O418" s="1191"/>
      <c r="P418" s="1191"/>
      <c r="Q418" s="1191"/>
      <c r="R418" s="1191"/>
      <c r="S418" s="1191"/>
      <c r="T418" s="1191"/>
      <c r="U418" s="1191"/>
      <c r="V418" s="1191"/>
      <c r="W418" s="1191"/>
      <c r="X418" s="1191"/>
      <c r="Y418" s="1191"/>
      <c r="Z418" s="1191"/>
    </row>
    <row r="419" spans="1:26" ht="12" customHeight="1">
      <c r="A419" s="1191"/>
      <c r="B419" s="1191"/>
      <c r="C419" s="1203"/>
      <c r="D419" s="1191"/>
      <c r="E419" s="1191"/>
      <c r="F419" s="1191"/>
      <c r="G419" s="1191"/>
      <c r="H419" s="1191"/>
      <c r="I419" s="1191"/>
      <c r="J419" s="1191"/>
      <c r="K419" s="1191"/>
      <c r="L419" s="1191"/>
      <c r="M419" s="1191"/>
      <c r="N419" s="793"/>
      <c r="O419" s="1191"/>
      <c r="P419" s="1191"/>
      <c r="Q419" s="1191"/>
      <c r="R419" s="1191"/>
      <c r="S419" s="1191"/>
      <c r="T419" s="1191"/>
      <c r="U419" s="1191"/>
      <c r="V419" s="1191"/>
      <c r="W419" s="1191"/>
      <c r="X419" s="1191"/>
      <c r="Y419" s="1191"/>
      <c r="Z419" s="1191"/>
    </row>
    <row r="420" spans="1:26" ht="12" customHeight="1">
      <c r="A420" s="1191"/>
      <c r="B420" s="1191"/>
      <c r="C420" s="1203"/>
      <c r="D420" s="1191"/>
      <c r="E420" s="1191"/>
      <c r="F420" s="1191"/>
      <c r="G420" s="1191"/>
      <c r="H420" s="1191"/>
      <c r="I420" s="1191"/>
      <c r="J420" s="1191"/>
      <c r="K420" s="1191"/>
      <c r="L420" s="1191"/>
      <c r="M420" s="1191"/>
      <c r="N420" s="793"/>
      <c r="O420" s="1191"/>
      <c r="P420" s="1191"/>
      <c r="Q420" s="1191"/>
      <c r="R420" s="1191"/>
      <c r="S420" s="1191"/>
      <c r="T420" s="1191"/>
      <c r="U420" s="1191"/>
      <c r="V420" s="1191"/>
      <c r="W420" s="1191"/>
      <c r="X420" s="1191"/>
      <c r="Y420" s="1191"/>
      <c r="Z420" s="1191"/>
    </row>
    <row r="421" spans="1:26" ht="12" customHeight="1">
      <c r="A421" s="1191"/>
      <c r="B421" s="1191"/>
      <c r="C421" s="1203"/>
      <c r="D421" s="1191"/>
      <c r="E421" s="1191"/>
      <c r="F421" s="1191"/>
      <c r="G421" s="1191"/>
      <c r="H421" s="1191"/>
      <c r="I421" s="1191"/>
      <c r="J421" s="1191"/>
      <c r="K421" s="1191"/>
      <c r="L421" s="1191"/>
      <c r="M421" s="1191"/>
      <c r="N421" s="793"/>
      <c r="O421" s="1191"/>
      <c r="P421" s="1191"/>
      <c r="Q421" s="1191"/>
      <c r="R421" s="1191"/>
      <c r="S421" s="1191"/>
      <c r="T421" s="1191"/>
      <c r="U421" s="1191"/>
      <c r="V421" s="1191"/>
      <c r="W421" s="1191"/>
      <c r="X421" s="1191"/>
      <c r="Y421" s="1191"/>
      <c r="Z421" s="1191"/>
    </row>
    <row r="422" spans="1:26" ht="12" customHeight="1">
      <c r="A422" s="1191"/>
      <c r="B422" s="1191"/>
      <c r="C422" s="1203"/>
      <c r="D422" s="1191"/>
      <c r="E422" s="1191"/>
      <c r="F422" s="1191"/>
      <c r="G422" s="1191"/>
      <c r="H422" s="1191"/>
      <c r="I422" s="1191"/>
      <c r="J422" s="1191"/>
      <c r="K422" s="1191"/>
      <c r="L422" s="1191"/>
      <c r="M422" s="1191"/>
      <c r="N422" s="793"/>
      <c r="O422" s="1191"/>
      <c r="P422" s="1191"/>
      <c r="Q422" s="1191"/>
      <c r="R422" s="1191"/>
      <c r="S422" s="1191"/>
      <c r="T422" s="1191"/>
      <c r="U422" s="1191"/>
      <c r="V422" s="1191"/>
      <c r="W422" s="1191"/>
      <c r="X422" s="1191"/>
      <c r="Y422" s="1191"/>
      <c r="Z422" s="1191"/>
    </row>
    <row r="423" spans="1:26" ht="12" customHeight="1">
      <c r="A423" s="1191"/>
      <c r="B423" s="1191"/>
      <c r="C423" s="1203"/>
      <c r="D423" s="1191"/>
      <c r="E423" s="1191"/>
      <c r="F423" s="1191"/>
      <c r="G423" s="1191"/>
      <c r="H423" s="1191"/>
      <c r="I423" s="1191"/>
      <c r="J423" s="1191"/>
      <c r="K423" s="1191"/>
      <c r="L423" s="1191"/>
      <c r="M423" s="1191"/>
      <c r="N423" s="793"/>
      <c r="O423" s="1191"/>
      <c r="P423" s="1191"/>
      <c r="Q423" s="1191"/>
      <c r="R423" s="1191"/>
      <c r="S423" s="1191"/>
      <c r="T423" s="1191"/>
      <c r="U423" s="1191"/>
      <c r="V423" s="1191"/>
      <c r="W423" s="1191"/>
      <c r="X423" s="1191"/>
      <c r="Y423" s="1191"/>
      <c r="Z423" s="1191"/>
    </row>
    <row r="424" spans="1:26" ht="12" customHeight="1">
      <c r="A424" s="1191"/>
      <c r="B424" s="1191"/>
      <c r="C424" s="1203"/>
      <c r="D424" s="1191"/>
      <c r="E424" s="1191"/>
      <c r="F424" s="1191"/>
      <c r="G424" s="1191"/>
      <c r="H424" s="1191"/>
      <c r="I424" s="1191"/>
      <c r="J424" s="1191"/>
      <c r="K424" s="1191"/>
      <c r="L424" s="1191"/>
      <c r="M424" s="1191"/>
      <c r="N424" s="793"/>
      <c r="O424" s="1191"/>
      <c r="P424" s="1191"/>
      <c r="Q424" s="1191"/>
      <c r="R424" s="1191"/>
      <c r="S424" s="1191"/>
      <c r="T424" s="1191"/>
      <c r="U424" s="1191"/>
      <c r="V424" s="1191"/>
      <c r="W424" s="1191"/>
      <c r="X424" s="1191"/>
      <c r="Y424" s="1191"/>
      <c r="Z424" s="1191"/>
    </row>
    <row r="425" spans="1:26" ht="12" customHeight="1">
      <c r="A425" s="1191"/>
      <c r="B425" s="1191"/>
      <c r="C425" s="1203"/>
      <c r="D425" s="1191"/>
      <c r="E425" s="1191"/>
      <c r="F425" s="1191"/>
      <c r="G425" s="1191"/>
      <c r="H425" s="1191"/>
      <c r="I425" s="1191"/>
      <c r="J425" s="1191"/>
      <c r="K425" s="1191"/>
      <c r="L425" s="1191"/>
      <c r="M425" s="1191"/>
      <c r="N425" s="793"/>
      <c r="O425" s="1191"/>
      <c r="P425" s="1191"/>
      <c r="Q425" s="1191"/>
      <c r="R425" s="1191"/>
      <c r="S425" s="1191"/>
      <c r="T425" s="1191"/>
      <c r="U425" s="1191"/>
      <c r="V425" s="1191"/>
      <c r="W425" s="1191"/>
      <c r="X425" s="1191"/>
      <c r="Y425" s="1191"/>
      <c r="Z425" s="1191"/>
    </row>
    <row r="426" spans="1:26" ht="12" customHeight="1">
      <c r="A426" s="1191"/>
      <c r="B426" s="1191"/>
      <c r="C426" s="1203"/>
      <c r="D426" s="1191"/>
      <c r="E426" s="1191"/>
      <c r="F426" s="1191"/>
      <c r="G426" s="1191"/>
      <c r="H426" s="1191"/>
      <c r="I426" s="1191"/>
      <c r="J426" s="1191"/>
      <c r="K426" s="1191"/>
      <c r="L426" s="1191"/>
      <c r="M426" s="1191"/>
      <c r="N426" s="793"/>
      <c r="O426" s="1191"/>
      <c r="P426" s="1191"/>
      <c r="Q426" s="1191"/>
      <c r="R426" s="1191"/>
      <c r="S426" s="1191"/>
      <c r="T426" s="1191"/>
      <c r="U426" s="1191"/>
      <c r="V426" s="1191"/>
      <c r="W426" s="1191"/>
      <c r="X426" s="1191"/>
      <c r="Y426" s="1191"/>
      <c r="Z426" s="1191"/>
    </row>
    <row r="427" spans="1:26" ht="12" customHeight="1">
      <c r="A427" s="1191"/>
      <c r="B427" s="1191"/>
      <c r="C427" s="1203"/>
      <c r="D427" s="1191"/>
      <c r="E427" s="1191"/>
      <c r="F427" s="1191"/>
      <c r="G427" s="1191"/>
      <c r="H427" s="1191"/>
      <c r="I427" s="1191"/>
      <c r="J427" s="1191"/>
      <c r="K427" s="1191"/>
      <c r="L427" s="1191"/>
      <c r="M427" s="1191"/>
      <c r="N427" s="793"/>
      <c r="O427" s="1191"/>
      <c r="P427" s="1191"/>
      <c r="Q427" s="1191"/>
      <c r="R427" s="1191"/>
      <c r="S427" s="1191"/>
      <c r="T427" s="1191"/>
      <c r="U427" s="1191"/>
      <c r="V427" s="1191"/>
      <c r="W427" s="1191"/>
      <c r="X427" s="1191"/>
      <c r="Y427" s="1191"/>
      <c r="Z427" s="1191"/>
    </row>
    <row r="428" spans="1:26" ht="12" customHeight="1">
      <c r="A428" s="1191"/>
      <c r="B428" s="1191"/>
      <c r="C428" s="1203"/>
      <c r="D428" s="1191"/>
      <c r="E428" s="1191"/>
      <c r="F428" s="1191"/>
      <c r="G428" s="1191"/>
      <c r="H428" s="1191"/>
      <c r="I428" s="1191"/>
      <c r="J428" s="1191"/>
      <c r="K428" s="1191"/>
      <c r="L428" s="1191"/>
      <c r="M428" s="1191"/>
      <c r="N428" s="793"/>
      <c r="O428" s="1191"/>
      <c r="P428" s="1191"/>
      <c r="Q428" s="1191"/>
      <c r="R428" s="1191"/>
      <c r="S428" s="1191"/>
      <c r="T428" s="1191"/>
      <c r="U428" s="1191"/>
      <c r="V428" s="1191"/>
      <c r="W428" s="1191"/>
      <c r="X428" s="1191"/>
      <c r="Y428" s="1191"/>
      <c r="Z428" s="1191"/>
    </row>
    <row r="429" spans="1:26" ht="12" customHeight="1">
      <c r="A429" s="1191"/>
      <c r="B429" s="1191"/>
      <c r="C429" s="1203"/>
      <c r="D429" s="1191"/>
      <c r="E429" s="1191"/>
      <c r="F429" s="1191"/>
      <c r="G429" s="1191"/>
      <c r="H429" s="1191"/>
      <c r="I429" s="1191"/>
      <c r="J429" s="1191"/>
      <c r="K429" s="1191"/>
      <c r="L429" s="1191"/>
      <c r="M429" s="1191"/>
      <c r="N429" s="793"/>
      <c r="O429" s="1191"/>
      <c r="P429" s="1191"/>
      <c r="Q429" s="1191"/>
      <c r="R429" s="1191"/>
      <c r="S429" s="1191"/>
      <c r="T429" s="1191"/>
      <c r="U429" s="1191"/>
      <c r="V429" s="1191"/>
      <c r="W429" s="1191"/>
      <c r="X429" s="1191"/>
      <c r="Y429" s="1191"/>
      <c r="Z429" s="1191"/>
    </row>
    <row r="430" spans="1:26" ht="12" customHeight="1">
      <c r="A430" s="1191"/>
      <c r="B430" s="1191"/>
      <c r="C430" s="1203"/>
      <c r="D430" s="1191"/>
      <c r="E430" s="1191"/>
      <c r="F430" s="1191"/>
      <c r="G430" s="1191"/>
      <c r="H430" s="1191"/>
      <c r="I430" s="1191"/>
      <c r="J430" s="1191"/>
      <c r="K430" s="1191"/>
      <c r="L430" s="1191"/>
      <c r="M430" s="1191"/>
      <c r="N430" s="793"/>
      <c r="O430" s="1191"/>
      <c r="P430" s="1191"/>
      <c r="Q430" s="1191"/>
      <c r="R430" s="1191"/>
      <c r="S430" s="1191"/>
      <c r="T430" s="1191"/>
      <c r="U430" s="1191"/>
      <c r="V430" s="1191"/>
      <c r="W430" s="1191"/>
      <c r="X430" s="1191"/>
      <c r="Y430" s="1191"/>
      <c r="Z430" s="1191"/>
    </row>
    <row r="431" spans="1:26" ht="12" customHeight="1">
      <c r="A431" s="1191"/>
      <c r="B431" s="1191"/>
      <c r="C431" s="1203"/>
      <c r="D431" s="1191"/>
      <c r="E431" s="1191"/>
      <c r="F431" s="1191"/>
      <c r="G431" s="1191"/>
      <c r="H431" s="1191"/>
      <c r="I431" s="1191"/>
      <c r="J431" s="1191"/>
      <c r="K431" s="1191"/>
      <c r="L431" s="1191"/>
      <c r="M431" s="1191"/>
      <c r="N431" s="793"/>
      <c r="O431" s="1191"/>
      <c r="P431" s="1191"/>
      <c r="Q431" s="1191"/>
      <c r="R431" s="1191"/>
      <c r="S431" s="1191"/>
      <c r="T431" s="1191"/>
      <c r="U431" s="1191"/>
      <c r="V431" s="1191"/>
      <c r="W431" s="1191"/>
      <c r="X431" s="1191"/>
      <c r="Y431" s="1191"/>
      <c r="Z431" s="1191"/>
    </row>
    <row r="432" spans="1:26" ht="12" customHeight="1">
      <c r="A432" s="1191"/>
      <c r="B432" s="1191"/>
      <c r="C432" s="1203"/>
      <c r="D432" s="1191"/>
      <c r="E432" s="1191"/>
      <c r="F432" s="1191"/>
      <c r="G432" s="1191"/>
      <c r="H432" s="1191"/>
      <c r="I432" s="1191"/>
      <c r="J432" s="1191"/>
      <c r="K432" s="1191"/>
      <c r="L432" s="1191"/>
      <c r="M432" s="1191"/>
      <c r="N432" s="793"/>
      <c r="O432" s="1191"/>
      <c r="P432" s="1191"/>
      <c r="Q432" s="1191"/>
      <c r="R432" s="1191"/>
      <c r="S432" s="1191"/>
      <c r="T432" s="1191"/>
      <c r="U432" s="1191"/>
      <c r="V432" s="1191"/>
      <c r="W432" s="1191"/>
      <c r="X432" s="1191"/>
      <c r="Y432" s="1191"/>
      <c r="Z432" s="1191"/>
    </row>
    <row r="433" spans="1:26" ht="12" customHeight="1">
      <c r="A433" s="1191"/>
      <c r="B433" s="1191"/>
      <c r="C433" s="1203"/>
      <c r="D433" s="1191"/>
      <c r="E433" s="1191"/>
      <c r="F433" s="1191"/>
      <c r="G433" s="1191"/>
      <c r="H433" s="1191"/>
      <c r="I433" s="1191"/>
      <c r="J433" s="1191"/>
      <c r="K433" s="1191"/>
      <c r="L433" s="1191"/>
      <c r="M433" s="1191"/>
      <c r="N433" s="793"/>
      <c r="O433" s="1191"/>
      <c r="P433" s="1191"/>
      <c r="Q433" s="1191"/>
      <c r="R433" s="1191"/>
      <c r="S433" s="1191"/>
      <c r="T433" s="1191"/>
      <c r="U433" s="1191"/>
      <c r="V433" s="1191"/>
      <c r="W433" s="1191"/>
      <c r="X433" s="1191"/>
      <c r="Y433" s="1191"/>
      <c r="Z433" s="1191"/>
    </row>
    <row r="434" spans="1:26" ht="12" customHeight="1">
      <c r="A434" s="1191"/>
      <c r="B434" s="1191"/>
      <c r="C434" s="1203"/>
      <c r="D434" s="1191"/>
      <c r="E434" s="1191"/>
      <c r="F434" s="1191"/>
      <c r="G434" s="1191"/>
      <c r="H434" s="1191"/>
      <c r="I434" s="1191"/>
      <c r="J434" s="1191"/>
      <c r="K434" s="1191"/>
      <c r="L434" s="1191"/>
      <c r="M434" s="1191"/>
      <c r="N434" s="793"/>
      <c r="O434" s="1191"/>
      <c r="P434" s="1191"/>
      <c r="Q434" s="1191"/>
      <c r="R434" s="1191"/>
      <c r="S434" s="1191"/>
      <c r="T434" s="1191"/>
      <c r="U434" s="1191"/>
      <c r="V434" s="1191"/>
      <c r="W434" s="1191"/>
      <c r="X434" s="1191"/>
      <c r="Y434" s="1191"/>
      <c r="Z434" s="1191"/>
    </row>
    <row r="435" spans="1:26" ht="12" customHeight="1">
      <c r="A435" s="1191"/>
      <c r="B435" s="1191"/>
      <c r="C435" s="1203"/>
      <c r="D435" s="1191"/>
      <c r="E435" s="1191"/>
      <c r="F435" s="1191"/>
      <c r="G435" s="1191"/>
      <c r="H435" s="1191"/>
      <c r="I435" s="1191"/>
      <c r="J435" s="1191"/>
      <c r="K435" s="1191"/>
      <c r="L435" s="1191"/>
      <c r="M435" s="1191"/>
      <c r="N435" s="793"/>
      <c r="O435" s="1191"/>
      <c r="P435" s="1191"/>
      <c r="Q435" s="1191"/>
      <c r="R435" s="1191"/>
      <c r="S435" s="1191"/>
      <c r="T435" s="1191"/>
      <c r="U435" s="1191"/>
      <c r="V435" s="1191"/>
      <c r="W435" s="1191"/>
      <c r="X435" s="1191"/>
      <c r="Y435" s="1191"/>
      <c r="Z435" s="1191"/>
    </row>
    <row r="436" spans="1:26" ht="12" customHeight="1">
      <c r="A436" s="1191"/>
      <c r="B436" s="1191"/>
      <c r="C436" s="1203"/>
      <c r="D436" s="1191"/>
      <c r="E436" s="1191"/>
      <c r="F436" s="1191"/>
      <c r="G436" s="1191"/>
      <c r="H436" s="1191"/>
      <c r="I436" s="1191"/>
      <c r="J436" s="1191"/>
      <c r="K436" s="1191"/>
      <c r="L436" s="1191"/>
      <c r="M436" s="1191"/>
      <c r="N436" s="793"/>
      <c r="O436" s="1191"/>
      <c r="P436" s="1191"/>
      <c r="Q436" s="1191"/>
      <c r="R436" s="1191"/>
      <c r="S436" s="1191"/>
      <c r="T436" s="1191"/>
      <c r="U436" s="1191"/>
      <c r="V436" s="1191"/>
      <c r="W436" s="1191"/>
      <c r="X436" s="1191"/>
      <c r="Y436" s="1191"/>
      <c r="Z436" s="1191"/>
    </row>
    <row r="437" spans="1:26" ht="12" customHeight="1">
      <c r="A437" s="1191"/>
      <c r="B437" s="1191"/>
      <c r="C437" s="1203"/>
      <c r="D437" s="1191"/>
      <c r="E437" s="1191"/>
      <c r="F437" s="1191"/>
      <c r="G437" s="1191"/>
      <c r="H437" s="1191"/>
      <c r="I437" s="1191"/>
      <c r="J437" s="1191"/>
      <c r="K437" s="1191"/>
      <c r="L437" s="1191"/>
      <c r="M437" s="1191"/>
      <c r="N437" s="793"/>
      <c r="O437" s="1191"/>
      <c r="P437" s="1191"/>
      <c r="Q437" s="1191"/>
      <c r="R437" s="1191"/>
      <c r="S437" s="1191"/>
      <c r="T437" s="1191"/>
      <c r="U437" s="1191"/>
      <c r="V437" s="1191"/>
      <c r="W437" s="1191"/>
      <c r="X437" s="1191"/>
      <c r="Y437" s="1191"/>
      <c r="Z437" s="1191"/>
    </row>
    <row r="438" spans="1:26" ht="12" customHeight="1">
      <c r="A438" s="1191"/>
      <c r="B438" s="1191"/>
      <c r="C438" s="1203"/>
      <c r="D438" s="1191"/>
      <c r="E438" s="1191"/>
      <c r="F438" s="1191"/>
      <c r="G438" s="1191"/>
      <c r="H438" s="1191"/>
      <c r="I438" s="1191"/>
      <c r="J438" s="1191"/>
      <c r="K438" s="1191"/>
      <c r="L438" s="1191"/>
      <c r="M438" s="1191"/>
      <c r="N438" s="793"/>
      <c r="O438" s="1191"/>
      <c r="P438" s="1191"/>
      <c r="Q438" s="1191"/>
      <c r="R438" s="1191"/>
      <c r="S438" s="1191"/>
      <c r="T438" s="1191"/>
      <c r="U438" s="1191"/>
      <c r="V438" s="1191"/>
      <c r="W438" s="1191"/>
      <c r="X438" s="1191"/>
      <c r="Y438" s="1191"/>
      <c r="Z438" s="1191"/>
    </row>
    <row r="439" spans="1:26" ht="12" customHeight="1">
      <c r="A439" s="1191"/>
      <c r="B439" s="1191"/>
      <c r="C439" s="1203"/>
      <c r="D439" s="1191"/>
      <c r="E439" s="1191"/>
      <c r="F439" s="1191"/>
      <c r="G439" s="1191"/>
      <c r="H439" s="1191"/>
      <c r="I439" s="1191"/>
      <c r="J439" s="1191"/>
      <c r="K439" s="1191"/>
      <c r="L439" s="1191"/>
      <c r="M439" s="1191"/>
      <c r="N439" s="793"/>
      <c r="O439" s="1191"/>
      <c r="P439" s="1191"/>
      <c r="Q439" s="1191"/>
      <c r="R439" s="1191"/>
      <c r="S439" s="1191"/>
      <c r="T439" s="1191"/>
      <c r="U439" s="1191"/>
      <c r="V439" s="1191"/>
      <c r="W439" s="1191"/>
      <c r="X439" s="1191"/>
      <c r="Y439" s="1191"/>
      <c r="Z439" s="1191"/>
    </row>
    <row r="440" spans="1:26" ht="12" customHeight="1">
      <c r="A440" s="1191"/>
      <c r="B440" s="1191"/>
      <c r="C440" s="1203"/>
      <c r="D440" s="1191"/>
      <c r="E440" s="1191"/>
      <c r="F440" s="1191"/>
      <c r="G440" s="1191"/>
      <c r="H440" s="1191"/>
      <c r="I440" s="1191"/>
      <c r="J440" s="1191"/>
      <c r="K440" s="1191"/>
      <c r="L440" s="1191"/>
      <c r="M440" s="1191"/>
      <c r="N440" s="793"/>
      <c r="O440" s="1191"/>
      <c r="P440" s="1191"/>
      <c r="Q440" s="1191"/>
      <c r="R440" s="1191"/>
      <c r="S440" s="1191"/>
      <c r="T440" s="1191"/>
      <c r="U440" s="1191"/>
      <c r="V440" s="1191"/>
      <c r="W440" s="1191"/>
      <c r="X440" s="1191"/>
      <c r="Y440" s="1191"/>
      <c r="Z440" s="1191"/>
    </row>
    <row r="441" spans="1:26" ht="12" customHeight="1">
      <c r="A441" s="1191"/>
      <c r="B441" s="1191"/>
      <c r="C441" s="1203"/>
      <c r="D441" s="1191"/>
      <c r="E441" s="1191"/>
      <c r="F441" s="1191"/>
      <c r="G441" s="1191"/>
      <c r="H441" s="1191"/>
      <c r="I441" s="1191"/>
      <c r="J441" s="1191"/>
      <c r="K441" s="1191"/>
      <c r="L441" s="1191"/>
      <c r="M441" s="1191"/>
      <c r="N441" s="793"/>
      <c r="O441" s="1191"/>
      <c r="P441" s="1191"/>
      <c r="Q441" s="1191"/>
      <c r="R441" s="1191"/>
      <c r="S441" s="1191"/>
      <c r="T441" s="1191"/>
      <c r="U441" s="1191"/>
      <c r="V441" s="1191"/>
      <c r="W441" s="1191"/>
      <c r="X441" s="1191"/>
      <c r="Y441" s="1191"/>
      <c r="Z441" s="1191"/>
    </row>
    <row r="442" spans="1:26" ht="12" customHeight="1">
      <c r="A442" s="1191"/>
      <c r="B442" s="1191"/>
      <c r="C442" s="1203"/>
      <c r="D442" s="1191"/>
      <c r="E442" s="1191"/>
      <c r="F442" s="1191"/>
      <c r="G442" s="1191"/>
      <c r="H442" s="1191"/>
      <c r="I442" s="1191"/>
      <c r="J442" s="1191"/>
      <c r="K442" s="1191"/>
      <c r="L442" s="1191"/>
      <c r="M442" s="1191"/>
      <c r="N442" s="793"/>
      <c r="O442" s="1191"/>
      <c r="P442" s="1191"/>
      <c r="Q442" s="1191"/>
      <c r="R442" s="1191"/>
      <c r="S442" s="1191"/>
      <c r="T442" s="1191"/>
      <c r="U442" s="1191"/>
      <c r="V442" s="1191"/>
      <c r="W442" s="1191"/>
      <c r="X442" s="1191"/>
      <c r="Y442" s="1191"/>
      <c r="Z442" s="1191"/>
    </row>
    <row r="443" spans="1:26" ht="12" customHeight="1">
      <c r="A443" s="1191"/>
      <c r="B443" s="1191"/>
      <c r="C443" s="1203"/>
      <c r="D443" s="1191"/>
      <c r="E443" s="1191"/>
      <c r="F443" s="1191"/>
      <c r="G443" s="1191"/>
      <c r="H443" s="1191"/>
      <c r="I443" s="1191"/>
      <c r="J443" s="1191"/>
      <c r="K443" s="1191"/>
      <c r="L443" s="1191"/>
      <c r="M443" s="1191"/>
      <c r="N443" s="793"/>
      <c r="O443" s="1191"/>
      <c r="P443" s="1191"/>
      <c r="Q443" s="1191"/>
      <c r="R443" s="1191"/>
      <c r="S443" s="1191"/>
      <c r="T443" s="1191"/>
      <c r="U443" s="1191"/>
      <c r="V443" s="1191"/>
      <c r="W443" s="1191"/>
      <c r="X443" s="1191"/>
      <c r="Y443" s="1191"/>
      <c r="Z443" s="1191"/>
    </row>
    <row r="444" spans="1:26" ht="12" customHeight="1">
      <c r="A444" s="1191"/>
      <c r="B444" s="1191"/>
      <c r="C444" s="1203"/>
      <c r="D444" s="1191"/>
      <c r="E444" s="1191"/>
      <c r="F444" s="1191"/>
      <c r="G444" s="1191"/>
      <c r="H444" s="1191"/>
      <c r="I444" s="1191"/>
      <c r="J444" s="1191"/>
      <c r="K444" s="1191"/>
      <c r="L444" s="1191"/>
      <c r="M444" s="1191"/>
      <c r="N444" s="793"/>
      <c r="O444" s="1191"/>
      <c r="P444" s="1191"/>
      <c r="Q444" s="1191"/>
      <c r="R444" s="1191"/>
      <c r="S444" s="1191"/>
      <c r="T444" s="1191"/>
      <c r="U444" s="1191"/>
      <c r="V444" s="1191"/>
      <c r="W444" s="1191"/>
      <c r="X444" s="1191"/>
      <c r="Y444" s="1191"/>
      <c r="Z444" s="1191"/>
    </row>
    <row r="445" spans="1:26" ht="12" customHeight="1">
      <c r="A445" s="1191"/>
      <c r="B445" s="1191"/>
      <c r="C445" s="1203"/>
      <c r="D445" s="1191"/>
      <c r="E445" s="1191"/>
      <c r="F445" s="1191"/>
      <c r="G445" s="1191"/>
      <c r="H445" s="1191"/>
      <c r="I445" s="1191"/>
      <c r="J445" s="1191"/>
      <c r="K445" s="1191"/>
      <c r="L445" s="1191"/>
      <c r="M445" s="1191"/>
      <c r="N445" s="793"/>
      <c r="O445" s="1191"/>
      <c r="P445" s="1191"/>
      <c r="Q445" s="1191"/>
      <c r="R445" s="1191"/>
      <c r="S445" s="1191"/>
      <c r="T445" s="1191"/>
      <c r="U445" s="1191"/>
      <c r="V445" s="1191"/>
      <c r="W445" s="1191"/>
      <c r="X445" s="1191"/>
      <c r="Y445" s="1191"/>
      <c r="Z445" s="1191"/>
    </row>
    <row r="446" spans="1:26" ht="12" customHeight="1">
      <c r="A446" s="1191"/>
      <c r="B446" s="1191"/>
      <c r="C446" s="1203"/>
      <c r="D446" s="1191"/>
      <c r="E446" s="1191"/>
      <c r="F446" s="1191"/>
      <c r="G446" s="1191"/>
      <c r="H446" s="1191"/>
      <c r="I446" s="1191"/>
      <c r="J446" s="1191"/>
      <c r="K446" s="1191"/>
      <c r="L446" s="1191"/>
      <c r="M446" s="1191"/>
      <c r="N446" s="793"/>
      <c r="O446" s="1191"/>
      <c r="P446" s="1191"/>
      <c r="Q446" s="1191"/>
      <c r="R446" s="1191"/>
      <c r="S446" s="1191"/>
      <c r="T446" s="1191"/>
      <c r="U446" s="1191"/>
      <c r="V446" s="1191"/>
      <c r="W446" s="1191"/>
      <c r="X446" s="1191"/>
      <c r="Y446" s="1191"/>
      <c r="Z446" s="1191"/>
    </row>
    <row r="447" spans="1:26" ht="12" customHeight="1">
      <c r="A447" s="1191"/>
      <c r="B447" s="1191"/>
      <c r="C447" s="1203"/>
      <c r="D447" s="1191"/>
      <c r="E447" s="1191"/>
      <c r="F447" s="1191"/>
      <c r="G447" s="1191"/>
      <c r="H447" s="1191"/>
      <c r="I447" s="1191"/>
      <c r="J447" s="1191"/>
      <c r="K447" s="1191"/>
      <c r="L447" s="1191"/>
      <c r="M447" s="1191"/>
      <c r="N447" s="793"/>
      <c r="O447" s="1191"/>
      <c r="P447" s="1191"/>
      <c r="Q447" s="1191"/>
      <c r="R447" s="1191"/>
      <c r="S447" s="1191"/>
      <c r="T447" s="1191"/>
      <c r="U447" s="1191"/>
      <c r="V447" s="1191"/>
      <c r="W447" s="1191"/>
      <c r="X447" s="1191"/>
      <c r="Y447" s="1191"/>
      <c r="Z447" s="1191"/>
    </row>
    <row r="448" spans="1:26" ht="12" customHeight="1">
      <c r="A448" s="1191"/>
      <c r="B448" s="1191"/>
      <c r="C448" s="1203"/>
      <c r="D448" s="1191"/>
      <c r="E448" s="1191"/>
      <c r="F448" s="1191"/>
      <c r="G448" s="1191"/>
      <c r="H448" s="1191"/>
      <c r="I448" s="1191"/>
      <c r="J448" s="1191"/>
      <c r="K448" s="1191"/>
      <c r="L448" s="1191"/>
      <c r="M448" s="1191"/>
      <c r="N448" s="793"/>
      <c r="O448" s="1191"/>
      <c r="P448" s="1191"/>
      <c r="Q448" s="1191"/>
      <c r="R448" s="1191"/>
      <c r="S448" s="1191"/>
      <c r="T448" s="1191"/>
      <c r="U448" s="1191"/>
      <c r="V448" s="1191"/>
      <c r="W448" s="1191"/>
      <c r="X448" s="1191"/>
      <c r="Y448" s="1191"/>
      <c r="Z448" s="1191"/>
    </row>
    <row r="449" spans="1:26" ht="12" customHeight="1">
      <c r="A449" s="1191"/>
      <c r="B449" s="1191"/>
      <c r="C449" s="1203"/>
      <c r="D449" s="1191"/>
      <c r="E449" s="1191"/>
      <c r="F449" s="1191"/>
      <c r="G449" s="1191"/>
      <c r="H449" s="1191"/>
      <c r="I449" s="1191"/>
      <c r="J449" s="1191"/>
      <c r="K449" s="1191"/>
      <c r="L449" s="1191"/>
      <c r="M449" s="1191"/>
      <c r="N449" s="793"/>
      <c r="O449" s="1191"/>
      <c r="P449" s="1191"/>
      <c r="Q449" s="1191"/>
      <c r="R449" s="1191"/>
      <c r="S449" s="1191"/>
      <c r="T449" s="1191"/>
      <c r="U449" s="1191"/>
      <c r="V449" s="1191"/>
      <c r="W449" s="1191"/>
      <c r="X449" s="1191"/>
      <c r="Y449" s="1191"/>
      <c r="Z449" s="1191"/>
    </row>
    <row r="450" spans="1:26" ht="12" customHeight="1">
      <c r="A450" s="1191"/>
      <c r="B450" s="1191"/>
      <c r="C450" s="1203"/>
      <c r="D450" s="1191"/>
      <c r="E450" s="1191"/>
      <c r="F450" s="1191"/>
      <c r="G450" s="1191"/>
      <c r="H450" s="1191"/>
      <c r="I450" s="1191"/>
      <c r="J450" s="1191"/>
      <c r="K450" s="1191"/>
      <c r="L450" s="1191"/>
      <c r="M450" s="1191"/>
      <c r="N450" s="793"/>
      <c r="O450" s="1191"/>
      <c r="P450" s="1191"/>
      <c r="Q450" s="1191"/>
      <c r="R450" s="1191"/>
      <c r="S450" s="1191"/>
      <c r="T450" s="1191"/>
      <c r="U450" s="1191"/>
      <c r="V450" s="1191"/>
      <c r="W450" s="1191"/>
      <c r="X450" s="1191"/>
      <c r="Y450" s="1191"/>
      <c r="Z450" s="1191"/>
    </row>
    <row r="451" spans="1:26" ht="12" customHeight="1">
      <c r="A451" s="1191"/>
      <c r="B451" s="1191"/>
      <c r="C451" s="1203"/>
      <c r="D451" s="1191"/>
      <c r="E451" s="1191"/>
      <c r="F451" s="1191"/>
      <c r="G451" s="1191"/>
      <c r="H451" s="1191"/>
      <c r="I451" s="1191"/>
      <c r="J451" s="1191"/>
      <c r="K451" s="1191"/>
      <c r="L451" s="1191"/>
      <c r="M451" s="1191"/>
      <c r="N451" s="793"/>
      <c r="O451" s="1191"/>
      <c r="P451" s="1191"/>
      <c r="Q451" s="1191"/>
      <c r="R451" s="1191"/>
      <c r="S451" s="1191"/>
      <c r="T451" s="1191"/>
      <c r="U451" s="1191"/>
      <c r="V451" s="1191"/>
      <c r="W451" s="1191"/>
      <c r="X451" s="1191"/>
      <c r="Y451" s="1191"/>
      <c r="Z451" s="1191"/>
    </row>
    <row r="452" spans="1:26" ht="12" customHeight="1">
      <c r="A452" s="1191"/>
      <c r="B452" s="1191"/>
      <c r="C452" s="1203"/>
      <c r="D452" s="1191"/>
      <c r="E452" s="1191"/>
      <c r="F452" s="1191"/>
      <c r="G452" s="1191"/>
      <c r="H452" s="1191"/>
      <c r="I452" s="1191"/>
      <c r="J452" s="1191"/>
      <c r="K452" s="1191"/>
      <c r="L452" s="1191"/>
      <c r="M452" s="1191"/>
      <c r="N452" s="793"/>
      <c r="O452" s="1191"/>
      <c r="P452" s="1191"/>
      <c r="Q452" s="1191"/>
      <c r="R452" s="1191"/>
      <c r="S452" s="1191"/>
      <c r="T452" s="1191"/>
      <c r="U452" s="1191"/>
      <c r="V452" s="1191"/>
      <c r="W452" s="1191"/>
      <c r="X452" s="1191"/>
      <c r="Y452" s="1191"/>
      <c r="Z452" s="1191"/>
    </row>
    <row r="453" spans="1:26" ht="12" customHeight="1">
      <c r="A453" s="1191"/>
      <c r="B453" s="1191"/>
      <c r="C453" s="1203"/>
      <c r="D453" s="1191"/>
      <c r="E453" s="1191"/>
      <c r="F453" s="1191"/>
      <c r="G453" s="1191"/>
      <c r="H453" s="1191"/>
      <c r="I453" s="1191"/>
      <c r="J453" s="1191"/>
      <c r="K453" s="1191"/>
      <c r="L453" s="1191"/>
      <c r="M453" s="1191"/>
      <c r="N453" s="793"/>
      <c r="O453" s="1191"/>
      <c r="P453" s="1191"/>
      <c r="Q453" s="1191"/>
      <c r="R453" s="1191"/>
      <c r="S453" s="1191"/>
      <c r="T453" s="1191"/>
      <c r="U453" s="1191"/>
      <c r="V453" s="1191"/>
      <c r="W453" s="1191"/>
      <c r="X453" s="1191"/>
      <c r="Y453" s="1191"/>
      <c r="Z453" s="1191"/>
    </row>
    <row r="454" spans="1:26" ht="12" customHeight="1">
      <c r="A454" s="1191"/>
      <c r="B454" s="1191"/>
      <c r="C454" s="1203"/>
      <c r="D454" s="1191"/>
      <c r="E454" s="1191"/>
      <c r="F454" s="1191"/>
      <c r="G454" s="1191"/>
      <c r="H454" s="1191"/>
      <c r="I454" s="1191"/>
      <c r="J454" s="1191"/>
      <c r="K454" s="1191"/>
      <c r="L454" s="1191"/>
      <c r="M454" s="1191"/>
      <c r="N454" s="793"/>
      <c r="O454" s="1191"/>
      <c r="P454" s="1191"/>
      <c r="Q454" s="1191"/>
      <c r="R454" s="1191"/>
      <c r="S454" s="1191"/>
      <c r="T454" s="1191"/>
      <c r="U454" s="1191"/>
      <c r="V454" s="1191"/>
      <c r="W454" s="1191"/>
      <c r="X454" s="1191"/>
      <c r="Y454" s="1191"/>
      <c r="Z454" s="1191"/>
    </row>
    <row r="455" spans="1:26" ht="12" customHeight="1">
      <c r="A455" s="1191"/>
      <c r="B455" s="1191"/>
      <c r="C455" s="1203"/>
      <c r="D455" s="1191"/>
      <c r="E455" s="1191"/>
      <c r="F455" s="1191"/>
      <c r="G455" s="1191"/>
      <c r="H455" s="1191"/>
      <c r="I455" s="1191"/>
      <c r="J455" s="1191"/>
      <c r="K455" s="1191"/>
      <c r="L455" s="1191"/>
      <c r="M455" s="1191"/>
      <c r="N455" s="793"/>
      <c r="O455" s="1191"/>
      <c r="P455" s="1191"/>
      <c r="Q455" s="1191"/>
      <c r="R455" s="1191"/>
      <c r="S455" s="1191"/>
      <c r="T455" s="1191"/>
      <c r="U455" s="1191"/>
      <c r="V455" s="1191"/>
      <c r="W455" s="1191"/>
      <c r="X455" s="1191"/>
      <c r="Y455" s="1191"/>
      <c r="Z455" s="1191"/>
    </row>
    <row r="456" spans="1:26" ht="12" customHeight="1">
      <c r="A456" s="1191"/>
      <c r="B456" s="1191"/>
      <c r="C456" s="1203"/>
      <c r="D456" s="1191"/>
      <c r="E456" s="1191"/>
      <c r="F456" s="1191"/>
      <c r="G456" s="1191"/>
      <c r="H456" s="1191"/>
      <c r="I456" s="1191"/>
      <c r="J456" s="1191"/>
      <c r="K456" s="1191"/>
      <c r="L456" s="1191"/>
      <c r="M456" s="1191"/>
      <c r="N456" s="793"/>
      <c r="O456" s="1191"/>
      <c r="P456" s="1191"/>
      <c r="Q456" s="1191"/>
      <c r="R456" s="1191"/>
      <c r="S456" s="1191"/>
      <c r="T456" s="1191"/>
      <c r="U456" s="1191"/>
      <c r="V456" s="1191"/>
      <c r="W456" s="1191"/>
      <c r="X456" s="1191"/>
      <c r="Y456" s="1191"/>
      <c r="Z456" s="1191"/>
    </row>
    <row r="457" spans="1:26" ht="12" customHeight="1">
      <c r="A457" s="1191"/>
      <c r="B457" s="1191"/>
      <c r="C457" s="1203"/>
      <c r="D457" s="1191"/>
      <c r="E457" s="1191"/>
      <c r="F457" s="1191"/>
      <c r="G457" s="1191"/>
      <c r="H457" s="1191"/>
      <c r="I457" s="1191"/>
      <c r="J457" s="1191"/>
      <c r="K457" s="1191"/>
      <c r="L457" s="1191"/>
      <c r="M457" s="1191"/>
      <c r="N457" s="793"/>
      <c r="O457" s="1191"/>
      <c r="P457" s="1191"/>
      <c r="Q457" s="1191"/>
      <c r="R457" s="1191"/>
      <c r="S457" s="1191"/>
      <c r="T457" s="1191"/>
      <c r="U457" s="1191"/>
      <c r="V457" s="1191"/>
      <c r="W457" s="1191"/>
      <c r="X457" s="1191"/>
      <c r="Y457" s="1191"/>
      <c r="Z457" s="1191"/>
    </row>
    <row r="458" spans="1:26" ht="12" customHeight="1">
      <c r="A458" s="1191"/>
      <c r="B458" s="1191"/>
      <c r="C458" s="1203"/>
      <c r="D458" s="1191"/>
      <c r="E458" s="1191"/>
      <c r="F458" s="1191"/>
      <c r="G458" s="1191"/>
      <c r="H458" s="1191"/>
      <c r="I458" s="1191"/>
      <c r="J458" s="1191"/>
      <c r="K458" s="1191"/>
      <c r="L458" s="1191"/>
      <c r="M458" s="1191"/>
      <c r="N458" s="793"/>
      <c r="O458" s="1191"/>
      <c r="P458" s="1191"/>
      <c r="Q458" s="1191"/>
      <c r="R458" s="1191"/>
      <c r="S458" s="1191"/>
      <c r="T458" s="1191"/>
      <c r="U458" s="1191"/>
      <c r="V458" s="1191"/>
      <c r="W458" s="1191"/>
      <c r="X458" s="1191"/>
      <c r="Y458" s="1191"/>
      <c r="Z458" s="1191"/>
    </row>
    <row r="459" spans="1:26" ht="12" customHeight="1">
      <c r="A459" s="1191"/>
      <c r="B459" s="1191"/>
      <c r="C459" s="1203"/>
      <c r="D459" s="1191"/>
      <c r="E459" s="1191"/>
      <c r="F459" s="1191"/>
      <c r="G459" s="1191"/>
      <c r="H459" s="1191"/>
      <c r="I459" s="1191"/>
      <c r="J459" s="1191"/>
      <c r="K459" s="1191"/>
      <c r="L459" s="1191"/>
      <c r="M459" s="1191"/>
      <c r="N459" s="793"/>
      <c r="O459" s="1191"/>
      <c r="P459" s="1191"/>
      <c r="Q459" s="1191"/>
      <c r="R459" s="1191"/>
      <c r="S459" s="1191"/>
      <c r="T459" s="1191"/>
      <c r="U459" s="1191"/>
      <c r="V459" s="1191"/>
      <c r="W459" s="1191"/>
      <c r="X459" s="1191"/>
      <c r="Y459" s="1191"/>
      <c r="Z459" s="1191"/>
    </row>
    <row r="460" spans="1:26" ht="12" customHeight="1">
      <c r="A460" s="1191"/>
      <c r="B460" s="1191"/>
      <c r="C460" s="1203"/>
      <c r="D460" s="1191"/>
      <c r="E460" s="1191"/>
      <c r="F460" s="1191"/>
      <c r="G460" s="1191"/>
      <c r="H460" s="1191"/>
      <c r="I460" s="1191"/>
      <c r="J460" s="1191"/>
      <c r="K460" s="1191"/>
      <c r="L460" s="1191"/>
      <c r="M460" s="1191"/>
      <c r="N460" s="793"/>
      <c r="O460" s="1191"/>
      <c r="P460" s="1191"/>
      <c r="Q460" s="1191"/>
      <c r="R460" s="1191"/>
      <c r="S460" s="1191"/>
      <c r="T460" s="1191"/>
      <c r="U460" s="1191"/>
      <c r="V460" s="1191"/>
      <c r="W460" s="1191"/>
      <c r="X460" s="1191"/>
      <c r="Y460" s="1191"/>
      <c r="Z460" s="1191"/>
    </row>
    <row r="461" spans="1:26" ht="12" customHeight="1">
      <c r="A461" s="1191"/>
      <c r="B461" s="1191"/>
      <c r="C461" s="1203"/>
      <c r="D461" s="1191"/>
      <c r="E461" s="1191"/>
      <c r="F461" s="1191"/>
      <c r="G461" s="1191"/>
      <c r="H461" s="1191"/>
      <c r="I461" s="1191"/>
      <c r="J461" s="1191"/>
      <c r="K461" s="1191"/>
      <c r="L461" s="1191"/>
      <c r="M461" s="1191"/>
      <c r="N461" s="793"/>
      <c r="O461" s="1191"/>
      <c r="P461" s="1191"/>
      <c r="Q461" s="1191"/>
      <c r="R461" s="1191"/>
      <c r="S461" s="1191"/>
      <c r="T461" s="1191"/>
      <c r="U461" s="1191"/>
      <c r="V461" s="1191"/>
      <c r="W461" s="1191"/>
      <c r="X461" s="1191"/>
      <c r="Y461" s="1191"/>
      <c r="Z461" s="1191"/>
    </row>
    <row r="462" spans="1:26" ht="12" customHeight="1">
      <c r="A462" s="1191"/>
      <c r="B462" s="1191"/>
      <c r="C462" s="1203"/>
      <c r="D462" s="1191"/>
      <c r="E462" s="1191"/>
      <c r="F462" s="1191"/>
      <c r="G462" s="1191"/>
      <c r="H462" s="1191"/>
      <c r="I462" s="1191"/>
      <c r="J462" s="1191"/>
      <c r="K462" s="1191"/>
      <c r="L462" s="1191"/>
      <c r="M462" s="1191"/>
      <c r="N462" s="793"/>
      <c r="O462" s="1191"/>
      <c r="P462" s="1191"/>
      <c r="Q462" s="1191"/>
      <c r="R462" s="1191"/>
      <c r="S462" s="1191"/>
      <c r="T462" s="1191"/>
      <c r="U462" s="1191"/>
      <c r="V462" s="1191"/>
      <c r="W462" s="1191"/>
      <c r="X462" s="1191"/>
      <c r="Y462" s="1191"/>
      <c r="Z462" s="1191"/>
    </row>
    <row r="463" spans="1:26" ht="12" customHeight="1">
      <c r="A463" s="1191"/>
      <c r="B463" s="1191"/>
      <c r="C463" s="1203"/>
      <c r="D463" s="1191"/>
      <c r="E463" s="1191"/>
      <c r="F463" s="1191"/>
      <c r="G463" s="1191"/>
      <c r="H463" s="1191"/>
      <c r="I463" s="1191"/>
      <c r="J463" s="1191"/>
      <c r="K463" s="1191"/>
      <c r="L463" s="1191"/>
      <c r="M463" s="1191"/>
      <c r="N463" s="793"/>
      <c r="O463" s="1191"/>
      <c r="P463" s="1191"/>
      <c r="Q463" s="1191"/>
      <c r="R463" s="1191"/>
      <c r="S463" s="1191"/>
      <c r="T463" s="1191"/>
      <c r="U463" s="1191"/>
      <c r="V463" s="1191"/>
      <c r="W463" s="1191"/>
      <c r="X463" s="1191"/>
      <c r="Y463" s="1191"/>
      <c r="Z463" s="1191"/>
    </row>
    <row r="464" spans="1:26" ht="12" customHeight="1">
      <c r="A464" s="1191"/>
      <c r="B464" s="1191"/>
      <c r="C464" s="1203"/>
      <c r="D464" s="1191"/>
      <c r="E464" s="1191"/>
      <c r="F464" s="1191"/>
      <c r="G464" s="1191"/>
      <c r="H464" s="1191"/>
      <c r="I464" s="1191"/>
      <c r="J464" s="1191"/>
      <c r="K464" s="1191"/>
      <c r="L464" s="1191"/>
      <c r="M464" s="1191"/>
      <c r="N464" s="793"/>
      <c r="O464" s="1191"/>
      <c r="P464" s="1191"/>
      <c r="Q464" s="1191"/>
      <c r="R464" s="1191"/>
      <c r="S464" s="1191"/>
      <c r="T464" s="1191"/>
      <c r="U464" s="1191"/>
      <c r="V464" s="1191"/>
      <c r="W464" s="1191"/>
      <c r="X464" s="1191"/>
      <c r="Y464" s="1191"/>
      <c r="Z464" s="1191"/>
    </row>
    <row r="465" spans="1:26" ht="12" customHeight="1">
      <c r="A465" s="1191"/>
      <c r="B465" s="1191"/>
      <c r="C465" s="1203"/>
      <c r="D465" s="1191"/>
      <c r="E465" s="1191"/>
      <c r="F465" s="1191"/>
      <c r="G465" s="1191"/>
      <c r="H465" s="1191"/>
      <c r="I465" s="1191"/>
      <c r="J465" s="1191"/>
      <c r="K465" s="1191"/>
      <c r="L465" s="1191"/>
      <c r="M465" s="1191"/>
      <c r="N465" s="793"/>
      <c r="O465" s="1191"/>
      <c r="P465" s="1191"/>
      <c r="Q465" s="1191"/>
      <c r="R465" s="1191"/>
      <c r="S465" s="1191"/>
      <c r="T465" s="1191"/>
      <c r="U465" s="1191"/>
      <c r="V465" s="1191"/>
      <c r="W465" s="1191"/>
      <c r="X465" s="1191"/>
      <c r="Y465" s="1191"/>
      <c r="Z465" s="1191"/>
    </row>
    <row r="466" spans="1:26" ht="12" customHeight="1">
      <c r="A466" s="1191"/>
      <c r="B466" s="1191"/>
      <c r="C466" s="1203"/>
      <c r="D466" s="1191"/>
      <c r="E466" s="1191"/>
      <c r="F466" s="1191"/>
      <c r="G466" s="1191"/>
      <c r="H466" s="1191"/>
      <c r="I466" s="1191"/>
      <c r="J466" s="1191"/>
      <c r="K466" s="1191"/>
      <c r="L466" s="1191"/>
      <c r="M466" s="1191"/>
      <c r="N466" s="793"/>
      <c r="O466" s="1191"/>
      <c r="P466" s="1191"/>
      <c r="Q466" s="1191"/>
      <c r="R466" s="1191"/>
      <c r="S466" s="1191"/>
      <c r="T466" s="1191"/>
      <c r="U466" s="1191"/>
      <c r="V466" s="1191"/>
      <c r="W466" s="1191"/>
      <c r="X466" s="1191"/>
      <c r="Y466" s="1191"/>
      <c r="Z466" s="1191"/>
    </row>
    <row r="467" spans="1:26" ht="12" customHeight="1">
      <c r="A467" s="1191"/>
      <c r="B467" s="1191"/>
      <c r="C467" s="1203"/>
      <c r="D467" s="1191"/>
      <c r="E467" s="1191"/>
      <c r="F467" s="1191"/>
      <c r="G467" s="1191"/>
      <c r="H467" s="1191"/>
      <c r="I467" s="1191"/>
      <c r="J467" s="1191"/>
      <c r="K467" s="1191"/>
      <c r="L467" s="1191"/>
      <c r="M467" s="1191"/>
      <c r="N467" s="793"/>
      <c r="O467" s="1191"/>
      <c r="P467" s="1191"/>
      <c r="Q467" s="1191"/>
      <c r="R467" s="1191"/>
      <c r="S467" s="1191"/>
      <c r="T467" s="1191"/>
      <c r="U467" s="1191"/>
      <c r="V467" s="1191"/>
      <c r="W467" s="1191"/>
      <c r="X467" s="1191"/>
      <c r="Y467" s="1191"/>
      <c r="Z467" s="1191"/>
    </row>
    <row r="468" spans="1:26" ht="12" customHeight="1">
      <c r="A468" s="1191"/>
      <c r="B468" s="1191"/>
      <c r="C468" s="1203"/>
      <c r="D468" s="1191"/>
      <c r="E468" s="1191"/>
      <c r="F468" s="1191"/>
      <c r="G468" s="1191"/>
      <c r="H468" s="1191"/>
      <c r="I468" s="1191"/>
      <c r="J468" s="1191"/>
      <c r="K468" s="1191"/>
      <c r="L468" s="1191"/>
      <c r="M468" s="1191"/>
      <c r="N468" s="793"/>
      <c r="O468" s="1191"/>
      <c r="P468" s="1191"/>
      <c r="Q468" s="1191"/>
      <c r="R468" s="1191"/>
      <c r="S468" s="1191"/>
      <c r="T468" s="1191"/>
      <c r="U468" s="1191"/>
      <c r="V468" s="1191"/>
      <c r="W468" s="1191"/>
      <c r="X468" s="1191"/>
      <c r="Y468" s="1191"/>
      <c r="Z468" s="1191"/>
    </row>
    <row r="469" spans="1:26" ht="12" customHeight="1">
      <c r="A469" s="1191"/>
      <c r="B469" s="1191"/>
      <c r="C469" s="1203"/>
      <c r="D469" s="1191"/>
      <c r="E469" s="1191"/>
      <c r="F469" s="1191"/>
      <c r="G469" s="1191"/>
      <c r="H469" s="1191"/>
      <c r="I469" s="1191"/>
      <c r="J469" s="1191"/>
      <c r="K469" s="1191"/>
      <c r="L469" s="1191"/>
      <c r="M469" s="1191"/>
      <c r="N469" s="793"/>
      <c r="O469" s="1191"/>
      <c r="P469" s="1191"/>
      <c r="Q469" s="1191"/>
      <c r="R469" s="1191"/>
      <c r="S469" s="1191"/>
      <c r="T469" s="1191"/>
      <c r="U469" s="1191"/>
      <c r="V469" s="1191"/>
      <c r="W469" s="1191"/>
      <c r="X469" s="1191"/>
      <c r="Y469" s="1191"/>
      <c r="Z469" s="1191"/>
    </row>
    <row r="470" spans="1:26" ht="12" customHeight="1">
      <c r="A470" s="1191"/>
      <c r="B470" s="1191"/>
      <c r="C470" s="1203"/>
      <c r="D470" s="1191"/>
      <c r="E470" s="1191"/>
      <c r="F470" s="1191"/>
      <c r="G470" s="1191"/>
      <c r="H470" s="1191"/>
      <c r="I470" s="1191"/>
      <c r="J470" s="1191"/>
      <c r="K470" s="1191"/>
      <c r="L470" s="1191"/>
      <c r="M470" s="1191"/>
      <c r="N470" s="793"/>
      <c r="O470" s="1191"/>
      <c r="P470" s="1191"/>
      <c r="Q470" s="1191"/>
      <c r="R470" s="1191"/>
      <c r="S470" s="1191"/>
      <c r="T470" s="1191"/>
      <c r="U470" s="1191"/>
      <c r="V470" s="1191"/>
      <c r="W470" s="1191"/>
      <c r="X470" s="1191"/>
      <c r="Y470" s="1191"/>
      <c r="Z470" s="1191"/>
    </row>
    <row r="471" spans="1:26" ht="12" customHeight="1">
      <c r="A471" s="1191"/>
      <c r="B471" s="1191"/>
      <c r="C471" s="1203"/>
      <c r="D471" s="1191"/>
      <c r="E471" s="1191"/>
      <c r="F471" s="1191"/>
      <c r="G471" s="1191"/>
      <c r="H471" s="1191"/>
      <c r="I471" s="1191"/>
      <c r="J471" s="1191"/>
      <c r="K471" s="1191"/>
      <c r="L471" s="1191"/>
      <c r="M471" s="1191"/>
      <c r="N471" s="793"/>
      <c r="O471" s="1191"/>
      <c r="P471" s="1191"/>
      <c r="Q471" s="1191"/>
      <c r="R471" s="1191"/>
      <c r="S471" s="1191"/>
      <c r="T471" s="1191"/>
      <c r="U471" s="1191"/>
      <c r="V471" s="1191"/>
      <c r="W471" s="1191"/>
      <c r="X471" s="1191"/>
      <c r="Y471" s="1191"/>
      <c r="Z471" s="1191"/>
    </row>
    <row r="472" spans="1:26" ht="12" customHeight="1">
      <c r="A472" s="1191"/>
      <c r="B472" s="1191"/>
      <c r="C472" s="1203"/>
      <c r="D472" s="1191"/>
      <c r="E472" s="1191"/>
      <c r="F472" s="1191"/>
      <c r="G472" s="1191"/>
      <c r="H472" s="1191"/>
      <c r="I472" s="1191"/>
      <c r="J472" s="1191"/>
      <c r="K472" s="1191"/>
      <c r="L472" s="1191"/>
      <c r="M472" s="1191"/>
      <c r="N472" s="793"/>
      <c r="O472" s="1191"/>
      <c r="P472" s="1191"/>
      <c r="Q472" s="1191"/>
      <c r="R472" s="1191"/>
      <c r="S472" s="1191"/>
      <c r="T472" s="1191"/>
      <c r="U472" s="1191"/>
      <c r="V472" s="1191"/>
      <c r="W472" s="1191"/>
      <c r="X472" s="1191"/>
      <c r="Y472" s="1191"/>
      <c r="Z472" s="1191"/>
    </row>
    <row r="473" spans="1:26" ht="12" customHeight="1">
      <c r="A473" s="1191"/>
      <c r="B473" s="1191"/>
      <c r="C473" s="1203"/>
      <c r="D473" s="1191"/>
      <c r="E473" s="1191"/>
      <c r="F473" s="1191"/>
      <c r="G473" s="1191"/>
      <c r="H473" s="1191"/>
      <c r="I473" s="1191"/>
      <c r="J473" s="1191"/>
      <c r="K473" s="1191"/>
      <c r="L473" s="1191"/>
      <c r="M473" s="1191"/>
      <c r="N473" s="793"/>
      <c r="O473" s="1191"/>
      <c r="P473" s="1191"/>
      <c r="Q473" s="1191"/>
      <c r="R473" s="1191"/>
      <c r="S473" s="1191"/>
      <c r="T473" s="1191"/>
      <c r="U473" s="1191"/>
      <c r="V473" s="1191"/>
      <c r="W473" s="1191"/>
      <c r="X473" s="1191"/>
      <c r="Y473" s="1191"/>
      <c r="Z473" s="1191"/>
    </row>
    <row r="474" spans="1:26" ht="12" customHeight="1">
      <c r="A474" s="1191"/>
      <c r="B474" s="1191"/>
      <c r="C474" s="1203"/>
      <c r="D474" s="1191"/>
      <c r="E474" s="1191"/>
      <c r="F474" s="1191"/>
      <c r="G474" s="1191"/>
      <c r="H474" s="1191"/>
      <c r="I474" s="1191"/>
      <c r="J474" s="1191"/>
      <c r="K474" s="1191"/>
      <c r="L474" s="1191"/>
      <c r="M474" s="1191"/>
      <c r="N474" s="793"/>
      <c r="O474" s="1191"/>
      <c r="P474" s="1191"/>
      <c r="Q474" s="1191"/>
      <c r="R474" s="1191"/>
      <c r="S474" s="1191"/>
      <c r="T474" s="1191"/>
      <c r="U474" s="1191"/>
      <c r="V474" s="1191"/>
      <c r="W474" s="1191"/>
      <c r="X474" s="1191"/>
      <c r="Y474" s="1191"/>
      <c r="Z474" s="1191"/>
    </row>
    <row r="475" spans="1:26" ht="12" customHeight="1">
      <c r="A475" s="1191"/>
      <c r="B475" s="1191"/>
      <c r="C475" s="1203"/>
      <c r="D475" s="1191"/>
      <c r="E475" s="1191"/>
      <c r="F475" s="1191"/>
      <c r="G475" s="1191"/>
      <c r="H475" s="1191"/>
      <c r="I475" s="1191"/>
      <c r="J475" s="1191"/>
      <c r="K475" s="1191"/>
      <c r="L475" s="1191"/>
      <c r="M475" s="1191"/>
      <c r="N475" s="793"/>
      <c r="O475" s="1191"/>
      <c r="P475" s="1191"/>
      <c r="Q475" s="1191"/>
      <c r="R475" s="1191"/>
      <c r="S475" s="1191"/>
      <c r="T475" s="1191"/>
      <c r="U475" s="1191"/>
      <c r="V475" s="1191"/>
      <c r="W475" s="1191"/>
      <c r="X475" s="1191"/>
      <c r="Y475" s="1191"/>
      <c r="Z475" s="1191"/>
    </row>
    <row r="476" spans="1:26" ht="12" customHeight="1">
      <c r="A476" s="1191"/>
      <c r="B476" s="1191"/>
      <c r="C476" s="1203"/>
      <c r="D476" s="1191"/>
      <c r="E476" s="1191"/>
      <c r="F476" s="1191"/>
      <c r="G476" s="1191"/>
      <c r="H476" s="1191"/>
      <c r="I476" s="1191"/>
      <c r="J476" s="1191"/>
      <c r="K476" s="1191"/>
      <c r="L476" s="1191"/>
      <c r="M476" s="1191"/>
      <c r="N476" s="793"/>
      <c r="O476" s="1191"/>
      <c r="P476" s="1191"/>
      <c r="Q476" s="1191"/>
      <c r="R476" s="1191"/>
      <c r="S476" s="1191"/>
      <c r="T476" s="1191"/>
      <c r="U476" s="1191"/>
      <c r="V476" s="1191"/>
      <c r="W476" s="1191"/>
      <c r="X476" s="1191"/>
      <c r="Y476" s="1191"/>
      <c r="Z476" s="1191"/>
    </row>
    <row r="477" spans="1:26" ht="12" customHeight="1">
      <c r="A477" s="1191"/>
      <c r="B477" s="1191"/>
      <c r="C477" s="1203"/>
      <c r="D477" s="1191"/>
      <c r="E477" s="1191"/>
      <c r="F477" s="1191"/>
      <c r="G477" s="1191"/>
      <c r="H477" s="1191"/>
      <c r="I477" s="1191"/>
      <c r="J477" s="1191"/>
      <c r="K477" s="1191"/>
      <c r="L477" s="1191"/>
      <c r="M477" s="1191"/>
      <c r="N477" s="793"/>
      <c r="O477" s="1191"/>
      <c r="P477" s="1191"/>
      <c r="Q477" s="1191"/>
      <c r="R477" s="1191"/>
      <c r="S477" s="1191"/>
      <c r="T477" s="1191"/>
      <c r="U477" s="1191"/>
      <c r="V477" s="1191"/>
      <c r="W477" s="1191"/>
      <c r="X477" s="1191"/>
      <c r="Y477" s="1191"/>
      <c r="Z477" s="1191"/>
    </row>
    <row r="478" spans="1:26" ht="12" customHeight="1">
      <c r="A478" s="1191"/>
      <c r="B478" s="1191"/>
      <c r="C478" s="1203"/>
      <c r="D478" s="1191"/>
      <c r="E478" s="1191"/>
      <c r="F478" s="1191"/>
      <c r="G478" s="1191"/>
      <c r="H478" s="1191"/>
      <c r="I478" s="1191"/>
      <c r="J478" s="1191"/>
      <c r="K478" s="1191"/>
      <c r="L478" s="1191"/>
      <c r="M478" s="1191"/>
      <c r="N478" s="793"/>
      <c r="O478" s="1191"/>
      <c r="P478" s="1191"/>
      <c r="Q478" s="1191"/>
      <c r="R478" s="1191"/>
      <c r="S478" s="1191"/>
      <c r="T478" s="1191"/>
      <c r="U478" s="1191"/>
      <c r="V478" s="1191"/>
      <c r="W478" s="1191"/>
      <c r="X478" s="1191"/>
      <c r="Y478" s="1191"/>
      <c r="Z478" s="1191"/>
    </row>
    <row r="479" spans="1:26" ht="12" customHeight="1">
      <c r="A479" s="1191"/>
      <c r="B479" s="1191"/>
      <c r="C479" s="1203"/>
      <c r="D479" s="1191"/>
      <c r="E479" s="1191"/>
      <c r="F479" s="1191"/>
      <c r="G479" s="1191"/>
      <c r="H479" s="1191"/>
      <c r="I479" s="1191"/>
      <c r="J479" s="1191"/>
      <c r="K479" s="1191"/>
      <c r="L479" s="1191"/>
      <c r="M479" s="1191"/>
      <c r="N479" s="793"/>
      <c r="O479" s="1191"/>
      <c r="P479" s="1191"/>
      <c r="Q479" s="1191"/>
      <c r="R479" s="1191"/>
      <c r="S479" s="1191"/>
      <c r="T479" s="1191"/>
      <c r="U479" s="1191"/>
      <c r="V479" s="1191"/>
      <c r="W479" s="1191"/>
      <c r="X479" s="1191"/>
      <c r="Y479" s="1191"/>
      <c r="Z479" s="1191"/>
    </row>
    <row r="480" spans="1:26" ht="12" customHeight="1">
      <c r="A480" s="1191"/>
      <c r="B480" s="1191"/>
      <c r="C480" s="1203"/>
      <c r="D480" s="1191"/>
      <c r="E480" s="1191"/>
      <c r="F480" s="1191"/>
      <c r="G480" s="1191"/>
      <c r="H480" s="1191"/>
      <c r="I480" s="1191"/>
      <c r="J480" s="1191"/>
      <c r="K480" s="1191"/>
      <c r="L480" s="1191"/>
      <c r="M480" s="1191"/>
      <c r="N480" s="793"/>
      <c r="O480" s="1191"/>
      <c r="P480" s="1191"/>
      <c r="Q480" s="1191"/>
      <c r="R480" s="1191"/>
      <c r="S480" s="1191"/>
      <c r="T480" s="1191"/>
      <c r="U480" s="1191"/>
      <c r="V480" s="1191"/>
      <c r="W480" s="1191"/>
      <c r="X480" s="1191"/>
      <c r="Y480" s="1191"/>
      <c r="Z480" s="1191"/>
    </row>
    <row r="481" spans="1:26" ht="12" customHeight="1">
      <c r="A481" s="1191"/>
      <c r="B481" s="1191"/>
      <c r="C481" s="1203"/>
      <c r="D481" s="1191"/>
      <c r="E481" s="1191"/>
      <c r="F481" s="1191"/>
      <c r="G481" s="1191"/>
      <c r="H481" s="1191"/>
      <c r="I481" s="1191"/>
      <c r="J481" s="1191"/>
      <c r="K481" s="1191"/>
      <c r="L481" s="1191"/>
      <c r="M481" s="1191"/>
      <c r="N481" s="793"/>
      <c r="O481" s="1191"/>
      <c r="P481" s="1191"/>
      <c r="Q481" s="1191"/>
      <c r="R481" s="1191"/>
      <c r="S481" s="1191"/>
      <c r="T481" s="1191"/>
      <c r="U481" s="1191"/>
      <c r="V481" s="1191"/>
      <c r="W481" s="1191"/>
      <c r="X481" s="1191"/>
      <c r="Y481" s="1191"/>
      <c r="Z481" s="1191"/>
    </row>
    <row r="482" spans="1:26" ht="12" customHeight="1">
      <c r="A482" s="1191"/>
      <c r="B482" s="1191"/>
      <c r="C482" s="1203"/>
      <c r="D482" s="1191"/>
      <c r="E482" s="1191"/>
      <c r="F482" s="1191"/>
      <c r="G482" s="1191"/>
      <c r="H482" s="1191"/>
      <c r="I482" s="1191"/>
      <c r="J482" s="1191"/>
      <c r="K482" s="1191"/>
      <c r="L482" s="1191"/>
      <c r="M482" s="1191"/>
      <c r="N482" s="793"/>
      <c r="O482" s="1191"/>
      <c r="P482" s="1191"/>
      <c r="Q482" s="1191"/>
      <c r="R482" s="1191"/>
      <c r="S482" s="1191"/>
      <c r="T482" s="1191"/>
      <c r="U482" s="1191"/>
      <c r="V482" s="1191"/>
      <c r="W482" s="1191"/>
      <c r="X482" s="1191"/>
      <c r="Y482" s="1191"/>
      <c r="Z482" s="1191"/>
    </row>
    <row r="483" spans="1:26" ht="12" customHeight="1">
      <c r="A483" s="1191"/>
      <c r="B483" s="1191"/>
      <c r="C483" s="1203"/>
      <c r="D483" s="1191"/>
      <c r="E483" s="1191"/>
      <c r="F483" s="1191"/>
      <c r="G483" s="1191"/>
      <c r="H483" s="1191"/>
      <c r="I483" s="1191"/>
      <c r="J483" s="1191"/>
      <c r="K483" s="1191"/>
      <c r="L483" s="1191"/>
      <c r="M483" s="1191"/>
      <c r="N483" s="793"/>
      <c r="O483" s="1191"/>
      <c r="P483" s="1191"/>
      <c r="Q483" s="1191"/>
      <c r="R483" s="1191"/>
      <c r="S483" s="1191"/>
      <c r="T483" s="1191"/>
      <c r="U483" s="1191"/>
      <c r="V483" s="1191"/>
      <c r="W483" s="1191"/>
      <c r="X483" s="1191"/>
      <c r="Y483" s="1191"/>
      <c r="Z483" s="1191"/>
    </row>
    <row r="484" spans="1:26" ht="12" customHeight="1">
      <c r="A484" s="1191"/>
      <c r="B484" s="1191"/>
      <c r="C484" s="1203"/>
      <c r="D484" s="1191"/>
      <c r="E484" s="1191"/>
      <c r="F484" s="1191"/>
      <c r="G484" s="1191"/>
      <c r="H484" s="1191"/>
      <c r="I484" s="1191"/>
      <c r="J484" s="1191"/>
      <c r="K484" s="1191"/>
      <c r="L484" s="1191"/>
      <c r="M484" s="1191"/>
      <c r="N484" s="793"/>
      <c r="O484" s="1191"/>
      <c r="P484" s="1191"/>
      <c r="Q484" s="1191"/>
      <c r="R484" s="1191"/>
      <c r="S484" s="1191"/>
      <c r="T484" s="1191"/>
      <c r="U484" s="1191"/>
      <c r="V484" s="1191"/>
      <c r="W484" s="1191"/>
      <c r="X484" s="1191"/>
      <c r="Y484" s="1191"/>
      <c r="Z484" s="1191"/>
    </row>
    <row r="485" spans="1:26" ht="12" customHeight="1">
      <c r="A485" s="1191"/>
      <c r="B485" s="1191"/>
      <c r="C485" s="1203"/>
      <c r="D485" s="1191"/>
      <c r="E485" s="1191"/>
      <c r="F485" s="1191"/>
      <c r="G485" s="1191"/>
      <c r="H485" s="1191"/>
      <c r="I485" s="1191"/>
      <c r="J485" s="1191"/>
      <c r="K485" s="1191"/>
      <c r="L485" s="1191"/>
      <c r="M485" s="1191"/>
      <c r="N485" s="793"/>
      <c r="O485" s="1191"/>
      <c r="P485" s="1191"/>
      <c r="Q485" s="1191"/>
      <c r="R485" s="1191"/>
      <c r="S485" s="1191"/>
      <c r="T485" s="1191"/>
      <c r="U485" s="1191"/>
      <c r="V485" s="1191"/>
      <c r="W485" s="1191"/>
      <c r="X485" s="1191"/>
      <c r="Y485" s="1191"/>
      <c r="Z485" s="1191"/>
    </row>
    <row r="486" spans="1:26" ht="12" customHeight="1">
      <c r="A486" s="1191"/>
      <c r="B486" s="1191"/>
      <c r="C486" s="1203"/>
      <c r="D486" s="1191"/>
      <c r="E486" s="1191"/>
      <c r="F486" s="1191"/>
      <c r="G486" s="1191"/>
      <c r="H486" s="1191"/>
      <c r="I486" s="1191"/>
      <c r="J486" s="1191"/>
      <c r="K486" s="1191"/>
      <c r="L486" s="1191"/>
      <c r="M486" s="1191"/>
      <c r="N486" s="793"/>
      <c r="O486" s="1191"/>
      <c r="P486" s="1191"/>
      <c r="Q486" s="1191"/>
      <c r="R486" s="1191"/>
      <c r="S486" s="1191"/>
      <c r="T486" s="1191"/>
      <c r="U486" s="1191"/>
      <c r="V486" s="1191"/>
      <c r="W486" s="1191"/>
      <c r="X486" s="1191"/>
      <c r="Y486" s="1191"/>
      <c r="Z486" s="1191"/>
    </row>
    <row r="487" spans="1:26" ht="12" customHeight="1">
      <c r="A487" s="1191"/>
      <c r="B487" s="1191"/>
      <c r="C487" s="1203"/>
      <c r="D487" s="1191"/>
      <c r="E487" s="1191"/>
      <c r="F487" s="1191"/>
      <c r="G487" s="1191"/>
      <c r="H487" s="1191"/>
      <c r="I487" s="1191"/>
      <c r="J487" s="1191"/>
      <c r="K487" s="1191"/>
      <c r="L487" s="1191"/>
      <c r="M487" s="1191"/>
      <c r="N487" s="793"/>
      <c r="O487" s="1191"/>
      <c r="P487" s="1191"/>
      <c r="Q487" s="1191"/>
      <c r="R487" s="1191"/>
      <c r="S487" s="1191"/>
      <c r="T487" s="1191"/>
      <c r="U487" s="1191"/>
      <c r="V487" s="1191"/>
      <c r="W487" s="1191"/>
      <c r="X487" s="1191"/>
      <c r="Y487" s="1191"/>
      <c r="Z487" s="1191"/>
    </row>
    <row r="488" spans="1:26" ht="12" customHeight="1">
      <c r="A488" s="1191"/>
      <c r="B488" s="1191"/>
      <c r="C488" s="1203"/>
      <c r="D488" s="1191"/>
      <c r="E488" s="1191"/>
      <c r="F488" s="1191"/>
      <c r="G488" s="1191"/>
      <c r="H488" s="1191"/>
      <c r="I488" s="1191"/>
      <c r="J488" s="1191"/>
      <c r="K488" s="1191"/>
      <c r="L488" s="1191"/>
      <c r="M488" s="1191"/>
      <c r="N488" s="793"/>
      <c r="O488" s="1191"/>
      <c r="P488" s="1191"/>
      <c r="Q488" s="1191"/>
      <c r="R488" s="1191"/>
      <c r="S488" s="1191"/>
      <c r="T488" s="1191"/>
      <c r="U488" s="1191"/>
      <c r="V488" s="1191"/>
      <c r="W488" s="1191"/>
      <c r="X488" s="1191"/>
      <c r="Y488" s="1191"/>
      <c r="Z488" s="1191"/>
    </row>
    <row r="489" spans="1:26" ht="12" customHeight="1">
      <c r="A489" s="1191"/>
      <c r="B489" s="1191"/>
      <c r="C489" s="1203"/>
      <c r="D489" s="1191"/>
      <c r="E489" s="1191"/>
      <c r="F489" s="1191"/>
      <c r="G489" s="1191"/>
      <c r="H489" s="1191"/>
      <c r="I489" s="1191"/>
      <c r="J489" s="1191"/>
      <c r="K489" s="1191"/>
      <c r="L489" s="1191"/>
      <c r="M489" s="1191"/>
      <c r="N489" s="793"/>
      <c r="O489" s="1191"/>
      <c r="P489" s="1191"/>
      <c r="Q489" s="1191"/>
      <c r="R489" s="1191"/>
      <c r="S489" s="1191"/>
      <c r="T489" s="1191"/>
      <c r="U489" s="1191"/>
      <c r="V489" s="1191"/>
      <c r="W489" s="1191"/>
      <c r="X489" s="1191"/>
      <c r="Y489" s="1191"/>
      <c r="Z489" s="1191"/>
    </row>
    <row r="490" spans="1:26" ht="12" customHeight="1">
      <c r="A490" s="1191"/>
      <c r="B490" s="1191"/>
      <c r="C490" s="1203"/>
      <c r="D490" s="1191"/>
      <c r="E490" s="1191"/>
      <c r="F490" s="1191"/>
      <c r="G490" s="1191"/>
      <c r="H490" s="1191"/>
      <c r="I490" s="1191"/>
      <c r="J490" s="1191"/>
      <c r="K490" s="1191"/>
      <c r="L490" s="1191"/>
      <c r="M490" s="1191"/>
      <c r="N490" s="793"/>
      <c r="O490" s="1191"/>
      <c r="P490" s="1191"/>
      <c r="Q490" s="1191"/>
      <c r="R490" s="1191"/>
      <c r="S490" s="1191"/>
      <c r="T490" s="1191"/>
      <c r="U490" s="1191"/>
      <c r="V490" s="1191"/>
      <c r="W490" s="1191"/>
      <c r="X490" s="1191"/>
      <c r="Y490" s="1191"/>
      <c r="Z490" s="1191"/>
    </row>
    <row r="491" spans="1:26" ht="12" customHeight="1">
      <c r="A491" s="1191"/>
      <c r="B491" s="1191"/>
      <c r="C491" s="1203"/>
      <c r="D491" s="1191"/>
      <c r="E491" s="1191"/>
      <c r="F491" s="1191"/>
      <c r="G491" s="1191"/>
      <c r="H491" s="1191"/>
      <c r="I491" s="1191"/>
      <c r="J491" s="1191"/>
      <c r="K491" s="1191"/>
      <c r="L491" s="1191"/>
      <c r="M491" s="1191"/>
      <c r="N491" s="793"/>
      <c r="O491" s="1191"/>
      <c r="P491" s="1191"/>
      <c r="Q491" s="1191"/>
      <c r="R491" s="1191"/>
      <c r="S491" s="1191"/>
      <c r="T491" s="1191"/>
      <c r="U491" s="1191"/>
      <c r="V491" s="1191"/>
      <c r="W491" s="1191"/>
      <c r="X491" s="1191"/>
      <c r="Y491" s="1191"/>
      <c r="Z491" s="1191"/>
    </row>
    <row r="492" spans="1:26" ht="12" customHeight="1">
      <c r="A492" s="1191"/>
      <c r="B492" s="1191"/>
      <c r="C492" s="1203"/>
      <c r="D492" s="1191"/>
      <c r="E492" s="1191"/>
      <c r="F492" s="1191"/>
      <c r="G492" s="1191"/>
      <c r="H492" s="1191"/>
      <c r="I492" s="1191"/>
      <c r="J492" s="1191"/>
      <c r="K492" s="1191"/>
      <c r="L492" s="1191"/>
      <c r="M492" s="1191"/>
      <c r="N492" s="793"/>
      <c r="O492" s="1191"/>
      <c r="P492" s="1191"/>
      <c r="Q492" s="1191"/>
      <c r="R492" s="1191"/>
      <c r="S492" s="1191"/>
      <c r="T492" s="1191"/>
      <c r="U492" s="1191"/>
      <c r="V492" s="1191"/>
      <c r="W492" s="1191"/>
      <c r="X492" s="1191"/>
      <c r="Y492" s="1191"/>
      <c r="Z492" s="1191"/>
    </row>
    <row r="493" spans="1:26" ht="12" customHeight="1">
      <c r="A493" s="1191"/>
      <c r="B493" s="1191"/>
      <c r="C493" s="1203"/>
      <c r="D493" s="1191"/>
      <c r="E493" s="1191"/>
      <c r="F493" s="1191"/>
      <c r="G493" s="1191"/>
      <c r="H493" s="1191"/>
      <c r="I493" s="1191"/>
      <c r="J493" s="1191"/>
      <c r="K493" s="1191"/>
      <c r="L493" s="1191"/>
      <c r="M493" s="1191"/>
      <c r="N493" s="793"/>
      <c r="O493" s="1191"/>
      <c r="P493" s="1191"/>
      <c r="Q493" s="1191"/>
      <c r="R493" s="1191"/>
      <c r="S493" s="1191"/>
      <c r="T493" s="1191"/>
      <c r="U493" s="1191"/>
      <c r="V493" s="1191"/>
      <c r="W493" s="1191"/>
      <c r="X493" s="1191"/>
      <c r="Y493" s="1191"/>
      <c r="Z493" s="1191"/>
    </row>
    <row r="494" spans="1:26" ht="12" customHeight="1">
      <c r="A494" s="1191"/>
      <c r="B494" s="1191"/>
      <c r="C494" s="1203"/>
      <c r="D494" s="1191"/>
      <c r="E494" s="1191"/>
      <c r="F494" s="1191"/>
      <c r="G494" s="1191"/>
      <c r="H494" s="1191"/>
      <c r="I494" s="1191"/>
      <c r="J494" s="1191"/>
      <c r="K494" s="1191"/>
      <c r="L494" s="1191"/>
      <c r="M494" s="1191"/>
      <c r="N494" s="793"/>
      <c r="O494" s="1191"/>
      <c r="P494" s="1191"/>
      <c r="Q494" s="1191"/>
      <c r="R494" s="1191"/>
      <c r="S494" s="1191"/>
      <c r="T494" s="1191"/>
      <c r="U494" s="1191"/>
      <c r="V494" s="1191"/>
      <c r="W494" s="1191"/>
      <c r="X494" s="1191"/>
      <c r="Y494" s="1191"/>
      <c r="Z494" s="1191"/>
    </row>
    <row r="495" spans="1:26" ht="12" customHeight="1">
      <c r="A495" s="1191"/>
      <c r="B495" s="1191"/>
      <c r="C495" s="1203"/>
      <c r="D495" s="1191"/>
      <c r="E495" s="1191"/>
      <c r="F495" s="1191"/>
      <c r="G495" s="1191"/>
      <c r="H495" s="1191"/>
      <c r="I495" s="1191"/>
      <c r="J495" s="1191"/>
      <c r="K495" s="1191"/>
      <c r="L495" s="1191"/>
      <c r="M495" s="1191"/>
      <c r="N495" s="793"/>
      <c r="O495" s="1191"/>
      <c r="P495" s="1191"/>
      <c r="Q495" s="1191"/>
      <c r="R495" s="1191"/>
      <c r="S495" s="1191"/>
      <c r="T495" s="1191"/>
      <c r="U495" s="1191"/>
      <c r="V495" s="1191"/>
      <c r="W495" s="1191"/>
      <c r="X495" s="1191"/>
      <c r="Y495" s="1191"/>
      <c r="Z495" s="1191"/>
    </row>
    <row r="496" spans="1:26" ht="12" customHeight="1">
      <c r="A496" s="1191"/>
      <c r="B496" s="1191"/>
      <c r="C496" s="1203"/>
      <c r="D496" s="1191"/>
      <c r="E496" s="1191"/>
      <c r="F496" s="1191"/>
      <c r="G496" s="1191"/>
      <c r="H496" s="1191"/>
      <c r="I496" s="1191"/>
      <c r="J496" s="1191"/>
      <c r="K496" s="1191"/>
      <c r="L496" s="1191"/>
      <c r="M496" s="1191"/>
      <c r="N496" s="793"/>
      <c r="O496" s="1191"/>
      <c r="P496" s="1191"/>
      <c r="Q496" s="1191"/>
      <c r="R496" s="1191"/>
      <c r="S496" s="1191"/>
      <c r="T496" s="1191"/>
      <c r="U496" s="1191"/>
      <c r="V496" s="1191"/>
      <c r="W496" s="1191"/>
      <c r="X496" s="1191"/>
      <c r="Y496" s="1191"/>
      <c r="Z496" s="1191"/>
    </row>
    <row r="497" spans="1:26" ht="12" customHeight="1">
      <c r="A497" s="1191"/>
      <c r="B497" s="1191"/>
      <c r="C497" s="1203"/>
      <c r="D497" s="1191"/>
      <c r="E497" s="1191"/>
      <c r="F497" s="1191"/>
      <c r="G497" s="1191"/>
      <c r="H497" s="1191"/>
      <c r="I497" s="1191"/>
      <c r="J497" s="1191"/>
      <c r="K497" s="1191"/>
      <c r="L497" s="1191"/>
      <c r="M497" s="1191"/>
      <c r="N497" s="793"/>
      <c r="O497" s="1191"/>
      <c r="P497" s="1191"/>
      <c r="Q497" s="1191"/>
      <c r="R497" s="1191"/>
      <c r="S497" s="1191"/>
      <c r="T497" s="1191"/>
      <c r="U497" s="1191"/>
      <c r="V497" s="1191"/>
      <c r="W497" s="1191"/>
      <c r="X497" s="1191"/>
      <c r="Y497" s="1191"/>
      <c r="Z497" s="1191"/>
    </row>
    <row r="498" spans="1:26" ht="12" customHeight="1">
      <c r="A498" s="1191"/>
      <c r="B498" s="1191"/>
      <c r="C498" s="1203"/>
      <c r="D498" s="1191"/>
      <c r="E498" s="1191"/>
      <c r="F498" s="1191"/>
      <c r="G498" s="1191"/>
      <c r="H498" s="1191"/>
      <c r="I498" s="1191"/>
      <c r="J498" s="1191"/>
      <c r="K498" s="1191"/>
      <c r="L498" s="1191"/>
      <c r="M498" s="1191"/>
      <c r="N498" s="793"/>
      <c r="O498" s="1191"/>
      <c r="P498" s="1191"/>
      <c r="Q498" s="1191"/>
      <c r="R498" s="1191"/>
      <c r="S498" s="1191"/>
      <c r="T498" s="1191"/>
      <c r="U498" s="1191"/>
      <c r="V498" s="1191"/>
      <c r="W498" s="1191"/>
      <c r="X498" s="1191"/>
      <c r="Y498" s="1191"/>
      <c r="Z498" s="1191"/>
    </row>
    <row r="499" spans="1:26" ht="12" customHeight="1">
      <c r="A499" s="1191"/>
      <c r="B499" s="1191"/>
      <c r="C499" s="1203"/>
      <c r="D499" s="1191"/>
      <c r="E499" s="1191"/>
      <c r="F499" s="1191"/>
      <c r="G499" s="1191"/>
      <c r="H499" s="1191"/>
      <c r="I499" s="1191"/>
      <c r="J499" s="1191"/>
      <c r="K499" s="1191"/>
      <c r="L499" s="1191"/>
      <c r="M499" s="1191"/>
      <c r="N499" s="793"/>
      <c r="O499" s="1191"/>
      <c r="P499" s="1191"/>
      <c r="Q499" s="1191"/>
      <c r="R499" s="1191"/>
      <c r="S499" s="1191"/>
      <c r="T499" s="1191"/>
      <c r="U499" s="1191"/>
      <c r="V499" s="1191"/>
      <c r="W499" s="1191"/>
      <c r="X499" s="1191"/>
      <c r="Y499" s="1191"/>
      <c r="Z499" s="1191"/>
    </row>
    <row r="500" spans="1:26" ht="12" customHeight="1">
      <c r="A500" s="1191"/>
      <c r="B500" s="1191"/>
      <c r="C500" s="1203"/>
      <c r="D500" s="1191"/>
      <c r="E500" s="1191"/>
      <c r="F500" s="1191"/>
      <c r="G500" s="1191"/>
      <c r="H500" s="1191"/>
      <c r="I500" s="1191"/>
      <c r="J500" s="1191"/>
      <c r="K500" s="1191"/>
      <c r="L500" s="1191"/>
      <c r="M500" s="1191"/>
      <c r="N500" s="793"/>
      <c r="O500" s="1191"/>
      <c r="P500" s="1191"/>
      <c r="Q500" s="1191"/>
      <c r="R500" s="1191"/>
      <c r="S500" s="1191"/>
      <c r="T500" s="1191"/>
      <c r="U500" s="1191"/>
      <c r="V500" s="1191"/>
      <c r="W500" s="1191"/>
      <c r="X500" s="1191"/>
      <c r="Y500" s="1191"/>
      <c r="Z500" s="1191"/>
    </row>
    <row r="501" spans="1:26" ht="12" customHeight="1">
      <c r="A501" s="1191"/>
      <c r="B501" s="1191"/>
      <c r="C501" s="1203"/>
      <c r="D501" s="1191"/>
      <c r="E501" s="1191"/>
      <c r="F501" s="1191"/>
      <c r="G501" s="1191"/>
      <c r="H501" s="1191"/>
      <c r="I501" s="1191"/>
      <c r="J501" s="1191"/>
      <c r="K501" s="1191"/>
      <c r="L501" s="1191"/>
      <c r="M501" s="1191"/>
      <c r="N501" s="793"/>
      <c r="O501" s="1191"/>
      <c r="P501" s="1191"/>
      <c r="Q501" s="1191"/>
      <c r="R501" s="1191"/>
      <c r="S501" s="1191"/>
      <c r="T501" s="1191"/>
      <c r="U501" s="1191"/>
      <c r="V501" s="1191"/>
      <c r="W501" s="1191"/>
      <c r="X501" s="1191"/>
      <c r="Y501" s="1191"/>
      <c r="Z501" s="1191"/>
    </row>
    <row r="502" spans="1:26" ht="12" customHeight="1">
      <c r="A502" s="1191"/>
      <c r="B502" s="1191"/>
      <c r="C502" s="1203"/>
      <c r="D502" s="1191"/>
      <c r="E502" s="1191"/>
      <c r="F502" s="1191"/>
      <c r="G502" s="1191"/>
      <c r="H502" s="1191"/>
      <c r="I502" s="1191"/>
      <c r="J502" s="1191"/>
      <c r="K502" s="1191"/>
      <c r="L502" s="1191"/>
      <c r="M502" s="1191"/>
      <c r="N502" s="793"/>
      <c r="O502" s="1191"/>
      <c r="P502" s="1191"/>
      <c r="Q502" s="1191"/>
      <c r="R502" s="1191"/>
      <c r="S502" s="1191"/>
      <c r="T502" s="1191"/>
      <c r="U502" s="1191"/>
      <c r="V502" s="1191"/>
      <c r="W502" s="1191"/>
      <c r="X502" s="1191"/>
      <c r="Y502" s="1191"/>
      <c r="Z502" s="1191"/>
    </row>
    <row r="503" spans="1:26" ht="12" customHeight="1">
      <c r="A503" s="1191"/>
      <c r="B503" s="1191"/>
      <c r="C503" s="1203"/>
      <c r="D503" s="1191"/>
      <c r="E503" s="1191"/>
      <c r="F503" s="1191"/>
      <c r="G503" s="1191"/>
      <c r="H503" s="1191"/>
      <c r="I503" s="1191"/>
      <c r="J503" s="1191"/>
      <c r="K503" s="1191"/>
      <c r="L503" s="1191"/>
      <c r="M503" s="1191"/>
      <c r="N503" s="793"/>
      <c r="O503" s="1191"/>
      <c r="P503" s="1191"/>
      <c r="Q503" s="1191"/>
      <c r="R503" s="1191"/>
      <c r="S503" s="1191"/>
      <c r="T503" s="1191"/>
      <c r="U503" s="1191"/>
      <c r="V503" s="1191"/>
      <c r="W503" s="1191"/>
      <c r="X503" s="1191"/>
      <c r="Y503" s="1191"/>
      <c r="Z503" s="1191"/>
    </row>
    <row r="504" spans="1:26" ht="12" customHeight="1">
      <c r="A504" s="1191"/>
      <c r="B504" s="1191"/>
      <c r="C504" s="1203"/>
      <c r="D504" s="1191"/>
      <c r="E504" s="1191"/>
      <c r="F504" s="1191"/>
      <c r="G504" s="1191"/>
      <c r="H504" s="1191"/>
      <c r="I504" s="1191"/>
      <c r="J504" s="1191"/>
      <c r="K504" s="1191"/>
      <c r="L504" s="1191"/>
      <c r="M504" s="1191"/>
      <c r="N504" s="793"/>
      <c r="O504" s="1191"/>
      <c r="P504" s="1191"/>
      <c r="Q504" s="1191"/>
      <c r="R504" s="1191"/>
      <c r="S504" s="1191"/>
      <c r="T504" s="1191"/>
      <c r="U504" s="1191"/>
      <c r="V504" s="1191"/>
      <c r="W504" s="1191"/>
      <c r="X504" s="1191"/>
      <c r="Y504" s="1191"/>
      <c r="Z504" s="1191"/>
    </row>
    <row r="505" spans="1:26" ht="12" customHeight="1">
      <c r="A505" s="1191"/>
      <c r="B505" s="1191"/>
      <c r="C505" s="1203"/>
      <c r="D505" s="1191"/>
      <c r="E505" s="1191"/>
      <c r="F505" s="1191"/>
      <c r="G505" s="1191"/>
      <c r="H505" s="1191"/>
      <c r="I505" s="1191"/>
      <c r="J505" s="1191"/>
      <c r="K505" s="1191"/>
      <c r="L505" s="1191"/>
      <c r="M505" s="1191"/>
      <c r="N505" s="793"/>
      <c r="O505" s="1191"/>
      <c r="P505" s="1191"/>
      <c r="Q505" s="1191"/>
      <c r="R505" s="1191"/>
      <c r="S505" s="1191"/>
      <c r="T505" s="1191"/>
      <c r="U505" s="1191"/>
      <c r="V505" s="1191"/>
      <c r="W505" s="1191"/>
      <c r="X505" s="1191"/>
      <c r="Y505" s="1191"/>
      <c r="Z505" s="1191"/>
    </row>
    <row r="506" spans="1:26" ht="12" customHeight="1">
      <c r="A506" s="1191"/>
      <c r="B506" s="1191"/>
      <c r="C506" s="1203"/>
      <c r="D506" s="1191"/>
      <c r="E506" s="1191"/>
      <c r="F506" s="1191"/>
      <c r="G506" s="1191"/>
      <c r="H506" s="1191"/>
      <c r="I506" s="1191"/>
      <c r="J506" s="1191"/>
      <c r="K506" s="1191"/>
      <c r="L506" s="1191"/>
      <c r="M506" s="1191"/>
      <c r="N506" s="793"/>
      <c r="O506" s="1191"/>
      <c r="P506" s="1191"/>
      <c r="Q506" s="1191"/>
      <c r="R506" s="1191"/>
      <c r="S506" s="1191"/>
      <c r="T506" s="1191"/>
      <c r="U506" s="1191"/>
      <c r="V506" s="1191"/>
      <c r="W506" s="1191"/>
      <c r="X506" s="1191"/>
      <c r="Y506" s="1191"/>
      <c r="Z506" s="1191"/>
    </row>
    <row r="507" spans="1:26" ht="12" customHeight="1">
      <c r="A507" s="1191"/>
      <c r="B507" s="1191"/>
      <c r="C507" s="1203"/>
      <c r="D507" s="1191"/>
      <c r="E507" s="1191"/>
      <c r="F507" s="1191"/>
      <c r="G507" s="1191"/>
      <c r="H507" s="1191"/>
      <c r="I507" s="1191"/>
      <c r="J507" s="1191"/>
      <c r="K507" s="1191"/>
      <c r="L507" s="1191"/>
      <c r="M507" s="1191"/>
      <c r="N507" s="793"/>
      <c r="O507" s="1191"/>
      <c r="P507" s="1191"/>
      <c r="Q507" s="1191"/>
      <c r="R507" s="1191"/>
      <c r="S507" s="1191"/>
      <c r="T507" s="1191"/>
      <c r="U507" s="1191"/>
      <c r="V507" s="1191"/>
      <c r="W507" s="1191"/>
      <c r="X507" s="1191"/>
      <c r="Y507" s="1191"/>
      <c r="Z507" s="1191"/>
    </row>
    <row r="508" spans="1:26" ht="12" customHeight="1">
      <c r="A508" s="1191"/>
      <c r="B508" s="1191"/>
      <c r="C508" s="1203"/>
      <c r="D508" s="1191"/>
      <c r="E508" s="1191"/>
      <c r="F508" s="1191"/>
      <c r="G508" s="1191"/>
      <c r="H508" s="1191"/>
      <c r="I508" s="1191"/>
      <c r="J508" s="1191"/>
      <c r="K508" s="1191"/>
      <c r="L508" s="1191"/>
      <c r="M508" s="1191"/>
      <c r="N508" s="793"/>
      <c r="O508" s="1191"/>
      <c r="P508" s="1191"/>
      <c r="Q508" s="1191"/>
      <c r="R508" s="1191"/>
      <c r="S508" s="1191"/>
      <c r="T508" s="1191"/>
      <c r="U508" s="1191"/>
      <c r="V508" s="1191"/>
      <c r="W508" s="1191"/>
      <c r="X508" s="1191"/>
      <c r="Y508" s="1191"/>
      <c r="Z508" s="1191"/>
    </row>
    <row r="509" spans="1:26" ht="12" customHeight="1">
      <c r="A509" s="1191"/>
      <c r="B509" s="1191"/>
      <c r="C509" s="1203"/>
      <c r="D509" s="1191"/>
      <c r="E509" s="1191"/>
      <c r="F509" s="1191"/>
      <c r="G509" s="1191"/>
      <c r="H509" s="1191"/>
      <c r="I509" s="1191"/>
      <c r="J509" s="1191"/>
      <c r="K509" s="1191"/>
      <c r="L509" s="1191"/>
      <c r="M509" s="1191"/>
      <c r="N509" s="793"/>
      <c r="O509" s="1191"/>
      <c r="P509" s="1191"/>
      <c r="Q509" s="1191"/>
      <c r="R509" s="1191"/>
      <c r="S509" s="1191"/>
      <c r="T509" s="1191"/>
      <c r="U509" s="1191"/>
      <c r="V509" s="1191"/>
      <c r="W509" s="1191"/>
      <c r="X509" s="1191"/>
      <c r="Y509" s="1191"/>
      <c r="Z509" s="1191"/>
    </row>
    <row r="510" spans="1:26" ht="12" customHeight="1">
      <c r="A510" s="1191"/>
      <c r="B510" s="1191"/>
      <c r="C510" s="1203"/>
      <c r="D510" s="1191"/>
      <c r="E510" s="1191"/>
      <c r="F510" s="1191"/>
      <c r="G510" s="1191"/>
      <c r="H510" s="1191"/>
      <c r="I510" s="1191"/>
      <c r="J510" s="1191"/>
      <c r="K510" s="1191"/>
      <c r="L510" s="1191"/>
      <c r="M510" s="1191"/>
      <c r="N510" s="793"/>
      <c r="O510" s="1191"/>
      <c r="P510" s="1191"/>
      <c r="Q510" s="1191"/>
      <c r="R510" s="1191"/>
      <c r="S510" s="1191"/>
      <c r="T510" s="1191"/>
      <c r="U510" s="1191"/>
      <c r="V510" s="1191"/>
      <c r="W510" s="1191"/>
      <c r="X510" s="1191"/>
      <c r="Y510" s="1191"/>
      <c r="Z510" s="1191"/>
    </row>
    <row r="511" spans="1:26" ht="12" customHeight="1">
      <c r="A511" s="1191"/>
      <c r="B511" s="1191"/>
      <c r="C511" s="1203"/>
      <c r="D511" s="1191"/>
      <c r="E511" s="1191"/>
      <c r="F511" s="1191"/>
      <c r="G511" s="1191"/>
      <c r="H511" s="1191"/>
      <c r="I511" s="1191"/>
      <c r="J511" s="1191"/>
      <c r="K511" s="1191"/>
      <c r="L511" s="1191"/>
      <c r="M511" s="1191"/>
      <c r="N511" s="793"/>
      <c r="O511" s="1191"/>
      <c r="P511" s="1191"/>
      <c r="Q511" s="1191"/>
      <c r="R511" s="1191"/>
      <c r="S511" s="1191"/>
      <c r="T511" s="1191"/>
      <c r="U511" s="1191"/>
      <c r="V511" s="1191"/>
      <c r="W511" s="1191"/>
      <c r="X511" s="1191"/>
      <c r="Y511" s="1191"/>
      <c r="Z511" s="1191"/>
    </row>
    <row r="512" spans="1:26" ht="12" customHeight="1">
      <c r="A512" s="1191"/>
      <c r="B512" s="1191"/>
      <c r="C512" s="1203"/>
      <c r="D512" s="1191"/>
      <c r="E512" s="1191"/>
      <c r="F512" s="1191"/>
      <c r="G512" s="1191"/>
      <c r="H512" s="1191"/>
      <c r="I512" s="1191"/>
      <c r="J512" s="1191"/>
      <c r="K512" s="1191"/>
      <c r="L512" s="1191"/>
      <c r="M512" s="1191"/>
      <c r="N512" s="793"/>
      <c r="O512" s="1191"/>
      <c r="P512" s="1191"/>
      <c r="Q512" s="1191"/>
      <c r="R512" s="1191"/>
      <c r="S512" s="1191"/>
      <c r="T512" s="1191"/>
      <c r="U512" s="1191"/>
      <c r="V512" s="1191"/>
      <c r="W512" s="1191"/>
      <c r="X512" s="1191"/>
      <c r="Y512" s="1191"/>
      <c r="Z512" s="1191"/>
    </row>
    <row r="513" spans="1:26" ht="12" customHeight="1">
      <c r="A513" s="1191"/>
      <c r="B513" s="1191"/>
      <c r="C513" s="1203"/>
      <c r="D513" s="1191"/>
      <c r="E513" s="1191"/>
      <c r="F513" s="1191"/>
      <c r="G513" s="1191"/>
      <c r="H513" s="1191"/>
      <c r="I513" s="1191"/>
      <c r="J513" s="1191"/>
      <c r="K513" s="1191"/>
      <c r="L513" s="1191"/>
      <c r="M513" s="1191"/>
      <c r="N513" s="793"/>
      <c r="O513" s="1191"/>
      <c r="P513" s="1191"/>
      <c r="Q513" s="1191"/>
      <c r="R513" s="1191"/>
      <c r="S513" s="1191"/>
      <c r="T513" s="1191"/>
      <c r="U513" s="1191"/>
      <c r="V513" s="1191"/>
      <c r="W513" s="1191"/>
      <c r="X513" s="1191"/>
      <c r="Y513" s="1191"/>
      <c r="Z513" s="1191"/>
    </row>
    <row r="514" spans="1:26" ht="12" customHeight="1">
      <c r="A514" s="1191"/>
      <c r="B514" s="1191"/>
      <c r="C514" s="1203"/>
      <c r="D514" s="1191"/>
      <c r="E514" s="1191"/>
      <c r="F514" s="1191"/>
      <c r="G514" s="1191"/>
      <c r="H514" s="1191"/>
      <c r="I514" s="1191"/>
      <c r="J514" s="1191"/>
      <c r="K514" s="1191"/>
      <c r="L514" s="1191"/>
      <c r="M514" s="1191"/>
      <c r="N514" s="793"/>
      <c r="O514" s="1191"/>
      <c r="P514" s="1191"/>
      <c r="Q514" s="1191"/>
      <c r="R514" s="1191"/>
      <c r="S514" s="1191"/>
      <c r="T514" s="1191"/>
      <c r="U514" s="1191"/>
      <c r="V514" s="1191"/>
      <c r="W514" s="1191"/>
      <c r="X514" s="1191"/>
      <c r="Y514" s="1191"/>
      <c r="Z514" s="1191"/>
    </row>
    <row r="515" spans="1:26" ht="12" customHeight="1">
      <c r="A515" s="1191"/>
      <c r="B515" s="1191"/>
      <c r="C515" s="1203"/>
      <c r="D515" s="1191"/>
      <c r="E515" s="1191"/>
      <c r="F515" s="1191"/>
      <c r="G515" s="1191"/>
      <c r="H515" s="1191"/>
      <c r="I515" s="1191"/>
      <c r="J515" s="1191"/>
      <c r="K515" s="1191"/>
      <c r="L515" s="1191"/>
      <c r="M515" s="1191"/>
      <c r="N515" s="793"/>
      <c r="O515" s="1191"/>
      <c r="P515" s="1191"/>
      <c r="Q515" s="1191"/>
      <c r="R515" s="1191"/>
      <c r="S515" s="1191"/>
      <c r="T515" s="1191"/>
      <c r="U515" s="1191"/>
      <c r="V515" s="1191"/>
      <c r="W515" s="1191"/>
      <c r="X515" s="1191"/>
      <c r="Y515" s="1191"/>
      <c r="Z515" s="1191"/>
    </row>
    <row r="516" spans="1:26" ht="12" customHeight="1">
      <c r="A516" s="1191"/>
      <c r="B516" s="1191"/>
      <c r="C516" s="1203"/>
      <c r="D516" s="1191"/>
      <c r="E516" s="1191"/>
      <c r="F516" s="1191"/>
      <c r="G516" s="1191"/>
      <c r="H516" s="1191"/>
      <c r="I516" s="1191"/>
      <c r="J516" s="1191"/>
      <c r="K516" s="1191"/>
      <c r="L516" s="1191"/>
      <c r="M516" s="1191"/>
      <c r="N516" s="793"/>
      <c r="O516" s="1191"/>
      <c r="P516" s="1191"/>
      <c r="Q516" s="1191"/>
      <c r="R516" s="1191"/>
      <c r="S516" s="1191"/>
      <c r="T516" s="1191"/>
      <c r="U516" s="1191"/>
      <c r="V516" s="1191"/>
      <c r="W516" s="1191"/>
      <c r="X516" s="1191"/>
      <c r="Y516" s="1191"/>
      <c r="Z516" s="1191"/>
    </row>
    <row r="517" spans="1:26" ht="12" customHeight="1">
      <c r="A517" s="1191"/>
      <c r="B517" s="1191"/>
      <c r="C517" s="1203"/>
      <c r="D517" s="1191"/>
      <c r="E517" s="1191"/>
      <c r="F517" s="1191"/>
      <c r="G517" s="1191"/>
      <c r="H517" s="1191"/>
      <c r="I517" s="1191"/>
      <c r="J517" s="1191"/>
      <c r="K517" s="1191"/>
      <c r="L517" s="1191"/>
      <c r="M517" s="1191"/>
      <c r="N517" s="793"/>
      <c r="O517" s="1191"/>
      <c r="P517" s="1191"/>
      <c r="Q517" s="1191"/>
      <c r="R517" s="1191"/>
      <c r="S517" s="1191"/>
      <c r="T517" s="1191"/>
      <c r="U517" s="1191"/>
      <c r="V517" s="1191"/>
      <c r="W517" s="1191"/>
      <c r="X517" s="1191"/>
      <c r="Y517" s="1191"/>
      <c r="Z517" s="1191"/>
    </row>
    <row r="518" spans="1:26" ht="12" customHeight="1">
      <c r="A518" s="1191"/>
      <c r="B518" s="1191"/>
      <c r="C518" s="1203"/>
      <c r="D518" s="1191"/>
      <c r="E518" s="1191"/>
      <c r="F518" s="1191"/>
      <c r="G518" s="1191"/>
      <c r="H518" s="1191"/>
      <c r="I518" s="1191"/>
      <c r="J518" s="1191"/>
      <c r="K518" s="1191"/>
      <c r="L518" s="1191"/>
      <c r="M518" s="1191"/>
      <c r="N518" s="793"/>
      <c r="O518" s="1191"/>
      <c r="P518" s="1191"/>
      <c r="Q518" s="1191"/>
      <c r="R518" s="1191"/>
      <c r="S518" s="1191"/>
      <c r="T518" s="1191"/>
      <c r="U518" s="1191"/>
      <c r="V518" s="1191"/>
      <c r="W518" s="1191"/>
      <c r="X518" s="1191"/>
      <c r="Y518" s="1191"/>
      <c r="Z518" s="1191"/>
    </row>
    <row r="519" spans="1:26" ht="12" customHeight="1">
      <c r="A519" s="1191"/>
      <c r="B519" s="1191"/>
      <c r="C519" s="1203"/>
      <c r="D519" s="1191"/>
      <c r="E519" s="1191"/>
      <c r="F519" s="1191"/>
      <c r="G519" s="1191"/>
      <c r="H519" s="1191"/>
      <c r="I519" s="1191"/>
      <c r="J519" s="1191"/>
      <c r="K519" s="1191"/>
      <c r="L519" s="1191"/>
      <c r="M519" s="1191"/>
      <c r="N519" s="793"/>
      <c r="O519" s="1191"/>
      <c r="P519" s="1191"/>
      <c r="Q519" s="1191"/>
      <c r="R519" s="1191"/>
      <c r="S519" s="1191"/>
      <c r="T519" s="1191"/>
      <c r="U519" s="1191"/>
      <c r="V519" s="1191"/>
      <c r="W519" s="1191"/>
      <c r="X519" s="1191"/>
      <c r="Y519" s="1191"/>
      <c r="Z519" s="1191"/>
    </row>
    <row r="520" spans="1:26" ht="12" customHeight="1">
      <c r="A520" s="1191"/>
      <c r="B520" s="1191"/>
      <c r="C520" s="1203"/>
      <c r="D520" s="1191"/>
      <c r="E520" s="1191"/>
      <c r="F520" s="1191"/>
      <c r="G520" s="1191"/>
      <c r="H520" s="1191"/>
      <c r="I520" s="1191"/>
      <c r="J520" s="1191"/>
      <c r="K520" s="1191"/>
      <c r="L520" s="1191"/>
      <c r="M520" s="1191"/>
      <c r="N520" s="793"/>
      <c r="O520" s="1191"/>
      <c r="P520" s="1191"/>
      <c r="Q520" s="1191"/>
      <c r="R520" s="1191"/>
      <c r="S520" s="1191"/>
      <c r="T520" s="1191"/>
      <c r="U520" s="1191"/>
      <c r="V520" s="1191"/>
      <c r="W520" s="1191"/>
      <c r="X520" s="1191"/>
      <c r="Y520" s="1191"/>
      <c r="Z520" s="1191"/>
    </row>
    <row r="521" spans="1:26" ht="12" customHeight="1">
      <c r="A521" s="1191"/>
      <c r="B521" s="1191"/>
      <c r="C521" s="1203"/>
      <c r="D521" s="1191"/>
      <c r="E521" s="1191"/>
      <c r="F521" s="1191"/>
      <c r="G521" s="1191"/>
      <c r="H521" s="1191"/>
      <c r="I521" s="1191"/>
      <c r="J521" s="1191"/>
      <c r="K521" s="1191"/>
      <c r="L521" s="1191"/>
      <c r="M521" s="1191"/>
      <c r="N521" s="793"/>
      <c r="O521" s="1191"/>
      <c r="P521" s="1191"/>
      <c r="Q521" s="1191"/>
      <c r="R521" s="1191"/>
      <c r="S521" s="1191"/>
      <c r="T521" s="1191"/>
      <c r="U521" s="1191"/>
      <c r="V521" s="1191"/>
      <c r="W521" s="1191"/>
      <c r="X521" s="1191"/>
      <c r="Y521" s="1191"/>
      <c r="Z521" s="1191"/>
    </row>
    <row r="522" spans="1:26" ht="12" customHeight="1">
      <c r="A522" s="1191"/>
      <c r="B522" s="1191"/>
      <c r="C522" s="1203"/>
      <c r="D522" s="1191"/>
      <c r="E522" s="1191"/>
      <c r="F522" s="1191"/>
      <c r="G522" s="1191"/>
      <c r="H522" s="1191"/>
      <c r="I522" s="1191"/>
      <c r="J522" s="1191"/>
      <c r="K522" s="1191"/>
      <c r="L522" s="1191"/>
      <c r="M522" s="1191"/>
      <c r="N522" s="793"/>
      <c r="O522" s="1191"/>
      <c r="P522" s="1191"/>
      <c r="Q522" s="1191"/>
      <c r="R522" s="1191"/>
      <c r="S522" s="1191"/>
      <c r="T522" s="1191"/>
      <c r="U522" s="1191"/>
      <c r="V522" s="1191"/>
      <c r="W522" s="1191"/>
      <c r="X522" s="1191"/>
      <c r="Y522" s="1191"/>
      <c r="Z522" s="1191"/>
    </row>
    <row r="523" spans="1:26" ht="12" customHeight="1">
      <c r="A523" s="1191"/>
      <c r="B523" s="1191"/>
      <c r="C523" s="1203"/>
      <c r="D523" s="1191"/>
      <c r="E523" s="1191"/>
      <c r="F523" s="1191"/>
      <c r="G523" s="1191"/>
      <c r="H523" s="1191"/>
      <c r="I523" s="1191"/>
      <c r="J523" s="1191"/>
      <c r="K523" s="1191"/>
      <c r="L523" s="1191"/>
      <c r="M523" s="1191"/>
      <c r="N523" s="793"/>
      <c r="O523" s="1191"/>
      <c r="P523" s="1191"/>
      <c r="Q523" s="1191"/>
      <c r="R523" s="1191"/>
      <c r="S523" s="1191"/>
      <c r="T523" s="1191"/>
      <c r="U523" s="1191"/>
      <c r="V523" s="1191"/>
      <c r="W523" s="1191"/>
      <c r="X523" s="1191"/>
      <c r="Y523" s="1191"/>
      <c r="Z523" s="1191"/>
    </row>
    <row r="524" spans="1:26" ht="12" customHeight="1">
      <c r="A524" s="1191"/>
      <c r="B524" s="1191"/>
      <c r="C524" s="1203"/>
      <c r="D524" s="1191"/>
      <c r="E524" s="1191"/>
      <c r="F524" s="1191"/>
      <c r="G524" s="1191"/>
      <c r="H524" s="1191"/>
      <c r="I524" s="1191"/>
      <c r="J524" s="1191"/>
      <c r="K524" s="1191"/>
      <c r="L524" s="1191"/>
      <c r="M524" s="1191"/>
      <c r="N524" s="793"/>
      <c r="O524" s="1191"/>
      <c r="P524" s="1191"/>
      <c r="Q524" s="1191"/>
      <c r="R524" s="1191"/>
      <c r="S524" s="1191"/>
      <c r="T524" s="1191"/>
      <c r="U524" s="1191"/>
      <c r="V524" s="1191"/>
      <c r="W524" s="1191"/>
      <c r="X524" s="1191"/>
      <c r="Y524" s="1191"/>
      <c r="Z524" s="1191"/>
    </row>
    <row r="525" spans="1:26" ht="12" customHeight="1">
      <c r="A525" s="1191"/>
      <c r="B525" s="1191"/>
      <c r="C525" s="1203"/>
      <c r="D525" s="1191"/>
      <c r="E525" s="1191"/>
      <c r="F525" s="1191"/>
      <c r="G525" s="1191"/>
      <c r="H525" s="1191"/>
      <c r="I525" s="1191"/>
      <c r="J525" s="1191"/>
      <c r="K525" s="1191"/>
      <c r="L525" s="1191"/>
      <c r="M525" s="1191"/>
      <c r="N525" s="793"/>
      <c r="O525" s="1191"/>
      <c r="P525" s="1191"/>
      <c r="Q525" s="1191"/>
      <c r="R525" s="1191"/>
      <c r="S525" s="1191"/>
      <c r="T525" s="1191"/>
      <c r="U525" s="1191"/>
      <c r="V525" s="1191"/>
      <c r="W525" s="1191"/>
      <c r="X525" s="1191"/>
      <c r="Y525" s="1191"/>
      <c r="Z525" s="1191"/>
    </row>
    <row r="526" spans="1:26" ht="12" customHeight="1">
      <c r="A526" s="1191"/>
      <c r="B526" s="1191"/>
      <c r="C526" s="1203"/>
      <c r="D526" s="1191"/>
      <c r="E526" s="1191"/>
      <c r="F526" s="1191"/>
      <c r="G526" s="1191"/>
      <c r="H526" s="1191"/>
      <c r="I526" s="1191"/>
      <c r="J526" s="1191"/>
      <c r="K526" s="1191"/>
      <c r="L526" s="1191"/>
      <c r="M526" s="1191"/>
      <c r="N526" s="793"/>
      <c r="O526" s="1191"/>
      <c r="P526" s="1191"/>
      <c r="Q526" s="1191"/>
      <c r="R526" s="1191"/>
      <c r="S526" s="1191"/>
      <c r="T526" s="1191"/>
      <c r="U526" s="1191"/>
      <c r="V526" s="1191"/>
      <c r="W526" s="1191"/>
      <c r="X526" s="1191"/>
      <c r="Y526" s="1191"/>
      <c r="Z526" s="1191"/>
    </row>
    <row r="527" spans="1:26" ht="12" customHeight="1">
      <c r="A527" s="1191"/>
      <c r="B527" s="1191"/>
      <c r="C527" s="1203"/>
      <c r="D527" s="1191"/>
      <c r="E527" s="1191"/>
      <c r="F527" s="1191"/>
      <c r="G527" s="1191"/>
      <c r="H527" s="1191"/>
      <c r="I527" s="1191"/>
      <c r="J527" s="1191"/>
      <c r="K527" s="1191"/>
      <c r="L527" s="1191"/>
      <c r="M527" s="1191"/>
      <c r="N527" s="793"/>
      <c r="O527" s="1191"/>
      <c r="P527" s="1191"/>
      <c r="Q527" s="1191"/>
      <c r="R527" s="1191"/>
      <c r="S527" s="1191"/>
      <c r="T527" s="1191"/>
      <c r="U527" s="1191"/>
      <c r="V527" s="1191"/>
      <c r="W527" s="1191"/>
      <c r="X527" s="1191"/>
      <c r="Y527" s="1191"/>
      <c r="Z527" s="1191"/>
    </row>
    <row r="528" spans="1:26" ht="12" customHeight="1">
      <c r="A528" s="1191"/>
      <c r="B528" s="1191"/>
      <c r="C528" s="1203"/>
      <c r="D528" s="1191"/>
      <c r="E528" s="1191"/>
      <c r="F528" s="1191"/>
      <c r="G528" s="1191"/>
      <c r="H528" s="1191"/>
      <c r="I528" s="1191"/>
      <c r="J528" s="1191"/>
      <c r="K528" s="1191"/>
      <c r="L528" s="1191"/>
      <c r="M528" s="1191"/>
      <c r="N528" s="793"/>
      <c r="O528" s="1191"/>
      <c r="P528" s="1191"/>
      <c r="Q528" s="1191"/>
      <c r="R528" s="1191"/>
      <c r="S528" s="1191"/>
      <c r="T528" s="1191"/>
      <c r="U528" s="1191"/>
      <c r="V528" s="1191"/>
      <c r="W528" s="1191"/>
      <c r="X528" s="1191"/>
      <c r="Y528" s="1191"/>
      <c r="Z528" s="1191"/>
    </row>
    <row r="529" spans="1:26" ht="12" customHeight="1">
      <c r="A529" s="1191"/>
      <c r="B529" s="1191"/>
      <c r="C529" s="1203"/>
      <c r="D529" s="1191"/>
      <c r="E529" s="1191"/>
      <c r="F529" s="1191"/>
      <c r="G529" s="1191"/>
      <c r="H529" s="1191"/>
      <c r="I529" s="1191"/>
      <c r="J529" s="1191"/>
      <c r="K529" s="1191"/>
      <c r="L529" s="1191"/>
      <c r="M529" s="1191"/>
      <c r="N529" s="793"/>
      <c r="O529" s="1191"/>
      <c r="P529" s="1191"/>
      <c r="Q529" s="1191"/>
      <c r="R529" s="1191"/>
      <c r="S529" s="1191"/>
      <c r="T529" s="1191"/>
      <c r="U529" s="1191"/>
      <c r="V529" s="1191"/>
      <c r="W529" s="1191"/>
      <c r="X529" s="1191"/>
      <c r="Y529" s="1191"/>
      <c r="Z529" s="1191"/>
    </row>
    <row r="530" spans="1:26" ht="12" customHeight="1">
      <c r="A530" s="1191"/>
      <c r="B530" s="1191"/>
      <c r="C530" s="1203"/>
      <c r="D530" s="1191"/>
      <c r="E530" s="1191"/>
      <c r="F530" s="1191"/>
      <c r="G530" s="1191"/>
      <c r="H530" s="1191"/>
      <c r="I530" s="1191"/>
      <c r="J530" s="1191"/>
      <c r="K530" s="1191"/>
      <c r="L530" s="1191"/>
      <c r="M530" s="1191"/>
      <c r="N530" s="793"/>
      <c r="O530" s="1191"/>
      <c r="P530" s="1191"/>
      <c r="Q530" s="1191"/>
      <c r="R530" s="1191"/>
      <c r="S530" s="1191"/>
      <c r="T530" s="1191"/>
      <c r="U530" s="1191"/>
      <c r="V530" s="1191"/>
      <c r="W530" s="1191"/>
      <c r="X530" s="1191"/>
      <c r="Y530" s="1191"/>
      <c r="Z530" s="1191"/>
    </row>
    <row r="531" spans="1:26" ht="12" customHeight="1">
      <c r="A531" s="1191"/>
      <c r="B531" s="1191"/>
      <c r="C531" s="1203"/>
      <c r="D531" s="1191"/>
      <c r="E531" s="1191"/>
      <c r="F531" s="1191"/>
      <c r="G531" s="1191"/>
      <c r="H531" s="1191"/>
      <c r="I531" s="1191"/>
      <c r="J531" s="1191"/>
      <c r="K531" s="1191"/>
      <c r="L531" s="1191"/>
      <c r="M531" s="1191"/>
      <c r="N531" s="793"/>
      <c r="O531" s="1191"/>
      <c r="P531" s="1191"/>
      <c r="Q531" s="1191"/>
      <c r="R531" s="1191"/>
      <c r="S531" s="1191"/>
      <c r="T531" s="1191"/>
      <c r="U531" s="1191"/>
      <c r="V531" s="1191"/>
      <c r="W531" s="1191"/>
      <c r="X531" s="1191"/>
      <c r="Y531" s="1191"/>
      <c r="Z531" s="1191"/>
    </row>
    <row r="532" spans="1:26" ht="12" customHeight="1">
      <c r="A532" s="1191"/>
      <c r="B532" s="1191"/>
      <c r="C532" s="1203"/>
      <c r="D532" s="1191"/>
      <c r="E532" s="1191"/>
      <c r="F532" s="1191"/>
      <c r="G532" s="1191"/>
      <c r="H532" s="1191"/>
      <c r="I532" s="1191"/>
      <c r="J532" s="1191"/>
      <c r="K532" s="1191"/>
      <c r="L532" s="1191"/>
      <c r="M532" s="1191"/>
      <c r="N532" s="793"/>
      <c r="O532" s="1191"/>
      <c r="P532" s="1191"/>
      <c r="Q532" s="1191"/>
      <c r="R532" s="1191"/>
      <c r="S532" s="1191"/>
      <c r="T532" s="1191"/>
      <c r="U532" s="1191"/>
      <c r="V532" s="1191"/>
      <c r="W532" s="1191"/>
      <c r="X532" s="1191"/>
      <c r="Y532" s="1191"/>
      <c r="Z532" s="1191"/>
    </row>
    <row r="533" spans="1:26" ht="12" customHeight="1">
      <c r="A533" s="1191"/>
      <c r="B533" s="1191"/>
      <c r="C533" s="1203"/>
      <c r="D533" s="1191"/>
      <c r="E533" s="1191"/>
      <c r="F533" s="1191"/>
      <c r="G533" s="1191"/>
      <c r="H533" s="1191"/>
      <c r="I533" s="1191"/>
      <c r="J533" s="1191"/>
      <c r="K533" s="1191"/>
      <c r="L533" s="1191"/>
      <c r="M533" s="1191"/>
      <c r="N533" s="793"/>
      <c r="O533" s="1191"/>
      <c r="P533" s="1191"/>
      <c r="Q533" s="1191"/>
      <c r="R533" s="1191"/>
      <c r="S533" s="1191"/>
      <c r="T533" s="1191"/>
      <c r="U533" s="1191"/>
      <c r="V533" s="1191"/>
      <c r="W533" s="1191"/>
      <c r="X533" s="1191"/>
      <c r="Y533" s="1191"/>
      <c r="Z533" s="1191"/>
    </row>
    <row r="534" spans="1:26" ht="12" customHeight="1">
      <c r="A534" s="1191"/>
      <c r="B534" s="1191"/>
      <c r="C534" s="1203"/>
      <c r="D534" s="1191"/>
      <c r="E534" s="1191"/>
      <c r="F534" s="1191"/>
      <c r="G534" s="1191"/>
      <c r="H534" s="1191"/>
      <c r="I534" s="1191"/>
      <c r="J534" s="1191"/>
      <c r="K534" s="1191"/>
      <c r="L534" s="1191"/>
      <c r="M534" s="1191"/>
      <c r="N534" s="793"/>
      <c r="O534" s="1191"/>
      <c r="P534" s="1191"/>
      <c r="Q534" s="1191"/>
      <c r="R534" s="1191"/>
      <c r="S534" s="1191"/>
      <c r="T534" s="1191"/>
      <c r="U534" s="1191"/>
      <c r="V534" s="1191"/>
      <c r="W534" s="1191"/>
      <c r="X534" s="1191"/>
      <c r="Y534" s="1191"/>
      <c r="Z534" s="1191"/>
    </row>
    <row r="535" spans="1:26" ht="12" customHeight="1">
      <c r="A535" s="1191"/>
      <c r="B535" s="1191"/>
      <c r="C535" s="1203"/>
      <c r="D535" s="1191"/>
      <c r="E535" s="1191"/>
      <c r="F535" s="1191"/>
      <c r="G535" s="1191"/>
      <c r="H535" s="1191"/>
      <c r="I535" s="1191"/>
      <c r="J535" s="1191"/>
      <c r="K535" s="1191"/>
      <c r="L535" s="1191"/>
      <c r="M535" s="1191"/>
      <c r="N535" s="793"/>
      <c r="O535" s="1191"/>
      <c r="P535" s="1191"/>
      <c r="Q535" s="1191"/>
      <c r="R535" s="1191"/>
      <c r="S535" s="1191"/>
      <c r="T535" s="1191"/>
      <c r="U535" s="1191"/>
      <c r="V535" s="1191"/>
      <c r="W535" s="1191"/>
      <c r="X535" s="1191"/>
      <c r="Y535" s="1191"/>
      <c r="Z535" s="1191"/>
    </row>
    <row r="536" spans="1:26" ht="12" customHeight="1">
      <c r="A536" s="1191"/>
      <c r="B536" s="1191"/>
      <c r="C536" s="1203"/>
      <c r="D536" s="1191"/>
      <c r="E536" s="1191"/>
      <c r="F536" s="1191"/>
      <c r="G536" s="1191"/>
      <c r="H536" s="1191"/>
      <c r="I536" s="1191"/>
      <c r="J536" s="1191"/>
      <c r="K536" s="1191"/>
      <c r="L536" s="1191"/>
      <c r="M536" s="1191"/>
      <c r="N536" s="793"/>
      <c r="O536" s="1191"/>
      <c r="P536" s="1191"/>
      <c r="Q536" s="1191"/>
      <c r="R536" s="1191"/>
      <c r="S536" s="1191"/>
      <c r="T536" s="1191"/>
      <c r="U536" s="1191"/>
      <c r="V536" s="1191"/>
      <c r="W536" s="1191"/>
      <c r="X536" s="1191"/>
      <c r="Y536" s="1191"/>
      <c r="Z536" s="1191"/>
    </row>
    <row r="537" spans="1:26" ht="12" customHeight="1">
      <c r="A537" s="1191"/>
      <c r="B537" s="1191"/>
      <c r="C537" s="1203"/>
      <c r="D537" s="1191"/>
      <c r="E537" s="1191"/>
      <c r="F537" s="1191"/>
      <c r="G537" s="1191"/>
      <c r="H537" s="1191"/>
      <c r="I537" s="1191"/>
      <c r="J537" s="1191"/>
      <c r="K537" s="1191"/>
      <c r="L537" s="1191"/>
      <c r="M537" s="1191"/>
      <c r="N537" s="793"/>
      <c r="O537" s="1191"/>
      <c r="P537" s="1191"/>
      <c r="Q537" s="1191"/>
      <c r="R537" s="1191"/>
      <c r="S537" s="1191"/>
      <c r="T537" s="1191"/>
      <c r="U537" s="1191"/>
      <c r="V537" s="1191"/>
      <c r="W537" s="1191"/>
      <c r="X537" s="1191"/>
      <c r="Y537" s="1191"/>
      <c r="Z537" s="1191"/>
    </row>
    <row r="538" spans="1:26" ht="12" customHeight="1">
      <c r="A538" s="1191"/>
      <c r="B538" s="1191"/>
      <c r="C538" s="1203"/>
      <c r="D538" s="1191"/>
      <c r="E538" s="1191"/>
      <c r="F538" s="1191"/>
      <c r="G538" s="1191"/>
      <c r="H538" s="1191"/>
      <c r="I538" s="1191"/>
      <c r="J538" s="1191"/>
      <c r="K538" s="1191"/>
      <c r="L538" s="1191"/>
      <c r="M538" s="1191"/>
      <c r="N538" s="793"/>
      <c r="O538" s="1191"/>
      <c r="P538" s="1191"/>
      <c r="Q538" s="1191"/>
      <c r="R538" s="1191"/>
      <c r="S538" s="1191"/>
      <c r="T538" s="1191"/>
      <c r="U538" s="1191"/>
      <c r="V538" s="1191"/>
      <c r="W538" s="1191"/>
      <c r="X538" s="1191"/>
      <c r="Y538" s="1191"/>
      <c r="Z538" s="1191"/>
    </row>
    <row r="539" spans="1:26" ht="12" customHeight="1">
      <c r="A539" s="1191"/>
      <c r="B539" s="1191"/>
      <c r="C539" s="1203"/>
      <c r="D539" s="1191"/>
      <c r="E539" s="1191"/>
      <c r="F539" s="1191"/>
      <c r="G539" s="1191"/>
      <c r="H539" s="1191"/>
      <c r="I539" s="1191"/>
      <c r="J539" s="1191"/>
      <c r="K539" s="1191"/>
      <c r="L539" s="1191"/>
      <c r="M539" s="1191"/>
      <c r="N539" s="793"/>
      <c r="O539" s="1191"/>
      <c r="P539" s="1191"/>
      <c r="Q539" s="1191"/>
      <c r="R539" s="1191"/>
      <c r="S539" s="1191"/>
      <c r="T539" s="1191"/>
      <c r="U539" s="1191"/>
      <c r="V539" s="1191"/>
      <c r="W539" s="1191"/>
      <c r="X539" s="1191"/>
      <c r="Y539" s="1191"/>
      <c r="Z539" s="1191"/>
    </row>
    <row r="540" spans="1:26" ht="12" customHeight="1">
      <c r="A540" s="1191"/>
      <c r="B540" s="1191"/>
      <c r="C540" s="1203"/>
      <c r="D540" s="1191"/>
      <c r="E540" s="1191"/>
      <c r="F540" s="1191"/>
      <c r="G540" s="1191"/>
      <c r="H540" s="1191"/>
      <c r="I540" s="1191"/>
      <c r="J540" s="1191"/>
      <c r="K540" s="1191"/>
      <c r="L540" s="1191"/>
      <c r="M540" s="1191"/>
      <c r="N540" s="793"/>
      <c r="O540" s="1191"/>
      <c r="P540" s="1191"/>
      <c r="Q540" s="1191"/>
      <c r="R540" s="1191"/>
      <c r="S540" s="1191"/>
      <c r="T540" s="1191"/>
      <c r="U540" s="1191"/>
      <c r="V540" s="1191"/>
      <c r="W540" s="1191"/>
      <c r="X540" s="1191"/>
      <c r="Y540" s="1191"/>
      <c r="Z540" s="1191"/>
    </row>
    <row r="541" spans="1:26" ht="12" customHeight="1">
      <c r="A541" s="1191"/>
      <c r="B541" s="1191"/>
      <c r="C541" s="1203"/>
      <c r="D541" s="1191"/>
      <c r="E541" s="1191"/>
      <c r="F541" s="1191"/>
      <c r="G541" s="1191"/>
      <c r="H541" s="1191"/>
      <c r="I541" s="1191"/>
      <c r="J541" s="1191"/>
      <c r="K541" s="1191"/>
      <c r="L541" s="1191"/>
      <c r="M541" s="1191"/>
      <c r="N541" s="793"/>
      <c r="O541" s="1191"/>
      <c r="P541" s="1191"/>
      <c r="Q541" s="1191"/>
      <c r="R541" s="1191"/>
      <c r="S541" s="1191"/>
      <c r="T541" s="1191"/>
      <c r="U541" s="1191"/>
      <c r="V541" s="1191"/>
      <c r="W541" s="1191"/>
      <c r="X541" s="1191"/>
      <c r="Y541" s="1191"/>
      <c r="Z541" s="1191"/>
    </row>
    <row r="542" spans="1:26" ht="12" customHeight="1">
      <c r="A542" s="1191"/>
      <c r="B542" s="1191"/>
      <c r="C542" s="1203"/>
      <c r="D542" s="1191"/>
      <c r="E542" s="1191"/>
      <c r="F542" s="1191"/>
      <c r="G542" s="1191"/>
      <c r="H542" s="1191"/>
      <c r="I542" s="1191"/>
      <c r="J542" s="1191"/>
      <c r="K542" s="1191"/>
      <c r="L542" s="1191"/>
      <c r="M542" s="1191"/>
      <c r="N542" s="793"/>
      <c r="O542" s="1191"/>
      <c r="P542" s="1191"/>
      <c r="Q542" s="1191"/>
      <c r="R542" s="1191"/>
      <c r="S542" s="1191"/>
      <c r="T542" s="1191"/>
      <c r="U542" s="1191"/>
      <c r="V542" s="1191"/>
      <c r="W542" s="1191"/>
      <c r="X542" s="1191"/>
      <c r="Y542" s="1191"/>
      <c r="Z542" s="1191"/>
    </row>
    <row r="543" spans="1:26" ht="12" customHeight="1">
      <c r="A543" s="1191"/>
      <c r="B543" s="1191"/>
      <c r="C543" s="1203"/>
      <c r="D543" s="1191"/>
      <c r="E543" s="1191"/>
      <c r="F543" s="1191"/>
      <c r="G543" s="1191"/>
      <c r="H543" s="1191"/>
      <c r="I543" s="1191"/>
      <c r="J543" s="1191"/>
      <c r="K543" s="1191"/>
      <c r="L543" s="1191"/>
      <c r="M543" s="1191"/>
      <c r="N543" s="793"/>
      <c r="O543" s="1191"/>
      <c r="P543" s="1191"/>
      <c r="Q543" s="1191"/>
      <c r="R543" s="1191"/>
      <c r="S543" s="1191"/>
      <c r="T543" s="1191"/>
      <c r="U543" s="1191"/>
      <c r="V543" s="1191"/>
      <c r="W543" s="1191"/>
      <c r="X543" s="1191"/>
      <c r="Y543" s="1191"/>
      <c r="Z543" s="1191"/>
    </row>
    <row r="544" spans="1:26" ht="12" customHeight="1">
      <c r="A544" s="1191"/>
      <c r="B544" s="1191"/>
      <c r="C544" s="1203"/>
      <c r="D544" s="1191"/>
      <c r="E544" s="1191"/>
      <c r="F544" s="1191"/>
      <c r="G544" s="1191"/>
      <c r="H544" s="1191"/>
      <c r="I544" s="1191"/>
      <c r="J544" s="1191"/>
      <c r="K544" s="1191"/>
      <c r="L544" s="1191"/>
      <c r="M544" s="1191"/>
      <c r="N544" s="793"/>
      <c r="O544" s="1191"/>
      <c r="P544" s="1191"/>
      <c r="Q544" s="1191"/>
      <c r="R544" s="1191"/>
      <c r="S544" s="1191"/>
      <c r="T544" s="1191"/>
      <c r="U544" s="1191"/>
      <c r="V544" s="1191"/>
      <c r="W544" s="1191"/>
      <c r="X544" s="1191"/>
      <c r="Y544" s="1191"/>
      <c r="Z544" s="1191"/>
    </row>
    <row r="545" spans="1:26" ht="12" customHeight="1">
      <c r="A545" s="1191"/>
      <c r="B545" s="1191"/>
      <c r="C545" s="1203"/>
      <c r="D545" s="1191"/>
      <c r="E545" s="1191"/>
      <c r="F545" s="1191"/>
      <c r="G545" s="1191"/>
      <c r="H545" s="1191"/>
      <c r="I545" s="1191"/>
      <c r="J545" s="1191"/>
      <c r="K545" s="1191"/>
      <c r="L545" s="1191"/>
      <c r="M545" s="1191"/>
      <c r="N545" s="793"/>
      <c r="O545" s="1191"/>
      <c r="P545" s="1191"/>
      <c r="Q545" s="1191"/>
      <c r="R545" s="1191"/>
      <c r="S545" s="1191"/>
      <c r="T545" s="1191"/>
      <c r="U545" s="1191"/>
      <c r="V545" s="1191"/>
      <c r="W545" s="1191"/>
      <c r="X545" s="1191"/>
      <c r="Y545" s="1191"/>
      <c r="Z545" s="1191"/>
    </row>
    <row r="546" spans="1:26" ht="12" customHeight="1">
      <c r="A546" s="1191"/>
      <c r="B546" s="1191"/>
      <c r="C546" s="1203"/>
      <c r="D546" s="1191"/>
      <c r="E546" s="1191"/>
      <c r="F546" s="1191"/>
      <c r="G546" s="1191"/>
      <c r="H546" s="1191"/>
      <c r="I546" s="1191"/>
      <c r="J546" s="1191"/>
      <c r="K546" s="1191"/>
      <c r="L546" s="1191"/>
      <c r="M546" s="1191"/>
      <c r="N546" s="793"/>
      <c r="O546" s="1191"/>
      <c r="P546" s="1191"/>
      <c r="Q546" s="1191"/>
      <c r="R546" s="1191"/>
      <c r="S546" s="1191"/>
      <c r="T546" s="1191"/>
      <c r="U546" s="1191"/>
      <c r="V546" s="1191"/>
      <c r="W546" s="1191"/>
      <c r="X546" s="1191"/>
      <c r="Y546" s="1191"/>
      <c r="Z546" s="1191"/>
    </row>
    <row r="547" spans="1:26" ht="12" customHeight="1">
      <c r="A547" s="1191"/>
      <c r="B547" s="1191"/>
      <c r="C547" s="1203"/>
      <c r="D547" s="1191"/>
      <c r="E547" s="1191"/>
      <c r="F547" s="1191"/>
      <c r="G547" s="1191"/>
      <c r="H547" s="1191"/>
      <c r="I547" s="1191"/>
      <c r="J547" s="1191"/>
      <c r="K547" s="1191"/>
      <c r="L547" s="1191"/>
      <c r="M547" s="1191"/>
      <c r="N547" s="793"/>
      <c r="O547" s="1191"/>
      <c r="P547" s="1191"/>
      <c r="Q547" s="1191"/>
      <c r="R547" s="1191"/>
      <c r="S547" s="1191"/>
      <c r="T547" s="1191"/>
      <c r="U547" s="1191"/>
      <c r="V547" s="1191"/>
      <c r="W547" s="1191"/>
      <c r="X547" s="1191"/>
      <c r="Y547" s="1191"/>
      <c r="Z547" s="1191"/>
    </row>
    <row r="548" spans="1:26" ht="12" customHeight="1">
      <c r="A548" s="1191"/>
      <c r="B548" s="1191"/>
      <c r="C548" s="1203"/>
      <c r="D548" s="1191"/>
      <c r="E548" s="1191"/>
      <c r="F548" s="1191"/>
      <c r="G548" s="1191"/>
      <c r="H548" s="1191"/>
      <c r="I548" s="1191"/>
      <c r="J548" s="1191"/>
      <c r="K548" s="1191"/>
      <c r="L548" s="1191"/>
      <c r="M548" s="1191"/>
      <c r="N548" s="793"/>
      <c r="O548" s="1191"/>
      <c r="P548" s="1191"/>
      <c r="Q548" s="1191"/>
      <c r="R548" s="1191"/>
      <c r="S548" s="1191"/>
      <c r="T548" s="1191"/>
      <c r="U548" s="1191"/>
      <c r="V548" s="1191"/>
      <c r="W548" s="1191"/>
      <c r="X548" s="1191"/>
      <c r="Y548" s="1191"/>
      <c r="Z548" s="1191"/>
    </row>
    <row r="549" spans="1:26" ht="12" customHeight="1">
      <c r="A549" s="1191"/>
      <c r="B549" s="1191"/>
      <c r="C549" s="1203"/>
      <c r="D549" s="1191"/>
      <c r="E549" s="1191"/>
      <c r="F549" s="1191"/>
      <c r="G549" s="1191"/>
      <c r="H549" s="1191"/>
      <c r="I549" s="1191"/>
      <c r="J549" s="1191"/>
      <c r="K549" s="1191"/>
      <c r="L549" s="1191"/>
      <c r="M549" s="1191"/>
      <c r="N549" s="793"/>
      <c r="O549" s="1191"/>
      <c r="P549" s="1191"/>
      <c r="Q549" s="1191"/>
      <c r="R549" s="1191"/>
      <c r="S549" s="1191"/>
      <c r="T549" s="1191"/>
      <c r="U549" s="1191"/>
      <c r="V549" s="1191"/>
      <c r="W549" s="1191"/>
      <c r="X549" s="1191"/>
      <c r="Y549" s="1191"/>
      <c r="Z549" s="1191"/>
    </row>
    <row r="550" spans="1:26" ht="12" customHeight="1">
      <c r="A550" s="1191"/>
      <c r="B550" s="1191"/>
      <c r="C550" s="1203"/>
      <c r="D550" s="1191"/>
      <c r="E550" s="1191"/>
      <c r="F550" s="1191"/>
      <c r="G550" s="1191"/>
      <c r="H550" s="1191"/>
      <c r="I550" s="1191"/>
      <c r="J550" s="1191"/>
      <c r="K550" s="1191"/>
      <c r="L550" s="1191"/>
      <c r="M550" s="1191"/>
      <c r="N550" s="793"/>
      <c r="O550" s="1191"/>
      <c r="P550" s="1191"/>
      <c r="Q550" s="1191"/>
      <c r="R550" s="1191"/>
      <c r="S550" s="1191"/>
      <c r="T550" s="1191"/>
      <c r="U550" s="1191"/>
      <c r="V550" s="1191"/>
      <c r="W550" s="1191"/>
      <c r="X550" s="1191"/>
      <c r="Y550" s="1191"/>
      <c r="Z550" s="1191"/>
    </row>
    <row r="551" spans="1:26" ht="12" customHeight="1">
      <c r="A551" s="1191"/>
      <c r="B551" s="1191"/>
      <c r="C551" s="1203"/>
      <c r="D551" s="1191"/>
      <c r="E551" s="1191"/>
      <c r="F551" s="1191"/>
      <c r="G551" s="1191"/>
      <c r="H551" s="1191"/>
      <c r="I551" s="1191"/>
      <c r="J551" s="1191"/>
      <c r="K551" s="1191"/>
      <c r="L551" s="1191"/>
      <c r="M551" s="1191"/>
      <c r="N551" s="793"/>
      <c r="O551" s="1191"/>
      <c r="P551" s="1191"/>
      <c r="Q551" s="1191"/>
      <c r="R551" s="1191"/>
      <c r="S551" s="1191"/>
      <c r="T551" s="1191"/>
      <c r="U551" s="1191"/>
      <c r="V551" s="1191"/>
      <c r="W551" s="1191"/>
      <c r="X551" s="1191"/>
      <c r="Y551" s="1191"/>
      <c r="Z551" s="1191"/>
    </row>
    <row r="552" spans="1:26" ht="12" customHeight="1">
      <c r="A552" s="1191"/>
      <c r="B552" s="1191"/>
      <c r="C552" s="1203"/>
      <c r="D552" s="1191"/>
      <c r="E552" s="1191"/>
      <c r="F552" s="1191"/>
      <c r="G552" s="1191"/>
      <c r="H552" s="1191"/>
      <c r="I552" s="1191"/>
      <c r="J552" s="1191"/>
      <c r="K552" s="1191"/>
      <c r="L552" s="1191"/>
      <c r="M552" s="1191"/>
      <c r="N552" s="793"/>
      <c r="O552" s="1191"/>
      <c r="P552" s="1191"/>
      <c r="Q552" s="1191"/>
      <c r="R552" s="1191"/>
      <c r="S552" s="1191"/>
      <c r="T552" s="1191"/>
      <c r="U552" s="1191"/>
      <c r="V552" s="1191"/>
      <c r="W552" s="1191"/>
      <c r="X552" s="1191"/>
      <c r="Y552" s="1191"/>
      <c r="Z552" s="1191"/>
    </row>
    <row r="553" spans="1:26" ht="12" customHeight="1">
      <c r="A553" s="1191"/>
      <c r="B553" s="1191"/>
      <c r="C553" s="1203"/>
      <c r="D553" s="1191"/>
      <c r="E553" s="1191"/>
      <c r="F553" s="1191"/>
      <c r="G553" s="1191"/>
      <c r="H553" s="1191"/>
      <c r="I553" s="1191"/>
      <c r="J553" s="1191"/>
      <c r="K553" s="1191"/>
      <c r="L553" s="1191"/>
      <c r="M553" s="1191"/>
      <c r="N553" s="793"/>
      <c r="O553" s="1191"/>
      <c r="P553" s="1191"/>
      <c r="Q553" s="1191"/>
      <c r="R553" s="1191"/>
      <c r="S553" s="1191"/>
      <c r="T553" s="1191"/>
      <c r="U553" s="1191"/>
      <c r="V553" s="1191"/>
      <c r="W553" s="1191"/>
      <c r="X553" s="1191"/>
      <c r="Y553" s="1191"/>
      <c r="Z553" s="1191"/>
    </row>
    <row r="554" spans="1:26" ht="12" customHeight="1">
      <c r="A554" s="1191"/>
      <c r="B554" s="1191"/>
      <c r="C554" s="1203"/>
      <c r="D554" s="1191"/>
      <c r="E554" s="1191"/>
      <c r="F554" s="1191"/>
      <c r="G554" s="1191"/>
      <c r="H554" s="1191"/>
      <c r="I554" s="1191"/>
      <c r="J554" s="1191"/>
      <c r="K554" s="1191"/>
      <c r="L554" s="1191"/>
      <c r="M554" s="1191"/>
      <c r="N554" s="793"/>
      <c r="O554" s="1191"/>
      <c r="P554" s="1191"/>
      <c r="Q554" s="1191"/>
      <c r="R554" s="1191"/>
      <c r="S554" s="1191"/>
      <c r="T554" s="1191"/>
      <c r="U554" s="1191"/>
      <c r="V554" s="1191"/>
      <c r="W554" s="1191"/>
      <c r="X554" s="1191"/>
      <c r="Y554" s="1191"/>
      <c r="Z554" s="1191"/>
    </row>
    <row r="555" spans="1:26" ht="12" customHeight="1">
      <c r="A555" s="1191"/>
      <c r="B555" s="1191"/>
      <c r="C555" s="1203"/>
      <c r="D555" s="1191"/>
      <c r="E555" s="1191"/>
      <c r="F555" s="1191"/>
      <c r="G555" s="1191"/>
      <c r="H555" s="1191"/>
      <c r="I555" s="1191"/>
      <c r="J555" s="1191"/>
      <c r="K555" s="1191"/>
      <c r="L555" s="1191"/>
      <c r="M555" s="1191"/>
      <c r="N555" s="793"/>
      <c r="O555" s="1191"/>
      <c r="P555" s="1191"/>
      <c r="Q555" s="1191"/>
      <c r="R555" s="1191"/>
      <c r="S555" s="1191"/>
      <c r="T555" s="1191"/>
      <c r="U555" s="1191"/>
      <c r="V555" s="1191"/>
      <c r="W555" s="1191"/>
      <c r="X555" s="1191"/>
      <c r="Y555" s="1191"/>
      <c r="Z555" s="1191"/>
    </row>
    <row r="556" spans="1:26" ht="12" customHeight="1">
      <c r="A556" s="1191"/>
      <c r="B556" s="1191"/>
      <c r="C556" s="1203"/>
      <c r="D556" s="1191"/>
      <c r="E556" s="1191"/>
      <c r="F556" s="1191"/>
      <c r="G556" s="1191"/>
      <c r="H556" s="1191"/>
      <c r="I556" s="1191"/>
      <c r="J556" s="1191"/>
      <c r="K556" s="1191"/>
      <c r="L556" s="1191"/>
      <c r="M556" s="1191"/>
      <c r="N556" s="793"/>
      <c r="O556" s="1191"/>
      <c r="P556" s="1191"/>
      <c r="Q556" s="1191"/>
      <c r="R556" s="1191"/>
      <c r="S556" s="1191"/>
      <c r="T556" s="1191"/>
      <c r="U556" s="1191"/>
      <c r="V556" s="1191"/>
      <c r="W556" s="1191"/>
      <c r="X556" s="1191"/>
      <c r="Y556" s="1191"/>
      <c r="Z556" s="1191"/>
    </row>
    <row r="557" spans="1:26" ht="12" customHeight="1">
      <c r="A557" s="1191"/>
      <c r="B557" s="1191"/>
      <c r="C557" s="1203"/>
      <c r="D557" s="1191"/>
      <c r="E557" s="1191"/>
      <c r="F557" s="1191"/>
      <c r="G557" s="1191"/>
      <c r="H557" s="1191"/>
      <c r="I557" s="1191"/>
      <c r="J557" s="1191"/>
      <c r="K557" s="1191"/>
      <c r="L557" s="1191"/>
      <c r="M557" s="1191"/>
      <c r="N557" s="793"/>
      <c r="O557" s="1191"/>
      <c r="P557" s="1191"/>
      <c r="Q557" s="1191"/>
      <c r="R557" s="1191"/>
      <c r="S557" s="1191"/>
      <c r="T557" s="1191"/>
      <c r="U557" s="1191"/>
      <c r="V557" s="1191"/>
      <c r="W557" s="1191"/>
      <c r="X557" s="1191"/>
      <c r="Y557" s="1191"/>
      <c r="Z557" s="1191"/>
    </row>
    <row r="558" spans="1:26" ht="12" customHeight="1">
      <c r="A558" s="1191"/>
      <c r="B558" s="1191"/>
      <c r="C558" s="1203"/>
      <c r="D558" s="1191"/>
      <c r="E558" s="1191"/>
      <c r="F558" s="1191"/>
      <c r="G558" s="1191"/>
      <c r="H558" s="1191"/>
      <c r="I558" s="1191"/>
      <c r="J558" s="1191"/>
      <c r="K558" s="1191"/>
      <c r="L558" s="1191"/>
      <c r="M558" s="1191"/>
      <c r="N558" s="793"/>
      <c r="O558" s="1191"/>
      <c r="P558" s="1191"/>
      <c r="Q558" s="1191"/>
      <c r="R558" s="1191"/>
      <c r="S558" s="1191"/>
      <c r="T558" s="1191"/>
      <c r="U558" s="1191"/>
      <c r="V558" s="1191"/>
      <c r="W558" s="1191"/>
      <c r="X558" s="1191"/>
      <c r="Y558" s="1191"/>
      <c r="Z558" s="1191"/>
    </row>
    <row r="559" spans="1:26" ht="12" customHeight="1">
      <c r="A559" s="1191"/>
      <c r="B559" s="1191"/>
      <c r="C559" s="1203"/>
      <c r="D559" s="1191"/>
      <c r="E559" s="1191"/>
      <c r="F559" s="1191"/>
      <c r="G559" s="1191"/>
      <c r="H559" s="1191"/>
      <c r="I559" s="1191"/>
      <c r="J559" s="1191"/>
      <c r="K559" s="1191"/>
      <c r="L559" s="1191"/>
      <c r="M559" s="1191"/>
      <c r="N559" s="793"/>
      <c r="O559" s="1191"/>
      <c r="P559" s="1191"/>
      <c r="Q559" s="1191"/>
      <c r="R559" s="1191"/>
      <c r="S559" s="1191"/>
      <c r="T559" s="1191"/>
      <c r="U559" s="1191"/>
      <c r="V559" s="1191"/>
      <c r="W559" s="1191"/>
      <c r="X559" s="1191"/>
      <c r="Y559" s="1191"/>
      <c r="Z559" s="1191"/>
    </row>
    <row r="560" spans="1:26" ht="12" customHeight="1">
      <c r="A560" s="1191"/>
      <c r="B560" s="1191"/>
      <c r="C560" s="1203"/>
      <c r="D560" s="1191"/>
      <c r="E560" s="1191"/>
      <c r="F560" s="1191"/>
      <c r="G560" s="1191"/>
      <c r="H560" s="1191"/>
      <c r="I560" s="1191"/>
      <c r="J560" s="1191"/>
      <c r="K560" s="1191"/>
      <c r="L560" s="1191"/>
      <c r="M560" s="1191"/>
      <c r="N560" s="793"/>
      <c r="O560" s="1191"/>
      <c r="P560" s="1191"/>
      <c r="Q560" s="1191"/>
      <c r="R560" s="1191"/>
      <c r="S560" s="1191"/>
      <c r="T560" s="1191"/>
      <c r="U560" s="1191"/>
      <c r="V560" s="1191"/>
      <c r="W560" s="1191"/>
      <c r="X560" s="1191"/>
      <c r="Y560" s="1191"/>
      <c r="Z560" s="1191"/>
    </row>
    <row r="561" spans="1:26" ht="12" customHeight="1">
      <c r="A561" s="1191"/>
      <c r="B561" s="1191"/>
      <c r="C561" s="1203"/>
      <c r="D561" s="1191"/>
      <c r="E561" s="1191"/>
      <c r="F561" s="1191"/>
      <c r="G561" s="1191"/>
      <c r="H561" s="1191"/>
      <c r="I561" s="1191"/>
      <c r="J561" s="1191"/>
      <c r="K561" s="1191"/>
      <c r="L561" s="1191"/>
      <c r="M561" s="1191"/>
      <c r="N561" s="793"/>
      <c r="O561" s="1191"/>
      <c r="P561" s="1191"/>
      <c r="Q561" s="1191"/>
      <c r="R561" s="1191"/>
      <c r="S561" s="1191"/>
      <c r="T561" s="1191"/>
      <c r="U561" s="1191"/>
      <c r="V561" s="1191"/>
      <c r="W561" s="1191"/>
      <c r="X561" s="1191"/>
      <c r="Y561" s="1191"/>
      <c r="Z561" s="1191"/>
    </row>
    <row r="562" spans="1:26" ht="12" customHeight="1">
      <c r="A562" s="1191"/>
      <c r="B562" s="1191"/>
      <c r="C562" s="1203"/>
      <c r="D562" s="1191"/>
      <c r="E562" s="1191"/>
      <c r="F562" s="1191"/>
      <c r="G562" s="1191"/>
      <c r="H562" s="1191"/>
      <c r="I562" s="1191"/>
      <c r="J562" s="1191"/>
      <c r="K562" s="1191"/>
      <c r="L562" s="1191"/>
      <c r="M562" s="1191"/>
      <c r="N562" s="793"/>
      <c r="O562" s="1191"/>
      <c r="P562" s="1191"/>
      <c r="Q562" s="1191"/>
      <c r="R562" s="1191"/>
      <c r="S562" s="1191"/>
      <c r="T562" s="1191"/>
      <c r="U562" s="1191"/>
      <c r="V562" s="1191"/>
      <c r="W562" s="1191"/>
      <c r="X562" s="1191"/>
      <c r="Y562" s="1191"/>
      <c r="Z562" s="1191"/>
    </row>
    <row r="563" spans="1:26" ht="12" customHeight="1">
      <c r="A563" s="1191"/>
      <c r="B563" s="1191"/>
      <c r="C563" s="1203"/>
      <c r="D563" s="1191"/>
      <c r="E563" s="1191"/>
      <c r="F563" s="1191"/>
      <c r="G563" s="1191"/>
      <c r="H563" s="1191"/>
      <c r="I563" s="1191"/>
      <c r="J563" s="1191"/>
      <c r="K563" s="1191"/>
      <c r="L563" s="1191"/>
      <c r="M563" s="1191"/>
      <c r="N563" s="793"/>
      <c r="O563" s="1191"/>
      <c r="P563" s="1191"/>
      <c r="Q563" s="1191"/>
      <c r="R563" s="1191"/>
      <c r="S563" s="1191"/>
      <c r="T563" s="1191"/>
      <c r="U563" s="1191"/>
      <c r="V563" s="1191"/>
      <c r="W563" s="1191"/>
      <c r="X563" s="1191"/>
      <c r="Y563" s="1191"/>
      <c r="Z563" s="1191"/>
    </row>
    <row r="564" spans="1:26" ht="12" customHeight="1">
      <c r="A564" s="1191"/>
      <c r="B564" s="1191"/>
      <c r="C564" s="1203"/>
      <c r="D564" s="1191"/>
      <c r="E564" s="1191"/>
      <c r="F564" s="1191"/>
      <c r="G564" s="1191"/>
      <c r="H564" s="1191"/>
      <c r="I564" s="1191"/>
      <c r="J564" s="1191"/>
      <c r="K564" s="1191"/>
      <c r="L564" s="1191"/>
      <c r="M564" s="1191"/>
      <c r="N564" s="793"/>
      <c r="O564" s="1191"/>
      <c r="P564" s="1191"/>
      <c r="Q564" s="1191"/>
      <c r="R564" s="1191"/>
      <c r="S564" s="1191"/>
      <c r="T564" s="1191"/>
      <c r="U564" s="1191"/>
      <c r="V564" s="1191"/>
      <c r="W564" s="1191"/>
      <c r="X564" s="1191"/>
      <c r="Y564" s="1191"/>
      <c r="Z564" s="1191"/>
    </row>
    <row r="565" spans="1:26" ht="12" customHeight="1">
      <c r="A565" s="1191"/>
      <c r="B565" s="1191"/>
      <c r="C565" s="1203"/>
      <c r="D565" s="1191"/>
      <c r="E565" s="1191"/>
      <c r="F565" s="1191"/>
      <c r="G565" s="1191"/>
      <c r="H565" s="1191"/>
      <c r="I565" s="1191"/>
      <c r="J565" s="1191"/>
      <c r="K565" s="1191"/>
      <c r="L565" s="1191"/>
      <c r="M565" s="1191"/>
      <c r="N565" s="793"/>
      <c r="O565" s="1191"/>
      <c r="P565" s="1191"/>
      <c r="Q565" s="1191"/>
      <c r="R565" s="1191"/>
      <c r="S565" s="1191"/>
      <c r="T565" s="1191"/>
      <c r="U565" s="1191"/>
      <c r="V565" s="1191"/>
      <c r="W565" s="1191"/>
      <c r="X565" s="1191"/>
      <c r="Y565" s="1191"/>
      <c r="Z565" s="1191"/>
    </row>
    <row r="566" spans="1:26" ht="12" customHeight="1">
      <c r="A566" s="1191"/>
      <c r="B566" s="1191"/>
      <c r="C566" s="1203"/>
      <c r="D566" s="1191"/>
      <c r="E566" s="1191"/>
      <c r="F566" s="1191"/>
      <c r="G566" s="1191"/>
      <c r="H566" s="1191"/>
      <c r="I566" s="1191"/>
      <c r="J566" s="1191"/>
      <c r="K566" s="1191"/>
      <c r="L566" s="1191"/>
      <c r="M566" s="1191"/>
      <c r="N566" s="793"/>
      <c r="O566" s="1191"/>
      <c r="P566" s="1191"/>
      <c r="Q566" s="1191"/>
      <c r="R566" s="1191"/>
      <c r="S566" s="1191"/>
      <c r="T566" s="1191"/>
      <c r="U566" s="1191"/>
      <c r="V566" s="1191"/>
      <c r="W566" s="1191"/>
      <c r="X566" s="1191"/>
      <c r="Y566" s="1191"/>
      <c r="Z566" s="1191"/>
    </row>
    <row r="567" spans="1:26" ht="12" customHeight="1">
      <c r="A567" s="1191"/>
      <c r="B567" s="1191"/>
      <c r="C567" s="1203"/>
      <c r="D567" s="1191"/>
      <c r="E567" s="1191"/>
      <c r="F567" s="1191"/>
      <c r="G567" s="1191"/>
      <c r="H567" s="1191"/>
      <c r="I567" s="1191"/>
      <c r="J567" s="1191"/>
      <c r="K567" s="1191"/>
      <c r="L567" s="1191"/>
      <c r="M567" s="1191"/>
      <c r="N567" s="793"/>
      <c r="O567" s="1191"/>
      <c r="P567" s="1191"/>
      <c r="Q567" s="1191"/>
      <c r="R567" s="1191"/>
      <c r="S567" s="1191"/>
      <c r="T567" s="1191"/>
      <c r="U567" s="1191"/>
      <c r="V567" s="1191"/>
      <c r="W567" s="1191"/>
      <c r="X567" s="1191"/>
      <c r="Y567" s="1191"/>
      <c r="Z567" s="1191"/>
    </row>
    <row r="568" spans="1:26" ht="12" customHeight="1">
      <c r="A568" s="1191"/>
      <c r="B568" s="1191"/>
      <c r="C568" s="1203"/>
      <c r="D568" s="1191"/>
      <c r="E568" s="1191"/>
      <c r="F568" s="1191"/>
      <c r="G568" s="1191"/>
      <c r="H568" s="1191"/>
      <c r="I568" s="1191"/>
      <c r="J568" s="1191"/>
      <c r="K568" s="1191"/>
      <c r="L568" s="1191"/>
      <c r="M568" s="1191"/>
      <c r="N568" s="793"/>
      <c r="O568" s="1191"/>
      <c r="P568" s="1191"/>
      <c r="Q568" s="1191"/>
      <c r="R568" s="1191"/>
      <c r="S568" s="1191"/>
      <c r="T568" s="1191"/>
      <c r="U568" s="1191"/>
      <c r="V568" s="1191"/>
      <c r="W568" s="1191"/>
      <c r="X568" s="1191"/>
      <c r="Y568" s="1191"/>
      <c r="Z568" s="1191"/>
    </row>
    <row r="569" spans="1:26" ht="12" customHeight="1">
      <c r="A569" s="1191"/>
      <c r="B569" s="1191"/>
      <c r="C569" s="1203"/>
      <c r="D569" s="1191"/>
      <c r="E569" s="1191"/>
      <c r="F569" s="1191"/>
      <c r="G569" s="1191"/>
      <c r="H569" s="1191"/>
      <c r="I569" s="1191"/>
      <c r="J569" s="1191"/>
      <c r="K569" s="1191"/>
      <c r="L569" s="1191"/>
      <c r="M569" s="1191"/>
      <c r="N569" s="793"/>
      <c r="O569" s="1191"/>
      <c r="P569" s="1191"/>
      <c r="Q569" s="1191"/>
      <c r="R569" s="1191"/>
      <c r="S569" s="1191"/>
      <c r="T569" s="1191"/>
      <c r="U569" s="1191"/>
      <c r="V569" s="1191"/>
      <c r="W569" s="1191"/>
      <c r="X569" s="1191"/>
      <c r="Y569" s="1191"/>
      <c r="Z569" s="1191"/>
    </row>
    <row r="570" spans="1:26" ht="12" customHeight="1">
      <c r="A570" s="1191"/>
      <c r="B570" s="1191"/>
      <c r="C570" s="1203"/>
      <c r="D570" s="1191"/>
      <c r="E570" s="1191"/>
      <c r="F570" s="1191"/>
      <c r="G570" s="1191"/>
      <c r="H570" s="1191"/>
      <c r="I570" s="1191"/>
      <c r="J570" s="1191"/>
      <c r="K570" s="1191"/>
      <c r="L570" s="1191"/>
      <c r="M570" s="1191"/>
      <c r="N570" s="793"/>
      <c r="O570" s="1191"/>
      <c r="P570" s="1191"/>
      <c r="Q570" s="1191"/>
      <c r="R570" s="1191"/>
      <c r="S570" s="1191"/>
      <c r="T570" s="1191"/>
      <c r="U570" s="1191"/>
      <c r="V570" s="1191"/>
      <c r="W570" s="1191"/>
      <c r="X570" s="1191"/>
      <c r="Y570" s="1191"/>
      <c r="Z570" s="1191"/>
    </row>
    <row r="571" spans="1:26" ht="12" customHeight="1">
      <c r="A571" s="1191"/>
      <c r="B571" s="1191"/>
      <c r="C571" s="1203"/>
      <c r="D571" s="1191"/>
      <c r="E571" s="1191"/>
      <c r="F571" s="1191"/>
      <c r="G571" s="1191"/>
      <c r="H571" s="1191"/>
      <c r="I571" s="1191"/>
      <c r="J571" s="1191"/>
      <c r="K571" s="1191"/>
      <c r="L571" s="1191"/>
      <c r="M571" s="1191"/>
      <c r="N571" s="793"/>
      <c r="O571" s="1191"/>
      <c r="P571" s="1191"/>
      <c r="Q571" s="1191"/>
      <c r="R571" s="1191"/>
      <c r="S571" s="1191"/>
      <c r="T571" s="1191"/>
      <c r="U571" s="1191"/>
      <c r="V571" s="1191"/>
      <c r="W571" s="1191"/>
      <c r="X571" s="1191"/>
      <c r="Y571" s="1191"/>
      <c r="Z571" s="1191"/>
    </row>
    <row r="572" spans="1:26" ht="12" customHeight="1">
      <c r="A572" s="1191"/>
      <c r="B572" s="1191"/>
      <c r="C572" s="1203"/>
      <c r="D572" s="1191"/>
      <c r="E572" s="1191"/>
      <c r="F572" s="1191"/>
      <c r="G572" s="1191"/>
      <c r="H572" s="1191"/>
      <c r="I572" s="1191"/>
      <c r="J572" s="1191"/>
      <c r="K572" s="1191"/>
      <c r="L572" s="1191"/>
      <c r="M572" s="1191"/>
      <c r="N572" s="793"/>
      <c r="O572" s="1191"/>
      <c r="P572" s="1191"/>
      <c r="Q572" s="1191"/>
      <c r="R572" s="1191"/>
      <c r="S572" s="1191"/>
      <c r="T572" s="1191"/>
      <c r="U572" s="1191"/>
      <c r="V572" s="1191"/>
      <c r="W572" s="1191"/>
      <c r="X572" s="1191"/>
      <c r="Y572" s="1191"/>
      <c r="Z572" s="1191"/>
    </row>
    <row r="573" spans="1:26" ht="12" customHeight="1">
      <c r="A573" s="1191"/>
      <c r="B573" s="1191"/>
      <c r="C573" s="1203"/>
      <c r="D573" s="1191"/>
      <c r="E573" s="1191"/>
      <c r="F573" s="1191"/>
      <c r="G573" s="1191"/>
      <c r="H573" s="1191"/>
      <c r="I573" s="1191"/>
      <c r="J573" s="1191"/>
      <c r="K573" s="1191"/>
      <c r="L573" s="1191"/>
      <c r="M573" s="1191"/>
      <c r="N573" s="793"/>
      <c r="O573" s="1191"/>
      <c r="P573" s="1191"/>
      <c r="Q573" s="1191"/>
      <c r="R573" s="1191"/>
      <c r="S573" s="1191"/>
      <c r="T573" s="1191"/>
      <c r="U573" s="1191"/>
      <c r="V573" s="1191"/>
      <c r="W573" s="1191"/>
      <c r="X573" s="1191"/>
      <c r="Y573" s="1191"/>
      <c r="Z573" s="1191"/>
    </row>
    <row r="574" spans="1:26" ht="12" customHeight="1">
      <c r="A574" s="1191"/>
      <c r="B574" s="1191"/>
      <c r="C574" s="1203"/>
      <c r="D574" s="1191"/>
      <c r="E574" s="1191"/>
      <c r="F574" s="1191"/>
      <c r="G574" s="1191"/>
      <c r="H574" s="1191"/>
      <c r="I574" s="1191"/>
      <c r="J574" s="1191"/>
      <c r="K574" s="1191"/>
      <c r="L574" s="1191"/>
      <c r="M574" s="1191"/>
      <c r="N574" s="793"/>
      <c r="O574" s="1191"/>
      <c r="P574" s="1191"/>
      <c r="Q574" s="1191"/>
      <c r="R574" s="1191"/>
      <c r="S574" s="1191"/>
      <c r="T574" s="1191"/>
      <c r="U574" s="1191"/>
      <c r="V574" s="1191"/>
      <c r="W574" s="1191"/>
      <c r="X574" s="1191"/>
      <c r="Y574" s="1191"/>
      <c r="Z574" s="1191"/>
    </row>
    <row r="575" spans="1:26" ht="12" customHeight="1">
      <c r="A575" s="1191"/>
      <c r="B575" s="1191"/>
      <c r="C575" s="1203"/>
      <c r="D575" s="1191"/>
      <c r="E575" s="1191"/>
      <c r="F575" s="1191"/>
      <c r="G575" s="1191"/>
      <c r="H575" s="1191"/>
      <c r="I575" s="1191"/>
      <c r="J575" s="1191"/>
      <c r="K575" s="1191"/>
      <c r="L575" s="1191"/>
      <c r="M575" s="1191"/>
      <c r="N575" s="793"/>
      <c r="O575" s="1191"/>
      <c r="P575" s="1191"/>
      <c r="Q575" s="1191"/>
      <c r="R575" s="1191"/>
      <c r="S575" s="1191"/>
      <c r="T575" s="1191"/>
      <c r="U575" s="1191"/>
      <c r="V575" s="1191"/>
      <c r="W575" s="1191"/>
      <c r="X575" s="1191"/>
      <c r="Y575" s="1191"/>
      <c r="Z575" s="1191"/>
    </row>
    <row r="576" spans="1:26" ht="12" customHeight="1">
      <c r="A576" s="1191"/>
      <c r="B576" s="1191"/>
      <c r="C576" s="1203"/>
      <c r="D576" s="1191"/>
      <c r="E576" s="1191"/>
      <c r="F576" s="1191"/>
      <c r="G576" s="1191"/>
      <c r="H576" s="1191"/>
      <c r="I576" s="1191"/>
      <c r="J576" s="1191"/>
      <c r="K576" s="1191"/>
      <c r="L576" s="1191"/>
      <c r="M576" s="1191"/>
      <c r="N576" s="793"/>
      <c r="O576" s="1191"/>
      <c r="P576" s="1191"/>
      <c r="Q576" s="1191"/>
      <c r="R576" s="1191"/>
      <c r="S576" s="1191"/>
      <c r="T576" s="1191"/>
      <c r="U576" s="1191"/>
      <c r="V576" s="1191"/>
      <c r="W576" s="1191"/>
      <c r="X576" s="1191"/>
      <c r="Y576" s="1191"/>
      <c r="Z576" s="1191"/>
    </row>
    <row r="577" spans="1:26" ht="12" customHeight="1">
      <c r="A577" s="1191"/>
      <c r="B577" s="1191"/>
      <c r="C577" s="1203"/>
      <c r="D577" s="1191"/>
      <c r="E577" s="1191"/>
      <c r="F577" s="1191"/>
      <c r="G577" s="1191"/>
      <c r="H577" s="1191"/>
      <c r="I577" s="1191"/>
      <c r="J577" s="1191"/>
      <c r="K577" s="1191"/>
      <c r="L577" s="1191"/>
      <c r="M577" s="1191"/>
      <c r="N577" s="793"/>
      <c r="O577" s="1191"/>
      <c r="P577" s="1191"/>
      <c r="Q577" s="1191"/>
      <c r="R577" s="1191"/>
      <c r="S577" s="1191"/>
      <c r="T577" s="1191"/>
      <c r="U577" s="1191"/>
      <c r="V577" s="1191"/>
      <c r="W577" s="1191"/>
      <c r="X577" s="1191"/>
      <c r="Y577" s="1191"/>
      <c r="Z577" s="1191"/>
    </row>
    <row r="578" spans="1:26" ht="12" customHeight="1">
      <c r="A578" s="1191"/>
      <c r="B578" s="1191"/>
      <c r="C578" s="1203"/>
      <c r="D578" s="1191"/>
      <c r="E578" s="1191"/>
      <c r="F578" s="1191"/>
      <c r="G578" s="1191"/>
      <c r="H578" s="1191"/>
      <c r="I578" s="1191"/>
      <c r="J578" s="1191"/>
      <c r="K578" s="1191"/>
      <c r="L578" s="1191"/>
      <c r="M578" s="1191"/>
      <c r="N578" s="793"/>
      <c r="O578" s="1191"/>
      <c r="P578" s="1191"/>
      <c r="Q578" s="1191"/>
      <c r="R578" s="1191"/>
      <c r="S578" s="1191"/>
      <c r="T578" s="1191"/>
      <c r="U578" s="1191"/>
      <c r="V578" s="1191"/>
      <c r="W578" s="1191"/>
      <c r="X578" s="1191"/>
      <c r="Y578" s="1191"/>
      <c r="Z578" s="1191"/>
    </row>
    <row r="579" spans="1:26" ht="12" customHeight="1">
      <c r="A579" s="1191"/>
      <c r="B579" s="1191"/>
      <c r="C579" s="1203"/>
      <c r="D579" s="1191"/>
      <c r="E579" s="1191"/>
      <c r="F579" s="1191"/>
      <c r="G579" s="1191"/>
      <c r="H579" s="1191"/>
      <c r="I579" s="1191"/>
      <c r="J579" s="1191"/>
      <c r="K579" s="1191"/>
      <c r="L579" s="1191"/>
      <c r="M579" s="1191"/>
      <c r="N579" s="793"/>
      <c r="O579" s="1191"/>
      <c r="P579" s="1191"/>
      <c r="Q579" s="1191"/>
      <c r="R579" s="1191"/>
      <c r="S579" s="1191"/>
      <c r="T579" s="1191"/>
      <c r="U579" s="1191"/>
      <c r="V579" s="1191"/>
      <c r="W579" s="1191"/>
      <c r="X579" s="1191"/>
      <c r="Y579" s="1191"/>
      <c r="Z579" s="1191"/>
    </row>
    <row r="580" spans="1:26" ht="12" customHeight="1">
      <c r="A580" s="1191"/>
      <c r="B580" s="1191"/>
      <c r="C580" s="1203"/>
      <c r="D580" s="1191"/>
      <c r="E580" s="1191"/>
      <c r="F580" s="1191"/>
      <c r="G580" s="1191"/>
      <c r="H580" s="1191"/>
      <c r="I580" s="1191"/>
      <c r="J580" s="1191"/>
      <c r="K580" s="1191"/>
      <c r="L580" s="1191"/>
      <c r="M580" s="1191"/>
      <c r="N580" s="793"/>
      <c r="O580" s="1191"/>
      <c r="P580" s="1191"/>
      <c r="Q580" s="1191"/>
      <c r="R580" s="1191"/>
      <c r="S580" s="1191"/>
      <c r="T580" s="1191"/>
      <c r="U580" s="1191"/>
      <c r="V580" s="1191"/>
      <c r="W580" s="1191"/>
      <c r="X580" s="1191"/>
      <c r="Y580" s="1191"/>
      <c r="Z580" s="1191"/>
    </row>
    <row r="581" spans="1:26" ht="12" customHeight="1">
      <c r="A581" s="1191"/>
      <c r="B581" s="1191"/>
      <c r="C581" s="1203"/>
      <c r="D581" s="1191"/>
      <c r="E581" s="1191"/>
      <c r="F581" s="1191"/>
      <c r="G581" s="1191"/>
      <c r="H581" s="1191"/>
      <c r="I581" s="1191"/>
      <c r="J581" s="1191"/>
      <c r="K581" s="1191"/>
      <c r="L581" s="1191"/>
      <c r="M581" s="1191"/>
      <c r="N581" s="793"/>
      <c r="O581" s="1191"/>
      <c r="P581" s="1191"/>
      <c r="Q581" s="1191"/>
      <c r="R581" s="1191"/>
      <c r="S581" s="1191"/>
      <c r="T581" s="1191"/>
      <c r="U581" s="1191"/>
      <c r="V581" s="1191"/>
      <c r="W581" s="1191"/>
      <c r="X581" s="1191"/>
      <c r="Y581" s="1191"/>
      <c r="Z581" s="1191"/>
    </row>
    <row r="582" spans="1:26" ht="12" customHeight="1">
      <c r="A582" s="1191"/>
      <c r="B582" s="1191"/>
      <c r="C582" s="1203"/>
      <c r="D582" s="1191"/>
      <c r="E582" s="1191"/>
      <c r="F582" s="1191"/>
      <c r="G582" s="1191"/>
      <c r="H582" s="1191"/>
      <c r="I582" s="1191"/>
      <c r="J582" s="1191"/>
      <c r="K582" s="1191"/>
      <c r="L582" s="1191"/>
      <c r="M582" s="1191"/>
      <c r="N582" s="793"/>
      <c r="O582" s="1191"/>
      <c r="P582" s="1191"/>
      <c r="Q582" s="1191"/>
      <c r="R582" s="1191"/>
      <c r="S582" s="1191"/>
      <c r="T582" s="1191"/>
      <c r="U582" s="1191"/>
      <c r="V582" s="1191"/>
      <c r="W582" s="1191"/>
      <c r="X582" s="1191"/>
      <c r="Y582" s="1191"/>
      <c r="Z582" s="1191"/>
    </row>
    <row r="583" spans="1:26" ht="12" customHeight="1">
      <c r="A583" s="1191"/>
      <c r="B583" s="1191"/>
      <c r="C583" s="1203"/>
      <c r="D583" s="1191"/>
      <c r="E583" s="1191"/>
      <c r="F583" s="1191"/>
      <c r="G583" s="1191"/>
      <c r="H583" s="1191"/>
      <c r="I583" s="1191"/>
      <c r="J583" s="1191"/>
      <c r="K583" s="1191"/>
      <c r="L583" s="1191"/>
      <c r="M583" s="1191"/>
      <c r="N583" s="793"/>
      <c r="O583" s="1191"/>
      <c r="P583" s="1191"/>
      <c r="Q583" s="1191"/>
      <c r="R583" s="1191"/>
      <c r="S583" s="1191"/>
      <c r="T583" s="1191"/>
      <c r="U583" s="1191"/>
      <c r="V583" s="1191"/>
      <c r="W583" s="1191"/>
      <c r="X583" s="1191"/>
      <c r="Y583" s="1191"/>
      <c r="Z583" s="1191"/>
    </row>
    <row r="584" spans="1:26" ht="12" customHeight="1">
      <c r="A584" s="1191"/>
      <c r="B584" s="1191"/>
      <c r="C584" s="1203"/>
      <c r="D584" s="1191"/>
      <c r="E584" s="1191"/>
      <c r="F584" s="1191"/>
      <c r="G584" s="1191"/>
      <c r="H584" s="1191"/>
      <c r="I584" s="1191"/>
      <c r="J584" s="1191"/>
      <c r="K584" s="1191"/>
      <c r="L584" s="1191"/>
      <c r="M584" s="1191"/>
      <c r="N584" s="793"/>
      <c r="O584" s="1191"/>
      <c r="P584" s="1191"/>
      <c r="Q584" s="1191"/>
      <c r="R584" s="1191"/>
      <c r="S584" s="1191"/>
      <c r="T584" s="1191"/>
      <c r="U584" s="1191"/>
      <c r="V584" s="1191"/>
      <c r="W584" s="1191"/>
      <c r="X584" s="1191"/>
      <c r="Y584" s="1191"/>
      <c r="Z584" s="1191"/>
    </row>
    <row r="585" spans="1:26" ht="12" customHeight="1">
      <c r="A585" s="1191"/>
      <c r="B585" s="1191"/>
      <c r="C585" s="1203"/>
      <c r="D585" s="1191"/>
      <c r="E585" s="1191"/>
      <c r="F585" s="1191"/>
      <c r="G585" s="1191"/>
      <c r="H585" s="1191"/>
      <c r="I585" s="1191"/>
      <c r="J585" s="1191"/>
      <c r="K585" s="1191"/>
      <c r="L585" s="1191"/>
      <c r="M585" s="1191"/>
      <c r="N585" s="793"/>
      <c r="O585" s="1191"/>
      <c r="P585" s="1191"/>
      <c r="Q585" s="1191"/>
      <c r="R585" s="1191"/>
      <c r="S585" s="1191"/>
      <c r="T585" s="1191"/>
      <c r="U585" s="1191"/>
      <c r="V585" s="1191"/>
      <c r="W585" s="1191"/>
      <c r="X585" s="1191"/>
      <c r="Y585" s="1191"/>
      <c r="Z585" s="1191"/>
    </row>
    <row r="586" spans="1:26" ht="12" customHeight="1">
      <c r="A586" s="1191"/>
      <c r="B586" s="1191"/>
      <c r="C586" s="1203"/>
      <c r="D586" s="1191"/>
      <c r="E586" s="1191"/>
      <c r="F586" s="1191"/>
      <c r="G586" s="1191"/>
      <c r="H586" s="1191"/>
      <c r="I586" s="1191"/>
      <c r="J586" s="1191"/>
      <c r="K586" s="1191"/>
      <c r="L586" s="1191"/>
      <c r="M586" s="1191"/>
      <c r="N586" s="793"/>
      <c r="O586" s="1191"/>
      <c r="P586" s="1191"/>
      <c r="Q586" s="1191"/>
      <c r="R586" s="1191"/>
      <c r="S586" s="1191"/>
      <c r="T586" s="1191"/>
      <c r="U586" s="1191"/>
      <c r="V586" s="1191"/>
      <c r="W586" s="1191"/>
      <c r="X586" s="1191"/>
      <c r="Y586" s="1191"/>
      <c r="Z586" s="1191"/>
    </row>
    <row r="587" spans="1:26" ht="12" customHeight="1">
      <c r="A587" s="1191"/>
      <c r="B587" s="1191"/>
      <c r="C587" s="1203"/>
      <c r="D587" s="1191"/>
      <c r="E587" s="1191"/>
      <c r="F587" s="1191"/>
      <c r="G587" s="1191"/>
      <c r="H587" s="1191"/>
      <c r="I587" s="1191"/>
      <c r="J587" s="1191"/>
      <c r="K587" s="1191"/>
      <c r="L587" s="1191"/>
      <c r="M587" s="1191"/>
      <c r="N587" s="793"/>
      <c r="O587" s="1191"/>
      <c r="P587" s="1191"/>
      <c r="Q587" s="1191"/>
      <c r="R587" s="1191"/>
      <c r="S587" s="1191"/>
      <c r="T587" s="1191"/>
      <c r="U587" s="1191"/>
      <c r="V587" s="1191"/>
      <c r="W587" s="1191"/>
      <c r="X587" s="1191"/>
      <c r="Y587" s="1191"/>
      <c r="Z587" s="1191"/>
    </row>
    <row r="588" spans="1:26" ht="12" customHeight="1">
      <c r="A588" s="1191"/>
      <c r="B588" s="1191"/>
      <c r="C588" s="1203"/>
      <c r="D588" s="1191"/>
      <c r="E588" s="1191"/>
      <c r="F588" s="1191"/>
      <c r="G588" s="1191"/>
      <c r="H588" s="1191"/>
      <c r="I588" s="1191"/>
      <c r="J588" s="1191"/>
      <c r="K588" s="1191"/>
      <c r="L588" s="1191"/>
      <c r="M588" s="1191"/>
      <c r="N588" s="793"/>
      <c r="O588" s="1191"/>
      <c r="P588" s="1191"/>
      <c r="Q588" s="1191"/>
      <c r="R588" s="1191"/>
      <c r="S588" s="1191"/>
      <c r="T588" s="1191"/>
      <c r="U588" s="1191"/>
      <c r="V588" s="1191"/>
      <c r="W588" s="1191"/>
      <c r="X588" s="1191"/>
      <c r="Y588" s="1191"/>
      <c r="Z588" s="1191"/>
    </row>
    <row r="589" spans="1:26" ht="12" customHeight="1">
      <c r="A589" s="1191"/>
      <c r="B589" s="1191"/>
      <c r="C589" s="1203"/>
      <c r="D589" s="1191"/>
      <c r="E589" s="1191"/>
      <c r="F589" s="1191"/>
      <c r="G589" s="1191"/>
      <c r="H589" s="1191"/>
      <c r="I589" s="1191"/>
      <c r="J589" s="1191"/>
      <c r="K589" s="1191"/>
      <c r="L589" s="1191"/>
      <c r="M589" s="1191"/>
      <c r="N589" s="793"/>
      <c r="O589" s="1191"/>
      <c r="P589" s="1191"/>
      <c r="Q589" s="1191"/>
      <c r="R589" s="1191"/>
      <c r="S589" s="1191"/>
      <c r="T589" s="1191"/>
      <c r="U589" s="1191"/>
      <c r="V589" s="1191"/>
      <c r="W589" s="1191"/>
      <c r="X589" s="1191"/>
      <c r="Y589" s="1191"/>
      <c r="Z589" s="1191"/>
    </row>
    <row r="590" spans="1:26" ht="12" customHeight="1">
      <c r="A590" s="1191"/>
      <c r="B590" s="1191"/>
      <c r="C590" s="1203"/>
      <c r="D590" s="1191"/>
      <c r="E590" s="1191"/>
      <c r="F590" s="1191"/>
      <c r="G590" s="1191"/>
      <c r="H590" s="1191"/>
      <c r="I590" s="1191"/>
      <c r="J590" s="1191"/>
      <c r="K590" s="1191"/>
      <c r="L590" s="1191"/>
      <c r="M590" s="1191"/>
      <c r="N590" s="793"/>
      <c r="O590" s="1191"/>
      <c r="P590" s="1191"/>
      <c r="Q590" s="1191"/>
      <c r="R590" s="1191"/>
      <c r="S590" s="1191"/>
      <c r="T590" s="1191"/>
      <c r="U590" s="1191"/>
      <c r="V590" s="1191"/>
      <c r="W590" s="1191"/>
      <c r="X590" s="1191"/>
      <c r="Y590" s="1191"/>
      <c r="Z590" s="1191"/>
    </row>
    <row r="591" spans="1:26" ht="12" customHeight="1">
      <c r="A591" s="1191"/>
      <c r="B591" s="1191"/>
      <c r="C591" s="1203"/>
      <c r="D591" s="1191"/>
      <c r="E591" s="1191"/>
      <c r="F591" s="1191"/>
      <c r="G591" s="1191"/>
      <c r="H591" s="1191"/>
      <c r="I591" s="1191"/>
      <c r="J591" s="1191"/>
      <c r="K591" s="1191"/>
      <c r="L591" s="1191"/>
      <c r="M591" s="1191"/>
      <c r="N591" s="793"/>
      <c r="O591" s="1191"/>
      <c r="P591" s="1191"/>
      <c r="Q591" s="1191"/>
      <c r="R591" s="1191"/>
      <c r="S591" s="1191"/>
      <c r="T591" s="1191"/>
      <c r="U591" s="1191"/>
      <c r="V591" s="1191"/>
      <c r="W591" s="1191"/>
      <c r="X591" s="1191"/>
      <c r="Y591" s="1191"/>
      <c r="Z591" s="1191"/>
    </row>
    <row r="592" spans="1:26" ht="12" customHeight="1">
      <c r="A592" s="1191"/>
      <c r="B592" s="1191"/>
      <c r="C592" s="1203"/>
      <c r="D592" s="1191"/>
      <c r="E592" s="1191"/>
      <c r="F592" s="1191"/>
      <c r="G592" s="1191"/>
      <c r="H592" s="1191"/>
      <c r="I592" s="1191"/>
      <c r="J592" s="1191"/>
      <c r="K592" s="1191"/>
      <c r="L592" s="1191"/>
      <c r="M592" s="1191"/>
      <c r="N592" s="793"/>
      <c r="O592" s="1191"/>
      <c r="P592" s="1191"/>
      <c r="Q592" s="1191"/>
      <c r="R592" s="1191"/>
      <c r="S592" s="1191"/>
      <c r="T592" s="1191"/>
      <c r="U592" s="1191"/>
      <c r="V592" s="1191"/>
      <c r="W592" s="1191"/>
      <c r="X592" s="1191"/>
      <c r="Y592" s="1191"/>
      <c r="Z592" s="1191"/>
    </row>
    <row r="593" spans="1:26" ht="12" customHeight="1">
      <c r="A593" s="1191"/>
      <c r="B593" s="1191"/>
      <c r="C593" s="1203"/>
      <c r="D593" s="1191"/>
      <c r="E593" s="1191"/>
      <c r="F593" s="1191"/>
      <c r="G593" s="1191"/>
      <c r="H593" s="1191"/>
      <c r="I593" s="1191"/>
      <c r="J593" s="1191"/>
      <c r="K593" s="1191"/>
      <c r="L593" s="1191"/>
      <c r="M593" s="1191"/>
      <c r="N593" s="793"/>
      <c r="O593" s="1191"/>
      <c r="P593" s="1191"/>
      <c r="Q593" s="1191"/>
      <c r="R593" s="1191"/>
      <c r="S593" s="1191"/>
      <c r="T593" s="1191"/>
      <c r="U593" s="1191"/>
      <c r="V593" s="1191"/>
      <c r="W593" s="1191"/>
      <c r="X593" s="1191"/>
      <c r="Y593" s="1191"/>
      <c r="Z593" s="1191"/>
    </row>
    <row r="594" spans="1:26" ht="12" customHeight="1">
      <c r="A594" s="1191"/>
      <c r="B594" s="1191"/>
      <c r="C594" s="1203"/>
      <c r="D594" s="1191"/>
      <c r="E594" s="1191"/>
      <c r="F594" s="1191"/>
      <c r="G594" s="1191"/>
      <c r="H594" s="1191"/>
      <c r="I594" s="1191"/>
      <c r="J594" s="1191"/>
      <c r="K594" s="1191"/>
      <c r="L594" s="1191"/>
      <c r="M594" s="1191"/>
      <c r="N594" s="793"/>
      <c r="O594" s="1191"/>
      <c r="P594" s="1191"/>
      <c r="Q594" s="1191"/>
      <c r="R594" s="1191"/>
      <c r="S594" s="1191"/>
      <c r="T594" s="1191"/>
      <c r="U594" s="1191"/>
      <c r="V594" s="1191"/>
      <c r="W594" s="1191"/>
      <c r="X594" s="1191"/>
      <c r="Y594" s="1191"/>
      <c r="Z594" s="1191"/>
    </row>
    <row r="595" spans="1:26" ht="12" customHeight="1">
      <c r="A595" s="1191"/>
      <c r="B595" s="1191"/>
      <c r="C595" s="1203"/>
      <c r="D595" s="1191"/>
      <c r="E595" s="1191"/>
      <c r="F595" s="1191"/>
      <c r="G595" s="1191"/>
      <c r="H595" s="1191"/>
      <c r="I595" s="1191"/>
      <c r="J595" s="1191"/>
      <c r="K595" s="1191"/>
      <c r="L595" s="1191"/>
      <c r="M595" s="1191"/>
      <c r="N595" s="793"/>
      <c r="O595" s="1191"/>
      <c r="P595" s="1191"/>
      <c r="Q595" s="1191"/>
      <c r="R595" s="1191"/>
      <c r="S595" s="1191"/>
      <c r="T595" s="1191"/>
      <c r="U595" s="1191"/>
      <c r="V595" s="1191"/>
      <c r="W595" s="1191"/>
      <c r="X595" s="1191"/>
      <c r="Y595" s="1191"/>
      <c r="Z595" s="1191"/>
    </row>
    <row r="596" spans="1:26" ht="12" customHeight="1">
      <c r="A596" s="1191"/>
      <c r="B596" s="1191"/>
      <c r="C596" s="1203"/>
      <c r="D596" s="1191"/>
      <c r="E596" s="1191"/>
      <c r="F596" s="1191"/>
      <c r="G596" s="1191"/>
      <c r="H596" s="1191"/>
      <c r="I596" s="1191"/>
      <c r="J596" s="1191"/>
      <c r="K596" s="1191"/>
      <c r="L596" s="1191"/>
      <c r="M596" s="1191"/>
      <c r="N596" s="793"/>
      <c r="O596" s="1191"/>
      <c r="P596" s="1191"/>
      <c r="Q596" s="1191"/>
      <c r="R596" s="1191"/>
      <c r="S596" s="1191"/>
      <c r="T596" s="1191"/>
      <c r="U596" s="1191"/>
      <c r="V596" s="1191"/>
      <c r="W596" s="1191"/>
      <c r="X596" s="1191"/>
      <c r="Y596" s="1191"/>
      <c r="Z596" s="1191"/>
    </row>
    <row r="597" spans="1:26" ht="12" customHeight="1">
      <c r="A597" s="1191"/>
      <c r="B597" s="1191"/>
      <c r="C597" s="1203"/>
      <c r="D597" s="1191"/>
      <c r="E597" s="1191"/>
      <c r="F597" s="1191"/>
      <c r="G597" s="1191"/>
      <c r="H597" s="1191"/>
      <c r="I597" s="1191"/>
      <c r="J597" s="1191"/>
      <c r="K597" s="1191"/>
      <c r="L597" s="1191"/>
      <c r="M597" s="1191"/>
      <c r="N597" s="793"/>
      <c r="O597" s="1191"/>
      <c r="P597" s="1191"/>
      <c r="Q597" s="1191"/>
      <c r="R597" s="1191"/>
      <c r="S597" s="1191"/>
      <c r="T597" s="1191"/>
      <c r="U597" s="1191"/>
      <c r="V597" s="1191"/>
      <c r="W597" s="1191"/>
      <c r="X597" s="1191"/>
      <c r="Y597" s="1191"/>
      <c r="Z597" s="1191"/>
    </row>
    <row r="598" spans="1:26" ht="12" customHeight="1">
      <c r="A598" s="1191"/>
      <c r="B598" s="1191"/>
      <c r="C598" s="1203"/>
      <c r="D598" s="1191"/>
      <c r="E598" s="1191"/>
      <c r="F598" s="1191"/>
      <c r="G598" s="1191"/>
      <c r="H598" s="1191"/>
      <c r="I598" s="1191"/>
      <c r="J598" s="1191"/>
      <c r="K598" s="1191"/>
      <c r="L598" s="1191"/>
      <c r="M598" s="1191"/>
      <c r="N598" s="793"/>
      <c r="O598" s="1191"/>
      <c r="P598" s="1191"/>
      <c r="Q598" s="1191"/>
      <c r="R598" s="1191"/>
      <c r="S598" s="1191"/>
      <c r="T598" s="1191"/>
      <c r="U598" s="1191"/>
      <c r="V598" s="1191"/>
      <c r="W598" s="1191"/>
      <c r="X598" s="1191"/>
      <c r="Y598" s="1191"/>
      <c r="Z598" s="1191"/>
    </row>
    <row r="599" spans="1:26" ht="12" customHeight="1">
      <c r="A599" s="1191"/>
      <c r="B599" s="1191"/>
      <c r="C599" s="1203"/>
      <c r="D599" s="1191"/>
      <c r="E599" s="1191"/>
      <c r="F599" s="1191"/>
      <c r="G599" s="1191"/>
      <c r="H599" s="1191"/>
      <c r="I599" s="1191"/>
      <c r="J599" s="1191"/>
      <c r="K599" s="1191"/>
      <c r="L599" s="1191"/>
      <c r="M599" s="1191"/>
      <c r="N599" s="793"/>
      <c r="O599" s="1191"/>
      <c r="P599" s="1191"/>
      <c r="Q599" s="1191"/>
      <c r="R599" s="1191"/>
      <c r="S599" s="1191"/>
      <c r="T599" s="1191"/>
      <c r="U599" s="1191"/>
      <c r="V599" s="1191"/>
      <c r="W599" s="1191"/>
      <c r="X599" s="1191"/>
      <c r="Y599" s="1191"/>
      <c r="Z599" s="1191"/>
    </row>
    <row r="600" spans="1:26" ht="12" customHeight="1">
      <c r="A600" s="1191"/>
      <c r="B600" s="1191"/>
      <c r="C600" s="1203"/>
      <c r="D600" s="1191"/>
      <c r="E600" s="1191"/>
      <c r="F600" s="1191"/>
      <c r="G600" s="1191"/>
      <c r="H600" s="1191"/>
      <c r="I600" s="1191"/>
      <c r="J600" s="1191"/>
      <c r="K600" s="1191"/>
      <c r="L600" s="1191"/>
      <c r="M600" s="1191"/>
      <c r="N600" s="793"/>
      <c r="O600" s="1191"/>
      <c r="P600" s="1191"/>
      <c r="Q600" s="1191"/>
      <c r="R600" s="1191"/>
      <c r="S600" s="1191"/>
      <c r="T600" s="1191"/>
      <c r="U600" s="1191"/>
      <c r="V600" s="1191"/>
      <c r="W600" s="1191"/>
      <c r="X600" s="1191"/>
      <c r="Y600" s="1191"/>
      <c r="Z600" s="1191"/>
    </row>
    <row r="601" spans="1:26" ht="12" customHeight="1">
      <c r="A601" s="1191"/>
      <c r="B601" s="1191"/>
      <c r="C601" s="1203"/>
      <c r="D601" s="1191"/>
      <c r="E601" s="1191"/>
      <c r="F601" s="1191"/>
      <c r="G601" s="1191"/>
      <c r="H601" s="1191"/>
      <c r="I601" s="1191"/>
      <c r="J601" s="1191"/>
      <c r="K601" s="1191"/>
      <c r="L601" s="1191"/>
      <c r="M601" s="1191"/>
      <c r="N601" s="793"/>
      <c r="O601" s="1191"/>
      <c r="P601" s="1191"/>
      <c r="Q601" s="1191"/>
      <c r="R601" s="1191"/>
      <c r="S601" s="1191"/>
      <c r="T601" s="1191"/>
      <c r="U601" s="1191"/>
      <c r="V601" s="1191"/>
      <c r="W601" s="1191"/>
      <c r="X601" s="1191"/>
      <c r="Y601" s="1191"/>
      <c r="Z601" s="1191"/>
    </row>
    <row r="602" spans="1:26" ht="12" customHeight="1">
      <c r="A602" s="1191"/>
      <c r="B602" s="1191"/>
      <c r="C602" s="1203"/>
      <c r="D602" s="1191"/>
      <c r="E602" s="1191"/>
      <c r="F602" s="1191"/>
      <c r="G602" s="1191"/>
      <c r="H602" s="1191"/>
      <c r="I602" s="1191"/>
      <c r="J602" s="1191"/>
      <c r="K602" s="1191"/>
      <c r="L602" s="1191"/>
      <c r="M602" s="1191"/>
      <c r="N602" s="793"/>
      <c r="O602" s="1191"/>
      <c r="P602" s="1191"/>
      <c r="Q602" s="1191"/>
      <c r="R602" s="1191"/>
      <c r="S602" s="1191"/>
      <c r="T602" s="1191"/>
      <c r="U602" s="1191"/>
      <c r="V602" s="1191"/>
      <c r="W602" s="1191"/>
      <c r="X602" s="1191"/>
      <c r="Y602" s="1191"/>
      <c r="Z602" s="1191"/>
    </row>
    <row r="603" spans="1:26" ht="12" customHeight="1">
      <c r="A603" s="1191"/>
      <c r="B603" s="1191"/>
      <c r="C603" s="1203"/>
      <c r="D603" s="1191"/>
      <c r="E603" s="1191"/>
      <c r="F603" s="1191"/>
      <c r="G603" s="1191"/>
      <c r="H603" s="1191"/>
      <c r="I603" s="1191"/>
      <c r="J603" s="1191"/>
      <c r="K603" s="1191"/>
      <c r="L603" s="1191"/>
      <c r="M603" s="1191"/>
      <c r="N603" s="793"/>
      <c r="O603" s="1191"/>
      <c r="P603" s="1191"/>
      <c r="Q603" s="1191"/>
      <c r="R603" s="1191"/>
      <c r="S603" s="1191"/>
      <c r="T603" s="1191"/>
      <c r="U603" s="1191"/>
      <c r="V603" s="1191"/>
      <c r="W603" s="1191"/>
      <c r="X603" s="1191"/>
      <c r="Y603" s="1191"/>
      <c r="Z603" s="1191"/>
    </row>
    <row r="604" spans="1:26" ht="12" customHeight="1">
      <c r="A604" s="1191"/>
      <c r="B604" s="1191"/>
      <c r="C604" s="1203"/>
      <c r="D604" s="1191"/>
      <c r="E604" s="1191"/>
      <c r="F604" s="1191"/>
      <c r="G604" s="1191"/>
      <c r="H604" s="1191"/>
      <c r="I604" s="1191"/>
      <c r="J604" s="1191"/>
      <c r="K604" s="1191"/>
      <c r="L604" s="1191"/>
      <c r="M604" s="1191"/>
      <c r="N604" s="793"/>
      <c r="O604" s="1191"/>
      <c r="P604" s="1191"/>
      <c r="Q604" s="1191"/>
      <c r="R604" s="1191"/>
      <c r="S604" s="1191"/>
      <c r="T604" s="1191"/>
      <c r="U604" s="1191"/>
      <c r="V604" s="1191"/>
      <c r="W604" s="1191"/>
      <c r="X604" s="1191"/>
      <c r="Y604" s="1191"/>
      <c r="Z604" s="1191"/>
    </row>
    <row r="605" spans="1:26" ht="12" customHeight="1">
      <c r="A605" s="1191"/>
      <c r="B605" s="1191"/>
      <c r="C605" s="1203"/>
      <c r="D605" s="1191"/>
      <c r="E605" s="1191"/>
      <c r="F605" s="1191"/>
      <c r="G605" s="1191"/>
      <c r="H605" s="1191"/>
      <c r="I605" s="1191"/>
      <c r="J605" s="1191"/>
      <c r="K605" s="1191"/>
      <c r="L605" s="1191"/>
      <c r="M605" s="1191"/>
      <c r="N605" s="793"/>
      <c r="O605" s="1191"/>
      <c r="P605" s="1191"/>
      <c r="Q605" s="1191"/>
      <c r="R605" s="1191"/>
      <c r="S605" s="1191"/>
      <c r="T605" s="1191"/>
      <c r="U605" s="1191"/>
      <c r="V605" s="1191"/>
      <c r="W605" s="1191"/>
      <c r="X605" s="1191"/>
      <c r="Y605" s="1191"/>
      <c r="Z605" s="1191"/>
    </row>
    <row r="606" spans="1:26" ht="12" customHeight="1">
      <c r="A606" s="1191"/>
      <c r="B606" s="1191"/>
      <c r="C606" s="1203"/>
      <c r="D606" s="1191"/>
      <c r="E606" s="1191"/>
      <c r="F606" s="1191"/>
      <c r="G606" s="1191"/>
      <c r="H606" s="1191"/>
      <c r="I606" s="1191"/>
      <c r="J606" s="1191"/>
      <c r="K606" s="1191"/>
      <c r="L606" s="1191"/>
      <c r="M606" s="1191"/>
      <c r="N606" s="793"/>
      <c r="O606" s="1191"/>
      <c r="P606" s="1191"/>
      <c r="Q606" s="1191"/>
      <c r="R606" s="1191"/>
      <c r="S606" s="1191"/>
      <c r="T606" s="1191"/>
      <c r="U606" s="1191"/>
      <c r="V606" s="1191"/>
      <c r="W606" s="1191"/>
      <c r="X606" s="1191"/>
      <c r="Y606" s="1191"/>
      <c r="Z606" s="1191"/>
    </row>
    <row r="607" spans="1:26" ht="12" customHeight="1">
      <c r="A607" s="1191"/>
      <c r="B607" s="1191"/>
      <c r="C607" s="1203"/>
      <c r="D607" s="1191"/>
      <c r="E607" s="1191"/>
      <c r="F607" s="1191"/>
      <c r="G607" s="1191"/>
      <c r="H607" s="1191"/>
      <c r="I607" s="1191"/>
      <c r="J607" s="1191"/>
      <c r="K607" s="1191"/>
      <c r="L607" s="1191"/>
      <c r="M607" s="1191"/>
      <c r="N607" s="793"/>
      <c r="O607" s="1191"/>
      <c r="P607" s="1191"/>
      <c r="Q607" s="1191"/>
      <c r="R607" s="1191"/>
      <c r="S607" s="1191"/>
      <c r="T607" s="1191"/>
      <c r="U607" s="1191"/>
      <c r="V607" s="1191"/>
      <c r="W607" s="1191"/>
      <c r="X607" s="1191"/>
      <c r="Y607" s="1191"/>
      <c r="Z607" s="1191"/>
    </row>
    <row r="608" spans="1:26" ht="12" customHeight="1">
      <c r="A608" s="1191"/>
      <c r="B608" s="1191"/>
      <c r="C608" s="1203"/>
      <c r="D608" s="1191"/>
      <c r="E608" s="1191"/>
      <c r="F608" s="1191"/>
      <c r="G608" s="1191"/>
      <c r="H608" s="1191"/>
      <c r="I608" s="1191"/>
      <c r="J608" s="1191"/>
      <c r="K608" s="1191"/>
      <c r="L608" s="1191"/>
      <c r="M608" s="1191"/>
      <c r="N608" s="793"/>
      <c r="O608" s="1191"/>
      <c r="P608" s="1191"/>
      <c r="Q608" s="1191"/>
      <c r="R608" s="1191"/>
      <c r="S608" s="1191"/>
      <c r="T608" s="1191"/>
      <c r="U608" s="1191"/>
      <c r="V608" s="1191"/>
      <c r="W608" s="1191"/>
      <c r="X608" s="1191"/>
      <c r="Y608" s="1191"/>
      <c r="Z608" s="1191"/>
    </row>
    <row r="609" spans="1:26" ht="12" customHeight="1">
      <c r="A609" s="1191"/>
      <c r="B609" s="1191"/>
      <c r="C609" s="1203"/>
      <c r="D609" s="1191"/>
      <c r="E609" s="1191"/>
      <c r="F609" s="1191"/>
      <c r="G609" s="1191"/>
      <c r="H609" s="1191"/>
      <c r="I609" s="1191"/>
      <c r="J609" s="1191"/>
      <c r="K609" s="1191"/>
      <c r="L609" s="1191"/>
      <c r="M609" s="1191"/>
      <c r="N609" s="793"/>
      <c r="O609" s="1191"/>
      <c r="P609" s="1191"/>
      <c r="Q609" s="1191"/>
      <c r="R609" s="1191"/>
      <c r="S609" s="1191"/>
      <c r="T609" s="1191"/>
      <c r="U609" s="1191"/>
      <c r="V609" s="1191"/>
      <c r="W609" s="1191"/>
      <c r="X609" s="1191"/>
      <c r="Y609" s="1191"/>
      <c r="Z609" s="1191"/>
    </row>
    <row r="610" spans="1:26" ht="12" customHeight="1">
      <c r="A610" s="1191"/>
      <c r="B610" s="1191"/>
      <c r="C610" s="1203"/>
      <c r="D610" s="1191"/>
      <c r="E610" s="1191"/>
      <c r="F610" s="1191"/>
      <c r="G610" s="1191"/>
      <c r="H610" s="1191"/>
      <c r="I610" s="1191"/>
      <c r="J610" s="1191"/>
      <c r="K610" s="1191"/>
      <c r="L610" s="1191"/>
      <c r="M610" s="1191"/>
      <c r="N610" s="793"/>
      <c r="O610" s="1191"/>
      <c r="P610" s="1191"/>
      <c r="Q610" s="1191"/>
      <c r="R610" s="1191"/>
      <c r="S610" s="1191"/>
      <c r="T610" s="1191"/>
      <c r="U610" s="1191"/>
      <c r="V610" s="1191"/>
      <c r="W610" s="1191"/>
      <c r="X610" s="1191"/>
      <c r="Y610" s="1191"/>
      <c r="Z610" s="1191"/>
    </row>
    <row r="611" spans="1:26" ht="12" customHeight="1">
      <c r="A611" s="1191"/>
      <c r="B611" s="1191"/>
      <c r="C611" s="1203"/>
      <c r="D611" s="1191"/>
      <c r="E611" s="1191"/>
      <c r="F611" s="1191"/>
      <c r="G611" s="1191"/>
      <c r="H611" s="1191"/>
      <c r="I611" s="1191"/>
      <c r="J611" s="1191"/>
      <c r="K611" s="1191"/>
      <c r="L611" s="1191"/>
      <c r="M611" s="1191"/>
      <c r="N611" s="793"/>
      <c r="O611" s="1191"/>
      <c r="P611" s="1191"/>
      <c r="Q611" s="1191"/>
      <c r="R611" s="1191"/>
      <c r="S611" s="1191"/>
      <c r="T611" s="1191"/>
      <c r="U611" s="1191"/>
      <c r="V611" s="1191"/>
      <c r="W611" s="1191"/>
      <c r="X611" s="1191"/>
      <c r="Y611" s="1191"/>
      <c r="Z611" s="1191"/>
    </row>
    <row r="612" spans="1:26" ht="12" customHeight="1">
      <c r="A612" s="1191"/>
      <c r="B612" s="1191"/>
      <c r="C612" s="1203"/>
      <c r="D612" s="1191"/>
      <c r="E612" s="1191"/>
      <c r="F612" s="1191"/>
      <c r="G612" s="1191"/>
      <c r="H612" s="1191"/>
      <c r="I612" s="1191"/>
      <c r="J612" s="1191"/>
      <c r="K612" s="1191"/>
      <c r="L612" s="1191"/>
      <c r="M612" s="1191"/>
      <c r="N612" s="793"/>
      <c r="O612" s="1191"/>
      <c r="P612" s="1191"/>
      <c r="Q612" s="1191"/>
      <c r="R612" s="1191"/>
      <c r="S612" s="1191"/>
      <c r="T612" s="1191"/>
      <c r="U612" s="1191"/>
      <c r="V612" s="1191"/>
      <c r="W612" s="1191"/>
      <c r="X612" s="1191"/>
      <c r="Y612" s="1191"/>
      <c r="Z612" s="1191"/>
    </row>
    <row r="613" spans="1:26" ht="12" customHeight="1">
      <c r="A613" s="1191"/>
      <c r="B613" s="1191"/>
      <c r="C613" s="1203"/>
      <c r="D613" s="1191"/>
      <c r="E613" s="1191"/>
      <c r="F613" s="1191"/>
      <c r="G613" s="1191"/>
      <c r="H613" s="1191"/>
      <c r="I613" s="1191"/>
      <c r="J613" s="1191"/>
      <c r="K613" s="1191"/>
      <c r="L613" s="1191"/>
      <c r="M613" s="1191"/>
      <c r="N613" s="793"/>
      <c r="O613" s="1191"/>
      <c r="P613" s="1191"/>
      <c r="Q613" s="1191"/>
      <c r="R613" s="1191"/>
      <c r="S613" s="1191"/>
      <c r="T613" s="1191"/>
      <c r="U613" s="1191"/>
      <c r="V613" s="1191"/>
      <c r="W613" s="1191"/>
      <c r="X613" s="1191"/>
      <c r="Y613" s="1191"/>
      <c r="Z613" s="1191"/>
    </row>
    <row r="614" spans="1:26" ht="12" customHeight="1">
      <c r="A614" s="1191"/>
      <c r="B614" s="1191"/>
      <c r="C614" s="1203"/>
      <c r="D614" s="1191"/>
      <c r="E614" s="1191"/>
      <c r="F614" s="1191"/>
      <c r="G614" s="1191"/>
      <c r="H614" s="1191"/>
      <c r="I614" s="1191"/>
      <c r="J614" s="1191"/>
      <c r="K614" s="1191"/>
      <c r="L614" s="1191"/>
      <c r="M614" s="1191"/>
      <c r="N614" s="793"/>
      <c r="O614" s="1191"/>
      <c r="P614" s="1191"/>
      <c r="Q614" s="1191"/>
      <c r="R614" s="1191"/>
      <c r="S614" s="1191"/>
      <c r="T614" s="1191"/>
      <c r="U614" s="1191"/>
      <c r="V614" s="1191"/>
      <c r="W614" s="1191"/>
      <c r="X614" s="1191"/>
      <c r="Y614" s="1191"/>
      <c r="Z614" s="1191"/>
    </row>
    <row r="615" spans="1:26" ht="12" customHeight="1">
      <c r="A615" s="1191"/>
      <c r="B615" s="1191"/>
      <c r="C615" s="1203"/>
      <c r="D615" s="1191"/>
      <c r="E615" s="1191"/>
      <c r="F615" s="1191"/>
      <c r="G615" s="1191"/>
      <c r="H615" s="1191"/>
      <c r="I615" s="1191"/>
      <c r="J615" s="1191"/>
      <c r="K615" s="1191"/>
      <c r="L615" s="1191"/>
      <c r="M615" s="1191"/>
      <c r="N615" s="793"/>
      <c r="O615" s="1191"/>
      <c r="P615" s="1191"/>
      <c r="Q615" s="1191"/>
      <c r="R615" s="1191"/>
      <c r="S615" s="1191"/>
      <c r="T615" s="1191"/>
      <c r="U615" s="1191"/>
      <c r="V615" s="1191"/>
      <c r="W615" s="1191"/>
      <c r="X615" s="1191"/>
      <c r="Y615" s="1191"/>
      <c r="Z615" s="1191"/>
    </row>
    <row r="616" spans="1:26" ht="12" customHeight="1">
      <c r="A616" s="1191"/>
      <c r="B616" s="1191"/>
      <c r="C616" s="1203"/>
      <c r="D616" s="1191"/>
      <c r="E616" s="1191"/>
      <c r="F616" s="1191"/>
      <c r="G616" s="1191"/>
      <c r="H616" s="1191"/>
      <c r="I616" s="1191"/>
      <c r="J616" s="1191"/>
      <c r="K616" s="1191"/>
      <c r="L616" s="1191"/>
      <c r="M616" s="1191"/>
      <c r="N616" s="793"/>
      <c r="O616" s="1191"/>
      <c r="P616" s="1191"/>
      <c r="Q616" s="1191"/>
      <c r="R616" s="1191"/>
      <c r="S616" s="1191"/>
      <c r="T616" s="1191"/>
      <c r="U616" s="1191"/>
      <c r="V616" s="1191"/>
      <c r="W616" s="1191"/>
      <c r="X616" s="1191"/>
      <c r="Y616" s="1191"/>
      <c r="Z616" s="1191"/>
    </row>
    <row r="617" spans="1:26" ht="12" customHeight="1">
      <c r="A617" s="1191"/>
      <c r="B617" s="1191"/>
      <c r="C617" s="1203"/>
      <c r="D617" s="1191"/>
      <c r="E617" s="1191"/>
      <c r="F617" s="1191"/>
      <c r="G617" s="1191"/>
      <c r="H617" s="1191"/>
      <c r="I617" s="1191"/>
      <c r="J617" s="1191"/>
      <c r="K617" s="1191"/>
      <c r="L617" s="1191"/>
      <c r="M617" s="1191"/>
      <c r="N617" s="793"/>
      <c r="O617" s="1191"/>
      <c r="P617" s="1191"/>
      <c r="Q617" s="1191"/>
      <c r="R617" s="1191"/>
      <c r="S617" s="1191"/>
      <c r="T617" s="1191"/>
      <c r="U617" s="1191"/>
      <c r="V617" s="1191"/>
      <c r="W617" s="1191"/>
      <c r="X617" s="1191"/>
      <c r="Y617" s="1191"/>
      <c r="Z617" s="1191"/>
    </row>
    <row r="618" spans="1:26" ht="12" customHeight="1">
      <c r="A618" s="1191"/>
      <c r="B618" s="1191"/>
      <c r="C618" s="1203"/>
      <c r="D618" s="1191"/>
      <c r="E618" s="1191"/>
      <c r="F618" s="1191"/>
      <c r="G618" s="1191"/>
      <c r="H618" s="1191"/>
      <c r="I618" s="1191"/>
      <c r="J618" s="1191"/>
      <c r="K618" s="1191"/>
      <c r="L618" s="1191"/>
      <c r="M618" s="1191"/>
      <c r="N618" s="793"/>
      <c r="O618" s="1191"/>
      <c r="P618" s="1191"/>
      <c r="Q618" s="1191"/>
      <c r="R618" s="1191"/>
      <c r="S618" s="1191"/>
      <c r="T618" s="1191"/>
      <c r="U618" s="1191"/>
      <c r="V618" s="1191"/>
      <c r="W618" s="1191"/>
      <c r="X618" s="1191"/>
      <c r="Y618" s="1191"/>
      <c r="Z618" s="1191"/>
    </row>
    <row r="619" spans="1:26" ht="12" customHeight="1">
      <c r="A619" s="1191"/>
      <c r="B619" s="1191"/>
      <c r="C619" s="1203"/>
      <c r="D619" s="1191"/>
      <c r="E619" s="1191"/>
      <c r="F619" s="1191"/>
      <c r="G619" s="1191"/>
      <c r="H619" s="1191"/>
      <c r="I619" s="1191"/>
      <c r="J619" s="1191"/>
      <c r="K619" s="1191"/>
      <c r="L619" s="1191"/>
      <c r="M619" s="1191"/>
      <c r="N619" s="793"/>
      <c r="O619" s="1191"/>
      <c r="P619" s="1191"/>
      <c r="Q619" s="1191"/>
      <c r="R619" s="1191"/>
      <c r="S619" s="1191"/>
      <c r="T619" s="1191"/>
      <c r="U619" s="1191"/>
      <c r="V619" s="1191"/>
      <c r="W619" s="1191"/>
      <c r="X619" s="1191"/>
      <c r="Y619" s="1191"/>
      <c r="Z619" s="1191"/>
    </row>
    <row r="620" spans="1:26" ht="12" customHeight="1">
      <c r="A620" s="1191"/>
      <c r="B620" s="1191"/>
      <c r="C620" s="1203"/>
      <c r="D620" s="1191"/>
      <c r="E620" s="1191"/>
      <c r="F620" s="1191"/>
      <c r="G620" s="1191"/>
      <c r="H620" s="1191"/>
      <c r="I620" s="1191"/>
      <c r="J620" s="1191"/>
      <c r="K620" s="1191"/>
      <c r="L620" s="1191"/>
      <c r="M620" s="1191"/>
      <c r="N620" s="793"/>
      <c r="O620" s="1191"/>
      <c r="P620" s="1191"/>
      <c r="Q620" s="1191"/>
      <c r="R620" s="1191"/>
      <c r="S620" s="1191"/>
      <c r="T620" s="1191"/>
      <c r="U620" s="1191"/>
      <c r="V620" s="1191"/>
      <c r="W620" s="1191"/>
      <c r="X620" s="1191"/>
      <c r="Y620" s="1191"/>
      <c r="Z620" s="1191"/>
    </row>
    <row r="621" spans="1:26" ht="12" customHeight="1">
      <c r="A621" s="1191"/>
      <c r="B621" s="1191"/>
      <c r="C621" s="1203"/>
      <c r="D621" s="1191"/>
      <c r="E621" s="1191"/>
      <c r="F621" s="1191"/>
      <c r="G621" s="1191"/>
      <c r="H621" s="1191"/>
      <c r="I621" s="1191"/>
      <c r="J621" s="1191"/>
      <c r="K621" s="1191"/>
      <c r="L621" s="1191"/>
      <c r="M621" s="1191"/>
      <c r="N621" s="793"/>
      <c r="O621" s="1191"/>
      <c r="P621" s="1191"/>
      <c r="Q621" s="1191"/>
      <c r="R621" s="1191"/>
      <c r="S621" s="1191"/>
      <c r="T621" s="1191"/>
      <c r="U621" s="1191"/>
      <c r="V621" s="1191"/>
      <c r="W621" s="1191"/>
      <c r="X621" s="1191"/>
      <c r="Y621" s="1191"/>
      <c r="Z621" s="1191"/>
    </row>
    <row r="622" spans="1:26" ht="12" customHeight="1">
      <c r="A622" s="1191"/>
      <c r="B622" s="1191"/>
      <c r="C622" s="1203"/>
      <c r="D622" s="1191"/>
      <c r="E622" s="1191"/>
      <c r="F622" s="1191"/>
      <c r="G622" s="1191"/>
      <c r="H622" s="1191"/>
      <c r="I622" s="1191"/>
      <c r="J622" s="1191"/>
      <c r="K622" s="1191"/>
      <c r="L622" s="1191"/>
      <c r="M622" s="1191"/>
      <c r="N622" s="793"/>
      <c r="O622" s="1191"/>
      <c r="P622" s="1191"/>
      <c r="Q622" s="1191"/>
      <c r="R622" s="1191"/>
      <c r="S622" s="1191"/>
      <c r="T622" s="1191"/>
      <c r="U622" s="1191"/>
      <c r="V622" s="1191"/>
      <c r="W622" s="1191"/>
      <c r="X622" s="1191"/>
      <c r="Y622" s="1191"/>
      <c r="Z622" s="1191"/>
    </row>
    <row r="623" spans="1:26" ht="12" customHeight="1">
      <c r="A623" s="1191"/>
      <c r="B623" s="1191"/>
      <c r="C623" s="1203"/>
      <c r="D623" s="1191"/>
      <c r="E623" s="1191"/>
      <c r="F623" s="1191"/>
      <c r="G623" s="1191"/>
      <c r="H623" s="1191"/>
      <c r="I623" s="1191"/>
      <c r="J623" s="1191"/>
      <c r="K623" s="1191"/>
      <c r="L623" s="1191"/>
      <c r="M623" s="1191"/>
      <c r="N623" s="793"/>
      <c r="O623" s="1191"/>
      <c r="P623" s="1191"/>
      <c r="Q623" s="1191"/>
      <c r="R623" s="1191"/>
      <c r="S623" s="1191"/>
      <c r="T623" s="1191"/>
      <c r="U623" s="1191"/>
      <c r="V623" s="1191"/>
      <c r="W623" s="1191"/>
      <c r="X623" s="1191"/>
      <c r="Y623" s="1191"/>
      <c r="Z623" s="1191"/>
    </row>
    <row r="624" spans="1:26" ht="12" customHeight="1">
      <c r="A624" s="1191"/>
      <c r="B624" s="1191"/>
      <c r="C624" s="1203"/>
      <c r="D624" s="1191"/>
      <c r="E624" s="1191"/>
      <c r="F624" s="1191"/>
      <c r="G624" s="1191"/>
      <c r="H624" s="1191"/>
      <c r="I624" s="1191"/>
      <c r="J624" s="1191"/>
      <c r="K624" s="1191"/>
      <c r="L624" s="1191"/>
      <c r="M624" s="1191"/>
      <c r="N624" s="793"/>
      <c r="O624" s="1191"/>
      <c r="P624" s="1191"/>
      <c r="Q624" s="1191"/>
      <c r="R624" s="1191"/>
      <c r="S624" s="1191"/>
      <c r="T624" s="1191"/>
      <c r="U624" s="1191"/>
      <c r="V624" s="1191"/>
      <c r="W624" s="1191"/>
      <c r="X624" s="1191"/>
      <c r="Y624" s="1191"/>
      <c r="Z624" s="1191"/>
    </row>
    <row r="625" spans="1:26" ht="12" customHeight="1">
      <c r="A625" s="1191"/>
      <c r="B625" s="1191"/>
      <c r="C625" s="1203"/>
      <c r="D625" s="1191"/>
      <c r="E625" s="1191"/>
      <c r="F625" s="1191"/>
      <c r="G625" s="1191"/>
      <c r="H625" s="1191"/>
      <c r="I625" s="1191"/>
      <c r="J625" s="1191"/>
      <c r="K625" s="1191"/>
      <c r="L625" s="1191"/>
      <c r="M625" s="1191"/>
      <c r="N625" s="793"/>
      <c r="O625" s="1191"/>
      <c r="P625" s="1191"/>
      <c r="Q625" s="1191"/>
      <c r="R625" s="1191"/>
      <c r="S625" s="1191"/>
      <c r="T625" s="1191"/>
      <c r="U625" s="1191"/>
      <c r="V625" s="1191"/>
      <c r="W625" s="1191"/>
      <c r="X625" s="1191"/>
      <c r="Y625" s="1191"/>
      <c r="Z625" s="1191"/>
    </row>
    <row r="626" spans="1:26" ht="12" customHeight="1">
      <c r="A626" s="1191"/>
      <c r="B626" s="1191"/>
      <c r="C626" s="1203"/>
      <c r="D626" s="1191"/>
      <c r="E626" s="1191"/>
      <c r="F626" s="1191"/>
      <c r="G626" s="1191"/>
      <c r="H626" s="1191"/>
      <c r="I626" s="1191"/>
      <c r="J626" s="1191"/>
      <c r="K626" s="1191"/>
      <c r="L626" s="1191"/>
      <c r="M626" s="1191"/>
      <c r="N626" s="793"/>
      <c r="O626" s="1191"/>
      <c r="P626" s="1191"/>
      <c r="Q626" s="1191"/>
      <c r="R626" s="1191"/>
      <c r="S626" s="1191"/>
      <c r="T626" s="1191"/>
      <c r="U626" s="1191"/>
      <c r="V626" s="1191"/>
      <c r="W626" s="1191"/>
      <c r="X626" s="1191"/>
      <c r="Y626" s="1191"/>
      <c r="Z626" s="1191"/>
    </row>
    <row r="627" spans="1:26" ht="12" customHeight="1">
      <c r="A627" s="1191"/>
      <c r="B627" s="1191"/>
      <c r="C627" s="1203"/>
      <c r="D627" s="1191"/>
      <c r="E627" s="1191"/>
      <c r="F627" s="1191"/>
      <c r="G627" s="1191"/>
      <c r="H627" s="1191"/>
      <c r="I627" s="1191"/>
      <c r="J627" s="1191"/>
      <c r="K627" s="1191"/>
      <c r="L627" s="1191"/>
      <c r="M627" s="1191"/>
      <c r="N627" s="793"/>
      <c r="O627" s="1191"/>
      <c r="P627" s="1191"/>
      <c r="Q627" s="1191"/>
      <c r="R627" s="1191"/>
      <c r="S627" s="1191"/>
      <c r="T627" s="1191"/>
      <c r="U627" s="1191"/>
      <c r="V627" s="1191"/>
      <c r="W627" s="1191"/>
      <c r="X627" s="1191"/>
      <c r="Y627" s="1191"/>
      <c r="Z627" s="1191"/>
    </row>
    <row r="628" spans="1:26" ht="12" customHeight="1">
      <c r="A628" s="1191"/>
      <c r="B628" s="1191"/>
      <c r="C628" s="1203"/>
      <c r="D628" s="1191"/>
      <c r="E628" s="1191"/>
      <c r="F628" s="1191"/>
      <c r="G628" s="1191"/>
      <c r="H628" s="1191"/>
      <c r="I628" s="1191"/>
      <c r="J628" s="1191"/>
      <c r="K628" s="1191"/>
      <c r="L628" s="1191"/>
      <c r="M628" s="1191"/>
      <c r="N628" s="793"/>
      <c r="O628" s="1191"/>
      <c r="P628" s="1191"/>
      <c r="Q628" s="1191"/>
      <c r="R628" s="1191"/>
      <c r="S628" s="1191"/>
      <c r="T628" s="1191"/>
      <c r="U628" s="1191"/>
      <c r="V628" s="1191"/>
      <c r="W628" s="1191"/>
      <c r="X628" s="1191"/>
      <c r="Y628" s="1191"/>
      <c r="Z628" s="1191"/>
    </row>
    <row r="629" spans="1:26" ht="12" customHeight="1">
      <c r="A629" s="1191"/>
      <c r="B629" s="1191"/>
      <c r="C629" s="1203"/>
      <c r="D629" s="1191"/>
      <c r="E629" s="1191"/>
      <c r="F629" s="1191"/>
      <c r="G629" s="1191"/>
      <c r="H629" s="1191"/>
      <c r="I629" s="1191"/>
      <c r="J629" s="1191"/>
      <c r="K629" s="1191"/>
      <c r="L629" s="1191"/>
      <c r="M629" s="1191"/>
      <c r="N629" s="793"/>
      <c r="O629" s="1191"/>
      <c r="P629" s="1191"/>
      <c r="Q629" s="1191"/>
      <c r="R629" s="1191"/>
      <c r="S629" s="1191"/>
      <c r="T629" s="1191"/>
      <c r="U629" s="1191"/>
      <c r="V629" s="1191"/>
      <c r="W629" s="1191"/>
      <c r="X629" s="1191"/>
      <c r="Y629" s="1191"/>
      <c r="Z629" s="1191"/>
    </row>
    <row r="630" spans="1:26" ht="12" customHeight="1">
      <c r="A630" s="1191"/>
      <c r="B630" s="1191"/>
      <c r="C630" s="1203"/>
      <c r="D630" s="1191"/>
      <c r="E630" s="1191"/>
      <c r="F630" s="1191"/>
      <c r="G630" s="1191"/>
      <c r="H630" s="1191"/>
      <c r="I630" s="1191"/>
      <c r="J630" s="1191"/>
      <c r="K630" s="1191"/>
      <c r="L630" s="1191"/>
      <c r="M630" s="1191"/>
      <c r="N630" s="793"/>
      <c r="O630" s="1191"/>
      <c r="P630" s="1191"/>
      <c r="Q630" s="1191"/>
      <c r="R630" s="1191"/>
      <c r="S630" s="1191"/>
      <c r="T630" s="1191"/>
      <c r="U630" s="1191"/>
      <c r="V630" s="1191"/>
      <c r="W630" s="1191"/>
      <c r="X630" s="1191"/>
      <c r="Y630" s="1191"/>
      <c r="Z630" s="1191"/>
    </row>
    <row r="631" spans="1:26" ht="12" customHeight="1">
      <c r="A631" s="1191"/>
      <c r="B631" s="1191"/>
      <c r="C631" s="1203"/>
      <c r="D631" s="1191"/>
      <c r="E631" s="1191"/>
      <c r="F631" s="1191"/>
      <c r="G631" s="1191"/>
      <c r="H631" s="1191"/>
      <c r="I631" s="1191"/>
      <c r="J631" s="1191"/>
      <c r="K631" s="1191"/>
      <c r="L631" s="1191"/>
      <c r="M631" s="1191"/>
      <c r="N631" s="793"/>
      <c r="O631" s="1191"/>
      <c r="P631" s="1191"/>
      <c r="Q631" s="1191"/>
      <c r="R631" s="1191"/>
      <c r="S631" s="1191"/>
      <c r="T631" s="1191"/>
      <c r="U631" s="1191"/>
      <c r="V631" s="1191"/>
      <c r="W631" s="1191"/>
      <c r="X631" s="1191"/>
      <c r="Y631" s="1191"/>
      <c r="Z631" s="1191"/>
    </row>
    <row r="632" spans="1:26" ht="12" customHeight="1">
      <c r="A632" s="1191"/>
      <c r="B632" s="1191"/>
      <c r="C632" s="1203"/>
      <c r="D632" s="1191"/>
      <c r="E632" s="1191"/>
      <c r="F632" s="1191"/>
      <c r="G632" s="1191"/>
      <c r="H632" s="1191"/>
      <c r="I632" s="1191"/>
      <c r="J632" s="1191"/>
      <c r="K632" s="1191"/>
      <c r="L632" s="1191"/>
      <c r="M632" s="1191"/>
      <c r="N632" s="793"/>
      <c r="O632" s="1191"/>
      <c r="P632" s="1191"/>
      <c r="Q632" s="1191"/>
      <c r="R632" s="1191"/>
      <c r="S632" s="1191"/>
      <c r="T632" s="1191"/>
      <c r="U632" s="1191"/>
      <c r="V632" s="1191"/>
      <c r="W632" s="1191"/>
      <c r="X632" s="1191"/>
      <c r="Y632" s="1191"/>
      <c r="Z632" s="1191"/>
    </row>
    <row r="633" spans="1:26" ht="12" customHeight="1">
      <c r="A633" s="1191"/>
      <c r="B633" s="1191"/>
      <c r="C633" s="1203"/>
      <c r="D633" s="1191"/>
      <c r="E633" s="1191"/>
      <c r="F633" s="1191"/>
      <c r="G633" s="1191"/>
      <c r="H633" s="1191"/>
      <c r="I633" s="1191"/>
      <c r="J633" s="1191"/>
      <c r="K633" s="1191"/>
      <c r="L633" s="1191"/>
      <c r="M633" s="1191"/>
      <c r="N633" s="793"/>
      <c r="O633" s="1191"/>
      <c r="P633" s="1191"/>
      <c r="Q633" s="1191"/>
      <c r="R633" s="1191"/>
      <c r="S633" s="1191"/>
      <c r="T633" s="1191"/>
      <c r="U633" s="1191"/>
      <c r="V633" s="1191"/>
      <c r="W633" s="1191"/>
      <c r="X633" s="1191"/>
      <c r="Y633" s="1191"/>
      <c r="Z633" s="1191"/>
    </row>
    <row r="634" spans="1:26" ht="12" customHeight="1">
      <c r="A634" s="1191"/>
      <c r="B634" s="1191"/>
      <c r="C634" s="1203"/>
      <c r="D634" s="1191"/>
      <c r="E634" s="1191"/>
      <c r="F634" s="1191"/>
      <c r="G634" s="1191"/>
      <c r="H634" s="1191"/>
      <c r="I634" s="1191"/>
      <c r="J634" s="1191"/>
      <c r="K634" s="1191"/>
      <c r="L634" s="1191"/>
      <c r="M634" s="1191"/>
      <c r="N634" s="793"/>
      <c r="O634" s="1191"/>
      <c r="P634" s="1191"/>
      <c r="Q634" s="1191"/>
      <c r="R634" s="1191"/>
      <c r="S634" s="1191"/>
      <c r="T634" s="1191"/>
      <c r="U634" s="1191"/>
      <c r="V634" s="1191"/>
      <c r="W634" s="1191"/>
      <c r="X634" s="1191"/>
      <c r="Y634" s="1191"/>
      <c r="Z634" s="1191"/>
    </row>
    <row r="635" spans="1:26" ht="12" customHeight="1">
      <c r="A635" s="1191"/>
      <c r="B635" s="1191"/>
      <c r="C635" s="1203"/>
      <c r="D635" s="1191"/>
      <c r="E635" s="1191"/>
      <c r="F635" s="1191"/>
      <c r="G635" s="1191"/>
      <c r="H635" s="1191"/>
      <c r="I635" s="1191"/>
      <c r="J635" s="1191"/>
      <c r="K635" s="1191"/>
      <c r="L635" s="1191"/>
      <c r="M635" s="1191"/>
      <c r="N635" s="793"/>
      <c r="O635" s="1191"/>
      <c r="P635" s="1191"/>
      <c r="Q635" s="1191"/>
      <c r="R635" s="1191"/>
      <c r="S635" s="1191"/>
      <c r="T635" s="1191"/>
      <c r="U635" s="1191"/>
      <c r="V635" s="1191"/>
      <c r="W635" s="1191"/>
      <c r="X635" s="1191"/>
      <c r="Y635" s="1191"/>
      <c r="Z635" s="1191"/>
    </row>
    <row r="636" spans="1:26" ht="12" customHeight="1">
      <c r="A636" s="1191"/>
      <c r="B636" s="1191"/>
      <c r="C636" s="1203"/>
      <c r="D636" s="1191"/>
      <c r="E636" s="1191"/>
      <c r="F636" s="1191"/>
      <c r="G636" s="1191"/>
      <c r="H636" s="1191"/>
      <c r="I636" s="1191"/>
      <c r="J636" s="1191"/>
      <c r="K636" s="1191"/>
      <c r="L636" s="1191"/>
      <c r="M636" s="1191"/>
      <c r="N636" s="793"/>
      <c r="O636" s="1191"/>
      <c r="P636" s="1191"/>
      <c r="Q636" s="1191"/>
      <c r="R636" s="1191"/>
      <c r="S636" s="1191"/>
      <c r="T636" s="1191"/>
      <c r="U636" s="1191"/>
      <c r="V636" s="1191"/>
      <c r="W636" s="1191"/>
      <c r="X636" s="1191"/>
      <c r="Y636" s="1191"/>
      <c r="Z636" s="1191"/>
    </row>
    <row r="637" spans="1:26" ht="12" customHeight="1">
      <c r="A637" s="1191"/>
      <c r="B637" s="1191"/>
      <c r="C637" s="1203"/>
      <c r="D637" s="1191"/>
      <c r="E637" s="1191"/>
      <c r="F637" s="1191"/>
      <c r="G637" s="1191"/>
      <c r="H637" s="1191"/>
      <c r="I637" s="1191"/>
      <c r="J637" s="1191"/>
      <c r="K637" s="1191"/>
      <c r="L637" s="1191"/>
      <c r="M637" s="1191"/>
      <c r="N637" s="793"/>
      <c r="O637" s="1191"/>
      <c r="P637" s="1191"/>
      <c r="Q637" s="1191"/>
      <c r="R637" s="1191"/>
      <c r="S637" s="1191"/>
      <c r="T637" s="1191"/>
      <c r="U637" s="1191"/>
      <c r="V637" s="1191"/>
      <c r="W637" s="1191"/>
      <c r="X637" s="1191"/>
      <c r="Y637" s="1191"/>
      <c r="Z637" s="1191"/>
    </row>
    <row r="638" spans="1:26" ht="12" customHeight="1">
      <c r="A638" s="1191"/>
      <c r="B638" s="1191"/>
      <c r="C638" s="1203"/>
      <c r="D638" s="1191"/>
      <c r="E638" s="1191"/>
      <c r="F638" s="1191"/>
      <c r="G638" s="1191"/>
      <c r="H638" s="1191"/>
      <c r="I638" s="1191"/>
      <c r="J638" s="1191"/>
      <c r="K638" s="1191"/>
      <c r="L638" s="1191"/>
      <c r="M638" s="1191"/>
      <c r="N638" s="793"/>
      <c r="O638" s="1191"/>
      <c r="P638" s="1191"/>
      <c r="Q638" s="1191"/>
      <c r="R638" s="1191"/>
      <c r="S638" s="1191"/>
      <c r="T638" s="1191"/>
      <c r="U638" s="1191"/>
      <c r="V638" s="1191"/>
      <c r="W638" s="1191"/>
      <c r="X638" s="1191"/>
      <c r="Y638" s="1191"/>
      <c r="Z638" s="1191"/>
    </row>
    <row r="639" spans="1:26" ht="12" customHeight="1">
      <c r="A639" s="1191"/>
      <c r="B639" s="1191"/>
      <c r="C639" s="1203"/>
      <c r="D639" s="1191"/>
      <c r="E639" s="1191"/>
      <c r="F639" s="1191"/>
      <c r="G639" s="1191"/>
      <c r="H639" s="1191"/>
      <c r="I639" s="1191"/>
      <c r="J639" s="1191"/>
      <c r="K639" s="1191"/>
      <c r="L639" s="1191"/>
      <c r="M639" s="1191"/>
      <c r="N639" s="793"/>
      <c r="O639" s="1191"/>
      <c r="P639" s="1191"/>
      <c r="Q639" s="1191"/>
      <c r="R639" s="1191"/>
      <c r="S639" s="1191"/>
      <c r="T639" s="1191"/>
      <c r="U639" s="1191"/>
      <c r="V639" s="1191"/>
      <c r="W639" s="1191"/>
      <c r="X639" s="1191"/>
      <c r="Y639" s="1191"/>
      <c r="Z639" s="1191"/>
    </row>
    <row r="640" spans="1:26" ht="12" customHeight="1">
      <c r="A640" s="1191"/>
      <c r="B640" s="1191"/>
      <c r="C640" s="1203"/>
      <c r="D640" s="1191"/>
      <c r="E640" s="1191"/>
      <c r="F640" s="1191"/>
      <c r="G640" s="1191"/>
      <c r="H640" s="1191"/>
      <c r="I640" s="1191"/>
      <c r="J640" s="1191"/>
      <c r="K640" s="1191"/>
      <c r="L640" s="1191"/>
      <c r="M640" s="1191"/>
      <c r="N640" s="793"/>
      <c r="O640" s="1191"/>
      <c r="P640" s="1191"/>
      <c r="Q640" s="1191"/>
      <c r="R640" s="1191"/>
      <c r="S640" s="1191"/>
      <c r="T640" s="1191"/>
      <c r="U640" s="1191"/>
      <c r="V640" s="1191"/>
      <c r="W640" s="1191"/>
      <c r="X640" s="1191"/>
      <c r="Y640" s="1191"/>
      <c r="Z640" s="1191"/>
    </row>
    <row r="641" spans="1:26" ht="12" customHeight="1">
      <c r="A641" s="1191"/>
      <c r="B641" s="1191"/>
      <c r="C641" s="1203"/>
      <c r="D641" s="1191"/>
      <c r="E641" s="1191"/>
      <c r="F641" s="1191"/>
      <c r="G641" s="1191"/>
      <c r="H641" s="1191"/>
      <c r="I641" s="1191"/>
      <c r="J641" s="1191"/>
      <c r="K641" s="1191"/>
      <c r="L641" s="1191"/>
      <c r="M641" s="1191"/>
      <c r="N641" s="793"/>
      <c r="O641" s="1191"/>
      <c r="P641" s="1191"/>
      <c r="Q641" s="1191"/>
      <c r="R641" s="1191"/>
      <c r="S641" s="1191"/>
      <c r="T641" s="1191"/>
      <c r="U641" s="1191"/>
      <c r="V641" s="1191"/>
      <c r="W641" s="1191"/>
      <c r="X641" s="1191"/>
      <c r="Y641" s="1191"/>
      <c r="Z641" s="1191"/>
    </row>
    <row r="642" spans="1:26" ht="12" customHeight="1">
      <c r="A642" s="1191"/>
      <c r="B642" s="1191"/>
      <c r="C642" s="1203"/>
      <c r="D642" s="1191"/>
      <c r="E642" s="1191"/>
      <c r="F642" s="1191"/>
      <c r="G642" s="1191"/>
      <c r="H642" s="1191"/>
      <c r="I642" s="1191"/>
      <c r="J642" s="1191"/>
      <c r="K642" s="1191"/>
      <c r="L642" s="1191"/>
      <c r="M642" s="1191"/>
      <c r="N642" s="793"/>
      <c r="O642" s="1191"/>
      <c r="P642" s="1191"/>
      <c r="Q642" s="1191"/>
      <c r="R642" s="1191"/>
      <c r="S642" s="1191"/>
      <c r="T642" s="1191"/>
      <c r="U642" s="1191"/>
      <c r="V642" s="1191"/>
      <c r="W642" s="1191"/>
      <c r="X642" s="1191"/>
      <c r="Y642" s="1191"/>
      <c r="Z642" s="1191"/>
    </row>
    <row r="643" spans="1:26" ht="12" customHeight="1">
      <c r="A643" s="1191"/>
      <c r="B643" s="1191"/>
      <c r="C643" s="1203"/>
      <c r="D643" s="1191"/>
      <c r="E643" s="1191"/>
      <c r="F643" s="1191"/>
      <c r="G643" s="1191"/>
      <c r="H643" s="1191"/>
      <c r="I643" s="1191"/>
      <c r="J643" s="1191"/>
      <c r="K643" s="1191"/>
      <c r="L643" s="1191"/>
      <c r="M643" s="1191"/>
      <c r="N643" s="793"/>
      <c r="O643" s="1191"/>
      <c r="P643" s="1191"/>
      <c r="Q643" s="1191"/>
      <c r="R643" s="1191"/>
      <c r="S643" s="1191"/>
      <c r="T643" s="1191"/>
      <c r="U643" s="1191"/>
      <c r="V643" s="1191"/>
      <c r="W643" s="1191"/>
      <c r="X643" s="1191"/>
      <c r="Y643" s="1191"/>
      <c r="Z643" s="1191"/>
    </row>
    <row r="644" spans="1:26" ht="12" customHeight="1">
      <c r="A644" s="1191"/>
      <c r="B644" s="1191"/>
      <c r="C644" s="1203"/>
      <c r="D644" s="1191"/>
      <c r="E644" s="1191"/>
      <c r="F644" s="1191"/>
      <c r="G644" s="1191"/>
      <c r="H644" s="1191"/>
      <c r="I644" s="1191"/>
      <c r="J644" s="1191"/>
      <c r="K644" s="1191"/>
      <c r="L644" s="1191"/>
      <c r="M644" s="1191"/>
      <c r="N644" s="793"/>
      <c r="O644" s="1191"/>
      <c r="P644" s="1191"/>
      <c r="Q644" s="1191"/>
      <c r="R644" s="1191"/>
      <c r="S644" s="1191"/>
      <c r="T644" s="1191"/>
      <c r="U644" s="1191"/>
      <c r="V644" s="1191"/>
      <c r="W644" s="1191"/>
      <c r="X644" s="1191"/>
      <c r="Y644" s="1191"/>
      <c r="Z644" s="1191"/>
    </row>
    <row r="645" spans="1:26" ht="12" customHeight="1">
      <c r="A645" s="1191"/>
      <c r="B645" s="1191"/>
      <c r="C645" s="1203"/>
      <c r="D645" s="1191"/>
      <c r="E645" s="1191"/>
      <c r="F645" s="1191"/>
      <c r="G645" s="1191"/>
      <c r="H645" s="1191"/>
      <c r="I645" s="1191"/>
      <c r="J645" s="1191"/>
      <c r="K645" s="1191"/>
      <c r="L645" s="1191"/>
      <c r="M645" s="1191"/>
      <c r="N645" s="793"/>
      <c r="O645" s="1191"/>
      <c r="P645" s="1191"/>
      <c r="Q645" s="1191"/>
      <c r="R645" s="1191"/>
      <c r="S645" s="1191"/>
      <c r="T645" s="1191"/>
      <c r="U645" s="1191"/>
      <c r="V645" s="1191"/>
      <c r="W645" s="1191"/>
      <c r="X645" s="1191"/>
      <c r="Y645" s="1191"/>
      <c r="Z645" s="1191"/>
    </row>
    <row r="646" spans="1:26" ht="12" customHeight="1">
      <c r="A646" s="1191"/>
      <c r="B646" s="1191"/>
      <c r="C646" s="1203"/>
      <c r="D646" s="1191"/>
      <c r="E646" s="1191"/>
      <c r="F646" s="1191"/>
      <c r="G646" s="1191"/>
      <c r="H646" s="1191"/>
      <c r="I646" s="1191"/>
      <c r="J646" s="1191"/>
      <c r="K646" s="1191"/>
      <c r="L646" s="1191"/>
      <c r="M646" s="1191"/>
      <c r="N646" s="793"/>
      <c r="O646" s="1191"/>
      <c r="P646" s="1191"/>
      <c r="Q646" s="1191"/>
      <c r="R646" s="1191"/>
      <c r="S646" s="1191"/>
      <c r="T646" s="1191"/>
      <c r="U646" s="1191"/>
      <c r="V646" s="1191"/>
      <c r="W646" s="1191"/>
      <c r="X646" s="1191"/>
      <c r="Y646" s="1191"/>
      <c r="Z646" s="1191"/>
    </row>
    <row r="647" spans="1:26" ht="12" customHeight="1">
      <c r="A647" s="1191"/>
      <c r="B647" s="1191"/>
      <c r="C647" s="1203"/>
      <c r="D647" s="1191"/>
      <c r="E647" s="1191"/>
      <c r="F647" s="1191"/>
      <c r="G647" s="1191"/>
      <c r="H647" s="1191"/>
      <c r="I647" s="1191"/>
      <c r="J647" s="1191"/>
      <c r="K647" s="1191"/>
      <c r="L647" s="1191"/>
      <c r="M647" s="1191"/>
      <c r="N647" s="793"/>
      <c r="O647" s="1191"/>
      <c r="P647" s="1191"/>
      <c r="Q647" s="1191"/>
      <c r="R647" s="1191"/>
      <c r="S647" s="1191"/>
      <c r="T647" s="1191"/>
      <c r="U647" s="1191"/>
      <c r="V647" s="1191"/>
      <c r="W647" s="1191"/>
      <c r="X647" s="1191"/>
      <c r="Y647" s="1191"/>
      <c r="Z647" s="1191"/>
    </row>
    <row r="648" spans="1:26" ht="12" customHeight="1">
      <c r="A648" s="1191"/>
      <c r="B648" s="1191"/>
      <c r="C648" s="1203"/>
      <c r="D648" s="1191"/>
      <c r="E648" s="1191"/>
      <c r="F648" s="1191"/>
      <c r="G648" s="1191"/>
      <c r="H648" s="1191"/>
      <c r="I648" s="1191"/>
      <c r="J648" s="1191"/>
      <c r="K648" s="1191"/>
      <c r="L648" s="1191"/>
      <c r="M648" s="1191"/>
      <c r="N648" s="793"/>
      <c r="O648" s="1191"/>
      <c r="P648" s="1191"/>
      <c r="Q648" s="1191"/>
      <c r="R648" s="1191"/>
      <c r="S648" s="1191"/>
      <c r="T648" s="1191"/>
      <c r="U648" s="1191"/>
      <c r="V648" s="1191"/>
      <c r="W648" s="1191"/>
      <c r="X648" s="1191"/>
      <c r="Y648" s="1191"/>
      <c r="Z648" s="1191"/>
    </row>
    <row r="649" spans="1:26" ht="12" customHeight="1">
      <c r="A649" s="1191"/>
      <c r="B649" s="1191"/>
      <c r="C649" s="1203"/>
      <c r="D649" s="1191"/>
      <c r="E649" s="1191"/>
      <c r="F649" s="1191"/>
      <c r="G649" s="1191"/>
      <c r="H649" s="1191"/>
      <c r="I649" s="1191"/>
      <c r="J649" s="1191"/>
      <c r="K649" s="1191"/>
      <c r="L649" s="1191"/>
      <c r="M649" s="1191"/>
      <c r="N649" s="793"/>
      <c r="O649" s="1191"/>
      <c r="P649" s="1191"/>
      <c r="Q649" s="1191"/>
      <c r="R649" s="1191"/>
      <c r="S649" s="1191"/>
      <c r="T649" s="1191"/>
      <c r="U649" s="1191"/>
      <c r="V649" s="1191"/>
      <c r="W649" s="1191"/>
      <c r="X649" s="1191"/>
      <c r="Y649" s="1191"/>
      <c r="Z649" s="1191"/>
    </row>
    <row r="650" spans="1:26" ht="12" customHeight="1">
      <c r="A650" s="1191"/>
      <c r="B650" s="1191"/>
      <c r="C650" s="1203"/>
      <c r="D650" s="1191"/>
      <c r="E650" s="1191"/>
      <c r="F650" s="1191"/>
      <c r="G650" s="1191"/>
      <c r="H650" s="1191"/>
      <c r="I650" s="1191"/>
      <c r="J650" s="1191"/>
      <c r="K650" s="1191"/>
      <c r="L650" s="1191"/>
      <c r="M650" s="1191"/>
      <c r="N650" s="793"/>
      <c r="O650" s="1191"/>
      <c r="P650" s="1191"/>
      <c r="Q650" s="1191"/>
      <c r="R650" s="1191"/>
      <c r="S650" s="1191"/>
      <c r="T650" s="1191"/>
      <c r="U650" s="1191"/>
      <c r="V650" s="1191"/>
      <c r="W650" s="1191"/>
      <c r="X650" s="1191"/>
      <c r="Y650" s="1191"/>
      <c r="Z650" s="1191"/>
    </row>
    <row r="651" spans="1:26" ht="12" customHeight="1">
      <c r="A651" s="1191"/>
      <c r="B651" s="1191"/>
      <c r="C651" s="1203"/>
      <c r="D651" s="1191"/>
      <c r="E651" s="1191"/>
      <c r="F651" s="1191"/>
      <c r="G651" s="1191"/>
      <c r="H651" s="1191"/>
      <c r="I651" s="1191"/>
      <c r="J651" s="1191"/>
      <c r="K651" s="1191"/>
      <c r="L651" s="1191"/>
      <c r="M651" s="1191"/>
      <c r="N651" s="793"/>
      <c r="O651" s="1191"/>
      <c r="P651" s="1191"/>
      <c r="Q651" s="1191"/>
      <c r="R651" s="1191"/>
      <c r="S651" s="1191"/>
      <c r="T651" s="1191"/>
      <c r="U651" s="1191"/>
      <c r="V651" s="1191"/>
      <c r="W651" s="1191"/>
      <c r="X651" s="1191"/>
      <c r="Y651" s="1191"/>
      <c r="Z651" s="1191"/>
    </row>
    <row r="652" spans="1:26" ht="12" customHeight="1">
      <c r="A652" s="1191"/>
      <c r="B652" s="1191"/>
      <c r="C652" s="1203"/>
      <c r="D652" s="1191"/>
      <c r="E652" s="1191"/>
      <c r="F652" s="1191"/>
      <c r="G652" s="1191"/>
      <c r="H652" s="1191"/>
      <c r="I652" s="1191"/>
      <c r="J652" s="1191"/>
      <c r="K652" s="1191"/>
      <c r="L652" s="1191"/>
      <c r="M652" s="1191"/>
      <c r="N652" s="793"/>
      <c r="O652" s="1191"/>
      <c r="P652" s="1191"/>
      <c r="Q652" s="1191"/>
      <c r="R652" s="1191"/>
      <c r="S652" s="1191"/>
      <c r="T652" s="1191"/>
      <c r="U652" s="1191"/>
      <c r="V652" s="1191"/>
      <c r="W652" s="1191"/>
      <c r="X652" s="1191"/>
      <c r="Y652" s="1191"/>
      <c r="Z652" s="1191"/>
    </row>
    <row r="653" spans="1:26" ht="12" customHeight="1">
      <c r="A653" s="1191"/>
      <c r="B653" s="1191"/>
      <c r="C653" s="1203"/>
      <c r="D653" s="1191"/>
      <c r="E653" s="1191"/>
      <c r="F653" s="1191"/>
      <c r="G653" s="1191"/>
      <c r="H653" s="1191"/>
      <c r="I653" s="1191"/>
      <c r="J653" s="1191"/>
      <c r="K653" s="1191"/>
      <c r="L653" s="1191"/>
      <c r="M653" s="1191"/>
      <c r="N653" s="793"/>
      <c r="O653" s="1191"/>
      <c r="P653" s="1191"/>
      <c r="Q653" s="1191"/>
      <c r="R653" s="1191"/>
      <c r="S653" s="1191"/>
      <c r="T653" s="1191"/>
      <c r="U653" s="1191"/>
      <c r="V653" s="1191"/>
      <c r="W653" s="1191"/>
      <c r="X653" s="1191"/>
      <c r="Y653" s="1191"/>
      <c r="Z653" s="1191"/>
    </row>
    <row r="654" spans="1:26" ht="12" customHeight="1">
      <c r="A654" s="1191"/>
      <c r="B654" s="1191"/>
      <c r="C654" s="1203"/>
      <c r="D654" s="1191"/>
      <c r="E654" s="1191"/>
      <c r="F654" s="1191"/>
      <c r="G654" s="1191"/>
      <c r="H654" s="1191"/>
      <c r="I654" s="1191"/>
      <c r="J654" s="1191"/>
      <c r="K654" s="1191"/>
      <c r="L654" s="1191"/>
      <c r="M654" s="1191"/>
      <c r="N654" s="793"/>
      <c r="O654" s="1191"/>
      <c r="P654" s="1191"/>
      <c r="Q654" s="1191"/>
      <c r="R654" s="1191"/>
      <c r="S654" s="1191"/>
      <c r="T654" s="1191"/>
      <c r="U654" s="1191"/>
      <c r="V654" s="1191"/>
      <c r="W654" s="1191"/>
      <c r="X654" s="1191"/>
      <c r="Y654" s="1191"/>
      <c r="Z654" s="1191"/>
    </row>
    <row r="655" spans="1:26" ht="12" customHeight="1">
      <c r="A655" s="1191"/>
      <c r="B655" s="1191"/>
      <c r="C655" s="1203"/>
      <c r="D655" s="1191"/>
      <c r="E655" s="1191"/>
      <c r="F655" s="1191"/>
      <c r="G655" s="1191"/>
      <c r="H655" s="1191"/>
      <c r="I655" s="1191"/>
      <c r="J655" s="1191"/>
      <c r="K655" s="1191"/>
      <c r="L655" s="1191"/>
      <c r="M655" s="1191"/>
      <c r="N655" s="793"/>
      <c r="O655" s="1191"/>
      <c r="P655" s="1191"/>
      <c r="Q655" s="1191"/>
      <c r="R655" s="1191"/>
      <c r="S655" s="1191"/>
      <c r="T655" s="1191"/>
      <c r="U655" s="1191"/>
      <c r="V655" s="1191"/>
      <c r="W655" s="1191"/>
      <c r="X655" s="1191"/>
      <c r="Y655" s="1191"/>
      <c r="Z655" s="1191"/>
    </row>
    <row r="656" spans="1:26" ht="12" customHeight="1">
      <c r="A656" s="1191"/>
      <c r="B656" s="1191"/>
      <c r="C656" s="1203"/>
      <c r="D656" s="1191"/>
      <c r="E656" s="1191"/>
      <c r="F656" s="1191"/>
      <c r="G656" s="1191"/>
      <c r="H656" s="1191"/>
      <c r="I656" s="1191"/>
      <c r="J656" s="1191"/>
      <c r="K656" s="1191"/>
      <c r="L656" s="1191"/>
      <c r="M656" s="1191"/>
      <c r="N656" s="793"/>
      <c r="O656" s="1191"/>
      <c r="P656" s="1191"/>
      <c r="Q656" s="1191"/>
      <c r="R656" s="1191"/>
      <c r="S656" s="1191"/>
      <c r="T656" s="1191"/>
      <c r="U656" s="1191"/>
      <c r="V656" s="1191"/>
      <c r="W656" s="1191"/>
      <c r="X656" s="1191"/>
      <c r="Y656" s="1191"/>
      <c r="Z656" s="1191"/>
    </row>
    <row r="657" spans="1:26" ht="12" customHeight="1">
      <c r="A657" s="1191"/>
      <c r="B657" s="1191"/>
      <c r="C657" s="1203"/>
      <c r="D657" s="1191"/>
      <c r="E657" s="1191"/>
      <c r="F657" s="1191"/>
      <c r="G657" s="1191"/>
      <c r="H657" s="1191"/>
      <c r="I657" s="1191"/>
      <c r="J657" s="1191"/>
      <c r="K657" s="1191"/>
      <c r="L657" s="1191"/>
      <c r="M657" s="1191"/>
      <c r="N657" s="793"/>
      <c r="O657" s="1191"/>
      <c r="P657" s="1191"/>
      <c r="Q657" s="1191"/>
      <c r="R657" s="1191"/>
      <c r="S657" s="1191"/>
      <c r="T657" s="1191"/>
      <c r="U657" s="1191"/>
      <c r="V657" s="1191"/>
      <c r="W657" s="1191"/>
      <c r="X657" s="1191"/>
      <c r="Y657" s="1191"/>
      <c r="Z657" s="1191"/>
    </row>
    <row r="658" spans="1:26" ht="12" customHeight="1">
      <c r="A658" s="1191"/>
      <c r="B658" s="1191"/>
      <c r="C658" s="1203"/>
      <c r="D658" s="1191"/>
      <c r="E658" s="1191"/>
      <c r="F658" s="1191"/>
      <c r="G658" s="1191"/>
      <c r="H658" s="1191"/>
      <c r="I658" s="1191"/>
      <c r="J658" s="1191"/>
      <c r="K658" s="1191"/>
      <c r="L658" s="1191"/>
      <c r="M658" s="1191"/>
      <c r="N658" s="793"/>
      <c r="O658" s="1191"/>
      <c r="P658" s="1191"/>
      <c r="Q658" s="1191"/>
      <c r="R658" s="1191"/>
      <c r="S658" s="1191"/>
      <c r="T658" s="1191"/>
      <c r="U658" s="1191"/>
      <c r="V658" s="1191"/>
      <c r="W658" s="1191"/>
      <c r="X658" s="1191"/>
      <c r="Y658" s="1191"/>
      <c r="Z658" s="1191"/>
    </row>
    <row r="659" spans="1:26" ht="12" customHeight="1">
      <c r="A659" s="1191"/>
      <c r="B659" s="1191"/>
      <c r="C659" s="1203"/>
      <c r="D659" s="1191"/>
      <c r="E659" s="1191"/>
      <c r="F659" s="1191"/>
      <c r="G659" s="1191"/>
      <c r="H659" s="1191"/>
      <c r="I659" s="1191"/>
      <c r="J659" s="1191"/>
      <c r="K659" s="1191"/>
      <c r="L659" s="1191"/>
      <c r="M659" s="1191"/>
      <c r="N659" s="793"/>
      <c r="O659" s="1191"/>
      <c r="P659" s="1191"/>
      <c r="Q659" s="1191"/>
      <c r="R659" s="1191"/>
      <c r="S659" s="1191"/>
      <c r="T659" s="1191"/>
      <c r="U659" s="1191"/>
      <c r="V659" s="1191"/>
      <c r="W659" s="1191"/>
      <c r="X659" s="1191"/>
      <c r="Y659" s="1191"/>
      <c r="Z659" s="1191"/>
    </row>
    <row r="660" spans="1:26" ht="12" customHeight="1">
      <c r="A660" s="1191"/>
      <c r="B660" s="1191"/>
      <c r="C660" s="1203"/>
      <c r="D660" s="1191"/>
      <c r="E660" s="1191"/>
      <c r="F660" s="1191"/>
      <c r="G660" s="1191"/>
      <c r="H660" s="1191"/>
      <c r="I660" s="1191"/>
      <c r="J660" s="1191"/>
      <c r="K660" s="1191"/>
      <c r="L660" s="1191"/>
      <c r="M660" s="1191"/>
      <c r="N660" s="793"/>
      <c r="O660" s="1191"/>
      <c r="P660" s="1191"/>
      <c r="Q660" s="1191"/>
      <c r="R660" s="1191"/>
      <c r="S660" s="1191"/>
      <c r="T660" s="1191"/>
      <c r="U660" s="1191"/>
      <c r="V660" s="1191"/>
      <c r="W660" s="1191"/>
      <c r="X660" s="1191"/>
      <c r="Y660" s="1191"/>
      <c r="Z660" s="1191"/>
    </row>
    <row r="661" spans="1:26" ht="12" customHeight="1">
      <c r="A661" s="1191"/>
      <c r="B661" s="1191"/>
      <c r="C661" s="1203"/>
      <c r="D661" s="1191"/>
      <c r="E661" s="1191"/>
      <c r="F661" s="1191"/>
      <c r="G661" s="1191"/>
      <c r="H661" s="1191"/>
      <c r="I661" s="1191"/>
      <c r="J661" s="1191"/>
      <c r="K661" s="1191"/>
      <c r="L661" s="1191"/>
      <c r="M661" s="1191"/>
      <c r="N661" s="793"/>
      <c r="O661" s="1191"/>
      <c r="P661" s="1191"/>
      <c r="Q661" s="1191"/>
      <c r="R661" s="1191"/>
      <c r="S661" s="1191"/>
      <c r="T661" s="1191"/>
      <c r="U661" s="1191"/>
      <c r="V661" s="1191"/>
      <c r="W661" s="1191"/>
      <c r="X661" s="1191"/>
      <c r="Y661" s="1191"/>
      <c r="Z661" s="1191"/>
    </row>
    <row r="662" spans="1:26" ht="12" customHeight="1">
      <c r="A662" s="1191"/>
      <c r="B662" s="1191"/>
      <c r="C662" s="1203"/>
      <c r="D662" s="1191"/>
      <c r="E662" s="1191"/>
      <c r="F662" s="1191"/>
      <c r="G662" s="1191"/>
      <c r="H662" s="1191"/>
      <c r="I662" s="1191"/>
      <c r="J662" s="1191"/>
      <c r="K662" s="1191"/>
      <c r="L662" s="1191"/>
      <c r="M662" s="1191"/>
      <c r="N662" s="793"/>
      <c r="O662" s="1191"/>
      <c r="P662" s="1191"/>
      <c r="Q662" s="1191"/>
      <c r="R662" s="1191"/>
      <c r="S662" s="1191"/>
      <c r="T662" s="1191"/>
      <c r="U662" s="1191"/>
      <c r="V662" s="1191"/>
      <c r="W662" s="1191"/>
      <c r="X662" s="1191"/>
      <c r="Y662" s="1191"/>
      <c r="Z662" s="1191"/>
    </row>
    <row r="663" spans="1:26" ht="12" customHeight="1">
      <c r="A663" s="1191"/>
      <c r="B663" s="1191"/>
      <c r="C663" s="1203"/>
      <c r="D663" s="1191"/>
      <c r="E663" s="1191"/>
      <c r="F663" s="1191"/>
      <c r="G663" s="1191"/>
      <c r="H663" s="1191"/>
      <c r="I663" s="1191"/>
      <c r="J663" s="1191"/>
      <c r="K663" s="1191"/>
      <c r="L663" s="1191"/>
      <c r="M663" s="1191"/>
      <c r="N663" s="793"/>
      <c r="O663" s="1191"/>
      <c r="P663" s="1191"/>
      <c r="Q663" s="1191"/>
      <c r="R663" s="1191"/>
      <c r="S663" s="1191"/>
      <c r="T663" s="1191"/>
      <c r="U663" s="1191"/>
      <c r="V663" s="1191"/>
      <c r="W663" s="1191"/>
      <c r="X663" s="1191"/>
      <c r="Y663" s="1191"/>
      <c r="Z663" s="1191"/>
    </row>
    <row r="664" spans="1:26" ht="12" customHeight="1">
      <c r="A664" s="1191"/>
      <c r="B664" s="1191"/>
      <c r="C664" s="1203"/>
      <c r="D664" s="1191"/>
      <c r="E664" s="1191"/>
      <c r="F664" s="1191"/>
      <c r="G664" s="1191"/>
      <c r="H664" s="1191"/>
      <c r="I664" s="1191"/>
      <c r="J664" s="1191"/>
      <c r="K664" s="1191"/>
      <c r="L664" s="1191"/>
      <c r="M664" s="1191"/>
      <c r="N664" s="793"/>
      <c r="O664" s="1191"/>
      <c r="P664" s="1191"/>
      <c r="Q664" s="1191"/>
      <c r="R664" s="1191"/>
      <c r="S664" s="1191"/>
      <c r="T664" s="1191"/>
      <c r="U664" s="1191"/>
      <c r="V664" s="1191"/>
      <c r="W664" s="1191"/>
      <c r="X664" s="1191"/>
      <c r="Y664" s="1191"/>
      <c r="Z664" s="1191"/>
    </row>
    <row r="665" spans="1:26" ht="12" customHeight="1">
      <c r="A665" s="1191"/>
      <c r="B665" s="1191"/>
      <c r="C665" s="1203"/>
      <c r="D665" s="1191"/>
      <c r="E665" s="1191"/>
      <c r="F665" s="1191"/>
      <c r="G665" s="1191"/>
      <c r="H665" s="1191"/>
      <c r="I665" s="1191"/>
      <c r="J665" s="1191"/>
      <c r="K665" s="1191"/>
      <c r="L665" s="1191"/>
      <c r="M665" s="1191"/>
      <c r="N665" s="793"/>
      <c r="O665" s="1191"/>
      <c r="P665" s="1191"/>
      <c r="Q665" s="1191"/>
      <c r="R665" s="1191"/>
      <c r="S665" s="1191"/>
      <c r="T665" s="1191"/>
      <c r="U665" s="1191"/>
      <c r="V665" s="1191"/>
      <c r="W665" s="1191"/>
      <c r="X665" s="1191"/>
      <c r="Y665" s="1191"/>
      <c r="Z665" s="1191"/>
    </row>
    <row r="666" spans="1:26" ht="12" customHeight="1">
      <c r="A666" s="1191"/>
      <c r="B666" s="1191"/>
      <c r="C666" s="1203"/>
      <c r="D666" s="1191"/>
      <c r="E666" s="1191"/>
      <c r="F666" s="1191"/>
      <c r="G666" s="1191"/>
      <c r="H666" s="1191"/>
      <c r="I666" s="1191"/>
      <c r="J666" s="1191"/>
      <c r="K666" s="1191"/>
      <c r="L666" s="1191"/>
      <c r="M666" s="1191"/>
      <c r="N666" s="793"/>
      <c r="O666" s="1191"/>
      <c r="P666" s="1191"/>
      <c r="Q666" s="1191"/>
      <c r="R666" s="1191"/>
      <c r="S666" s="1191"/>
      <c r="T666" s="1191"/>
      <c r="U666" s="1191"/>
      <c r="V666" s="1191"/>
      <c r="W666" s="1191"/>
      <c r="X666" s="1191"/>
      <c r="Y666" s="1191"/>
      <c r="Z666" s="1191"/>
    </row>
    <row r="667" spans="1:26" ht="12" customHeight="1">
      <c r="A667" s="1191"/>
      <c r="B667" s="1191"/>
      <c r="C667" s="1203"/>
      <c r="D667" s="1191"/>
      <c r="E667" s="1191"/>
      <c r="F667" s="1191"/>
      <c r="G667" s="1191"/>
      <c r="H667" s="1191"/>
      <c r="I667" s="1191"/>
      <c r="J667" s="1191"/>
      <c r="K667" s="1191"/>
      <c r="L667" s="1191"/>
      <c r="M667" s="1191"/>
      <c r="N667" s="793"/>
      <c r="O667" s="1191"/>
      <c r="P667" s="1191"/>
      <c r="Q667" s="1191"/>
      <c r="R667" s="1191"/>
      <c r="S667" s="1191"/>
      <c r="T667" s="1191"/>
      <c r="U667" s="1191"/>
      <c r="V667" s="1191"/>
      <c r="W667" s="1191"/>
      <c r="X667" s="1191"/>
      <c r="Y667" s="1191"/>
      <c r="Z667" s="1191"/>
    </row>
    <row r="668" spans="1:26" ht="12" customHeight="1">
      <c r="A668" s="1191"/>
      <c r="B668" s="1191"/>
      <c r="C668" s="1203"/>
      <c r="D668" s="1191"/>
      <c r="E668" s="1191"/>
      <c r="F668" s="1191"/>
      <c r="G668" s="1191"/>
      <c r="H668" s="1191"/>
      <c r="I668" s="1191"/>
      <c r="J668" s="1191"/>
      <c r="K668" s="1191"/>
      <c r="L668" s="1191"/>
      <c r="M668" s="1191"/>
      <c r="N668" s="793"/>
      <c r="O668" s="1191"/>
      <c r="P668" s="1191"/>
      <c r="Q668" s="1191"/>
      <c r="R668" s="1191"/>
      <c r="S668" s="1191"/>
      <c r="T668" s="1191"/>
      <c r="U668" s="1191"/>
      <c r="V668" s="1191"/>
      <c r="W668" s="1191"/>
      <c r="X668" s="1191"/>
      <c r="Y668" s="1191"/>
      <c r="Z668" s="1191"/>
    </row>
    <row r="669" spans="1:26" ht="12" customHeight="1">
      <c r="A669" s="1191"/>
      <c r="B669" s="1191"/>
      <c r="C669" s="1203"/>
      <c r="D669" s="1191"/>
      <c r="E669" s="1191"/>
      <c r="F669" s="1191"/>
      <c r="G669" s="1191"/>
      <c r="H669" s="1191"/>
      <c r="I669" s="1191"/>
      <c r="J669" s="1191"/>
      <c r="K669" s="1191"/>
      <c r="L669" s="1191"/>
      <c r="M669" s="1191"/>
      <c r="N669" s="793"/>
      <c r="O669" s="1191"/>
      <c r="P669" s="1191"/>
      <c r="Q669" s="1191"/>
      <c r="R669" s="1191"/>
      <c r="S669" s="1191"/>
      <c r="T669" s="1191"/>
      <c r="U669" s="1191"/>
      <c r="V669" s="1191"/>
      <c r="W669" s="1191"/>
      <c r="X669" s="1191"/>
      <c r="Y669" s="1191"/>
      <c r="Z669" s="1191"/>
    </row>
    <row r="670" spans="1:26" ht="12" customHeight="1">
      <c r="A670" s="1191"/>
      <c r="B670" s="1191"/>
      <c r="C670" s="1203"/>
      <c r="D670" s="1191"/>
      <c r="E670" s="1191"/>
      <c r="F670" s="1191"/>
      <c r="G670" s="1191"/>
      <c r="H670" s="1191"/>
      <c r="I670" s="1191"/>
      <c r="J670" s="1191"/>
      <c r="K670" s="1191"/>
      <c r="L670" s="1191"/>
      <c r="M670" s="1191"/>
      <c r="N670" s="793"/>
      <c r="O670" s="1191"/>
      <c r="P670" s="1191"/>
      <c r="Q670" s="1191"/>
      <c r="R670" s="1191"/>
      <c r="S670" s="1191"/>
      <c r="T670" s="1191"/>
      <c r="U670" s="1191"/>
      <c r="V670" s="1191"/>
      <c r="W670" s="1191"/>
      <c r="X670" s="1191"/>
      <c r="Y670" s="1191"/>
      <c r="Z670" s="1191"/>
    </row>
    <row r="671" spans="1:26" ht="12" customHeight="1">
      <c r="A671" s="1191"/>
      <c r="B671" s="1191"/>
      <c r="C671" s="1203"/>
      <c r="D671" s="1191"/>
      <c r="E671" s="1191"/>
      <c r="F671" s="1191"/>
      <c r="G671" s="1191"/>
      <c r="H671" s="1191"/>
      <c r="I671" s="1191"/>
      <c r="J671" s="1191"/>
      <c r="K671" s="1191"/>
      <c r="L671" s="1191"/>
      <c r="M671" s="1191"/>
      <c r="N671" s="793"/>
      <c r="O671" s="1191"/>
      <c r="P671" s="1191"/>
      <c r="Q671" s="1191"/>
      <c r="R671" s="1191"/>
      <c r="S671" s="1191"/>
      <c r="T671" s="1191"/>
      <c r="U671" s="1191"/>
      <c r="V671" s="1191"/>
      <c r="W671" s="1191"/>
      <c r="X671" s="1191"/>
      <c r="Y671" s="1191"/>
      <c r="Z671" s="1191"/>
    </row>
    <row r="672" spans="1:26" ht="12" customHeight="1">
      <c r="A672" s="1191"/>
      <c r="B672" s="1191"/>
      <c r="C672" s="1203"/>
      <c r="D672" s="1191"/>
      <c r="E672" s="1191"/>
      <c r="F672" s="1191"/>
      <c r="G672" s="1191"/>
      <c r="H672" s="1191"/>
      <c r="I672" s="1191"/>
      <c r="J672" s="1191"/>
      <c r="K672" s="1191"/>
      <c r="L672" s="1191"/>
      <c r="M672" s="1191"/>
      <c r="N672" s="793"/>
      <c r="O672" s="1191"/>
      <c r="P672" s="1191"/>
      <c r="Q672" s="1191"/>
      <c r="R672" s="1191"/>
      <c r="S672" s="1191"/>
      <c r="T672" s="1191"/>
      <c r="U672" s="1191"/>
      <c r="V672" s="1191"/>
      <c r="W672" s="1191"/>
      <c r="X672" s="1191"/>
      <c r="Y672" s="1191"/>
      <c r="Z672" s="1191"/>
    </row>
    <row r="673" spans="1:26" ht="12" customHeight="1">
      <c r="A673" s="1191"/>
      <c r="B673" s="1191"/>
      <c r="C673" s="1203"/>
      <c r="D673" s="1191"/>
      <c r="E673" s="1191"/>
      <c r="F673" s="1191"/>
      <c r="G673" s="1191"/>
      <c r="H673" s="1191"/>
      <c r="I673" s="1191"/>
      <c r="J673" s="1191"/>
      <c r="K673" s="1191"/>
      <c r="L673" s="1191"/>
      <c r="M673" s="1191"/>
      <c r="N673" s="793"/>
      <c r="O673" s="1191"/>
      <c r="P673" s="1191"/>
      <c r="Q673" s="1191"/>
      <c r="R673" s="1191"/>
      <c r="S673" s="1191"/>
      <c r="T673" s="1191"/>
      <c r="U673" s="1191"/>
      <c r="V673" s="1191"/>
      <c r="W673" s="1191"/>
      <c r="X673" s="1191"/>
      <c r="Y673" s="1191"/>
      <c r="Z673" s="1191"/>
    </row>
    <row r="674" spans="1:26" ht="12" customHeight="1">
      <c r="A674" s="1191"/>
      <c r="B674" s="1191"/>
      <c r="C674" s="1203"/>
      <c r="D674" s="1191"/>
      <c r="E674" s="1191"/>
      <c r="F674" s="1191"/>
      <c r="G674" s="1191"/>
      <c r="H674" s="1191"/>
      <c r="I674" s="1191"/>
      <c r="J674" s="1191"/>
      <c r="K674" s="1191"/>
      <c r="L674" s="1191"/>
      <c r="M674" s="1191"/>
      <c r="N674" s="793"/>
      <c r="O674" s="1191"/>
      <c r="P674" s="1191"/>
      <c r="Q674" s="1191"/>
      <c r="R674" s="1191"/>
      <c r="S674" s="1191"/>
      <c r="T674" s="1191"/>
      <c r="U674" s="1191"/>
      <c r="V674" s="1191"/>
      <c r="W674" s="1191"/>
      <c r="X674" s="1191"/>
      <c r="Y674" s="1191"/>
      <c r="Z674" s="1191"/>
    </row>
    <row r="675" spans="1:26" ht="12" customHeight="1">
      <c r="A675" s="1191"/>
      <c r="B675" s="1191"/>
      <c r="C675" s="1203"/>
      <c r="D675" s="1191"/>
      <c r="E675" s="1191"/>
      <c r="F675" s="1191"/>
      <c r="G675" s="1191"/>
      <c r="H675" s="1191"/>
      <c r="I675" s="1191"/>
      <c r="J675" s="1191"/>
      <c r="K675" s="1191"/>
      <c r="L675" s="1191"/>
      <c r="M675" s="1191"/>
      <c r="N675" s="793"/>
      <c r="O675" s="1191"/>
      <c r="P675" s="1191"/>
      <c r="Q675" s="1191"/>
      <c r="R675" s="1191"/>
      <c r="S675" s="1191"/>
      <c r="T675" s="1191"/>
      <c r="U675" s="1191"/>
      <c r="V675" s="1191"/>
      <c r="W675" s="1191"/>
      <c r="X675" s="1191"/>
      <c r="Y675" s="1191"/>
      <c r="Z675" s="1191"/>
    </row>
    <row r="676" spans="1:26" ht="12" customHeight="1">
      <c r="A676" s="1191"/>
      <c r="B676" s="1191"/>
      <c r="C676" s="1203"/>
      <c r="D676" s="1191"/>
      <c r="E676" s="1191"/>
      <c r="F676" s="1191"/>
      <c r="G676" s="1191"/>
      <c r="H676" s="1191"/>
      <c r="I676" s="1191"/>
      <c r="J676" s="1191"/>
      <c r="K676" s="1191"/>
      <c r="L676" s="1191"/>
      <c r="M676" s="1191"/>
      <c r="N676" s="793"/>
      <c r="O676" s="1191"/>
      <c r="P676" s="1191"/>
      <c r="Q676" s="1191"/>
      <c r="R676" s="1191"/>
      <c r="S676" s="1191"/>
      <c r="T676" s="1191"/>
      <c r="U676" s="1191"/>
      <c r="V676" s="1191"/>
      <c r="W676" s="1191"/>
      <c r="X676" s="1191"/>
      <c r="Y676" s="1191"/>
      <c r="Z676" s="1191"/>
    </row>
    <row r="677" spans="1:26" ht="12" customHeight="1">
      <c r="A677" s="1191"/>
      <c r="B677" s="1191"/>
      <c r="C677" s="1203"/>
      <c r="D677" s="1191"/>
      <c r="E677" s="1191"/>
      <c r="F677" s="1191"/>
      <c r="G677" s="1191"/>
      <c r="H677" s="1191"/>
      <c r="I677" s="1191"/>
      <c r="J677" s="1191"/>
      <c r="K677" s="1191"/>
      <c r="L677" s="1191"/>
      <c r="M677" s="1191"/>
      <c r="N677" s="793"/>
      <c r="O677" s="1191"/>
      <c r="P677" s="1191"/>
      <c r="Q677" s="1191"/>
      <c r="R677" s="1191"/>
      <c r="S677" s="1191"/>
      <c r="T677" s="1191"/>
      <c r="U677" s="1191"/>
      <c r="V677" s="1191"/>
      <c r="W677" s="1191"/>
      <c r="X677" s="1191"/>
      <c r="Y677" s="1191"/>
      <c r="Z677" s="1191"/>
    </row>
    <row r="678" spans="1:26" ht="12" customHeight="1">
      <c r="A678" s="1191"/>
      <c r="B678" s="1191"/>
      <c r="C678" s="1203"/>
      <c r="D678" s="1191"/>
      <c r="E678" s="1191"/>
      <c r="F678" s="1191"/>
      <c r="G678" s="1191"/>
      <c r="H678" s="1191"/>
      <c r="I678" s="1191"/>
      <c r="J678" s="1191"/>
      <c r="K678" s="1191"/>
      <c r="L678" s="1191"/>
      <c r="M678" s="1191"/>
      <c r="N678" s="793"/>
      <c r="O678" s="1191"/>
      <c r="P678" s="1191"/>
      <c r="Q678" s="1191"/>
      <c r="R678" s="1191"/>
      <c r="S678" s="1191"/>
      <c r="T678" s="1191"/>
      <c r="U678" s="1191"/>
      <c r="V678" s="1191"/>
      <c r="W678" s="1191"/>
      <c r="X678" s="1191"/>
      <c r="Y678" s="1191"/>
      <c r="Z678" s="1191"/>
    </row>
    <row r="679" spans="1:26" ht="12" customHeight="1">
      <c r="A679" s="1191"/>
      <c r="B679" s="1191"/>
      <c r="C679" s="1203"/>
      <c r="D679" s="1191"/>
      <c r="E679" s="1191"/>
      <c r="F679" s="1191"/>
      <c r="G679" s="1191"/>
      <c r="H679" s="1191"/>
      <c r="I679" s="1191"/>
      <c r="J679" s="1191"/>
      <c r="K679" s="1191"/>
      <c r="L679" s="1191"/>
      <c r="M679" s="1191"/>
      <c r="N679" s="793"/>
      <c r="O679" s="1191"/>
      <c r="P679" s="1191"/>
      <c r="Q679" s="1191"/>
      <c r="R679" s="1191"/>
      <c r="S679" s="1191"/>
      <c r="T679" s="1191"/>
      <c r="U679" s="1191"/>
      <c r="V679" s="1191"/>
      <c r="W679" s="1191"/>
      <c r="X679" s="1191"/>
      <c r="Y679" s="1191"/>
      <c r="Z679" s="1191"/>
    </row>
    <row r="680" spans="1:26" ht="12" customHeight="1">
      <c r="A680" s="1191"/>
      <c r="B680" s="1191"/>
      <c r="C680" s="1203"/>
      <c r="D680" s="1191"/>
      <c r="E680" s="1191"/>
      <c r="F680" s="1191"/>
      <c r="G680" s="1191"/>
      <c r="H680" s="1191"/>
      <c r="I680" s="1191"/>
      <c r="J680" s="1191"/>
      <c r="K680" s="1191"/>
      <c r="L680" s="1191"/>
      <c r="M680" s="1191"/>
      <c r="N680" s="793"/>
      <c r="O680" s="1191"/>
      <c r="P680" s="1191"/>
      <c r="Q680" s="1191"/>
      <c r="R680" s="1191"/>
      <c r="S680" s="1191"/>
      <c r="T680" s="1191"/>
      <c r="U680" s="1191"/>
      <c r="V680" s="1191"/>
      <c r="W680" s="1191"/>
      <c r="X680" s="1191"/>
      <c r="Y680" s="1191"/>
      <c r="Z680" s="1191"/>
    </row>
    <row r="681" spans="1:26" ht="12" customHeight="1">
      <c r="A681" s="1191"/>
      <c r="B681" s="1191"/>
      <c r="C681" s="1203"/>
      <c r="D681" s="1191"/>
      <c r="E681" s="1191"/>
      <c r="F681" s="1191"/>
      <c r="G681" s="1191"/>
      <c r="H681" s="1191"/>
      <c r="I681" s="1191"/>
      <c r="J681" s="1191"/>
      <c r="K681" s="1191"/>
      <c r="L681" s="1191"/>
      <c r="M681" s="1191"/>
      <c r="N681" s="793"/>
      <c r="O681" s="1191"/>
      <c r="P681" s="1191"/>
      <c r="Q681" s="1191"/>
      <c r="R681" s="1191"/>
      <c r="S681" s="1191"/>
      <c r="T681" s="1191"/>
      <c r="U681" s="1191"/>
      <c r="V681" s="1191"/>
      <c r="W681" s="1191"/>
      <c r="X681" s="1191"/>
      <c r="Y681" s="1191"/>
      <c r="Z681" s="1191"/>
    </row>
    <row r="682" spans="1:26" ht="12" customHeight="1">
      <c r="A682" s="1191"/>
      <c r="B682" s="1191"/>
      <c r="C682" s="1203"/>
      <c r="D682" s="1191"/>
      <c r="E682" s="1191"/>
      <c r="F682" s="1191"/>
      <c r="G682" s="1191"/>
      <c r="H682" s="1191"/>
      <c r="I682" s="1191"/>
      <c r="J682" s="1191"/>
      <c r="K682" s="1191"/>
      <c r="L682" s="1191"/>
      <c r="M682" s="1191"/>
      <c r="N682" s="793"/>
      <c r="O682" s="1191"/>
      <c r="P682" s="1191"/>
      <c r="Q682" s="1191"/>
      <c r="R682" s="1191"/>
      <c r="S682" s="1191"/>
      <c r="T682" s="1191"/>
      <c r="U682" s="1191"/>
      <c r="V682" s="1191"/>
      <c r="W682" s="1191"/>
      <c r="X682" s="1191"/>
      <c r="Y682" s="1191"/>
      <c r="Z682" s="1191"/>
    </row>
    <row r="683" spans="1:26" ht="12" customHeight="1">
      <c r="A683" s="1191"/>
      <c r="B683" s="1191"/>
      <c r="C683" s="1203"/>
      <c r="D683" s="1191"/>
      <c r="E683" s="1191"/>
      <c r="F683" s="1191"/>
      <c r="G683" s="1191"/>
      <c r="H683" s="1191"/>
      <c r="I683" s="1191"/>
      <c r="J683" s="1191"/>
      <c r="K683" s="1191"/>
      <c r="L683" s="1191"/>
      <c r="M683" s="1191"/>
      <c r="N683" s="793"/>
      <c r="O683" s="1191"/>
      <c r="P683" s="1191"/>
      <c r="Q683" s="1191"/>
      <c r="R683" s="1191"/>
      <c r="S683" s="1191"/>
      <c r="T683" s="1191"/>
      <c r="U683" s="1191"/>
      <c r="V683" s="1191"/>
      <c r="W683" s="1191"/>
      <c r="X683" s="1191"/>
      <c r="Y683" s="1191"/>
      <c r="Z683" s="1191"/>
    </row>
    <row r="684" spans="1:26" ht="12" customHeight="1">
      <c r="A684" s="1191"/>
      <c r="B684" s="1191"/>
      <c r="C684" s="1203"/>
      <c r="D684" s="1191"/>
      <c r="E684" s="1191"/>
      <c r="F684" s="1191"/>
      <c r="G684" s="1191"/>
      <c r="H684" s="1191"/>
      <c r="I684" s="1191"/>
      <c r="J684" s="1191"/>
      <c r="K684" s="1191"/>
      <c r="L684" s="1191"/>
      <c r="M684" s="1191"/>
      <c r="N684" s="793"/>
      <c r="O684" s="1191"/>
      <c r="P684" s="1191"/>
      <c r="Q684" s="1191"/>
      <c r="R684" s="1191"/>
      <c r="S684" s="1191"/>
      <c r="T684" s="1191"/>
      <c r="U684" s="1191"/>
      <c r="V684" s="1191"/>
      <c r="W684" s="1191"/>
      <c r="X684" s="1191"/>
      <c r="Y684" s="1191"/>
      <c r="Z684" s="1191"/>
    </row>
    <row r="685" spans="1:26" ht="12" customHeight="1">
      <c r="A685" s="1191"/>
      <c r="B685" s="1191"/>
      <c r="C685" s="1203"/>
      <c r="D685" s="1191"/>
      <c r="E685" s="1191"/>
      <c r="F685" s="1191"/>
      <c r="G685" s="1191"/>
      <c r="H685" s="1191"/>
      <c r="I685" s="1191"/>
      <c r="J685" s="1191"/>
      <c r="K685" s="1191"/>
      <c r="L685" s="1191"/>
      <c r="M685" s="1191"/>
      <c r="N685" s="793"/>
      <c r="O685" s="1191"/>
      <c r="P685" s="1191"/>
      <c r="Q685" s="1191"/>
      <c r="R685" s="1191"/>
      <c r="S685" s="1191"/>
      <c r="T685" s="1191"/>
      <c r="U685" s="1191"/>
      <c r="V685" s="1191"/>
      <c r="W685" s="1191"/>
      <c r="X685" s="1191"/>
      <c r="Y685" s="1191"/>
      <c r="Z685" s="1191"/>
    </row>
    <row r="686" spans="1:26" ht="12" customHeight="1">
      <c r="A686" s="1191"/>
      <c r="B686" s="1191"/>
      <c r="C686" s="1203"/>
      <c r="D686" s="1191"/>
      <c r="E686" s="1191"/>
      <c r="F686" s="1191"/>
      <c r="G686" s="1191"/>
      <c r="H686" s="1191"/>
      <c r="I686" s="1191"/>
      <c r="J686" s="1191"/>
      <c r="K686" s="1191"/>
      <c r="L686" s="1191"/>
      <c r="M686" s="1191"/>
      <c r="N686" s="793"/>
      <c r="O686" s="1191"/>
      <c r="P686" s="1191"/>
      <c r="Q686" s="1191"/>
      <c r="R686" s="1191"/>
      <c r="S686" s="1191"/>
      <c r="T686" s="1191"/>
      <c r="U686" s="1191"/>
      <c r="V686" s="1191"/>
      <c r="W686" s="1191"/>
      <c r="X686" s="1191"/>
      <c r="Y686" s="1191"/>
      <c r="Z686" s="1191"/>
    </row>
    <row r="687" spans="1:26" ht="12" customHeight="1">
      <c r="A687" s="1191"/>
      <c r="B687" s="1191"/>
      <c r="C687" s="1203"/>
      <c r="D687" s="1191"/>
      <c r="E687" s="1191"/>
      <c r="F687" s="1191"/>
      <c r="G687" s="1191"/>
      <c r="H687" s="1191"/>
      <c r="I687" s="1191"/>
      <c r="J687" s="1191"/>
      <c r="K687" s="1191"/>
      <c r="L687" s="1191"/>
      <c r="M687" s="1191"/>
      <c r="N687" s="793"/>
      <c r="O687" s="1191"/>
      <c r="P687" s="1191"/>
      <c r="Q687" s="1191"/>
      <c r="R687" s="1191"/>
      <c r="S687" s="1191"/>
      <c r="T687" s="1191"/>
      <c r="U687" s="1191"/>
      <c r="V687" s="1191"/>
      <c r="W687" s="1191"/>
      <c r="X687" s="1191"/>
      <c r="Y687" s="1191"/>
      <c r="Z687" s="1191"/>
    </row>
    <row r="688" spans="1:26" ht="12" customHeight="1">
      <c r="A688" s="1191"/>
      <c r="B688" s="1191"/>
      <c r="C688" s="1203"/>
      <c r="D688" s="1191"/>
      <c r="E688" s="1191"/>
      <c r="F688" s="1191"/>
      <c r="G688" s="1191"/>
      <c r="H688" s="1191"/>
      <c r="I688" s="1191"/>
      <c r="J688" s="1191"/>
      <c r="K688" s="1191"/>
      <c r="L688" s="1191"/>
      <c r="M688" s="1191"/>
      <c r="N688" s="793"/>
      <c r="O688" s="1191"/>
      <c r="P688" s="1191"/>
      <c r="Q688" s="1191"/>
      <c r="R688" s="1191"/>
      <c r="S688" s="1191"/>
      <c r="T688" s="1191"/>
      <c r="U688" s="1191"/>
      <c r="V688" s="1191"/>
      <c r="W688" s="1191"/>
      <c r="X688" s="1191"/>
      <c r="Y688" s="1191"/>
      <c r="Z688" s="1191"/>
    </row>
    <row r="689" spans="1:26" ht="12" customHeight="1">
      <c r="A689" s="1191"/>
      <c r="B689" s="1191"/>
      <c r="C689" s="1203"/>
      <c r="D689" s="1191"/>
      <c r="E689" s="1191"/>
      <c r="F689" s="1191"/>
      <c r="G689" s="1191"/>
      <c r="H689" s="1191"/>
      <c r="I689" s="1191"/>
      <c r="J689" s="1191"/>
      <c r="K689" s="1191"/>
      <c r="L689" s="1191"/>
      <c r="M689" s="1191"/>
      <c r="N689" s="793"/>
      <c r="O689" s="1191"/>
      <c r="P689" s="1191"/>
      <c r="Q689" s="1191"/>
      <c r="R689" s="1191"/>
      <c r="S689" s="1191"/>
      <c r="T689" s="1191"/>
      <c r="U689" s="1191"/>
      <c r="V689" s="1191"/>
      <c r="W689" s="1191"/>
      <c r="X689" s="1191"/>
      <c r="Y689" s="1191"/>
      <c r="Z689" s="1191"/>
    </row>
    <row r="690" spans="1:26" ht="12" customHeight="1">
      <c r="A690" s="1191"/>
      <c r="B690" s="1191"/>
      <c r="C690" s="1203"/>
      <c r="D690" s="1191"/>
      <c r="E690" s="1191"/>
      <c r="F690" s="1191"/>
      <c r="G690" s="1191"/>
      <c r="H690" s="1191"/>
      <c r="I690" s="1191"/>
      <c r="J690" s="1191"/>
      <c r="K690" s="1191"/>
      <c r="L690" s="1191"/>
      <c r="M690" s="1191"/>
      <c r="N690" s="793"/>
      <c r="O690" s="1191"/>
      <c r="P690" s="1191"/>
      <c r="Q690" s="1191"/>
      <c r="R690" s="1191"/>
      <c r="S690" s="1191"/>
      <c r="T690" s="1191"/>
      <c r="U690" s="1191"/>
      <c r="V690" s="1191"/>
      <c r="W690" s="1191"/>
      <c r="X690" s="1191"/>
      <c r="Y690" s="1191"/>
      <c r="Z690" s="1191"/>
    </row>
    <row r="691" spans="1:26" ht="12" customHeight="1">
      <c r="A691" s="1191"/>
      <c r="B691" s="1191"/>
      <c r="C691" s="1203"/>
      <c r="D691" s="1191"/>
      <c r="E691" s="1191"/>
      <c r="F691" s="1191"/>
      <c r="G691" s="1191"/>
      <c r="H691" s="1191"/>
      <c r="I691" s="1191"/>
      <c r="J691" s="1191"/>
      <c r="K691" s="1191"/>
      <c r="L691" s="1191"/>
      <c r="M691" s="1191"/>
      <c r="N691" s="793"/>
      <c r="O691" s="1191"/>
      <c r="P691" s="1191"/>
      <c r="Q691" s="1191"/>
      <c r="R691" s="1191"/>
      <c r="S691" s="1191"/>
      <c r="T691" s="1191"/>
      <c r="U691" s="1191"/>
      <c r="V691" s="1191"/>
      <c r="W691" s="1191"/>
      <c r="X691" s="1191"/>
      <c r="Y691" s="1191"/>
      <c r="Z691" s="1191"/>
    </row>
    <row r="692" spans="1:26" ht="12" customHeight="1">
      <c r="A692" s="1191"/>
      <c r="B692" s="1191"/>
      <c r="C692" s="1203"/>
      <c r="D692" s="1191"/>
      <c r="E692" s="1191"/>
      <c r="F692" s="1191"/>
      <c r="G692" s="1191"/>
      <c r="H692" s="1191"/>
      <c r="I692" s="1191"/>
      <c r="J692" s="1191"/>
      <c r="K692" s="1191"/>
      <c r="L692" s="1191"/>
      <c r="M692" s="1191"/>
      <c r="N692" s="793"/>
      <c r="O692" s="1191"/>
      <c r="P692" s="1191"/>
      <c r="Q692" s="1191"/>
      <c r="R692" s="1191"/>
      <c r="S692" s="1191"/>
      <c r="T692" s="1191"/>
      <c r="U692" s="1191"/>
      <c r="V692" s="1191"/>
      <c r="W692" s="1191"/>
      <c r="X692" s="1191"/>
      <c r="Y692" s="1191"/>
      <c r="Z692" s="1191"/>
    </row>
    <row r="693" spans="1:26" ht="12" customHeight="1">
      <c r="A693" s="1191"/>
      <c r="B693" s="1191"/>
      <c r="C693" s="1203"/>
      <c r="D693" s="1191"/>
      <c r="E693" s="1191"/>
      <c r="F693" s="1191"/>
      <c r="G693" s="1191"/>
      <c r="H693" s="1191"/>
      <c r="I693" s="1191"/>
      <c r="J693" s="1191"/>
      <c r="K693" s="1191"/>
      <c r="L693" s="1191"/>
      <c r="M693" s="1191"/>
      <c r="N693" s="793"/>
      <c r="O693" s="1191"/>
      <c r="P693" s="1191"/>
      <c r="Q693" s="1191"/>
      <c r="R693" s="1191"/>
      <c r="S693" s="1191"/>
      <c r="T693" s="1191"/>
      <c r="U693" s="1191"/>
      <c r="V693" s="1191"/>
      <c r="W693" s="1191"/>
      <c r="X693" s="1191"/>
      <c r="Y693" s="1191"/>
      <c r="Z693" s="1191"/>
    </row>
    <row r="694" spans="1:26" ht="12" customHeight="1">
      <c r="A694" s="1191"/>
      <c r="B694" s="1191"/>
      <c r="C694" s="1203"/>
      <c r="D694" s="1191"/>
      <c r="E694" s="1191"/>
      <c r="F694" s="1191"/>
      <c r="G694" s="1191"/>
      <c r="H694" s="1191"/>
      <c r="I694" s="1191"/>
      <c r="J694" s="1191"/>
      <c r="K694" s="1191"/>
      <c r="L694" s="1191"/>
      <c r="M694" s="1191"/>
      <c r="N694" s="793"/>
      <c r="O694" s="1191"/>
      <c r="P694" s="1191"/>
      <c r="Q694" s="1191"/>
      <c r="R694" s="1191"/>
      <c r="S694" s="1191"/>
      <c r="T694" s="1191"/>
      <c r="U694" s="1191"/>
      <c r="V694" s="1191"/>
      <c r="W694" s="1191"/>
      <c r="X694" s="1191"/>
      <c r="Y694" s="1191"/>
      <c r="Z694" s="1191"/>
    </row>
    <row r="695" spans="1:26" ht="12" customHeight="1">
      <c r="A695" s="1191"/>
      <c r="B695" s="1191"/>
      <c r="C695" s="1203"/>
      <c r="D695" s="1191"/>
      <c r="E695" s="1191"/>
      <c r="F695" s="1191"/>
      <c r="G695" s="1191"/>
      <c r="H695" s="1191"/>
      <c r="I695" s="1191"/>
      <c r="J695" s="1191"/>
      <c r="K695" s="1191"/>
      <c r="L695" s="1191"/>
      <c r="M695" s="1191"/>
      <c r="N695" s="793"/>
      <c r="O695" s="1191"/>
      <c r="P695" s="1191"/>
      <c r="Q695" s="1191"/>
      <c r="R695" s="1191"/>
      <c r="S695" s="1191"/>
      <c r="T695" s="1191"/>
      <c r="U695" s="1191"/>
      <c r="V695" s="1191"/>
      <c r="W695" s="1191"/>
      <c r="X695" s="1191"/>
      <c r="Y695" s="1191"/>
      <c r="Z695" s="1191"/>
    </row>
    <row r="696" spans="1:26" ht="12" customHeight="1">
      <c r="A696" s="1191"/>
      <c r="B696" s="1191"/>
      <c r="C696" s="1203"/>
      <c r="D696" s="1191"/>
      <c r="E696" s="1191"/>
      <c r="F696" s="1191"/>
      <c r="G696" s="1191"/>
      <c r="H696" s="1191"/>
      <c r="I696" s="1191"/>
      <c r="J696" s="1191"/>
      <c r="K696" s="1191"/>
      <c r="L696" s="1191"/>
      <c r="M696" s="1191"/>
      <c r="N696" s="793"/>
      <c r="O696" s="1191"/>
      <c r="P696" s="1191"/>
      <c r="Q696" s="1191"/>
      <c r="R696" s="1191"/>
      <c r="S696" s="1191"/>
      <c r="T696" s="1191"/>
      <c r="U696" s="1191"/>
      <c r="V696" s="1191"/>
      <c r="W696" s="1191"/>
      <c r="X696" s="1191"/>
      <c r="Y696" s="1191"/>
      <c r="Z696" s="1191"/>
    </row>
    <row r="697" spans="1:26" ht="12" customHeight="1">
      <c r="A697" s="1191"/>
      <c r="B697" s="1191"/>
      <c r="C697" s="1203"/>
      <c r="D697" s="1191"/>
      <c r="E697" s="1191"/>
      <c r="F697" s="1191"/>
      <c r="G697" s="1191"/>
      <c r="H697" s="1191"/>
      <c r="I697" s="1191"/>
      <c r="J697" s="1191"/>
      <c r="K697" s="1191"/>
      <c r="L697" s="1191"/>
      <c r="M697" s="1191"/>
      <c r="N697" s="793"/>
      <c r="O697" s="1191"/>
      <c r="P697" s="1191"/>
      <c r="Q697" s="1191"/>
      <c r="R697" s="1191"/>
      <c r="S697" s="1191"/>
      <c r="T697" s="1191"/>
      <c r="U697" s="1191"/>
      <c r="V697" s="1191"/>
      <c r="W697" s="1191"/>
      <c r="X697" s="1191"/>
      <c r="Y697" s="1191"/>
      <c r="Z697" s="1191"/>
    </row>
    <row r="698" spans="1:26" ht="12" customHeight="1">
      <c r="A698" s="1191"/>
      <c r="B698" s="1191"/>
      <c r="C698" s="1203"/>
      <c r="D698" s="1191"/>
      <c r="E698" s="1191"/>
      <c r="F698" s="1191"/>
      <c r="G698" s="1191"/>
      <c r="H698" s="1191"/>
      <c r="I698" s="1191"/>
      <c r="J698" s="1191"/>
      <c r="K698" s="1191"/>
      <c r="L698" s="1191"/>
      <c r="M698" s="1191"/>
      <c r="N698" s="793"/>
      <c r="O698" s="1191"/>
      <c r="P698" s="1191"/>
      <c r="Q698" s="1191"/>
      <c r="R698" s="1191"/>
      <c r="S698" s="1191"/>
      <c r="T698" s="1191"/>
      <c r="U698" s="1191"/>
      <c r="V698" s="1191"/>
      <c r="W698" s="1191"/>
      <c r="X698" s="1191"/>
      <c r="Y698" s="1191"/>
      <c r="Z698" s="1191"/>
    </row>
    <row r="699" spans="1:26" ht="12" customHeight="1">
      <c r="A699" s="1191"/>
      <c r="B699" s="1191"/>
      <c r="C699" s="1203"/>
      <c r="D699" s="1191"/>
      <c r="E699" s="1191"/>
      <c r="F699" s="1191"/>
      <c r="G699" s="1191"/>
      <c r="H699" s="1191"/>
      <c r="I699" s="1191"/>
      <c r="J699" s="1191"/>
      <c r="K699" s="1191"/>
      <c r="L699" s="1191"/>
      <c r="M699" s="1191"/>
      <c r="N699" s="793"/>
      <c r="O699" s="1191"/>
      <c r="P699" s="1191"/>
      <c r="Q699" s="1191"/>
      <c r="R699" s="1191"/>
      <c r="S699" s="1191"/>
      <c r="T699" s="1191"/>
      <c r="U699" s="1191"/>
      <c r="V699" s="1191"/>
      <c r="W699" s="1191"/>
      <c r="X699" s="1191"/>
      <c r="Y699" s="1191"/>
      <c r="Z699" s="1191"/>
    </row>
    <row r="700" spans="1:26" ht="12" customHeight="1">
      <c r="A700" s="1191"/>
      <c r="B700" s="1191"/>
      <c r="C700" s="1203"/>
      <c r="D700" s="1191"/>
      <c r="E700" s="1191"/>
      <c r="F700" s="1191"/>
      <c r="G700" s="1191"/>
      <c r="H700" s="1191"/>
      <c r="I700" s="1191"/>
      <c r="J700" s="1191"/>
      <c r="K700" s="1191"/>
      <c r="L700" s="1191"/>
      <c r="M700" s="1191"/>
      <c r="N700" s="793"/>
      <c r="O700" s="1191"/>
      <c r="P700" s="1191"/>
      <c r="Q700" s="1191"/>
      <c r="R700" s="1191"/>
      <c r="S700" s="1191"/>
      <c r="T700" s="1191"/>
      <c r="U700" s="1191"/>
      <c r="V700" s="1191"/>
      <c r="W700" s="1191"/>
      <c r="X700" s="1191"/>
      <c r="Y700" s="1191"/>
      <c r="Z700" s="1191"/>
    </row>
    <row r="701" spans="1:26" ht="12" customHeight="1">
      <c r="A701" s="1191"/>
      <c r="B701" s="1191"/>
      <c r="C701" s="1203"/>
      <c r="D701" s="1191"/>
      <c r="E701" s="1191"/>
      <c r="F701" s="1191"/>
      <c r="G701" s="1191"/>
      <c r="H701" s="1191"/>
      <c r="I701" s="1191"/>
      <c r="J701" s="1191"/>
      <c r="K701" s="1191"/>
      <c r="L701" s="1191"/>
      <c r="M701" s="1191"/>
      <c r="N701" s="793"/>
      <c r="O701" s="1191"/>
      <c r="P701" s="1191"/>
      <c r="Q701" s="1191"/>
      <c r="R701" s="1191"/>
      <c r="S701" s="1191"/>
      <c r="T701" s="1191"/>
      <c r="U701" s="1191"/>
      <c r="V701" s="1191"/>
      <c r="W701" s="1191"/>
      <c r="X701" s="1191"/>
      <c r="Y701" s="1191"/>
      <c r="Z701" s="1191"/>
    </row>
    <row r="702" spans="1:26" ht="12" customHeight="1">
      <c r="A702" s="1191"/>
      <c r="B702" s="1191"/>
      <c r="C702" s="1203"/>
      <c r="D702" s="1191"/>
      <c r="E702" s="1191"/>
      <c r="F702" s="1191"/>
      <c r="G702" s="1191"/>
      <c r="H702" s="1191"/>
      <c r="I702" s="1191"/>
      <c r="J702" s="1191"/>
      <c r="K702" s="1191"/>
      <c r="L702" s="1191"/>
      <c r="M702" s="1191"/>
      <c r="N702" s="793"/>
      <c r="O702" s="1191"/>
      <c r="P702" s="1191"/>
      <c r="Q702" s="1191"/>
      <c r="R702" s="1191"/>
      <c r="S702" s="1191"/>
      <c r="T702" s="1191"/>
      <c r="U702" s="1191"/>
      <c r="V702" s="1191"/>
      <c r="W702" s="1191"/>
      <c r="X702" s="1191"/>
      <c r="Y702" s="1191"/>
      <c r="Z702" s="1191"/>
    </row>
    <row r="703" spans="1:26" ht="12" customHeight="1">
      <c r="A703" s="1191"/>
      <c r="B703" s="1191"/>
      <c r="C703" s="1203"/>
      <c r="D703" s="1191"/>
      <c r="E703" s="1191"/>
      <c r="F703" s="1191"/>
      <c r="G703" s="1191"/>
      <c r="H703" s="1191"/>
      <c r="I703" s="1191"/>
      <c r="J703" s="1191"/>
      <c r="K703" s="1191"/>
      <c r="L703" s="1191"/>
      <c r="M703" s="1191"/>
      <c r="N703" s="793"/>
      <c r="O703" s="1191"/>
      <c r="P703" s="1191"/>
      <c r="Q703" s="1191"/>
      <c r="R703" s="1191"/>
      <c r="S703" s="1191"/>
      <c r="T703" s="1191"/>
      <c r="U703" s="1191"/>
      <c r="V703" s="1191"/>
      <c r="W703" s="1191"/>
      <c r="X703" s="1191"/>
      <c r="Y703" s="1191"/>
      <c r="Z703" s="1191"/>
    </row>
    <row r="704" spans="1:26" ht="12" customHeight="1">
      <c r="A704" s="1191"/>
      <c r="B704" s="1191"/>
      <c r="C704" s="1203"/>
      <c r="D704" s="1191"/>
      <c r="E704" s="1191"/>
      <c r="F704" s="1191"/>
      <c r="G704" s="1191"/>
      <c r="H704" s="1191"/>
      <c r="I704" s="1191"/>
      <c r="J704" s="1191"/>
      <c r="K704" s="1191"/>
      <c r="L704" s="1191"/>
      <c r="M704" s="1191"/>
      <c r="N704" s="793"/>
      <c r="O704" s="1191"/>
      <c r="P704" s="1191"/>
      <c r="Q704" s="1191"/>
      <c r="R704" s="1191"/>
      <c r="S704" s="1191"/>
      <c r="T704" s="1191"/>
      <c r="U704" s="1191"/>
      <c r="V704" s="1191"/>
      <c r="W704" s="1191"/>
      <c r="X704" s="1191"/>
      <c r="Y704" s="1191"/>
      <c r="Z704" s="1191"/>
    </row>
    <row r="705" spans="1:26" ht="12" customHeight="1">
      <c r="A705" s="1191"/>
      <c r="B705" s="1191"/>
      <c r="C705" s="1203"/>
      <c r="D705" s="1191"/>
      <c r="E705" s="1191"/>
      <c r="F705" s="1191"/>
      <c r="G705" s="1191"/>
      <c r="H705" s="1191"/>
      <c r="I705" s="1191"/>
      <c r="J705" s="1191"/>
      <c r="K705" s="1191"/>
      <c r="L705" s="1191"/>
      <c r="M705" s="1191"/>
      <c r="N705" s="793"/>
      <c r="O705" s="1191"/>
      <c r="P705" s="1191"/>
      <c r="Q705" s="1191"/>
      <c r="R705" s="1191"/>
      <c r="S705" s="1191"/>
      <c r="T705" s="1191"/>
      <c r="U705" s="1191"/>
      <c r="V705" s="1191"/>
      <c r="W705" s="1191"/>
      <c r="X705" s="1191"/>
      <c r="Y705" s="1191"/>
      <c r="Z705" s="1191"/>
    </row>
    <row r="706" spans="1:26" ht="12" customHeight="1">
      <c r="A706" s="1191"/>
      <c r="B706" s="1191"/>
      <c r="C706" s="1203"/>
      <c r="D706" s="1191"/>
      <c r="E706" s="1191"/>
      <c r="F706" s="1191"/>
      <c r="G706" s="1191"/>
      <c r="H706" s="1191"/>
      <c r="I706" s="1191"/>
      <c r="J706" s="1191"/>
      <c r="K706" s="1191"/>
      <c r="L706" s="1191"/>
      <c r="M706" s="1191"/>
      <c r="N706" s="793"/>
      <c r="O706" s="1191"/>
      <c r="P706" s="1191"/>
      <c r="Q706" s="1191"/>
      <c r="R706" s="1191"/>
      <c r="S706" s="1191"/>
      <c r="T706" s="1191"/>
      <c r="U706" s="1191"/>
      <c r="V706" s="1191"/>
      <c r="W706" s="1191"/>
      <c r="X706" s="1191"/>
      <c r="Y706" s="1191"/>
      <c r="Z706" s="1191"/>
    </row>
    <row r="707" spans="1:26" ht="12" customHeight="1">
      <c r="A707" s="1191"/>
      <c r="B707" s="1191"/>
      <c r="C707" s="1203"/>
      <c r="D707" s="1191"/>
      <c r="E707" s="1191"/>
      <c r="F707" s="1191"/>
      <c r="G707" s="1191"/>
      <c r="H707" s="1191"/>
      <c r="I707" s="1191"/>
      <c r="J707" s="1191"/>
      <c r="K707" s="1191"/>
      <c r="L707" s="1191"/>
      <c r="M707" s="1191"/>
      <c r="N707" s="793"/>
      <c r="O707" s="1191"/>
      <c r="P707" s="1191"/>
      <c r="Q707" s="1191"/>
      <c r="R707" s="1191"/>
      <c r="S707" s="1191"/>
      <c r="T707" s="1191"/>
      <c r="U707" s="1191"/>
      <c r="V707" s="1191"/>
      <c r="W707" s="1191"/>
      <c r="X707" s="1191"/>
      <c r="Y707" s="1191"/>
      <c r="Z707" s="1191"/>
    </row>
    <row r="708" spans="1:26" ht="12" customHeight="1">
      <c r="A708" s="1191"/>
      <c r="B708" s="1191"/>
      <c r="C708" s="1203"/>
      <c r="D708" s="1191"/>
      <c r="E708" s="1191"/>
      <c r="F708" s="1191"/>
      <c r="G708" s="1191"/>
      <c r="H708" s="1191"/>
      <c r="I708" s="1191"/>
      <c r="J708" s="1191"/>
      <c r="K708" s="1191"/>
      <c r="L708" s="1191"/>
      <c r="M708" s="1191"/>
      <c r="N708" s="793"/>
      <c r="O708" s="1191"/>
      <c r="P708" s="1191"/>
      <c r="Q708" s="1191"/>
      <c r="R708" s="1191"/>
      <c r="S708" s="1191"/>
      <c r="T708" s="1191"/>
      <c r="U708" s="1191"/>
      <c r="V708" s="1191"/>
      <c r="W708" s="1191"/>
      <c r="X708" s="1191"/>
      <c r="Y708" s="1191"/>
      <c r="Z708" s="1191"/>
    </row>
    <row r="709" spans="1:26" ht="12" customHeight="1">
      <c r="A709" s="1191"/>
      <c r="B709" s="1191"/>
      <c r="C709" s="1203"/>
      <c r="D709" s="1191"/>
      <c r="E709" s="1191"/>
      <c r="F709" s="1191"/>
      <c r="G709" s="1191"/>
      <c r="H709" s="1191"/>
      <c r="I709" s="1191"/>
      <c r="J709" s="1191"/>
      <c r="K709" s="1191"/>
      <c r="L709" s="1191"/>
      <c r="M709" s="1191"/>
      <c r="N709" s="793"/>
      <c r="O709" s="1191"/>
      <c r="P709" s="1191"/>
      <c r="Q709" s="1191"/>
      <c r="R709" s="1191"/>
      <c r="S709" s="1191"/>
      <c r="T709" s="1191"/>
      <c r="U709" s="1191"/>
      <c r="V709" s="1191"/>
      <c r="W709" s="1191"/>
      <c r="X709" s="1191"/>
      <c r="Y709" s="1191"/>
      <c r="Z709" s="1191"/>
    </row>
    <row r="710" spans="1:26" ht="12" customHeight="1">
      <c r="A710" s="1191"/>
      <c r="B710" s="1191"/>
      <c r="C710" s="1203"/>
      <c r="D710" s="1191"/>
      <c r="E710" s="1191"/>
      <c r="F710" s="1191"/>
      <c r="G710" s="1191"/>
      <c r="H710" s="1191"/>
      <c r="I710" s="1191"/>
      <c r="J710" s="1191"/>
      <c r="K710" s="1191"/>
      <c r="L710" s="1191"/>
      <c r="M710" s="1191"/>
      <c r="N710" s="793"/>
      <c r="O710" s="1191"/>
      <c r="P710" s="1191"/>
      <c r="Q710" s="1191"/>
      <c r="R710" s="1191"/>
      <c r="S710" s="1191"/>
      <c r="T710" s="1191"/>
      <c r="U710" s="1191"/>
      <c r="V710" s="1191"/>
      <c r="W710" s="1191"/>
      <c r="X710" s="1191"/>
      <c r="Y710" s="1191"/>
      <c r="Z710" s="1191"/>
    </row>
    <row r="711" spans="1:26" ht="12" customHeight="1">
      <c r="A711" s="1191"/>
      <c r="B711" s="1191"/>
      <c r="C711" s="1203"/>
      <c r="D711" s="1191"/>
      <c r="E711" s="1191"/>
      <c r="F711" s="1191"/>
      <c r="G711" s="1191"/>
      <c r="H711" s="1191"/>
      <c r="I711" s="1191"/>
      <c r="J711" s="1191"/>
      <c r="K711" s="1191"/>
      <c r="L711" s="1191"/>
      <c r="M711" s="1191"/>
      <c r="N711" s="793"/>
      <c r="O711" s="1191"/>
      <c r="P711" s="1191"/>
      <c r="Q711" s="1191"/>
      <c r="R711" s="1191"/>
      <c r="S711" s="1191"/>
      <c r="T711" s="1191"/>
      <c r="U711" s="1191"/>
      <c r="V711" s="1191"/>
      <c r="W711" s="1191"/>
      <c r="X711" s="1191"/>
      <c r="Y711" s="1191"/>
      <c r="Z711" s="1191"/>
    </row>
    <row r="712" spans="1:26" ht="12" customHeight="1">
      <c r="A712" s="1191"/>
      <c r="B712" s="1191"/>
      <c r="C712" s="1203"/>
      <c r="D712" s="1191"/>
      <c r="E712" s="1191"/>
      <c r="F712" s="1191"/>
      <c r="G712" s="1191"/>
      <c r="H712" s="1191"/>
      <c r="I712" s="1191"/>
      <c r="J712" s="1191"/>
      <c r="K712" s="1191"/>
      <c r="L712" s="1191"/>
      <c r="M712" s="1191"/>
      <c r="N712" s="793"/>
      <c r="O712" s="1191"/>
      <c r="P712" s="1191"/>
      <c r="Q712" s="1191"/>
      <c r="R712" s="1191"/>
      <c r="S712" s="1191"/>
      <c r="T712" s="1191"/>
      <c r="U712" s="1191"/>
      <c r="V712" s="1191"/>
      <c r="W712" s="1191"/>
      <c r="X712" s="1191"/>
      <c r="Y712" s="1191"/>
      <c r="Z712" s="1191"/>
    </row>
    <row r="713" spans="1:26" ht="12" customHeight="1">
      <c r="A713" s="1191"/>
      <c r="B713" s="1191"/>
      <c r="C713" s="1203"/>
      <c r="D713" s="1191"/>
      <c r="E713" s="1191"/>
      <c r="F713" s="1191"/>
      <c r="G713" s="1191"/>
      <c r="H713" s="1191"/>
      <c r="I713" s="1191"/>
      <c r="J713" s="1191"/>
      <c r="K713" s="1191"/>
      <c r="L713" s="1191"/>
      <c r="M713" s="1191"/>
      <c r="N713" s="793"/>
      <c r="O713" s="1191"/>
      <c r="P713" s="1191"/>
      <c r="Q713" s="1191"/>
      <c r="R713" s="1191"/>
      <c r="S713" s="1191"/>
      <c r="T713" s="1191"/>
      <c r="U713" s="1191"/>
      <c r="V713" s="1191"/>
      <c r="W713" s="1191"/>
      <c r="X713" s="1191"/>
      <c r="Y713" s="1191"/>
      <c r="Z713" s="1191"/>
    </row>
    <row r="714" spans="1:26" ht="12" customHeight="1">
      <c r="A714" s="1191"/>
      <c r="B714" s="1191"/>
      <c r="C714" s="1203"/>
      <c r="D714" s="1191"/>
      <c r="E714" s="1191"/>
      <c r="F714" s="1191"/>
      <c r="G714" s="1191"/>
      <c r="H714" s="1191"/>
      <c r="I714" s="1191"/>
      <c r="J714" s="1191"/>
      <c r="K714" s="1191"/>
      <c r="L714" s="1191"/>
      <c r="M714" s="1191"/>
      <c r="N714" s="793"/>
      <c r="O714" s="1191"/>
      <c r="P714" s="1191"/>
      <c r="Q714" s="1191"/>
      <c r="R714" s="1191"/>
      <c r="S714" s="1191"/>
      <c r="T714" s="1191"/>
      <c r="U714" s="1191"/>
      <c r="V714" s="1191"/>
      <c r="W714" s="1191"/>
      <c r="X714" s="1191"/>
      <c r="Y714" s="1191"/>
      <c r="Z714" s="1191"/>
    </row>
    <row r="715" spans="1:26" ht="12" customHeight="1">
      <c r="A715" s="1191"/>
      <c r="B715" s="1191"/>
      <c r="C715" s="1203"/>
      <c r="D715" s="1191"/>
      <c r="E715" s="1191"/>
      <c r="F715" s="1191"/>
      <c r="G715" s="1191"/>
      <c r="H715" s="1191"/>
      <c r="I715" s="1191"/>
      <c r="J715" s="1191"/>
      <c r="K715" s="1191"/>
      <c r="L715" s="1191"/>
      <c r="M715" s="1191"/>
      <c r="N715" s="793"/>
      <c r="O715" s="1191"/>
      <c r="P715" s="1191"/>
      <c r="Q715" s="1191"/>
      <c r="R715" s="1191"/>
      <c r="S715" s="1191"/>
      <c r="T715" s="1191"/>
      <c r="U715" s="1191"/>
      <c r="V715" s="1191"/>
      <c r="W715" s="1191"/>
      <c r="X715" s="1191"/>
      <c r="Y715" s="1191"/>
      <c r="Z715" s="1191"/>
    </row>
    <row r="716" spans="1:26" ht="12" customHeight="1">
      <c r="A716" s="1191"/>
      <c r="B716" s="1191"/>
      <c r="C716" s="1203"/>
      <c r="D716" s="1191"/>
      <c r="E716" s="1191"/>
      <c r="F716" s="1191"/>
      <c r="G716" s="1191"/>
      <c r="H716" s="1191"/>
      <c r="I716" s="1191"/>
      <c r="J716" s="1191"/>
      <c r="K716" s="1191"/>
      <c r="L716" s="1191"/>
      <c r="M716" s="1191"/>
      <c r="N716" s="793"/>
      <c r="O716" s="1191"/>
      <c r="P716" s="1191"/>
      <c r="Q716" s="1191"/>
      <c r="R716" s="1191"/>
      <c r="S716" s="1191"/>
      <c r="T716" s="1191"/>
      <c r="U716" s="1191"/>
      <c r="V716" s="1191"/>
      <c r="W716" s="1191"/>
      <c r="X716" s="1191"/>
      <c r="Y716" s="1191"/>
      <c r="Z716" s="1191"/>
    </row>
    <row r="717" spans="1:26" ht="12" customHeight="1">
      <c r="A717" s="1191"/>
      <c r="B717" s="1191"/>
      <c r="C717" s="1203"/>
      <c r="D717" s="1191"/>
      <c r="E717" s="1191"/>
      <c r="F717" s="1191"/>
      <c r="G717" s="1191"/>
      <c r="H717" s="1191"/>
      <c r="I717" s="1191"/>
      <c r="J717" s="1191"/>
      <c r="K717" s="1191"/>
      <c r="L717" s="1191"/>
      <c r="M717" s="1191"/>
      <c r="N717" s="793"/>
      <c r="O717" s="1191"/>
      <c r="P717" s="1191"/>
      <c r="Q717" s="1191"/>
      <c r="R717" s="1191"/>
      <c r="S717" s="1191"/>
      <c r="T717" s="1191"/>
      <c r="U717" s="1191"/>
      <c r="V717" s="1191"/>
      <c r="W717" s="1191"/>
      <c r="X717" s="1191"/>
      <c r="Y717" s="1191"/>
      <c r="Z717" s="1191"/>
    </row>
    <row r="718" spans="1:26" ht="12" customHeight="1">
      <c r="A718" s="1191"/>
      <c r="B718" s="1191"/>
      <c r="C718" s="1203"/>
      <c r="D718" s="1191"/>
      <c r="E718" s="1191"/>
      <c r="F718" s="1191"/>
      <c r="G718" s="1191"/>
      <c r="H718" s="1191"/>
      <c r="I718" s="1191"/>
      <c r="J718" s="1191"/>
      <c r="K718" s="1191"/>
      <c r="L718" s="1191"/>
      <c r="M718" s="1191"/>
      <c r="N718" s="793"/>
      <c r="O718" s="1191"/>
      <c r="P718" s="1191"/>
      <c r="Q718" s="1191"/>
      <c r="R718" s="1191"/>
      <c r="S718" s="1191"/>
      <c r="T718" s="1191"/>
      <c r="U718" s="1191"/>
      <c r="V718" s="1191"/>
      <c r="W718" s="1191"/>
      <c r="X718" s="1191"/>
      <c r="Y718" s="1191"/>
      <c r="Z718" s="1191"/>
    </row>
    <row r="719" spans="1:26" ht="12" customHeight="1">
      <c r="A719" s="1191"/>
      <c r="B719" s="1191"/>
      <c r="C719" s="1203"/>
      <c r="D719" s="1191"/>
      <c r="E719" s="1191"/>
      <c r="F719" s="1191"/>
      <c r="G719" s="1191"/>
      <c r="H719" s="1191"/>
      <c r="I719" s="1191"/>
      <c r="J719" s="1191"/>
      <c r="K719" s="1191"/>
      <c r="L719" s="1191"/>
      <c r="M719" s="1191"/>
      <c r="N719" s="793"/>
      <c r="O719" s="1191"/>
      <c r="P719" s="1191"/>
      <c r="Q719" s="1191"/>
      <c r="R719" s="1191"/>
      <c r="S719" s="1191"/>
      <c r="T719" s="1191"/>
      <c r="U719" s="1191"/>
      <c r="V719" s="1191"/>
      <c r="W719" s="1191"/>
      <c r="X719" s="1191"/>
      <c r="Y719" s="1191"/>
      <c r="Z719" s="1191"/>
    </row>
    <row r="720" spans="1:26" ht="12" customHeight="1">
      <c r="A720" s="1191"/>
      <c r="B720" s="1191"/>
      <c r="C720" s="1203"/>
      <c r="D720" s="1191"/>
      <c r="E720" s="1191"/>
      <c r="F720" s="1191"/>
      <c r="G720" s="1191"/>
      <c r="H720" s="1191"/>
      <c r="I720" s="1191"/>
      <c r="J720" s="1191"/>
      <c r="K720" s="1191"/>
      <c r="L720" s="1191"/>
      <c r="M720" s="1191"/>
      <c r="N720" s="793"/>
      <c r="O720" s="1191"/>
      <c r="P720" s="1191"/>
      <c r="Q720" s="1191"/>
      <c r="R720" s="1191"/>
      <c r="S720" s="1191"/>
      <c r="T720" s="1191"/>
      <c r="U720" s="1191"/>
      <c r="V720" s="1191"/>
      <c r="W720" s="1191"/>
      <c r="X720" s="1191"/>
      <c r="Y720" s="1191"/>
      <c r="Z720" s="1191"/>
    </row>
    <row r="721" spans="1:26" ht="12" customHeight="1">
      <c r="A721" s="1191"/>
      <c r="B721" s="1191"/>
      <c r="C721" s="1203"/>
      <c r="D721" s="1191"/>
      <c r="E721" s="1191"/>
      <c r="F721" s="1191"/>
      <c r="G721" s="1191"/>
      <c r="H721" s="1191"/>
      <c r="I721" s="1191"/>
      <c r="J721" s="1191"/>
      <c r="K721" s="1191"/>
      <c r="L721" s="1191"/>
      <c r="M721" s="1191"/>
      <c r="N721" s="793"/>
      <c r="O721" s="1191"/>
      <c r="P721" s="1191"/>
      <c r="Q721" s="1191"/>
      <c r="R721" s="1191"/>
      <c r="S721" s="1191"/>
      <c r="T721" s="1191"/>
      <c r="U721" s="1191"/>
      <c r="V721" s="1191"/>
      <c r="W721" s="1191"/>
      <c r="X721" s="1191"/>
      <c r="Y721" s="1191"/>
      <c r="Z721" s="1191"/>
    </row>
    <row r="722" spans="1:26" ht="12" customHeight="1">
      <c r="A722" s="1191"/>
      <c r="B722" s="1191"/>
      <c r="C722" s="1203"/>
      <c r="D722" s="1191"/>
      <c r="E722" s="1191"/>
      <c r="F722" s="1191"/>
      <c r="G722" s="1191"/>
      <c r="H722" s="1191"/>
      <c r="I722" s="1191"/>
      <c r="J722" s="1191"/>
      <c r="K722" s="1191"/>
      <c r="L722" s="1191"/>
      <c r="M722" s="1191"/>
      <c r="N722" s="793"/>
      <c r="O722" s="1191"/>
      <c r="P722" s="1191"/>
      <c r="Q722" s="1191"/>
      <c r="R722" s="1191"/>
      <c r="S722" s="1191"/>
      <c r="T722" s="1191"/>
      <c r="U722" s="1191"/>
      <c r="V722" s="1191"/>
      <c r="W722" s="1191"/>
      <c r="X722" s="1191"/>
      <c r="Y722" s="1191"/>
      <c r="Z722" s="1191"/>
    </row>
    <row r="723" spans="1:26" ht="12" customHeight="1">
      <c r="A723" s="1191"/>
      <c r="B723" s="1191"/>
      <c r="C723" s="1203"/>
      <c r="D723" s="1191"/>
      <c r="E723" s="1191"/>
      <c r="F723" s="1191"/>
      <c r="G723" s="1191"/>
      <c r="H723" s="1191"/>
      <c r="I723" s="1191"/>
      <c r="J723" s="1191"/>
      <c r="K723" s="1191"/>
      <c r="L723" s="1191"/>
      <c r="M723" s="1191"/>
      <c r="N723" s="793"/>
      <c r="O723" s="1191"/>
      <c r="P723" s="1191"/>
      <c r="Q723" s="1191"/>
      <c r="R723" s="1191"/>
      <c r="S723" s="1191"/>
      <c r="T723" s="1191"/>
      <c r="U723" s="1191"/>
      <c r="V723" s="1191"/>
      <c r="W723" s="1191"/>
      <c r="X723" s="1191"/>
      <c r="Y723" s="1191"/>
      <c r="Z723" s="1191"/>
    </row>
    <row r="724" spans="1:26" ht="12" customHeight="1">
      <c r="A724" s="1191"/>
      <c r="B724" s="1191"/>
      <c r="C724" s="1203"/>
      <c r="D724" s="1191"/>
      <c r="E724" s="1191"/>
      <c r="F724" s="1191"/>
      <c r="G724" s="1191"/>
      <c r="H724" s="1191"/>
      <c r="I724" s="1191"/>
      <c r="J724" s="1191"/>
      <c r="K724" s="1191"/>
      <c r="L724" s="1191"/>
      <c r="M724" s="1191"/>
      <c r="N724" s="793"/>
      <c r="O724" s="1191"/>
      <c r="P724" s="1191"/>
      <c r="Q724" s="1191"/>
      <c r="R724" s="1191"/>
      <c r="S724" s="1191"/>
      <c r="T724" s="1191"/>
      <c r="U724" s="1191"/>
      <c r="V724" s="1191"/>
      <c r="W724" s="1191"/>
      <c r="X724" s="1191"/>
      <c r="Y724" s="1191"/>
      <c r="Z724" s="1191"/>
    </row>
    <row r="725" spans="1:26" ht="12" customHeight="1">
      <c r="A725" s="1191"/>
      <c r="B725" s="1191"/>
      <c r="C725" s="1203"/>
      <c r="D725" s="1191"/>
      <c r="E725" s="1191"/>
      <c r="F725" s="1191"/>
      <c r="G725" s="1191"/>
      <c r="H725" s="1191"/>
      <c r="I725" s="1191"/>
      <c r="J725" s="1191"/>
      <c r="K725" s="1191"/>
      <c r="L725" s="1191"/>
      <c r="M725" s="1191"/>
      <c r="N725" s="793"/>
      <c r="O725" s="1191"/>
      <c r="P725" s="1191"/>
      <c r="Q725" s="1191"/>
      <c r="R725" s="1191"/>
      <c r="S725" s="1191"/>
      <c r="T725" s="1191"/>
      <c r="U725" s="1191"/>
      <c r="V725" s="1191"/>
      <c r="W725" s="1191"/>
      <c r="X725" s="1191"/>
      <c r="Y725" s="1191"/>
      <c r="Z725" s="1191"/>
    </row>
    <row r="726" spans="1:26" ht="12" customHeight="1">
      <c r="A726" s="1191"/>
      <c r="B726" s="1191"/>
      <c r="C726" s="1203"/>
      <c r="D726" s="1191"/>
      <c r="E726" s="1191"/>
      <c r="F726" s="1191"/>
      <c r="G726" s="1191"/>
      <c r="H726" s="1191"/>
      <c r="I726" s="1191"/>
      <c r="J726" s="1191"/>
      <c r="K726" s="1191"/>
      <c r="L726" s="1191"/>
      <c r="M726" s="1191"/>
      <c r="N726" s="793"/>
      <c r="O726" s="1191"/>
      <c r="P726" s="1191"/>
      <c r="Q726" s="1191"/>
      <c r="R726" s="1191"/>
      <c r="S726" s="1191"/>
      <c r="T726" s="1191"/>
      <c r="U726" s="1191"/>
      <c r="V726" s="1191"/>
      <c r="W726" s="1191"/>
      <c r="X726" s="1191"/>
      <c r="Y726" s="1191"/>
      <c r="Z726" s="1191"/>
    </row>
    <row r="727" spans="1:26" ht="12" customHeight="1">
      <c r="A727" s="1191"/>
      <c r="B727" s="1191"/>
      <c r="C727" s="1203"/>
      <c r="D727" s="1191"/>
      <c r="E727" s="1191"/>
      <c r="F727" s="1191"/>
      <c r="G727" s="1191"/>
      <c r="H727" s="1191"/>
      <c r="I727" s="1191"/>
      <c r="J727" s="1191"/>
      <c r="K727" s="1191"/>
      <c r="L727" s="1191"/>
      <c r="M727" s="1191"/>
      <c r="N727" s="793"/>
      <c r="O727" s="1191"/>
      <c r="P727" s="1191"/>
      <c r="Q727" s="1191"/>
      <c r="R727" s="1191"/>
      <c r="S727" s="1191"/>
      <c r="T727" s="1191"/>
      <c r="U727" s="1191"/>
      <c r="V727" s="1191"/>
      <c r="W727" s="1191"/>
      <c r="X727" s="1191"/>
      <c r="Y727" s="1191"/>
      <c r="Z727" s="1191"/>
    </row>
    <row r="728" spans="1:26" ht="12" customHeight="1">
      <c r="A728" s="1191"/>
      <c r="B728" s="1191"/>
      <c r="C728" s="1203"/>
      <c r="D728" s="1191"/>
      <c r="E728" s="1191"/>
      <c r="F728" s="1191"/>
      <c r="G728" s="1191"/>
      <c r="H728" s="1191"/>
      <c r="I728" s="1191"/>
      <c r="J728" s="1191"/>
      <c r="K728" s="1191"/>
      <c r="L728" s="1191"/>
      <c r="M728" s="1191"/>
      <c r="N728" s="793"/>
      <c r="O728" s="1191"/>
      <c r="P728" s="1191"/>
      <c r="Q728" s="1191"/>
      <c r="R728" s="1191"/>
      <c r="S728" s="1191"/>
      <c r="T728" s="1191"/>
      <c r="U728" s="1191"/>
      <c r="V728" s="1191"/>
      <c r="W728" s="1191"/>
      <c r="X728" s="1191"/>
      <c r="Y728" s="1191"/>
      <c r="Z728" s="1191"/>
    </row>
    <row r="729" spans="1:26" ht="12" customHeight="1">
      <c r="A729" s="1191"/>
      <c r="B729" s="1191"/>
      <c r="C729" s="1203"/>
      <c r="D729" s="1191"/>
      <c r="E729" s="1191"/>
      <c r="F729" s="1191"/>
      <c r="G729" s="1191"/>
      <c r="H729" s="1191"/>
      <c r="I729" s="1191"/>
      <c r="J729" s="1191"/>
      <c r="K729" s="1191"/>
      <c r="L729" s="1191"/>
      <c r="M729" s="1191"/>
      <c r="N729" s="793"/>
      <c r="O729" s="1191"/>
      <c r="P729" s="1191"/>
      <c r="Q729" s="1191"/>
      <c r="R729" s="1191"/>
      <c r="S729" s="1191"/>
      <c r="T729" s="1191"/>
      <c r="U729" s="1191"/>
      <c r="V729" s="1191"/>
      <c r="W729" s="1191"/>
      <c r="X729" s="1191"/>
      <c r="Y729" s="1191"/>
      <c r="Z729" s="1191"/>
    </row>
    <row r="730" spans="1:26" ht="12" customHeight="1">
      <c r="A730" s="1191"/>
      <c r="B730" s="1191"/>
      <c r="C730" s="1203"/>
      <c r="D730" s="1191"/>
      <c r="E730" s="1191"/>
      <c r="F730" s="1191"/>
      <c r="G730" s="1191"/>
      <c r="H730" s="1191"/>
      <c r="I730" s="1191"/>
      <c r="J730" s="1191"/>
      <c r="K730" s="1191"/>
      <c r="L730" s="1191"/>
      <c r="M730" s="1191"/>
      <c r="N730" s="793"/>
      <c r="O730" s="1191"/>
      <c r="P730" s="1191"/>
      <c r="Q730" s="1191"/>
      <c r="R730" s="1191"/>
      <c r="S730" s="1191"/>
      <c r="T730" s="1191"/>
      <c r="U730" s="1191"/>
      <c r="V730" s="1191"/>
      <c r="W730" s="1191"/>
      <c r="X730" s="1191"/>
      <c r="Y730" s="1191"/>
      <c r="Z730" s="1191"/>
    </row>
    <row r="731" spans="1:26" ht="12" customHeight="1">
      <c r="A731" s="1191"/>
      <c r="B731" s="1191"/>
      <c r="C731" s="1203"/>
      <c r="D731" s="1191"/>
      <c r="E731" s="1191"/>
      <c r="F731" s="1191"/>
      <c r="G731" s="1191"/>
      <c r="H731" s="1191"/>
      <c r="I731" s="1191"/>
      <c r="J731" s="1191"/>
      <c r="K731" s="1191"/>
      <c r="L731" s="1191"/>
      <c r="M731" s="1191"/>
      <c r="N731" s="793"/>
      <c r="O731" s="1191"/>
      <c r="P731" s="1191"/>
      <c r="Q731" s="1191"/>
      <c r="R731" s="1191"/>
      <c r="S731" s="1191"/>
      <c r="T731" s="1191"/>
      <c r="U731" s="1191"/>
      <c r="V731" s="1191"/>
      <c r="W731" s="1191"/>
      <c r="X731" s="1191"/>
      <c r="Y731" s="1191"/>
      <c r="Z731" s="1191"/>
    </row>
    <row r="732" spans="1:26" ht="12" customHeight="1">
      <c r="A732" s="1191"/>
      <c r="B732" s="1191"/>
      <c r="C732" s="1203"/>
      <c r="D732" s="1191"/>
      <c r="E732" s="1191"/>
      <c r="F732" s="1191"/>
      <c r="G732" s="1191"/>
      <c r="H732" s="1191"/>
      <c r="I732" s="1191"/>
      <c r="J732" s="1191"/>
      <c r="K732" s="1191"/>
      <c r="L732" s="1191"/>
      <c r="M732" s="1191"/>
      <c r="N732" s="793"/>
      <c r="O732" s="1191"/>
      <c r="P732" s="1191"/>
      <c r="Q732" s="1191"/>
      <c r="R732" s="1191"/>
      <c r="S732" s="1191"/>
      <c r="T732" s="1191"/>
      <c r="U732" s="1191"/>
      <c r="V732" s="1191"/>
      <c r="W732" s="1191"/>
      <c r="X732" s="1191"/>
      <c r="Y732" s="1191"/>
      <c r="Z732" s="1191"/>
    </row>
    <row r="733" spans="1:26" ht="12" customHeight="1">
      <c r="A733" s="1191"/>
      <c r="B733" s="1191"/>
      <c r="C733" s="1203"/>
      <c r="D733" s="1191"/>
      <c r="E733" s="1191"/>
      <c r="F733" s="1191"/>
      <c r="G733" s="1191"/>
      <c r="H733" s="1191"/>
      <c r="I733" s="1191"/>
      <c r="J733" s="1191"/>
      <c r="K733" s="1191"/>
      <c r="L733" s="1191"/>
      <c r="M733" s="1191"/>
      <c r="N733" s="793"/>
      <c r="O733" s="1191"/>
      <c r="P733" s="1191"/>
      <c r="Q733" s="1191"/>
      <c r="R733" s="1191"/>
      <c r="S733" s="1191"/>
      <c r="T733" s="1191"/>
      <c r="U733" s="1191"/>
      <c r="V733" s="1191"/>
      <c r="W733" s="1191"/>
      <c r="X733" s="1191"/>
      <c r="Y733" s="1191"/>
      <c r="Z733" s="1191"/>
    </row>
    <row r="734" spans="1:26" ht="12" customHeight="1">
      <c r="A734" s="1191"/>
      <c r="B734" s="1191"/>
      <c r="C734" s="1203"/>
      <c r="D734" s="1191"/>
      <c r="E734" s="1191"/>
      <c r="F734" s="1191"/>
      <c r="G734" s="1191"/>
      <c r="H734" s="1191"/>
      <c r="I734" s="1191"/>
      <c r="J734" s="1191"/>
      <c r="K734" s="1191"/>
      <c r="L734" s="1191"/>
      <c r="M734" s="1191"/>
      <c r="N734" s="793"/>
      <c r="O734" s="1191"/>
      <c r="P734" s="1191"/>
      <c r="Q734" s="1191"/>
      <c r="R734" s="1191"/>
      <c r="S734" s="1191"/>
      <c r="T734" s="1191"/>
      <c r="U734" s="1191"/>
      <c r="V734" s="1191"/>
      <c r="W734" s="1191"/>
      <c r="X734" s="1191"/>
      <c r="Y734" s="1191"/>
      <c r="Z734" s="1191"/>
    </row>
    <row r="735" spans="1:26" ht="12" customHeight="1">
      <c r="A735" s="1191"/>
      <c r="B735" s="1191"/>
      <c r="C735" s="1203"/>
      <c r="D735" s="1191"/>
      <c r="E735" s="1191"/>
      <c r="F735" s="1191"/>
      <c r="G735" s="1191"/>
      <c r="H735" s="1191"/>
      <c r="I735" s="1191"/>
      <c r="J735" s="1191"/>
      <c r="K735" s="1191"/>
      <c r="L735" s="1191"/>
      <c r="M735" s="1191"/>
      <c r="N735" s="793"/>
      <c r="O735" s="1191"/>
      <c r="P735" s="1191"/>
      <c r="Q735" s="1191"/>
      <c r="R735" s="1191"/>
      <c r="S735" s="1191"/>
      <c r="T735" s="1191"/>
      <c r="U735" s="1191"/>
      <c r="V735" s="1191"/>
      <c r="W735" s="1191"/>
      <c r="X735" s="1191"/>
      <c r="Y735" s="1191"/>
      <c r="Z735" s="1191"/>
    </row>
    <row r="736" spans="1:26" ht="12" customHeight="1">
      <c r="A736" s="1191"/>
      <c r="B736" s="1191"/>
      <c r="C736" s="1203"/>
      <c r="D736" s="1191"/>
      <c r="E736" s="1191"/>
      <c r="F736" s="1191"/>
      <c r="G736" s="1191"/>
      <c r="H736" s="1191"/>
      <c r="I736" s="1191"/>
      <c r="J736" s="1191"/>
      <c r="K736" s="1191"/>
      <c r="L736" s="1191"/>
      <c r="M736" s="1191"/>
      <c r="N736" s="793"/>
      <c r="O736" s="1191"/>
      <c r="P736" s="1191"/>
      <c r="Q736" s="1191"/>
      <c r="R736" s="1191"/>
      <c r="S736" s="1191"/>
      <c r="T736" s="1191"/>
      <c r="U736" s="1191"/>
      <c r="V736" s="1191"/>
      <c r="W736" s="1191"/>
      <c r="X736" s="1191"/>
      <c r="Y736" s="1191"/>
      <c r="Z736" s="1191"/>
    </row>
    <row r="737" spans="1:26" ht="12" customHeight="1">
      <c r="A737" s="1191"/>
      <c r="B737" s="1191"/>
      <c r="C737" s="1203"/>
      <c r="D737" s="1191"/>
      <c r="E737" s="1191"/>
      <c r="F737" s="1191"/>
      <c r="G737" s="1191"/>
      <c r="H737" s="1191"/>
      <c r="I737" s="1191"/>
      <c r="J737" s="1191"/>
      <c r="K737" s="1191"/>
      <c r="L737" s="1191"/>
      <c r="M737" s="1191"/>
      <c r="N737" s="793"/>
      <c r="O737" s="1191"/>
      <c r="P737" s="1191"/>
      <c r="Q737" s="1191"/>
      <c r="R737" s="1191"/>
      <c r="S737" s="1191"/>
      <c r="T737" s="1191"/>
      <c r="U737" s="1191"/>
      <c r="V737" s="1191"/>
      <c r="W737" s="1191"/>
      <c r="X737" s="1191"/>
      <c r="Y737" s="1191"/>
      <c r="Z737" s="1191"/>
    </row>
    <row r="738" spans="1:26" ht="12" customHeight="1">
      <c r="A738" s="1191"/>
      <c r="B738" s="1191"/>
      <c r="C738" s="1203"/>
      <c r="D738" s="1191"/>
      <c r="E738" s="1191"/>
      <c r="F738" s="1191"/>
      <c r="G738" s="1191"/>
      <c r="H738" s="1191"/>
      <c r="I738" s="1191"/>
      <c r="J738" s="1191"/>
      <c r="K738" s="1191"/>
      <c r="L738" s="1191"/>
      <c r="M738" s="1191"/>
      <c r="N738" s="793"/>
      <c r="O738" s="1191"/>
      <c r="P738" s="1191"/>
      <c r="Q738" s="1191"/>
      <c r="R738" s="1191"/>
      <c r="S738" s="1191"/>
      <c r="T738" s="1191"/>
      <c r="U738" s="1191"/>
      <c r="V738" s="1191"/>
      <c r="W738" s="1191"/>
      <c r="X738" s="1191"/>
      <c r="Y738" s="1191"/>
      <c r="Z738" s="1191"/>
    </row>
    <row r="739" spans="1:26" ht="12" customHeight="1">
      <c r="A739" s="1191"/>
      <c r="B739" s="1191"/>
      <c r="C739" s="1203"/>
      <c r="D739" s="1191"/>
      <c r="E739" s="1191"/>
      <c r="F739" s="1191"/>
      <c r="G739" s="1191"/>
      <c r="H739" s="1191"/>
      <c r="I739" s="1191"/>
      <c r="J739" s="1191"/>
      <c r="K739" s="1191"/>
      <c r="L739" s="1191"/>
      <c r="M739" s="1191"/>
      <c r="N739" s="793"/>
      <c r="O739" s="1191"/>
      <c r="P739" s="1191"/>
      <c r="Q739" s="1191"/>
      <c r="R739" s="1191"/>
      <c r="S739" s="1191"/>
      <c r="T739" s="1191"/>
      <c r="U739" s="1191"/>
      <c r="V739" s="1191"/>
      <c r="W739" s="1191"/>
      <c r="X739" s="1191"/>
      <c r="Y739" s="1191"/>
      <c r="Z739" s="1191"/>
    </row>
    <row r="740" spans="1:26" ht="12" customHeight="1">
      <c r="A740" s="1191"/>
      <c r="B740" s="1191"/>
      <c r="C740" s="1203"/>
      <c r="D740" s="1191"/>
      <c r="E740" s="1191"/>
      <c r="F740" s="1191"/>
      <c r="G740" s="1191"/>
      <c r="H740" s="1191"/>
      <c r="I740" s="1191"/>
      <c r="J740" s="1191"/>
      <c r="K740" s="1191"/>
      <c r="L740" s="1191"/>
      <c r="M740" s="1191"/>
      <c r="N740" s="793"/>
      <c r="O740" s="1191"/>
      <c r="P740" s="1191"/>
      <c r="Q740" s="1191"/>
      <c r="R740" s="1191"/>
      <c r="S740" s="1191"/>
      <c r="T740" s="1191"/>
      <c r="U740" s="1191"/>
      <c r="V740" s="1191"/>
      <c r="W740" s="1191"/>
      <c r="X740" s="1191"/>
      <c r="Y740" s="1191"/>
      <c r="Z740" s="1191"/>
    </row>
    <row r="741" spans="1:26" ht="12" customHeight="1">
      <c r="A741" s="1191"/>
      <c r="B741" s="1191"/>
      <c r="C741" s="1203"/>
      <c r="D741" s="1191"/>
      <c r="E741" s="1191"/>
      <c r="F741" s="1191"/>
      <c r="G741" s="1191"/>
      <c r="H741" s="1191"/>
      <c r="I741" s="1191"/>
      <c r="J741" s="1191"/>
      <c r="K741" s="1191"/>
      <c r="L741" s="1191"/>
      <c r="M741" s="1191"/>
      <c r="N741" s="793"/>
      <c r="O741" s="1191"/>
      <c r="P741" s="1191"/>
      <c r="Q741" s="1191"/>
      <c r="R741" s="1191"/>
      <c r="S741" s="1191"/>
      <c r="T741" s="1191"/>
      <c r="U741" s="1191"/>
      <c r="V741" s="1191"/>
      <c r="W741" s="1191"/>
      <c r="X741" s="1191"/>
      <c r="Y741" s="1191"/>
      <c r="Z741" s="1191"/>
    </row>
    <row r="742" spans="1:26" ht="12" customHeight="1">
      <c r="A742" s="1191"/>
      <c r="B742" s="1191"/>
      <c r="C742" s="1203"/>
      <c r="D742" s="1191"/>
      <c r="E742" s="1191"/>
      <c r="F742" s="1191"/>
      <c r="G742" s="1191"/>
      <c r="H742" s="1191"/>
      <c r="I742" s="1191"/>
      <c r="J742" s="1191"/>
      <c r="K742" s="1191"/>
      <c r="L742" s="1191"/>
      <c r="M742" s="1191"/>
      <c r="N742" s="793"/>
      <c r="O742" s="1191"/>
      <c r="P742" s="1191"/>
      <c r="Q742" s="1191"/>
      <c r="R742" s="1191"/>
      <c r="S742" s="1191"/>
      <c r="T742" s="1191"/>
      <c r="U742" s="1191"/>
      <c r="V742" s="1191"/>
      <c r="W742" s="1191"/>
      <c r="X742" s="1191"/>
      <c r="Y742" s="1191"/>
      <c r="Z742" s="1191"/>
    </row>
    <row r="743" spans="1:26" ht="12" customHeight="1">
      <c r="A743" s="1191"/>
      <c r="B743" s="1191"/>
      <c r="C743" s="1203"/>
      <c r="D743" s="1191"/>
      <c r="E743" s="1191"/>
      <c r="F743" s="1191"/>
      <c r="G743" s="1191"/>
      <c r="H743" s="1191"/>
      <c r="I743" s="1191"/>
      <c r="J743" s="1191"/>
      <c r="K743" s="1191"/>
      <c r="L743" s="1191"/>
      <c r="M743" s="1191"/>
      <c r="N743" s="793"/>
      <c r="O743" s="1191"/>
      <c r="P743" s="1191"/>
      <c r="Q743" s="1191"/>
      <c r="R743" s="1191"/>
      <c r="S743" s="1191"/>
      <c r="T743" s="1191"/>
      <c r="U743" s="1191"/>
      <c r="V743" s="1191"/>
      <c r="W743" s="1191"/>
      <c r="X743" s="1191"/>
      <c r="Y743" s="1191"/>
      <c r="Z743" s="1191"/>
    </row>
    <row r="744" spans="1:26" ht="12" customHeight="1">
      <c r="A744" s="1191"/>
      <c r="B744" s="1191"/>
      <c r="C744" s="1203"/>
      <c r="D744" s="1191"/>
      <c r="E744" s="1191"/>
      <c r="F744" s="1191"/>
      <c r="G744" s="1191"/>
      <c r="H744" s="1191"/>
      <c r="I744" s="1191"/>
      <c r="J744" s="1191"/>
      <c r="K744" s="1191"/>
      <c r="L744" s="1191"/>
      <c r="M744" s="1191"/>
      <c r="N744" s="793"/>
      <c r="O744" s="1191"/>
      <c r="P744" s="1191"/>
      <c r="Q744" s="1191"/>
      <c r="R744" s="1191"/>
      <c r="S744" s="1191"/>
      <c r="T744" s="1191"/>
      <c r="U744" s="1191"/>
      <c r="V744" s="1191"/>
      <c r="W744" s="1191"/>
      <c r="X744" s="1191"/>
      <c r="Y744" s="1191"/>
      <c r="Z744" s="1191"/>
    </row>
    <row r="745" spans="1:26" ht="12" customHeight="1">
      <c r="A745" s="1191"/>
      <c r="B745" s="1191"/>
      <c r="C745" s="1203"/>
      <c r="D745" s="1191"/>
      <c r="E745" s="1191"/>
      <c r="F745" s="1191"/>
      <c r="G745" s="1191"/>
      <c r="H745" s="1191"/>
      <c r="I745" s="1191"/>
      <c r="J745" s="1191"/>
      <c r="K745" s="1191"/>
      <c r="L745" s="1191"/>
      <c r="M745" s="1191"/>
      <c r="N745" s="793"/>
      <c r="O745" s="1191"/>
      <c r="P745" s="1191"/>
      <c r="Q745" s="1191"/>
      <c r="R745" s="1191"/>
      <c r="S745" s="1191"/>
      <c r="T745" s="1191"/>
      <c r="U745" s="1191"/>
      <c r="V745" s="1191"/>
      <c r="W745" s="1191"/>
      <c r="X745" s="1191"/>
      <c r="Y745" s="1191"/>
      <c r="Z745" s="1191"/>
    </row>
    <row r="746" spans="1:26" ht="12" customHeight="1">
      <c r="A746" s="1191"/>
      <c r="B746" s="1191"/>
      <c r="C746" s="1203"/>
      <c r="D746" s="1191"/>
      <c r="E746" s="1191"/>
      <c r="F746" s="1191"/>
      <c r="G746" s="1191"/>
      <c r="H746" s="1191"/>
      <c r="I746" s="1191"/>
      <c r="J746" s="1191"/>
      <c r="K746" s="1191"/>
      <c r="L746" s="1191"/>
      <c r="M746" s="1191"/>
      <c r="N746" s="793"/>
      <c r="O746" s="1191"/>
      <c r="P746" s="1191"/>
      <c r="Q746" s="1191"/>
      <c r="R746" s="1191"/>
      <c r="S746" s="1191"/>
      <c r="T746" s="1191"/>
      <c r="U746" s="1191"/>
      <c r="V746" s="1191"/>
      <c r="W746" s="1191"/>
      <c r="X746" s="1191"/>
      <c r="Y746" s="1191"/>
      <c r="Z746" s="1191"/>
    </row>
    <row r="747" spans="1:26" ht="12" customHeight="1">
      <c r="A747" s="1191"/>
      <c r="B747" s="1191"/>
      <c r="C747" s="1203"/>
      <c r="D747" s="1191"/>
      <c r="E747" s="1191"/>
      <c r="F747" s="1191"/>
      <c r="G747" s="1191"/>
      <c r="H747" s="1191"/>
      <c r="I747" s="1191"/>
      <c r="J747" s="1191"/>
      <c r="K747" s="1191"/>
      <c r="L747" s="1191"/>
      <c r="M747" s="1191"/>
      <c r="N747" s="793"/>
      <c r="O747" s="1191"/>
      <c r="P747" s="1191"/>
      <c r="Q747" s="1191"/>
      <c r="R747" s="1191"/>
      <c r="S747" s="1191"/>
      <c r="T747" s="1191"/>
      <c r="U747" s="1191"/>
      <c r="V747" s="1191"/>
      <c r="W747" s="1191"/>
      <c r="X747" s="1191"/>
      <c r="Y747" s="1191"/>
      <c r="Z747" s="1191"/>
    </row>
    <row r="748" spans="1:26" ht="12" customHeight="1">
      <c r="A748" s="1191"/>
      <c r="B748" s="1191"/>
      <c r="C748" s="1203"/>
      <c r="D748" s="1191"/>
      <c r="E748" s="1191"/>
      <c r="F748" s="1191"/>
      <c r="G748" s="1191"/>
      <c r="H748" s="1191"/>
      <c r="I748" s="1191"/>
      <c r="J748" s="1191"/>
      <c r="K748" s="1191"/>
      <c r="L748" s="1191"/>
      <c r="M748" s="1191"/>
      <c r="N748" s="793"/>
      <c r="O748" s="1191"/>
      <c r="P748" s="1191"/>
      <c r="Q748" s="1191"/>
      <c r="R748" s="1191"/>
      <c r="S748" s="1191"/>
      <c r="T748" s="1191"/>
      <c r="U748" s="1191"/>
      <c r="V748" s="1191"/>
      <c r="W748" s="1191"/>
      <c r="X748" s="1191"/>
      <c r="Y748" s="1191"/>
      <c r="Z748" s="1191"/>
    </row>
    <row r="749" spans="1:26" ht="12" customHeight="1">
      <c r="A749" s="1191"/>
      <c r="B749" s="1191"/>
      <c r="C749" s="1203"/>
      <c r="D749" s="1191"/>
      <c r="E749" s="1191"/>
      <c r="F749" s="1191"/>
      <c r="G749" s="1191"/>
      <c r="H749" s="1191"/>
      <c r="I749" s="1191"/>
      <c r="J749" s="1191"/>
      <c r="K749" s="1191"/>
      <c r="L749" s="1191"/>
      <c r="M749" s="1191"/>
      <c r="N749" s="793"/>
      <c r="O749" s="1191"/>
      <c r="P749" s="1191"/>
      <c r="Q749" s="1191"/>
      <c r="R749" s="1191"/>
      <c r="S749" s="1191"/>
      <c r="T749" s="1191"/>
      <c r="U749" s="1191"/>
      <c r="V749" s="1191"/>
      <c r="W749" s="1191"/>
      <c r="X749" s="1191"/>
      <c r="Y749" s="1191"/>
      <c r="Z749" s="1191"/>
    </row>
    <row r="750" spans="1:26" ht="12" customHeight="1">
      <c r="A750" s="1191"/>
      <c r="B750" s="1191"/>
      <c r="C750" s="1203"/>
      <c r="D750" s="1191"/>
      <c r="E750" s="1191"/>
      <c r="F750" s="1191"/>
      <c r="G750" s="1191"/>
      <c r="H750" s="1191"/>
      <c r="I750" s="1191"/>
      <c r="J750" s="1191"/>
      <c r="K750" s="1191"/>
      <c r="L750" s="1191"/>
      <c r="M750" s="1191"/>
      <c r="N750" s="793"/>
      <c r="O750" s="1191"/>
      <c r="P750" s="1191"/>
      <c r="Q750" s="1191"/>
      <c r="R750" s="1191"/>
      <c r="S750" s="1191"/>
      <c r="T750" s="1191"/>
      <c r="U750" s="1191"/>
      <c r="V750" s="1191"/>
      <c r="W750" s="1191"/>
      <c r="X750" s="1191"/>
      <c r="Y750" s="1191"/>
      <c r="Z750" s="1191"/>
    </row>
    <row r="751" spans="1:26" ht="12" customHeight="1">
      <c r="A751" s="1191"/>
      <c r="B751" s="1191"/>
      <c r="C751" s="1203"/>
      <c r="D751" s="1191"/>
      <c r="E751" s="1191"/>
      <c r="F751" s="1191"/>
      <c r="G751" s="1191"/>
      <c r="H751" s="1191"/>
      <c r="I751" s="1191"/>
      <c r="J751" s="1191"/>
      <c r="K751" s="1191"/>
      <c r="L751" s="1191"/>
      <c r="M751" s="1191"/>
      <c r="N751" s="793"/>
      <c r="O751" s="1191"/>
      <c r="P751" s="1191"/>
      <c r="Q751" s="1191"/>
      <c r="R751" s="1191"/>
      <c r="S751" s="1191"/>
      <c r="T751" s="1191"/>
      <c r="U751" s="1191"/>
      <c r="V751" s="1191"/>
      <c r="W751" s="1191"/>
      <c r="X751" s="1191"/>
      <c r="Y751" s="1191"/>
      <c r="Z751" s="1191"/>
    </row>
    <row r="752" spans="1:26" ht="12" customHeight="1">
      <c r="A752" s="1191"/>
      <c r="B752" s="1191"/>
      <c r="C752" s="1203"/>
      <c r="D752" s="1191"/>
      <c r="E752" s="1191"/>
      <c r="F752" s="1191"/>
      <c r="G752" s="1191"/>
      <c r="H752" s="1191"/>
      <c r="I752" s="1191"/>
      <c r="J752" s="1191"/>
      <c r="K752" s="1191"/>
      <c r="L752" s="1191"/>
      <c r="M752" s="1191"/>
      <c r="N752" s="793"/>
      <c r="O752" s="1191"/>
      <c r="P752" s="1191"/>
      <c r="Q752" s="1191"/>
      <c r="R752" s="1191"/>
      <c r="S752" s="1191"/>
      <c r="T752" s="1191"/>
      <c r="U752" s="1191"/>
      <c r="V752" s="1191"/>
      <c r="W752" s="1191"/>
      <c r="X752" s="1191"/>
      <c r="Y752" s="1191"/>
      <c r="Z752" s="1191"/>
    </row>
    <row r="753" spans="1:26" ht="12" customHeight="1">
      <c r="A753" s="1191"/>
      <c r="B753" s="1191"/>
      <c r="C753" s="1203"/>
      <c r="D753" s="1191"/>
      <c r="E753" s="1191"/>
      <c r="F753" s="1191"/>
      <c r="G753" s="1191"/>
      <c r="H753" s="1191"/>
      <c r="I753" s="1191"/>
      <c r="J753" s="1191"/>
      <c r="K753" s="1191"/>
      <c r="L753" s="1191"/>
      <c r="M753" s="1191"/>
      <c r="N753" s="793"/>
      <c r="O753" s="1191"/>
      <c r="P753" s="1191"/>
      <c r="Q753" s="1191"/>
      <c r="R753" s="1191"/>
      <c r="S753" s="1191"/>
      <c r="T753" s="1191"/>
      <c r="U753" s="1191"/>
      <c r="V753" s="1191"/>
      <c r="W753" s="1191"/>
      <c r="X753" s="1191"/>
      <c r="Y753" s="1191"/>
      <c r="Z753" s="1191"/>
    </row>
    <row r="754" spans="1:26" ht="12" customHeight="1">
      <c r="A754" s="1191"/>
      <c r="B754" s="1191"/>
      <c r="C754" s="1203"/>
      <c r="D754" s="1191"/>
      <c r="E754" s="1191"/>
      <c r="F754" s="1191"/>
      <c r="G754" s="1191"/>
      <c r="H754" s="1191"/>
      <c r="I754" s="1191"/>
      <c r="J754" s="1191"/>
      <c r="K754" s="1191"/>
      <c r="L754" s="1191"/>
      <c r="M754" s="1191"/>
      <c r="N754" s="793"/>
      <c r="O754" s="1191"/>
      <c r="P754" s="1191"/>
      <c r="Q754" s="1191"/>
      <c r="R754" s="1191"/>
      <c r="S754" s="1191"/>
      <c r="T754" s="1191"/>
      <c r="U754" s="1191"/>
      <c r="V754" s="1191"/>
      <c r="W754" s="1191"/>
      <c r="X754" s="1191"/>
      <c r="Y754" s="1191"/>
      <c r="Z754" s="1191"/>
    </row>
    <row r="755" spans="1:26" ht="12" customHeight="1">
      <c r="A755" s="1191"/>
      <c r="B755" s="1191"/>
      <c r="C755" s="1203"/>
      <c r="D755" s="1191"/>
      <c r="E755" s="1191"/>
      <c r="F755" s="1191"/>
      <c r="G755" s="1191"/>
      <c r="H755" s="1191"/>
      <c r="I755" s="1191"/>
      <c r="J755" s="1191"/>
      <c r="K755" s="1191"/>
      <c r="L755" s="1191"/>
      <c r="M755" s="1191"/>
      <c r="N755" s="793"/>
      <c r="O755" s="1191"/>
      <c r="P755" s="1191"/>
      <c r="Q755" s="1191"/>
      <c r="R755" s="1191"/>
      <c r="S755" s="1191"/>
      <c r="T755" s="1191"/>
      <c r="U755" s="1191"/>
      <c r="V755" s="1191"/>
      <c r="W755" s="1191"/>
      <c r="X755" s="1191"/>
      <c r="Y755" s="1191"/>
      <c r="Z755" s="1191"/>
    </row>
    <row r="756" spans="1:26" ht="12" customHeight="1">
      <c r="A756" s="1191"/>
      <c r="B756" s="1191"/>
      <c r="C756" s="1203"/>
      <c r="D756" s="1191"/>
      <c r="E756" s="1191"/>
      <c r="F756" s="1191"/>
      <c r="G756" s="1191"/>
      <c r="H756" s="1191"/>
      <c r="I756" s="1191"/>
      <c r="J756" s="1191"/>
      <c r="K756" s="1191"/>
      <c r="L756" s="1191"/>
      <c r="M756" s="1191"/>
      <c r="N756" s="793"/>
      <c r="O756" s="1191"/>
      <c r="P756" s="1191"/>
      <c r="Q756" s="1191"/>
      <c r="R756" s="1191"/>
      <c r="S756" s="1191"/>
      <c r="T756" s="1191"/>
      <c r="U756" s="1191"/>
      <c r="V756" s="1191"/>
      <c r="W756" s="1191"/>
      <c r="X756" s="1191"/>
      <c r="Y756" s="1191"/>
      <c r="Z756" s="1191"/>
    </row>
    <row r="757" spans="1:26" ht="12" customHeight="1">
      <c r="A757" s="1191"/>
      <c r="B757" s="1191"/>
      <c r="C757" s="1203"/>
      <c r="D757" s="1191"/>
      <c r="E757" s="1191"/>
      <c r="F757" s="1191"/>
      <c r="G757" s="1191"/>
      <c r="H757" s="1191"/>
      <c r="I757" s="1191"/>
      <c r="J757" s="1191"/>
      <c r="K757" s="1191"/>
      <c r="L757" s="1191"/>
      <c r="M757" s="1191"/>
      <c r="N757" s="793"/>
      <c r="O757" s="1191"/>
      <c r="P757" s="1191"/>
      <c r="Q757" s="1191"/>
      <c r="R757" s="1191"/>
      <c r="S757" s="1191"/>
      <c r="T757" s="1191"/>
      <c r="U757" s="1191"/>
      <c r="V757" s="1191"/>
      <c r="W757" s="1191"/>
      <c r="X757" s="1191"/>
      <c r="Y757" s="1191"/>
      <c r="Z757" s="1191"/>
    </row>
    <row r="758" spans="1:26" ht="12" customHeight="1">
      <c r="A758" s="1191"/>
      <c r="B758" s="1191"/>
      <c r="C758" s="1203"/>
      <c r="D758" s="1191"/>
      <c r="E758" s="1191"/>
      <c r="F758" s="1191"/>
      <c r="G758" s="1191"/>
      <c r="H758" s="1191"/>
      <c r="I758" s="1191"/>
      <c r="J758" s="1191"/>
      <c r="K758" s="1191"/>
      <c r="L758" s="1191"/>
      <c r="M758" s="1191"/>
      <c r="N758" s="793"/>
      <c r="O758" s="1191"/>
      <c r="P758" s="1191"/>
      <c r="Q758" s="1191"/>
      <c r="R758" s="1191"/>
      <c r="S758" s="1191"/>
      <c r="T758" s="1191"/>
      <c r="U758" s="1191"/>
      <c r="V758" s="1191"/>
      <c r="W758" s="1191"/>
      <c r="X758" s="1191"/>
      <c r="Y758" s="1191"/>
      <c r="Z758" s="1191"/>
    </row>
    <row r="759" spans="1:26" ht="12" customHeight="1">
      <c r="A759" s="1191"/>
      <c r="B759" s="1191"/>
      <c r="C759" s="1203"/>
      <c r="D759" s="1191"/>
      <c r="E759" s="1191"/>
      <c r="F759" s="1191"/>
      <c r="G759" s="1191"/>
      <c r="H759" s="1191"/>
      <c r="I759" s="1191"/>
      <c r="J759" s="1191"/>
      <c r="K759" s="1191"/>
      <c r="L759" s="1191"/>
      <c r="M759" s="1191"/>
      <c r="N759" s="793"/>
      <c r="O759" s="1191"/>
      <c r="P759" s="1191"/>
      <c r="Q759" s="1191"/>
      <c r="R759" s="1191"/>
      <c r="S759" s="1191"/>
      <c r="T759" s="1191"/>
      <c r="U759" s="1191"/>
      <c r="V759" s="1191"/>
      <c r="W759" s="1191"/>
      <c r="X759" s="1191"/>
      <c r="Y759" s="1191"/>
      <c r="Z759" s="1191"/>
    </row>
    <row r="760" spans="1:26" ht="12" customHeight="1">
      <c r="A760" s="1191"/>
      <c r="B760" s="1191"/>
      <c r="C760" s="1203"/>
      <c r="D760" s="1191"/>
      <c r="E760" s="1191"/>
      <c r="F760" s="1191"/>
      <c r="G760" s="1191"/>
      <c r="H760" s="1191"/>
      <c r="I760" s="1191"/>
      <c r="J760" s="1191"/>
      <c r="K760" s="1191"/>
      <c r="L760" s="1191"/>
      <c r="M760" s="1191"/>
      <c r="N760" s="793"/>
      <c r="O760" s="1191"/>
      <c r="P760" s="1191"/>
      <c r="Q760" s="1191"/>
      <c r="R760" s="1191"/>
      <c r="S760" s="1191"/>
      <c r="T760" s="1191"/>
      <c r="U760" s="1191"/>
      <c r="V760" s="1191"/>
      <c r="W760" s="1191"/>
      <c r="X760" s="1191"/>
      <c r="Y760" s="1191"/>
      <c r="Z760" s="1191"/>
    </row>
    <row r="761" spans="1:26" ht="12" customHeight="1">
      <c r="A761" s="1191"/>
      <c r="B761" s="1191"/>
      <c r="C761" s="1203"/>
      <c r="D761" s="1191"/>
      <c r="E761" s="1191"/>
      <c r="F761" s="1191"/>
      <c r="G761" s="1191"/>
      <c r="H761" s="1191"/>
      <c r="I761" s="1191"/>
      <c r="J761" s="1191"/>
      <c r="K761" s="1191"/>
      <c r="L761" s="1191"/>
      <c r="M761" s="1191"/>
      <c r="N761" s="793"/>
      <c r="O761" s="1191"/>
      <c r="P761" s="1191"/>
      <c r="Q761" s="1191"/>
      <c r="R761" s="1191"/>
      <c r="S761" s="1191"/>
      <c r="T761" s="1191"/>
      <c r="U761" s="1191"/>
      <c r="V761" s="1191"/>
      <c r="W761" s="1191"/>
      <c r="X761" s="1191"/>
      <c r="Y761" s="1191"/>
      <c r="Z761" s="1191"/>
    </row>
    <row r="762" spans="1:26" ht="12" customHeight="1">
      <c r="A762" s="1191"/>
      <c r="B762" s="1191"/>
      <c r="C762" s="1203"/>
      <c r="D762" s="1191"/>
      <c r="E762" s="1191"/>
      <c r="F762" s="1191"/>
      <c r="G762" s="1191"/>
      <c r="H762" s="1191"/>
      <c r="I762" s="1191"/>
      <c r="J762" s="1191"/>
      <c r="K762" s="1191"/>
      <c r="L762" s="1191"/>
      <c r="M762" s="1191"/>
      <c r="N762" s="793"/>
      <c r="O762" s="1191"/>
      <c r="P762" s="1191"/>
      <c r="Q762" s="1191"/>
      <c r="R762" s="1191"/>
      <c r="S762" s="1191"/>
      <c r="T762" s="1191"/>
      <c r="U762" s="1191"/>
      <c r="V762" s="1191"/>
      <c r="W762" s="1191"/>
      <c r="X762" s="1191"/>
      <c r="Y762" s="1191"/>
      <c r="Z762" s="1191"/>
    </row>
    <row r="763" spans="1:26" ht="12" customHeight="1">
      <c r="A763" s="1191"/>
      <c r="B763" s="1191"/>
      <c r="C763" s="1203"/>
      <c r="D763" s="1191"/>
      <c r="E763" s="1191"/>
      <c r="F763" s="1191"/>
      <c r="G763" s="1191"/>
      <c r="H763" s="1191"/>
      <c r="I763" s="1191"/>
      <c r="J763" s="1191"/>
      <c r="K763" s="1191"/>
      <c r="L763" s="1191"/>
      <c r="M763" s="1191"/>
      <c r="N763" s="793"/>
      <c r="O763" s="1191"/>
      <c r="P763" s="1191"/>
      <c r="Q763" s="1191"/>
      <c r="R763" s="1191"/>
      <c r="S763" s="1191"/>
      <c r="T763" s="1191"/>
      <c r="U763" s="1191"/>
      <c r="V763" s="1191"/>
      <c r="W763" s="1191"/>
      <c r="X763" s="1191"/>
      <c r="Y763" s="1191"/>
      <c r="Z763" s="1191"/>
    </row>
    <row r="764" spans="1:26" ht="12" customHeight="1">
      <c r="A764" s="1191"/>
      <c r="B764" s="1191"/>
      <c r="C764" s="1203"/>
      <c r="D764" s="1191"/>
      <c r="E764" s="1191"/>
      <c r="F764" s="1191"/>
      <c r="G764" s="1191"/>
      <c r="H764" s="1191"/>
      <c r="I764" s="1191"/>
      <c r="J764" s="1191"/>
      <c r="K764" s="1191"/>
      <c r="L764" s="1191"/>
      <c r="M764" s="1191"/>
      <c r="N764" s="793"/>
      <c r="O764" s="1191"/>
      <c r="P764" s="1191"/>
      <c r="Q764" s="1191"/>
      <c r="R764" s="1191"/>
      <c r="S764" s="1191"/>
      <c r="T764" s="1191"/>
      <c r="U764" s="1191"/>
      <c r="V764" s="1191"/>
      <c r="W764" s="1191"/>
      <c r="X764" s="1191"/>
      <c r="Y764" s="1191"/>
      <c r="Z764" s="1191"/>
    </row>
    <row r="765" spans="1:26" ht="12" customHeight="1">
      <c r="A765" s="1191"/>
      <c r="B765" s="1191"/>
      <c r="C765" s="1203"/>
      <c r="D765" s="1191"/>
      <c r="E765" s="1191"/>
      <c r="F765" s="1191"/>
      <c r="G765" s="1191"/>
      <c r="H765" s="1191"/>
      <c r="I765" s="1191"/>
      <c r="J765" s="1191"/>
      <c r="K765" s="1191"/>
      <c r="L765" s="1191"/>
      <c r="M765" s="1191"/>
      <c r="N765" s="793"/>
      <c r="O765" s="1191"/>
      <c r="P765" s="1191"/>
      <c r="Q765" s="1191"/>
      <c r="R765" s="1191"/>
      <c r="S765" s="1191"/>
      <c r="T765" s="1191"/>
      <c r="U765" s="1191"/>
      <c r="V765" s="1191"/>
      <c r="W765" s="1191"/>
      <c r="X765" s="1191"/>
      <c r="Y765" s="1191"/>
      <c r="Z765" s="1191"/>
    </row>
    <row r="766" spans="1:26" ht="12" customHeight="1">
      <c r="A766" s="1191"/>
      <c r="B766" s="1191"/>
      <c r="C766" s="1203"/>
      <c r="D766" s="1191"/>
      <c r="E766" s="1191"/>
      <c r="F766" s="1191"/>
      <c r="G766" s="1191"/>
      <c r="H766" s="1191"/>
      <c r="I766" s="1191"/>
      <c r="J766" s="1191"/>
      <c r="K766" s="1191"/>
      <c r="L766" s="1191"/>
      <c r="M766" s="1191"/>
      <c r="N766" s="793"/>
      <c r="O766" s="1191"/>
      <c r="P766" s="1191"/>
      <c r="Q766" s="1191"/>
      <c r="R766" s="1191"/>
      <c r="S766" s="1191"/>
      <c r="T766" s="1191"/>
      <c r="U766" s="1191"/>
      <c r="V766" s="1191"/>
      <c r="W766" s="1191"/>
      <c r="X766" s="1191"/>
      <c r="Y766" s="1191"/>
      <c r="Z766" s="1191"/>
    </row>
    <row r="767" spans="1:26" ht="12" customHeight="1">
      <c r="A767" s="1191"/>
      <c r="B767" s="1191"/>
      <c r="C767" s="1203"/>
      <c r="D767" s="1191"/>
      <c r="E767" s="1191"/>
      <c r="F767" s="1191"/>
      <c r="G767" s="1191"/>
      <c r="H767" s="1191"/>
      <c r="I767" s="1191"/>
      <c r="J767" s="1191"/>
      <c r="K767" s="1191"/>
      <c r="L767" s="1191"/>
      <c r="M767" s="1191"/>
      <c r="N767" s="793"/>
      <c r="O767" s="1191"/>
      <c r="P767" s="1191"/>
      <c r="Q767" s="1191"/>
      <c r="R767" s="1191"/>
      <c r="S767" s="1191"/>
      <c r="T767" s="1191"/>
      <c r="U767" s="1191"/>
      <c r="V767" s="1191"/>
      <c r="W767" s="1191"/>
      <c r="X767" s="1191"/>
      <c r="Y767" s="1191"/>
      <c r="Z767" s="1191"/>
    </row>
    <row r="768" spans="1:26" ht="12" customHeight="1">
      <c r="A768" s="1191"/>
      <c r="B768" s="1191"/>
      <c r="C768" s="1203"/>
      <c r="D768" s="1191"/>
      <c r="E768" s="1191"/>
      <c r="F768" s="1191"/>
      <c r="G768" s="1191"/>
      <c r="H768" s="1191"/>
      <c r="I768" s="1191"/>
      <c r="J768" s="1191"/>
      <c r="K768" s="1191"/>
      <c r="L768" s="1191"/>
      <c r="M768" s="1191"/>
      <c r="N768" s="793"/>
      <c r="O768" s="1191"/>
      <c r="P768" s="1191"/>
      <c r="Q768" s="1191"/>
      <c r="R768" s="1191"/>
      <c r="S768" s="1191"/>
      <c r="T768" s="1191"/>
      <c r="U768" s="1191"/>
      <c r="V768" s="1191"/>
      <c r="W768" s="1191"/>
      <c r="X768" s="1191"/>
      <c r="Y768" s="1191"/>
      <c r="Z768" s="1191"/>
    </row>
    <row r="769" spans="1:26" ht="12" customHeight="1">
      <c r="A769" s="1191"/>
      <c r="B769" s="1191"/>
      <c r="C769" s="1203"/>
      <c r="D769" s="1191"/>
      <c r="E769" s="1191"/>
      <c r="F769" s="1191"/>
      <c r="G769" s="1191"/>
      <c r="H769" s="1191"/>
      <c r="I769" s="1191"/>
      <c r="J769" s="1191"/>
      <c r="K769" s="1191"/>
      <c r="L769" s="1191"/>
      <c r="M769" s="1191"/>
      <c r="N769" s="793"/>
      <c r="O769" s="1191"/>
      <c r="P769" s="1191"/>
      <c r="Q769" s="1191"/>
      <c r="R769" s="1191"/>
      <c r="S769" s="1191"/>
      <c r="T769" s="1191"/>
      <c r="U769" s="1191"/>
      <c r="V769" s="1191"/>
      <c r="W769" s="1191"/>
      <c r="X769" s="1191"/>
      <c r="Y769" s="1191"/>
      <c r="Z769" s="1191"/>
    </row>
    <row r="770" spans="1:26" ht="12" customHeight="1">
      <c r="A770" s="1191"/>
      <c r="B770" s="1191"/>
      <c r="C770" s="1203"/>
      <c r="D770" s="1191"/>
      <c r="E770" s="1191"/>
      <c r="F770" s="1191"/>
      <c r="G770" s="1191"/>
      <c r="H770" s="1191"/>
      <c r="I770" s="1191"/>
      <c r="J770" s="1191"/>
      <c r="K770" s="1191"/>
      <c r="L770" s="1191"/>
      <c r="M770" s="1191"/>
      <c r="N770" s="793"/>
      <c r="O770" s="1191"/>
      <c r="P770" s="1191"/>
      <c r="Q770" s="1191"/>
      <c r="R770" s="1191"/>
      <c r="S770" s="1191"/>
      <c r="T770" s="1191"/>
      <c r="U770" s="1191"/>
      <c r="V770" s="1191"/>
      <c r="W770" s="1191"/>
      <c r="X770" s="1191"/>
      <c r="Y770" s="1191"/>
      <c r="Z770" s="1191"/>
    </row>
    <row r="771" spans="1:26" ht="12" customHeight="1">
      <c r="A771" s="1191"/>
      <c r="B771" s="1191"/>
      <c r="C771" s="1203"/>
      <c r="D771" s="1191"/>
      <c r="E771" s="1191"/>
      <c r="F771" s="1191"/>
      <c r="G771" s="1191"/>
      <c r="H771" s="1191"/>
      <c r="I771" s="1191"/>
      <c r="J771" s="1191"/>
      <c r="K771" s="1191"/>
      <c r="L771" s="1191"/>
      <c r="M771" s="1191"/>
      <c r="N771" s="793"/>
      <c r="O771" s="1191"/>
      <c r="P771" s="1191"/>
      <c r="Q771" s="1191"/>
      <c r="R771" s="1191"/>
      <c r="S771" s="1191"/>
      <c r="T771" s="1191"/>
      <c r="U771" s="1191"/>
      <c r="V771" s="1191"/>
      <c r="W771" s="1191"/>
      <c r="X771" s="1191"/>
      <c r="Y771" s="1191"/>
      <c r="Z771" s="1191"/>
    </row>
    <row r="772" spans="1:26" ht="12" customHeight="1">
      <c r="A772" s="1191"/>
      <c r="B772" s="1191"/>
      <c r="C772" s="1203"/>
      <c r="D772" s="1191"/>
      <c r="E772" s="1191"/>
      <c r="F772" s="1191"/>
      <c r="G772" s="1191"/>
      <c r="H772" s="1191"/>
      <c r="I772" s="1191"/>
      <c r="J772" s="1191"/>
      <c r="K772" s="1191"/>
      <c r="L772" s="1191"/>
      <c r="M772" s="1191"/>
      <c r="N772" s="793"/>
      <c r="O772" s="1191"/>
      <c r="P772" s="1191"/>
      <c r="Q772" s="1191"/>
      <c r="R772" s="1191"/>
      <c r="S772" s="1191"/>
      <c r="T772" s="1191"/>
      <c r="U772" s="1191"/>
      <c r="V772" s="1191"/>
      <c r="W772" s="1191"/>
      <c r="X772" s="1191"/>
      <c r="Y772" s="1191"/>
      <c r="Z772" s="1191"/>
    </row>
    <row r="773" spans="1:26" ht="12" customHeight="1">
      <c r="A773" s="1191"/>
      <c r="B773" s="1191"/>
      <c r="C773" s="1203"/>
      <c r="D773" s="1191"/>
      <c r="E773" s="1191"/>
      <c r="F773" s="1191"/>
      <c r="G773" s="1191"/>
      <c r="H773" s="1191"/>
      <c r="I773" s="1191"/>
      <c r="J773" s="1191"/>
      <c r="K773" s="1191"/>
      <c r="L773" s="1191"/>
      <c r="M773" s="1191"/>
      <c r="N773" s="793"/>
      <c r="O773" s="1191"/>
      <c r="P773" s="1191"/>
      <c r="Q773" s="1191"/>
      <c r="R773" s="1191"/>
      <c r="S773" s="1191"/>
      <c r="T773" s="1191"/>
      <c r="U773" s="1191"/>
      <c r="V773" s="1191"/>
      <c r="W773" s="1191"/>
      <c r="X773" s="1191"/>
      <c r="Y773" s="1191"/>
      <c r="Z773" s="1191"/>
    </row>
    <row r="774" spans="1:26" ht="12" customHeight="1">
      <c r="A774" s="1191"/>
      <c r="B774" s="1191"/>
      <c r="C774" s="1203"/>
      <c r="D774" s="1191"/>
      <c r="E774" s="1191"/>
      <c r="F774" s="1191"/>
      <c r="G774" s="1191"/>
      <c r="H774" s="1191"/>
      <c r="I774" s="1191"/>
      <c r="J774" s="1191"/>
      <c r="K774" s="1191"/>
      <c r="L774" s="1191"/>
      <c r="M774" s="1191"/>
      <c r="N774" s="793"/>
      <c r="O774" s="1191"/>
      <c r="P774" s="1191"/>
      <c r="Q774" s="1191"/>
      <c r="R774" s="1191"/>
      <c r="S774" s="1191"/>
      <c r="T774" s="1191"/>
      <c r="U774" s="1191"/>
      <c r="V774" s="1191"/>
      <c r="W774" s="1191"/>
      <c r="X774" s="1191"/>
      <c r="Y774" s="1191"/>
      <c r="Z774" s="1191"/>
    </row>
    <row r="775" spans="1:26" ht="12" customHeight="1">
      <c r="A775" s="1191"/>
      <c r="B775" s="1191"/>
      <c r="C775" s="1203"/>
      <c r="D775" s="1191"/>
      <c r="E775" s="1191"/>
      <c r="F775" s="1191"/>
      <c r="G775" s="1191"/>
      <c r="H775" s="1191"/>
      <c r="I775" s="1191"/>
      <c r="J775" s="1191"/>
      <c r="K775" s="1191"/>
      <c r="L775" s="1191"/>
      <c r="M775" s="1191"/>
      <c r="N775" s="793"/>
      <c r="O775" s="1191"/>
      <c r="P775" s="1191"/>
      <c r="Q775" s="1191"/>
      <c r="R775" s="1191"/>
      <c r="S775" s="1191"/>
      <c r="T775" s="1191"/>
      <c r="U775" s="1191"/>
      <c r="V775" s="1191"/>
      <c r="W775" s="1191"/>
      <c r="X775" s="1191"/>
      <c r="Y775" s="1191"/>
      <c r="Z775" s="1191"/>
    </row>
    <row r="776" spans="1:26" ht="12" customHeight="1">
      <c r="A776" s="1191"/>
      <c r="B776" s="1191"/>
      <c r="C776" s="1203"/>
      <c r="D776" s="1191"/>
      <c r="E776" s="1191"/>
      <c r="F776" s="1191"/>
      <c r="G776" s="1191"/>
      <c r="H776" s="1191"/>
      <c r="I776" s="1191"/>
      <c r="J776" s="1191"/>
      <c r="K776" s="1191"/>
      <c r="L776" s="1191"/>
      <c r="M776" s="1191"/>
      <c r="N776" s="793"/>
      <c r="O776" s="1191"/>
      <c r="P776" s="1191"/>
      <c r="Q776" s="1191"/>
      <c r="R776" s="1191"/>
      <c r="S776" s="1191"/>
      <c r="T776" s="1191"/>
      <c r="U776" s="1191"/>
      <c r="V776" s="1191"/>
      <c r="W776" s="1191"/>
      <c r="X776" s="1191"/>
      <c r="Y776" s="1191"/>
      <c r="Z776" s="1191"/>
    </row>
    <row r="777" spans="1:26" ht="12" customHeight="1">
      <c r="A777" s="1191"/>
      <c r="B777" s="1191"/>
      <c r="C777" s="1203"/>
      <c r="D777" s="1191"/>
      <c r="E777" s="1191"/>
      <c r="F777" s="1191"/>
      <c r="G777" s="1191"/>
      <c r="H777" s="1191"/>
      <c r="I777" s="1191"/>
      <c r="J777" s="1191"/>
      <c r="K777" s="1191"/>
      <c r="L777" s="1191"/>
      <c r="M777" s="1191"/>
      <c r="N777" s="793"/>
      <c r="O777" s="1191"/>
      <c r="P777" s="1191"/>
      <c r="Q777" s="1191"/>
      <c r="R777" s="1191"/>
      <c r="S777" s="1191"/>
      <c r="T777" s="1191"/>
      <c r="U777" s="1191"/>
      <c r="V777" s="1191"/>
      <c r="W777" s="1191"/>
      <c r="X777" s="1191"/>
      <c r="Y777" s="1191"/>
      <c r="Z777" s="1191"/>
    </row>
    <row r="778" spans="1:26" ht="12" customHeight="1">
      <c r="A778" s="1191"/>
      <c r="B778" s="1191"/>
      <c r="C778" s="1203"/>
      <c r="D778" s="1191"/>
      <c r="E778" s="1191"/>
      <c r="F778" s="1191"/>
      <c r="G778" s="1191"/>
      <c r="H778" s="1191"/>
      <c r="I778" s="1191"/>
      <c r="J778" s="1191"/>
      <c r="K778" s="1191"/>
      <c r="L778" s="1191"/>
      <c r="M778" s="1191"/>
      <c r="N778" s="793"/>
      <c r="O778" s="1191"/>
      <c r="P778" s="1191"/>
      <c r="Q778" s="1191"/>
      <c r="R778" s="1191"/>
      <c r="S778" s="1191"/>
      <c r="T778" s="1191"/>
      <c r="U778" s="1191"/>
      <c r="V778" s="1191"/>
      <c r="W778" s="1191"/>
      <c r="X778" s="1191"/>
      <c r="Y778" s="1191"/>
      <c r="Z778" s="1191"/>
    </row>
    <row r="779" spans="1:26" ht="12" customHeight="1">
      <c r="A779" s="1191"/>
      <c r="B779" s="1191"/>
      <c r="C779" s="1203"/>
      <c r="D779" s="1191"/>
      <c r="E779" s="1191"/>
      <c r="F779" s="1191"/>
      <c r="G779" s="1191"/>
      <c r="H779" s="1191"/>
      <c r="I779" s="1191"/>
      <c r="J779" s="1191"/>
      <c r="K779" s="1191"/>
      <c r="L779" s="1191"/>
      <c r="M779" s="1191"/>
      <c r="N779" s="793"/>
      <c r="O779" s="1191"/>
      <c r="P779" s="1191"/>
      <c r="Q779" s="1191"/>
      <c r="R779" s="1191"/>
      <c r="S779" s="1191"/>
      <c r="T779" s="1191"/>
      <c r="U779" s="1191"/>
      <c r="V779" s="1191"/>
      <c r="W779" s="1191"/>
      <c r="X779" s="1191"/>
      <c r="Y779" s="1191"/>
      <c r="Z779" s="1191"/>
    </row>
    <row r="780" spans="1:26" ht="12" customHeight="1">
      <c r="A780" s="1191"/>
      <c r="B780" s="1191"/>
      <c r="C780" s="1203"/>
      <c r="D780" s="1191"/>
      <c r="E780" s="1191"/>
      <c r="F780" s="1191"/>
      <c r="G780" s="1191"/>
      <c r="H780" s="1191"/>
      <c r="I780" s="1191"/>
      <c r="J780" s="1191"/>
      <c r="K780" s="1191"/>
      <c r="L780" s="1191"/>
      <c r="M780" s="1191"/>
      <c r="N780" s="793"/>
      <c r="O780" s="1191"/>
      <c r="P780" s="1191"/>
      <c r="Q780" s="1191"/>
      <c r="R780" s="1191"/>
      <c r="S780" s="1191"/>
      <c r="T780" s="1191"/>
      <c r="U780" s="1191"/>
      <c r="V780" s="1191"/>
      <c r="W780" s="1191"/>
      <c r="X780" s="1191"/>
      <c r="Y780" s="1191"/>
      <c r="Z780" s="1191"/>
    </row>
    <row r="781" spans="1:26" ht="12" customHeight="1">
      <c r="A781" s="1191"/>
      <c r="B781" s="1191"/>
      <c r="C781" s="1203"/>
      <c r="D781" s="1191"/>
      <c r="E781" s="1191"/>
      <c r="F781" s="1191"/>
      <c r="G781" s="1191"/>
      <c r="H781" s="1191"/>
      <c r="I781" s="1191"/>
      <c r="J781" s="1191"/>
      <c r="K781" s="1191"/>
      <c r="L781" s="1191"/>
      <c r="M781" s="1191"/>
      <c r="N781" s="793"/>
      <c r="O781" s="1191"/>
      <c r="P781" s="1191"/>
      <c r="Q781" s="1191"/>
      <c r="R781" s="1191"/>
      <c r="S781" s="1191"/>
      <c r="T781" s="1191"/>
      <c r="U781" s="1191"/>
      <c r="V781" s="1191"/>
      <c r="W781" s="1191"/>
      <c r="X781" s="1191"/>
      <c r="Y781" s="1191"/>
      <c r="Z781" s="1191"/>
    </row>
    <row r="782" spans="1:26" ht="12" customHeight="1">
      <c r="A782" s="1191"/>
      <c r="B782" s="1191"/>
      <c r="C782" s="1203"/>
      <c r="D782" s="1191"/>
      <c r="E782" s="1191"/>
      <c r="F782" s="1191"/>
      <c r="G782" s="1191"/>
      <c r="H782" s="1191"/>
      <c r="I782" s="1191"/>
      <c r="J782" s="1191"/>
      <c r="K782" s="1191"/>
      <c r="L782" s="1191"/>
      <c r="M782" s="1191"/>
      <c r="N782" s="793"/>
      <c r="O782" s="1191"/>
      <c r="P782" s="1191"/>
      <c r="Q782" s="1191"/>
      <c r="R782" s="1191"/>
      <c r="S782" s="1191"/>
      <c r="T782" s="1191"/>
      <c r="U782" s="1191"/>
      <c r="V782" s="1191"/>
      <c r="W782" s="1191"/>
      <c r="X782" s="1191"/>
      <c r="Y782" s="1191"/>
      <c r="Z782" s="1191"/>
    </row>
    <row r="783" spans="1:26" ht="12" customHeight="1">
      <c r="A783" s="1191"/>
      <c r="B783" s="1191"/>
      <c r="C783" s="1203"/>
      <c r="D783" s="1191"/>
      <c r="E783" s="1191"/>
      <c r="F783" s="1191"/>
      <c r="G783" s="1191"/>
      <c r="H783" s="1191"/>
      <c r="I783" s="1191"/>
      <c r="J783" s="1191"/>
      <c r="K783" s="1191"/>
      <c r="L783" s="1191"/>
      <c r="M783" s="1191"/>
      <c r="N783" s="793"/>
      <c r="O783" s="1191"/>
      <c r="P783" s="1191"/>
      <c r="Q783" s="1191"/>
      <c r="R783" s="1191"/>
      <c r="S783" s="1191"/>
      <c r="T783" s="1191"/>
      <c r="U783" s="1191"/>
      <c r="V783" s="1191"/>
      <c r="W783" s="1191"/>
      <c r="X783" s="1191"/>
      <c r="Y783" s="1191"/>
      <c r="Z783" s="1191"/>
    </row>
    <row r="784" spans="1:26" ht="12" customHeight="1">
      <c r="A784" s="1191"/>
      <c r="B784" s="1191"/>
      <c r="C784" s="1203"/>
      <c r="D784" s="1191"/>
      <c r="E784" s="1191"/>
      <c r="F784" s="1191"/>
      <c r="G784" s="1191"/>
      <c r="H784" s="1191"/>
      <c r="I784" s="1191"/>
      <c r="J784" s="1191"/>
      <c r="K784" s="1191"/>
      <c r="L784" s="1191"/>
      <c r="M784" s="1191"/>
      <c r="N784" s="793"/>
      <c r="O784" s="1191"/>
      <c r="P784" s="1191"/>
      <c r="Q784" s="1191"/>
      <c r="R784" s="1191"/>
      <c r="S784" s="1191"/>
      <c r="T784" s="1191"/>
      <c r="U784" s="1191"/>
      <c r="V784" s="1191"/>
      <c r="W784" s="1191"/>
      <c r="X784" s="1191"/>
      <c r="Y784" s="1191"/>
      <c r="Z784" s="1191"/>
    </row>
    <row r="785" spans="1:26" ht="12" customHeight="1">
      <c r="A785" s="1191"/>
      <c r="B785" s="1191"/>
      <c r="C785" s="1203"/>
      <c r="D785" s="1191"/>
      <c r="E785" s="1191"/>
      <c r="F785" s="1191"/>
      <c r="G785" s="1191"/>
      <c r="H785" s="1191"/>
      <c r="I785" s="1191"/>
      <c r="J785" s="1191"/>
      <c r="K785" s="1191"/>
      <c r="L785" s="1191"/>
      <c r="M785" s="1191"/>
      <c r="N785" s="793"/>
      <c r="O785" s="1191"/>
      <c r="P785" s="1191"/>
      <c r="Q785" s="1191"/>
      <c r="R785" s="1191"/>
      <c r="S785" s="1191"/>
      <c r="T785" s="1191"/>
      <c r="U785" s="1191"/>
      <c r="V785" s="1191"/>
      <c r="W785" s="1191"/>
      <c r="X785" s="1191"/>
      <c r="Y785" s="1191"/>
      <c r="Z785" s="1191"/>
    </row>
    <row r="786" spans="1:26" ht="12" customHeight="1">
      <c r="A786" s="1191"/>
      <c r="B786" s="1191"/>
      <c r="C786" s="1203"/>
      <c r="D786" s="1191"/>
      <c r="E786" s="1191"/>
      <c r="F786" s="1191"/>
      <c r="G786" s="1191"/>
      <c r="H786" s="1191"/>
      <c r="I786" s="1191"/>
      <c r="J786" s="1191"/>
      <c r="K786" s="1191"/>
      <c r="L786" s="1191"/>
      <c r="M786" s="1191"/>
      <c r="N786" s="793"/>
      <c r="O786" s="1191"/>
      <c r="P786" s="1191"/>
      <c r="Q786" s="1191"/>
      <c r="R786" s="1191"/>
      <c r="S786" s="1191"/>
      <c r="T786" s="1191"/>
      <c r="U786" s="1191"/>
      <c r="V786" s="1191"/>
      <c r="W786" s="1191"/>
      <c r="X786" s="1191"/>
      <c r="Y786" s="1191"/>
      <c r="Z786" s="1191"/>
    </row>
    <row r="787" spans="1:26" ht="12" customHeight="1">
      <c r="A787" s="1191"/>
      <c r="B787" s="1191"/>
      <c r="C787" s="1203"/>
      <c r="D787" s="1191"/>
      <c r="E787" s="1191"/>
      <c r="F787" s="1191"/>
      <c r="G787" s="1191"/>
      <c r="H787" s="1191"/>
      <c r="I787" s="1191"/>
      <c r="J787" s="1191"/>
      <c r="K787" s="1191"/>
      <c r="L787" s="1191"/>
      <c r="M787" s="1191"/>
      <c r="N787" s="793"/>
      <c r="O787" s="1191"/>
      <c r="P787" s="1191"/>
      <c r="Q787" s="1191"/>
      <c r="R787" s="1191"/>
      <c r="S787" s="1191"/>
      <c r="T787" s="1191"/>
      <c r="U787" s="1191"/>
      <c r="V787" s="1191"/>
      <c r="W787" s="1191"/>
      <c r="X787" s="1191"/>
      <c r="Y787" s="1191"/>
      <c r="Z787" s="1191"/>
    </row>
    <row r="788" spans="1:26" ht="12" customHeight="1">
      <c r="A788" s="1191"/>
      <c r="B788" s="1191"/>
      <c r="C788" s="1203"/>
      <c r="D788" s="1191"/>
      <c r="E788" s="1191"/>
      <c r="F788" s="1191"/>
      <c r="G788" s="1191"/>
      <c r="H788" s="1191"/>
      <c r="I788" s="1191"/>
      <c r="J788" s="1191"/>
      <c r="K788" s="1191"/>
      <c r="L788" s="1191"/>
      <c r="M788" s="1191"/>
      <c r="N788" s="793"/>
      <c r="O788" s="1191"/>
      <c r="P788" s="1191"/>
      <c r="Q788" s="1191"/>
      <c r="R788" s="1191"/>
      <c r="S788" s="1191"/>
      <c r="T788" s="1191"/>
      <c r="U788" s="1191"/>
      <c r="V788" s="1191"/>
      <c r="W788" s="1191"/>
      <c r="X788" s="1191"/>
      <c r="Y788" s="1191"/>
      <c r="Z788" s="1191"/>
    </row>
    <row r="789" spans="1:26" ht="12" customHeight="1">
      <c r="A789" s="1191"/>
      <c r="B789" s="1191"/>
      <c r="C789" s="1203"/>
      <c r="D789" s="1191"/>
      <c r="E789" s="1191"/>
      <c r="F789" s="1191"/>
      <c r="G789" s="1191"/>
      <c r="H789" s="1191"/>
      <c r="I789" s="1191"/>
      <c r="J789" s="1191"/>
      <c r="K789" s="1191"/>
      <c r="L789" s="1191"/>
      <c r="M789" s="1191"/>
      <c r="N789" s="793"/>
      <c r="O789" s="1191"/>
      <c r="P789" s="1191"/>
      <c r="Q789" s="1191"/>
      <c r="R789" s="1191"/>
      <c r="S789" s="1191"/>
      <c r="T789" s="1191"/>
      <c r="U789" s="1191"/>
      <c r="V789" s="1191"/>
      <c r="W789" s="1191"/>
      <c r="X789" s="1191"/>
      <c r="Y789" s="1191"/>
      <c r="Z789" s="1191"/>
    </row>
    <row r="790" spans="1:26" ht="12" customHeight="1">
      <c r="A790" s="1191"/>
      <c r="B790" s="1191"/>
      <c r="C790" s="1203"/>
      <c r="D790" s="1191"/>
      <c r="E790" s="1191"/>
      <c r="F790" s="1191"/>
      <c r="G790" s="1191"/>
      <c r="H790" s="1191"/>
      <c r="I790" s="1191"/>
      <c r="J790" s="1191"/>
      <c r="K790" s="1191"/>
      <c r="L790" s="1191"/>
      <c r="M790" s="1191"/>
      <c r="N790" s="793"/>
      <c r="O790" s="1191"/>
      <c r="P790" s="1191"/>
      <c r="Q790" s="1191"/>
      <c r="R790" s="1191"/>
      <c r="S790" s="1191"/>
      <c r="T790" s="1191"/>
      <c r="U790" s="1191"/>
      <c r="V790" s="1191"/>
      <c r="W790" s="1191"/>
      <c r="X790" s="1191"/>
      <c r="Y790" s="1191"/>
      <c r="Z790" s="1191"/>
    </row>
    <row r="791" spans="1:26" ht="12" customHeight="1">
      <c r="A791" s="1191"/>
      <c r="B791" s="1191"/>
      <c r="C791" s="1203"/>
      <c r="D791" s="1191"/>
      <c r="E791" s="1191"/>
      <c r="F791" s="1191"/>
      <c r="G791" s="1191"/>
      <c r="H791" s="1191"/>
      <c r="I791" s="1191"/>
      <c r="J791" s="1191"/>
      <c r="K791" s="1191"/>
      <c r="L791" s="1191"/>
      <c r="M791" s="1191"/>
      <c r="N791" s="793"/>
      <c r="O791" s="1191"/>
      <c r="P791" s="1191"/>
      <c r="Q791" s="1191"/>
      <c r="R791" s="1191"/>
      <c r="S791" s="1191"/>
      <c r="T791" s="1191"/>
      <c r="U791" s="1191"/>
      <c r="V791" s="1191"/>
      <c r="W791" s="1191"/>
      <c r="X791" s="1191"/>
      <c r="Y791" s="1191"/>
      <c r="Z791" s="1191"/>
    </row>
    <row r="792" spans="1:26" ht="12" customHeight="1">
      <c r="A792" s="1191"/>
      <c r="B792" s="1191"/>
      <c r="C792" s="1203"/>
      <c r="D792" s="1191"/>
      <c r="E792" s="1191"/>
      <c r="F792" s="1191"/>
      <c r="G792" s="1191"/>
      <c r="H792" s="1191"/>
      <c r="I792" s="1191"/>
      <c r="J792" s="1191"/>
      <c r="K792" s="1191"/>
      <c r="L792" s="1191"/>
      <c r="M792" s="1191"/>
      <c r="N792" s="793"/>
      <c r="O792" s="1191"/>
      <c r="P792" s="1191"/>
      <c r="Q792" s="1191"/>
      <c r="R792" s="1191"/>
      <c r="S792" s="1191"/>
      <c r="T792" s="1191"/>
      <c r="U792" s="1191"/>
      <c r="V792" s="1191"/>
      <c r="W792" s="1191"/>
      <c r="X792" s="1191"/>
      <c r="Y792" s="1191"/>
      <c r="Z792" s="1191"/>
    </row>
    <row r="793" spans="1:26" ht="12" customHeight="1">
      <c r="A793" s="1191"/>
      <c r="B793" s="1191"/>
      <c r="C793" s="1203"/>
      <c r="D793" s="1191"/>
      <c r="E793" s="1191"/>
      <c r="F793" s="1191"/>
      <c r="G793" s="1191"/>
      <c r="H793" s="1191"/>
      <c r="I793" s="1191"/>
      <c r="J793" s="1191"/>
      <c r="K793" s="1191"/>
      <c r="L793" s="1191"/>
      <c r="M793" s="1191"/>
      <c r="N793" s="793"/>
      <c r="O793" s="1191"/>
      <c r="P793" s="1191"/>
      <c r="Q793" s="1191"/>
      <c r="R793" s="1191"/>
      <c r="S793" s="1191"/>
      <c r="T793" s="1191"/>
      <c r="U793" s="1191"/>
      <c r="V793" s="1191"/>
      <c r="W793" s="1191"/>
      <c r="X793" s="1191"/>
      <c r="Y793" s="1191"/>
      <c r="Z793" s="1191"/>
    </row>
    <row r="794" spans="1:26" ht="12" customHeight="1">
      <c r="A794" s="1191"/>
      <c r="B794" s="1191"/>
      <c r="C794" s="1203"/>
      <c r="D794" s="1191"/>
      <c r="E794" s="1191"/>
      <c r="F794" s="1191"/>
      <c r="G794" s="1191"/>
      <c r="H794" s="1191"/>
      <c r="I794" s="1191"/>
      <c r="J794" s="1191"/>
      <c r="K794" s="1191"/>
      <c r="L794" s="1191"/>
      <c r="M794" s="1191"/>
      <c r="N794" s="793"/>
      <c r="O794" s="1191"/>
      <c r="P794" s="1191"/>
      <c r="Q794" s="1191"/>
      <c r="R794" s="1191"/>
      <c r="S794" s="1191"/>
      <c r="T794" s="1191"/>
      <c r="U794" s="1191"/>
      <c r="V794" s="1191"/>
      <c r="W794" s="1191"/>
      <c r="X794" s="1191"/>
      <c r="Y794" s="1191"/>
      <c r="Z794" s="1191"/>
    </row>
    <row r="795" spans="1:26" ht="12" customHeight="1">
      <c r="A795" s="1191"/>
      <c r="B795" s="1191"/>
      <c r="C795" s="1203"/>
      <c r="D795" s="1191"/>
      <c r="E795" s="1191"/>
      <c r="F795" s="1191"/>
      <c r="G795" s="1191"/>
      <c r="H795" s="1191"/>
      <c r="I795" s="1191"/>
      <c r="J795" s="1191"/>
      <c r="K795" s="1191"/>
      <c r="L795" s="1191"/>
      <c r="M795" s="1191"/>
      <c r="N795" s="793"/>
      <c r="O795" s="1191"/>
      <c r="P795" s="1191"/>
      <c r="Q795" s="1191"/>
      <c r="R795" s="1191"/>
      <c r="S795" s="1191"/>
      <c r="T795" s="1191"/>
      <c r="U795" s="1191"/>
      <c r="V795" s="1191"/>
      <c r="W795" s="1191"/>
      <c r="X795" s="1191"/>
      <c r="Y795" s="1191"/>
      <c r="Z795" s="1191"/>
    </row>
    <row r="796" spans="1:26" ht="12" customHeight="1">
      <c r="A796" s="1191"/>
      <c r="B796" s="1191"/>
      <c r="C796" s="1203"/>
      <c r="D796" s="1191"/>
      <c r="E796" s="1191"/>
      <c r="F796" s="1191"/>
      <c r="G796" s="1191"/>
      <c r="H796" s="1191"/>
      <c r="I796" s="1191"/>
      <c r="J796" s="1191"/>
      <c r="K796" s="1191"/>
      <c r="L796" s="1191"/>
      <c r="M796" s="1191"/>
      <c r="N796" s="793"/>
      <c r="O796" s="1191"/>
      <c r="P796" s="1191"/>
      <c r="Q796" s="1191"/>
      <c r="R796" s="1191"/>
      <c r="S796" s="1191"/>
      <c r="T796" s="1191"/>
      <c r="U796" s="1191"/>
      <c r="V796" s="1191"/>
      <c r="W796" s="1191"/>
      <c r="X796" s="1191"/>
      <c r="Y796" s="1191"/>
      <c r="Z796" s="1191"/>
    </row>
    <row r="797" spans="1:26" ht="12" customHeight="1">
      <c r="A797" s="1191"/>
      <c r="B797" s="1191"/>
      <c r="C797" s="1203"/>
      <c r="D797" s="1191"/>
      <c r="E797" s="1191"/>
      <c r="F797" s="1191"/>
      <c r="G797" s="1191"/>
      <c r="H797" s="1191"/>
      <c r="I797" s="1191"/>
      <c r="J797" s="1191"/>
      <c r="K797" s="1191"/>
      <c r="L797" s="1191"/>
      <c r="M797" s="1191"/>
      <c r="N797" s="793"/>
      <c r="O797" s="1191"/>
      <c r="P797" s="1191"/>
      <c r="Q797" s="1191"/>
      <c r="R797" s="1191"/>
      <c r="S797" s="1191"/>
      <c r="T797" s="1191"/>
      <c r="U797" s="1191"/>
      <c r="V797" s="1191"/>
      <c r="W797" s="1191"/>
      <c r="X797" s="1191"/>
      <c r="Y797" s="1191"/>
      <c r="Z797" s="1191"/>
    </row>
    <row r="798" spans="1:26" ht="12" customHeight="1">
      <c r="A798" s="1191"/>
      <c r="B798" s="1191"/>
      <c r="C798" s="1203"/>
      <c r="D798" s="1191"/>
      <c r="E798" s="1191"/>
      <c r="F798" s="1191"/>
      <c r="G798" s="1191"/>
      <c r="H798" s="1191"/>
      <c r="I798" s="1191"/>
      <c r="J798" s="1191"/>
      <c r="K798" s="1191"/>
      <c r="L798" s="1191"/>
      <c r="M798" s="1191"/>
      <c r="N798" s="793"/>
      <c r="O798" s="1191"/>
      <c r="P798" s="1191"/>
      <c r="Q798" s="1191"/>
      <c r="R798" s="1191"/>
      <c r="S798" s="1191"/>
      <c r="T798" s="1191"/>
      <c r="U798" s="1191"/>
      <c r="V798" s="1191"/>
      <c r="W798" s="1191"/>
      <c r="X798" s="1191"/>
      <c r="Y798" s="1191"/>
      <c r="Z798" s="1191"/>
    </row>
    <row r="799" spans="1:26" ht="12" customHeight="1">
      <c r="A799" s="1191"/>
      <c r="B799" s="1191"/>
      <c r="C799" s="1203"/>
      <c r="D799" s="1191"/>
      <c r="E799" s="1191"/>
      <c r="F799" s="1191"/>
      <c r="G799" s="1191"/>
      <c r="H799" s="1191"/>
      <c r="I799" s="1191"/>
      <c r="J799" s="1191"/>
      <c r="K799" s="1191"/>
      <c r="L799" s="1191"/>
      <c r="M799" s="1191"/>
      <c r="N799" s="793"/>
      <c r="O799" s="1191"/>
      <c r="P799" s="1191"/>
      <c r="Q799" s="1191"/>
      <c r="R799" s="1191"/>
      <c r="S799" s="1191"/>
      <c r="T799" s="1191"/>
      <c r="U799" s="1191"/>
      <c r="V799" s="1191"/>
      <c r="W799" s="1191"/>
      <c r="X799" s="1191"/>
      <c r="Y799" s="1191"/>
      <c r="Z799" s="1191"/>
    </row>
    <row r="800" spans="1:26" ht="12" customHeight="1">
      <c r="A800" s="1191"/>
      <c r="B800" s="1191"/>
      <c r="C800" s="1203"/>
      <c r="D800" s="1191"/>
      <c r="E800" s="1191"/>
      <c r="F800" s="1191"/>
      <c r="G800" s="1191"/>
      <c r="H800" s="1191"/>
      <c r="I800" s="1191"/>
      <c r="J800" s="1191"/>
      <c r="K800" s="1191"/>
      <c r="L800" s="1191"/>
      <c r="M800" s="1191"/>
      <c r="N800" s="793"/>
      <c r="O800" s="1191"/>
      <c r="P800" s="1191"/>
      <c r="Q800" s="1191"/>
      <c r="R800" s="1191"/>
      <c r="S800" s="1191"/>
      <c r="T800" s="1191"/>
      <c r="U800" s="1191"/>
      <c r="V800" s="1191"/>
      <c r="W800" s="1191"/>
      <c r="X800" s="1191"/>
      <c r="Y800" s="1191"/>
      <c r="Z800" s="1191"/>
    </row>
    <row r="801" spans="1:26" ht="12" customHeight="1">
      <c r="A801" s="1191"/>
      <c r="B801" s="1191"/>
      <c r="C801" s="1203"/>
      <c r="D801" s="1191"/>
      <c r="E801" s="1191"/>
      <c r="F801" s="1191"/>
      <c r="G801" s="1191"/>
      <c r="H801" s="1191"/>
      <c r="I801" s="1191"/>
      <c r="J801" s="1191"/>
      <c r="K801" s="1191"/>
      <c r="L801" s="1191"/>
      <c r="M801" s="1191"/>
      <c r="N801" s="793"/>
      <c r="O801" s="1191"/>
      <c r="P801" s="1191"/>
      <c r="Q801" s="1191"/>
      <c r="R801" s="1191"/>
      <c r="S801" s="1191"/>
      <c r="T801" s="1191"/>
      <c r="U801" s="1191"/>
      <c r="V801" s="1191"/>
      <c r="W801" s="1191"/>
      <c r="X801" s="1191"/>
      <c r="Y801" s="1191"/>
      <c r="Z801" s="1191"/>
    </row>
    <row r="802" spans="1:26" ht="12" customHeight="1">
      <c r="A802" s="1191"/>
      <c r="B802" s="1191"/>
      <c r="C802" s="1203"/>
      <c r="D802" s="1191"/>
      <c r="E802" s="1191"/>
      <c r="F802" s="1191"/>
      <c r="G802" s="1191"/>
      <c r="H802" s="1191"/>
      <c r="I802" s="1191"/>
      <c r="J802" s="1191"/>
      <c r="K802" s="1191"/>
      <c r="L802" s="1191"/>
      <c r="M802" s="1191"/>
      <c r="N802" s="793"/>
      <c r="O802" s="1191"/>
      <c r="P802" s="1191"/>
      <c r="Q802" s="1191"/>
      <c r="R802" s="1191"/>
      <c r="S802" s="1191"/>
      <c r="T802" s="1191"/>
      <c r="U802" s="1191"/>
      <c r="V802" s="1191"/>
      <c r="W802" s="1191"/>
      <c r="X802" s="1191"/>
      <c r="Y802" s="1191"/>
      <c r="Z802" s="1191"/>
    </row>
    <row r="803" spans="1:26" ht="12" customHeight="1">
      <c r="A803" s="1191"/>
      <c r="B803" s="1191"/>
      <c r="C803" s="1203"/>
      <c r="D803" s="1191"/>
      <c r="E803" s="1191"/>
      <c r="F803" s="1191"/>
      <c r="G803" s="1191"/>
      <c r="H803" s="1191"/>
      <c r="I803" s="1191"/>
      <c r="J803" s="1191"/>
      <c r="K803" s="1191"/>
      <c r="L803" s="1191"/>
      <c r="M803" s="1191"/>
      <c r="N803" s="793"/>
      <c r="O803" s="1191"/>
      <c r="P803" s="1191"/>
      <c r="Q803" s="1191"/>
      <c r="R803" s="1191"/>
      <c r="S803" s="1191"/>
      <c r="T803" s="1191"/>
      <c r="U803" s="1191"/>
      <c r="V803" s="1191"/>
      <c r="W803" s="1191"/>
      <c r="X803" s="1191"/>
      <c r="Y803" s="1191"/>
      <c r="Z803" s="1191"/>
    </row>
    <row r="804" spans="1:26" ht="12" customHeight="1">
      <c r="A804" s="1191"/>
      <c r="B804" s="1191"/>
      <c r="C804" s="1203"/>
      <c r="D804" s="1191"/>
      <c r="E804" s="1191"/>
      <c r="F804" s="1191"/>
      <c r="G804" s="1191"/>
      <c r="H804" s="1191"/>
      <c r="I804" s="1191"/>
      <c r="J804" s="1191"/>
      <c r="K804" s="1191"/>
      <c r="L804" s="1191"/>
      <c r="M804" s="1191"/>
      <c r="N804" s="793"/>
      <c r="O804" s="1191"/>
      <c r="P804" s="1191"/>
      <c r="Q804" s="1191"/>
      <c r="R804" s="1191"/>
      <c r="S804" s="1191"/>
      <c r="T804" s="1191"/>
      <c r="U804" s="1191"/>
      <c r="V804" s="1191"/>
      <c r="W804" s="1191"/>
      <c r="X804" s="1191"/>
      <c r="Y804" s="1191"/>
      <c r="Z804" s="1191"/>
    </row>
    <row r="805" spans="1:26" ht="12" customHeight="1">
      <c r="A805" s="1191"/>
      <c r="B805" s="1191"/>
      <c r="C805" s="1203"/>
      <c r="D805" s="1191"/>
      <c r="E805" s="1191"/>
      <c r="F805" s="1191"/>
      <c r="G805" s="1191"/>
      <c r="H805" s="1191"/>
      <c r="I805" s="1191"/>
      <c r="J805" s="1191"/>
      <c r="K805" s="1191"/>
      <c r="L805" s="1191"/>
      <c r="M805" s="1191"/>
      <c r="N805" s="793"/>
      <c r="O805" s="1191"/>
      <c r="P805" s="1191"/>
      <c r="Q805" s="1191"/>
      <c r="R805" s="1191"/>
      <c r="S805" s="1191"/>
      <c r="T805" s="1191"/>
      <c r="U805" s="1191"/>
      <c r="V805" s="1191"/>
      <c r="W805" s="1191"/>
      <c r="X805" s="1191"/>
      <c r="Y805" s="1191"/>
      <c r="Z805" s="1191"/>
    </row>
    <row r="806" spans="1:26" ht="12" customHeight="1">
      <c r="A806" s="1191"/>
      <c r="B806" s="1191"/>
      <c r="C806" s="1203"/>
      <c r="D806" s="1191"/>
      <c r="E806" s="1191"/>
      <c r="F806" s="1191"/>
      <c r="G806" s="1191"/>
      <c r="H806" s="1191"/>
      <c r="I806" s="1191"/>
      <c r="J806" s="1191"/>
      <c r="K806" s="1191"/>
      <c r="L806" s="1191"/>
      <c r="M806" s="1191"/>
      <c r="N806" s="793"/>
      <c r="O806" s="1191"/>
      <c r="P806" s="1191"/>
      <c r="Q806" s="1191"/>
      <c r="R806" s="1191"/>
      <c r="S806" s="1191"/>
      <c r="T806" s="1191"/>
      <c r="U806" s="1191"/>
      <c r="V806" s="1191"/>
      <c r="W806" s="1191"/>
      <c r="X806" s="1191"/>
      <c r="Y806" s="1191"/>
      <c r="Z806" s="1191"/>
    </row>
    <row r="807" spans="1:26" ht="12" customHeight="1">
      <c r="A807" s="1191"/>
      <c r="B807" s="1191"/>
      <c r="C807" s="1203"/>
      <c r="D807" s="1191"/>
      <c r="E807" s="1191"/>
      <c r="F807" s="1191"/>
      <c r="G807" s="1191"/>
      <c r="H807" s="1191"/>
      <c r="I807" s="1191"/>
      <c r="J807" s="1191"/>
      <c r="K807" s="1191"/>
      <c r="L807" s="1191"/>
      <c r="M807" s="1191"/>
      <c r="N807" s="793"/>
      <c r="O807" s="1191"/>
      <c r="P807" s="1191"/>
      <c r="Q807" s="1191"/>
      <c r="R807" s="1191"/>
      <c r="S807" s="1191"/>
      <c r="T807" s="1191"/>
      <c r="U807" s="1191"/>
      <c r="V807" s="1191"/>
      <c r="W807" s="1191"/>
      <c r="X807" s="1191"/>
      <c r="Y807" s="1191"/>
      <c r="Z807" s="1191"/>
    </row>
    <row r="808" spans="1:26" ht="12" customHeight="1">
      <c r="A808" s="1191"/>
      <c r="B808" s="1191"/>
      <c r="C808" s="1203"/>
      <c r="D808" s="1191"/>
      <c r="E808" s="1191"/>
      <c r="F808" s="1191"/>
      <c r="G808" s="1191"/>
      <c r="H808" s="1191"/>
      <c r="I808" s="1191"/>
      <c r="J808" s="1191"/>
      <c r="K808" s="1191"/>
      <c r="L808" s="1191"/>
      <c r="M808" s="1191"/>
      <c r="N808" s="793"/>
      <c r="O808" s="1191"/>
      <c r="P808" s="1191"/>
      <c r="Q808" s="1191"/>
      <c r="R808" s="1191"/>
      <c r="S808" s="1191"/>
      <c r="T808" s="1191"/>
      <c r="U808" s="1191"/>
      <c r="V808" s="1191"/>
      <c r="W808" s="1191"/>
      <c r="X808" s="1191"/>
      <c r="Y808" s="1191"/>
      <c r="Z808" s="1191"/>
    </row>
    <row r="809" spans="1:26" ht="12" customHeight="1">
      <c r="A809" s="1191"/>
      <c r="B809" s="1191"/>
      <c r="C809" s="1203"/>
      <c r="D809" s="1191"/>
      <c r="E809" s="1191"/>
      <c r="F809" s="1191"/>
      <c r="G809" s="1191"/>
      <c r="H809" s="1191"/>
      <c r="I809" s="1191"/>
      <c r="J809" s="1191"/>
      <c r="K809" s="1191"/>
      <c r="L809" s="1191"/>
      <c r="M809" s="1191"/>
      <c r="N809" s="793"/>
      <c r="O809" s="1191"/>
      <c r="P809" s="1191"/>
      <c r="Q809" s="1191"/>
      <c r="R809" s="1191"/>
      <c r="S809" s="1191"/>
      <c r="T809" s="1191"/>
      <c r="U809" s="1191"/>
      <c r="V809" s="1191"/>
      <c r="W809" s="1191"/>
      <c r="X809" s="1191"/>
      <c r="Y809" s="1191"/>
      <c r="Z809" s="1191"/>
    </row>
    <row r="810" spans="1:26" ht="12" customHeight="1">
      <c r="A810" s="1191"/>
      <c r="B810" s="1191"/>
      <c r="C810" s="1203"/>
      <c r="D810" s="1191"/>
      <c r="E810" s="1191"/>
      <c r="F810" s="1191"/>
      <c r="G810" s="1191"/>
      <c r="H810" s="1191"/>
      <c r="I810" s="1191"/>
      <c r="J810" s="1191"/>
      <c r="K810" s="1191"/>
      <c r="L810" s="1191"/>
      <c r="M810" s="1191"/>
      <c r="N810" s="793"/>
      <c r="O810" s="1191"/>
      <c r="P810" s="1191"/>
      <c r="Q810" s="1191"/>
      <c r="R810" s="1191"/>
      <c r="S810" s="1191"/>
      <c r="T810" s="1191"/>
      <c r="U810" s="1191"/>
      <c r="V810" s="1191"/>
      <c r="W810" s="1191"/>
      <c r="X810" s="1191"/>
      <c r="Y810" s="1191"/>
      <c r="Z810" s="1191"/>
    </row>
    <row r="811" spans="1:26" ht="12" customHeight="1">
      <c r="A811" s="1191"/>
      <c r="B811" s="1191"/>
      <c r="C811" s="1203"/>
      <c r="D811" s="1191"/>
      <c r="E811" s="1191"/>
      <c r="F811" s="1191"/>
      <c r="G811" s="1191"/>
      <c r="H811" s="1191"/>
      <c r="I811" s="1191"/>
      <c r="J811" s="1191"/>
      <c r="K811" s="1191"/>
      <c r="L811" s="1191"/>
      <c r="M811" s="1191"/>
      <c r="N811" s="793"/>
      <c r="O811" s="1191"/>
      <c r="P811" s="1191"/>
      <c r="Q811" s="1191"/>
      <c r="R811" s="1191"/>
      <c r="S811" s="1191"/>
      <c r="T811" s="1191"/>
      <c r="U811" s="1191"/>
      <c r="V811" s="1191"/>
      <c r="W811" s="1191"/>
      <c r="X811" s="1191"/>
      <c r="Y811" s="1191"/>
      <c r="Z811" s="1191"/>
    </row>
    <row r="812" spans="1:26" ht="12" customHeight="1">
      <c r="A812" s="1191"/>
      <c r="B812" s="1191"/>
      <c r="C812" s="1203"/>
      <c r="D812" s="1191"/>
      <c r="E812" s="1191"/>
      <c r="F812" s="1191"/>
      <c r="G812" s="1191"/>
      <c r="H812" s="1191"/>
      <c r="I812" s="1191"/>
      <c r="J812" s="1191"/>
      <c r="K812" s="1191"/>
      <c r="L812" s="1191"/>
      <c r="M812" s="1191"/>
      <c r="N812" s="793"/>
      <c r="O812" s="1191"/>
      <c r="P812" s="1191"/>
      <c r="Q812" s="1191"/>
      <c r="R812" s="1191"/>
      <c r="S812" s="1191"/>
      <c r="T812" s="1191"/>
      <c r="U812" s="1191"/>
      <c r="V812" s="1191"/>
      <c r="W812" s="1191"/>
      <c r="X812" s="1191"/>
      <c r="Y812" s="1191"/>
      <c r="Z812" s="1191"/>
    </row>
    <row r="813" spans="1:26" ht="12" customHeight="1">
      <c r="A813" s="1191"/>
      <c r="B813" s="1191"/>
      <c r="C813" s="1203"/>
      <c r="D813" s="1191"/>
      <c r="E813" s="1191"/>
      <c r="F813" s="1191"/>
      <c r="G813" s="1191"/>
      <c r="H813" s="1191"/>
      <c r="I813" s="1191"/>
      <c r="J813" s="1191"/>
      <c r="K813" s="1191"/>
      <c r="L813" s="1191"/>
      <c r="M813" s="1191"/>
      <c r="N813" s="793"/>
      <c r="O813" s="1191"/>
      <c r="P813" s="1191"/>
      <c r="Q813" s="1191"/>
      <c r="R813" s="1191"/>
      <c r="S813" s="1191"/>
      <c r="T813" s="1191"/>
      <c r="U813" s="1191"/>
      <c r="V813" s="1191"/>
      <c r="W813" s="1191"/>
      <c r="X813" s="1191"/>
      <c r="Y813" s="1191"/>
      <c r="Z813" s="1191"/>
    </row>
    <row r="814" spans="1:26" ht="12" customHeight="1">
      <c r="A814" s="1191"/>
      <c r="B814" s="1191"/>
      <c r="C814" s="1203"/>
      <c r="D814" s="1191"/>
      <c r="E814" s="1191"/>
      <c r="F814" s="1191"/>
      <c r="G814" s="1191"/>
      <c r="H814" s="1191"/>
      <c r="I814" s="1191"/>
      <c r="J814" s="1191"/>
      <c r="K814" s="1191"/>
      <c r="L814" s="1191"/>
      <c r="M814" s="1191"/>
      <c r="N814" s="793"/>
      <c r="O814" s="1191"/>
      <c r="P814" s="1191"/>
      <c r="Q814" s="1191"/>
      <c r="R814" s="1191"/>
      <c r="S814" s="1191"/>
      <c r="T814" s="1191"/>
      <c r="U814" s="1191"/>
      <c r="V814" s="1191"/>
      <c r="W814" s="1191"/>
      <c r="X814" s="1191"/>
      <c r="Y814" s="1191"/>
      <c r="Z814" s="1191"/>
    </row>
    <row r="815" spans="1:26" ht="12" customHeight="1">
      <c r="A815" s="1191"/>
      <c r="B815" s="1191"/>
      <c r="C815" s="1203"/>
      <c r="D815" s="1191"/>
      <c r="E815" s="1191"/>
      <c r="F815" s="1191"/>
      <c r="G815" s="1191"/>
      <c r="H815" s="1191"/>
      <c r="I815" s="1191"/>
      <c r="J815" s="1191"/>
      <c r="K815" s="1191"/>
      <c r="L815" s="1191"/>
      <c r="M815" s="1191"/>
      <c r="N815" s="793"/>
      <c r="O815" s="1191"/>
      <c r="P815" s="1191"/>
      <c r="Q815" s="1191"/>
      <c r="R815" s="1191"/>
      <c r="S815" s="1191"/>
      <c r="T815" s="1191"/>
      <c r="U815" s="1191"/>
      <c r="V815" s="1191"/>
      <c r="W815" s="1191"/>
      <c r="X815" s="1191"/>
      <c r="Y815" s="1191"/>
      <c r="Z815" s="1191"/>
    </row>
    <row r="816" spans="1:26" ht="12" customHeight="1">
      <c r="A816" s="1191"/>
      <c r="B816" s="1191"/>
      <c r="C816" s="1203"/>
      <c r="D816" s="1191"/>
      <c r="E816" s="1191"/>
      <c r="F816" s="1191"/>
      <c r="G816" s="1191"/>
      <c r="H816" s="1191"/>
      <c r="I816" s="1191"/>
      <c r="J816" s="1191"/>
      <c r="K816" s="1191"/>
      <c r="L816" s="1191"/>
      <c r="M816" s="1191"/>
      <c r="N816" s="793"/>
      <c r="O816" s="1191"/>
      <c r="P816" s="1191"/>
      <c r="Q816" s="1191"/>
      <c r="R816" s="1191"/>
      <c r="S816" s="1191"/>
      <c r="T816" s="1191"/>
      <c r="U816" s="1191"/>
      <c r="V816" s="1191"/>
      <c r="W816" s="1191"/>
      <c r="X816" s="1191"/>
      <c r="Y816" s="1191"/>
      <c r="Z816" s="1191"/>
    </row>
    <row r="817" spans="1:26" ht="12" customHeight="1">
      <c r="A817" s="1191"/>
      <c r="B817" s="1191"/>
      <c r="C817" s="1203"/>
      <c r="D817" s="1191"/>
      <c r="E817" s="1191"/>
      <c r="F817" s="1191"/>
      <c r="G817" s="1191"/>
      <c r="H817" s="1191"/>
      <c r="I817" s="1191"/>
      <c r="J817" s="1191"/>
      <c r="K817" s="1191"/>
      <c r="L817" s="1191"/>
      <c r="M817" s="1191"/>
      <c r="N817" s="793"/>
      <c r="O817" s="1191"/>
      <c r="P817" s="1191"/>
      <c r="Q817" s="1191"/>
      <c r="R817" s="1191"/>
      <c r="S817" s="1191"/>
      <c r="T817" s="1191"/>
      <c r="U817" s="1191"/>
      <c r="V817" s="1191"/>
      <c r="W817" s="1191"/>
      <c r="X817" s="1191"/>
      <c r="Y817" s="1191"/>
      <c r="Z817" s="1191"/>
    </row>
    <row r="818" spans="1:26" ht="12" customHeight="1">
      <c r="A818" s="1191"/>
      <c r="B818" s="1191"/>
      <c r="C818" s="1203"/>
      <c r="D818" s="1191"/>
      <c r="E818" s="1191"/>
      <c r="F818" s="1191"/>
      <c r="G818" s="1191"/>
      <c r="H818" s="1191"/>
      <c r="I818" s="1191"/>
      <c r="J818" s="1191"/>
      <c r="K818" s="1191"/>
      <c r="L818" s="1191"/>
      <c r="M818" s="1191"/>
      <c r="N818" s="793"/>
      <c r="O818" s="1191"/>
      <c r="P818" s="1191"/>
      <c r="Q818" s="1191"/>
      <c r="R818" s="1191"/>
      <c r="S818" s="1191"/>
      <c r="T818" s="1191"/>
      <c r="U818" s="1191"/>
      <c r="V818" s="1191"/>
      <c r="W818" s="1191"/>
      <c r="X818" s="1191"/>
      <c r="Y818" s="1191"/>
      <c r="Z818" s="1191"/>
    </row>
    <row r="819" spans="1:26" ht="12" customHeight="1">
      <c r="A819" s="1191"/>
      <c r="B819" s="1191"/>
      <c r="C819" s="1203"/>
      <c r="D819" s="1191"/>
      <c r="E819" s="1191"/>
      <c r="F819" s="1191"/>
      <c r="G819" s="1191"/>
      <c r="H819" s="1191"/>
      <c r="I819" s="1191"/>
      <c r="J819" s="1191"/>
      <c r="K819" s="1191"/>
      <c r="L819" s="1191"/>
      <c r="M819" s="1191"/>
      <c r="N819" s="793"/>
      <c r="O819" s="1191"/>
      <c r="P819" s="1191"/>
      <c r="Q819" s="1191"/>
      <c r="R819" s="1191"/>
      <c r="S819" s="1191"/>
      <c r="T819" s="1191"/>
      <c r="U819" s="1191"/>
      <c r="V819" s="1191"/>
      <c r="W819" s="1191"/>
      <c r="X819" s="1191"/>
      <c r="Y819" s="1191"/>
      <c r="Z819" s="1191"/>
    </row>
    <row r="820" spans="1:26" ht="12" customHeight="1">
      <c r="A820" s="1191"/>
      <c r="B820" s="1191"/>
      <c r="C820" s="1203"/>
      <c r="D820" s="1191"/>
      <c r="E820" s="1191"/>
      <c r="F820" s="1191"/>
      <c r="G820" s="1191"/>
      <c r="H820" s="1191"/>
      <c r="I820" s="1191"/>
      <c r="J820" s="1191"/>
      <c r="K820" s="1191"/>
      <c r="L820" s="1191"/>
      <c r="M820" s="1191"/>
      <c r="N820" s="793"/>
      <c r="O820" s="1191"/>
      <c r="P820" s="1191"/>
      <c r="Q820" s="1191"/>
      <c r="R820" s="1191"/>
      <c r="S820" s="1191"/>
      <c r="T820" s="1191"/>
      <c r="U820" s="1191"/>
      <c r="V820" s="1191"/>
      <c r="W820" s="1191"/>
      <c r="X820" s="1191"/>
      <c r="Y820" s="1191"/>
      <c r="Z820" s="1191"/>
    </row>
    <row r="821" spans="1:26" ht="12" customHeight="1">
      <c r="A821" s="1191"/>
      <c r="B821" s="1191"/>
      <c r="C821" s="1203"/>
      <c r="D821" s="1191"/>
      <c r="E821" s="1191"/>
      <c r="F821" s="1191"/>
      <c r="G821" s="1191"/>
      <c r="H821" s="1191"/>
      <c r="I821" s="1191"/>
      <c r="J821" s="1191"/>
      <c r="K821" s="1191"/>
      <c r="L821" s="1191"/>
      <c r="M821" s="1191"/>
      <c r="N821" s="793"/>
      <c r="O821" s="1191"/>
      <c r="P821" s="1191"/>
      <c r="Q821" s="1191"/>
      <c r="R821" s="1191"/>
      <c r="S821" s="1191"/>
      <c r="T821" s="1191"/>
      <c r="U821" s="1191"/>
      <c r="V821" s="1191"/>
      <c r="W821" s="1191"/>
      <c r="X821" s="1191"/>
      <c r="Y821" s="1191"/>
      <c r="Z821" s="1191"/>
    </row>
    <row r="822" spans="1:26" ht="12" customHeight="1">
      <c r="A822" s="1191"/>
      <c r="B822" s="1191"/>
      <c r="C822" s="1203"/>
      <c r="D822" s="1191"/>
      <c r="E822" s="1191"/>
      <c r="F822" s="1191"/>
      <c r="G822" s="1191"/>
      <c r="H822" s="1191"/>
      <c r="I822" s="1191"/>
      <c r="J822" s="1191"/>
      <c r="K822" s="1191"/>
      <c r="L822" s="1191"/>
      <c r="M822" s="1191"/>
      <c r="N822" s="793"/>
      <c r="O822" s="1191"/>
      <c r="P822" s="1191"/>
      <c r="Q822" s="1191"/>
      <c r="R822" s="1191"/>
      <c r="S822" s="1191"/>
      <c r="T822" s="1191"/>
      <c r="U822" s="1191"/>
      <c r="V822" s="1191"/>
      <c r="W822" s="1191"/>
      <c r="X822" s="1191"/>
      <c r="Y822" s="1191"/>
      <c r="Z822" s="1191"/>
    </row>
    <row r="823" spans="1:26" ht="12" customHeight="1">
      <c r="A823" s="1191"/>
      <c r="B823" s="1191"/>
      <c r="C823" s="1203"/>
      <c r="D823" s="1191"/>
      <c r="E823" s="1191"/>
      <c r="F823" s="1191"/>
      <c r="G823" s="1191"/>
      <c r="H823" s="1191"/>
      <c r="I823" s="1191"/>
      <c r="J823" s="1191"/>
      <c r="K823" s="1191"/>
      <c r="L823" s="1191"/>
      <c r="M823" s="1191"/>
      <c r="N823" s="793"/>
      <c r="O823" s="1191"/>
      <c r="P823" s="1191"/>
      <c r="Q823" s="1191"/>
      <c r="R823" s="1191"/>
      <c r="S823" s="1191"/>
      <c r="T823" s="1191"/>
      <c r="U823" s="1191"/>
      <c r="V823" s="1191"/>
      <c r="W823" s="1191"/>
      <c r="X823" s="1191"/>
      <c r="Y823" s="1191"/>
      <c r="Z823" s="1191"/>
    </row>
    <row r="824" spans="1:26" ht="12" customHeight="1">
      <c r="A824" s="1191"/>
      <c r="B824" s="1191"/>
      <c r="C824" s="1203"/>
      <c r="D824" s="1191"/>
      <c r="E824" s="1191"/>
      <c r="F824" s="1191"/>
      <c r="G824" s="1191"/>
      <c r="H824" s="1191"/>
      <c r="I824" s="1191"/>
      <c r="J824" s="1191"/>
      <c r="K824" s="1191"/>
      <c r="L824" s="1191"/>
      <c r="M824" s="1191"/>
      <c r="N824" s="793"/>
      <c r="O824" s="1191"/>
      <c r="P824" s="1191"/>
      <c r="Q824" s="1191"/>
      <c r="R824" s="1191"/>
      <c r="S824" s="1191"/>
      <c r="T824" s="1191"/>
      <c r="U824" s="1191"/>
      <c r="V824" s="1191"/>
      <c r="W824" s="1191"/>
      <c r="X824" s="1191"/>
      <c r="Y824" s="1191"/>
      <c r="Z824" s="1191"/>
    </row>
    <row r="825" spans="1:26" ht="12" customHeight="1">
      <c r="A825" s="1191"/>
      <c r="B825" s="1191"/>
      <c r="C825" s="1203"/>
      <c r="D825" s="1191"/>
      <c r="E825" s="1191"/>
      <c r="F825" s="1191"/>
      <c r="G825" s="1191"/>
      <c r="H825" s="1191"/>
      <c r="I825" s="1191"/>
      <c r="J825" s="1191"/>
      <c r="K825" s="1191"/>
      <c r="L825" s="1191"/>
      <c r="M825" s="1191"/>
      <c r="N825" s="793"/>
      <c r="O825" s="1191"/>
      <c r="P825" s="1191"/>
      <c r="Q825" s="1191"/>
      <c r="R825" s="1191"/>
      <c r="S825" s="1191"/>
      <c r="T825" s="1191"/>
      <c r="U825" s="1191"/>
      <c r="V825" s="1191"/>
      <c r="W825" s="1191"/>
      <c r="X825" s="1191"/>
      <c r="Y825" s="1191"/>
      <c r="Z825" s="1191"/>
    </row>
    <row r="826" spans="1:26" ht="12" customHeight="1">
      <c r="A826" s="1191"/>
      <c r="B826" s="1191"/>
      <c r="C826" s="1203"/>
      <c r="D826" s="1191"/>
      <c r="E826" s="1191"/>
      <c r="F826" s="1191"/>
      <c r="G826" s="1191"/>
      <c r="H826" s="1191"/>
      <c r="I826" s="1191"/>
      <c r="J826" s="1191"/>
      <c r="K826" s="1191"/>
      <c r="L826" s="1191"/>
      <c r="M826" s="1191"/>
      <c r="N826" s="793"/>
      <c r="O826" s="1191"/>
      <c r="P826" s="1191"/>
      <c r="Q826" s="1191"/>
      <c r="R826" s="1191"/>
      <c r="S826" s="1191"/>
      <c r="T826" s="1191"/>
      <c r="U826" s="1191"/>
      <c r="V826" s="1191"/>
      <c r="W826" s="1191"/>
      <c r="X826" s="1191"/>
      <c r="Y826" s="1191"/>
      <c r="Z826" s="1191"/>
    </row>
    <row r="827" spans="1:26" ht="12" customHeight="1">
      <c r="A827" s="1191"/>
      <c r="B827" s="1191"/>
      <c r="C827" s="1203"/>
      <c r="D827" s="1191"/>
      <c r="E827" s="1191"/>
      <c r="F827" s="1191"/>
      <c r="G827" s="1191"/>
      <c r="H827" s="1191"/>
      <c r="I827" s="1191"/>
      <c r="J827" s="1191"/>
      <c r="K827" s="1191"/>
      <c r="L827" s="1191"/>
      <c r="M827" s="1191"/>
      <c r="N827" s="793"/>
      <c r="O827" s="1191"/>
      <c r="P827" s="1191"/>
      <c r="Q827" s="1191"/>
      <c r="R827" s="1191"/>
      <c r="S827" s="1191"/>
      <c r="T827" s="1191"/>
      <c r="U827" s="1191"/>
      <c r="V827" s="1191"/>
      <c r="W827" s="1191"/>
      <c r="X827" s="1191"/>
      <c r="Y827" s="1191"/>
      <c r="Z827" s="1191"/>
    </row>
    <row r="828" spans="1:26" ht="12" customHeight="1">
      <c r="A828" s="1191"/>
      <c r="B828" s="1191"/>
      <c r="C828" s="1203"/>
      <c r="D828" s="1191"/>
      <c r="E828" s="1191"/>
      <c r="F828" s="1191"/>
      <c r="G828" s="1191"/>
      <c r="H828" s="1191"/>
      <c r="I828" s="1191"/>
      <c r="J828" s="1191"/>
      <c r="K828" s="1191"/>
      <c r="L828" s="1191"/>
      <c r="M828" s="1191"/>
      <c r="N828" s="793"/>
      <c r="O828" s="1191"/>
      <c r="P828" s="1191"/>
      <c r="Q828" s="1191"/>
      <c r="R828" s="1191"/>
      <c r="S828" s="1191"/>
      <c r="T828" s="1191"/>
      <c r="U828" s="1191"/>
      <c r="V828" s="1191"/>
      <c r="W828" s="1191"/>
      <c r="X828" s="1191"/>
      <c r="Y828" s="1191"/>
      <c r="Z828" s="1191"/>
    </row>
    <row r="829" spans="1:26" ht="12" customHeight="1">
      <c r="A829" s="1191"/>
      <c r="B829" s="1191"/>
      <c r="C829" s="1203"/>
      <c r="D829" s="1191"/>
      <c r="E829" s="1191"/>
      <c r="F829" s="1191"/>
      <c r="G829" s="1191"/>
      <c r="H829" s="1191"/>
      <c r="I829" s="1191"/>
      <c r="J829" s="1191"/>
      <c r="K829" s="1191"/>
      <c r="L829" s="1191"/>
      <c r="M829" s="1191"/>
      <c r="N829" s="793"/>
      <c r="O829" s="1191"/>
      <c r="P829" s="1191"/>
      <c r="Q829" s="1191"/>
      <c r="R829" s="1191"/>
      <c r="S829" s="1191"/>
      <c r="T829" s="1191"/>
      <c r="U829" s="1191"/>
      <c r="V829" s="1191"/>
      <c r="W829" s="1191"/>
      <c r="X829" s="1191"/>
      <c r="Y829" s="1191"/>
      <c r="Z829" s="1191"/>
    </row>
    <row r="830" spans="1:26" ht="12" customHeight="1">
      <c r="A830" s="1191"/>
      <c r="B830" s="1191"/>
      <c r="C830" s="1203"/>
      <c r="D830" s="1191"/>
      <c r="E830" s="1191"/>
      <c r="F830" s="1191"/>
      <c r="G830" s="1191"/>
      <c r="H830" s="1191"/>
      <c r="I830" s="1191"/>
      <c r="J830" s="1191"/>
      <c r="K830" s="1191"/>
      <c r="L830" s="1191"/>
      <c r="M830" s="1191"/>
      <c r="N830" s="793"/>
      <c r="O830" s="1191"/>
      <c r="P830" s="1191"/>
      <c r="Q830" s="1191"/>
      <c r="R830" s="1191"/>
      <c r="S830" s="1191"/>
      <c r="T830" s="1191"/>
      <c r="U830" s="1191"/>
      <c r="V830" s="1191"/>
      <c r="W830" s="1191"/>
      <c r="X830" s="1191"/>
      <c r="Y830" s="1191"/>
      <c r="Z830" s="1191"/>
    </row>
    <row r="831" spans="1:26" ht="12" customHeight="1">
      <c r="A831" s="1191"/>
      <c r="B831" s="1191"/>
      <c r="C831" s="1203"/>
      <c r="D831" s="1191"/>
      <c r="E831" s="1191"/>
      <c r="F831" s="1191"/>
      <c r="G831" s="1191"/>
      <c r="H831" s="1191"/>
      <c r="I831" s="1191"/>
      <c r="J831" s="1191"/>
      <c r="K831" s="1191"/>
      <c r="L831" s="1191"/>
      <c r="M831" s="1191"/>
      <c r="N831" s="793"/>
      <c r="O831" s="1191"/>
      <c r="P831" s="1191"/>
      <c r="Q831" s="1191"/>
      <c r="R831" s="1191"/>
      <c r="S831" s="1191"/>
      <c r="T831" s="1191"/>
      <c r="U831" s="1191"/>
      <c r="V831" s="1191"/>
      <c r="W831" s="1191"/>
      <c r="X831" s="1191"/>
      <c r="Y831" s="1191"/>
      <c r="Z831" s="1191"/>
    </row>
    <row r="832" spans="1:26" ht="12" customHeight="1">
      <c r="A832" s="1191"/>
      <c r="B832" s="1191"/>
      <c r="C832" s="1203"/>
      <c r="D832" s="1191"/>
      <c r="E832" s="1191"/>
      <c r="F832" s="1191"/>
      <c r="G832" s="1191"/>
      <c r="H832" s="1191"/>
      <c r="I832" s="1191"/>
      <c r="J832" s="1191"/>
      <c r="K832" s="1191"/>
      <c r="L832" s="1191"/>
      <c r="M832" s="1191"/>
      <c r="N832" s="793"/>
      <c r="O832" s="1191"/>
      <c r="P832" s="1191"/>
      <c r="Q832" s="1191"/>
      <c r="R832" s="1191"/>
      <c r="S832" s="1191"/>
      <c r="T832" s="1191"/>
      <c r="U832" s="1191"/>
      <c r="V832" s="1191"/>
      <c r="W832" s="1191"/>
      <c r="X832" s="1191"/>
      <c r="Y832" s="1191"/>
      <c r="Z832" s="1191"/>
    </row>
    <row r="833" spans="1:26" ht="12" customHeight="1">
      <c r="A833" s="1191"/>
      <c r="B833" s="1191"/>
      <c r="C833" s="1203"/>
      <c r="D833" s="1191"/>
      <c r="E833" s="1191"/>
      <c r="F833" s="1191"/>
      <c r="G833" s="1191"/>
      <c r="H833" s="1191"/>
      <c r="I833" s="1191"/>
      <c r="J833" s="1191"/>
      <c r="K833" s="1191"/>
      <c r="L833" s="1191"/>
      <c r="M833" s="1191"/>
      <c r="N833" s="793"/>
      <c r="O833" s="1191"/>
      <c r="P833" s="1191"/>
      <c r="Q833" s="1191"/>
      <c r="R833" s="1191"/>
      <c r="S833" s="1191"/>
      <c r="T833" s="1191"/>
      <c r="U833" s="1191"/>
      <c r="V833" s="1191"/>
      <c r="W833" s="1191"/>
      <c r="X833" s="1191"/>
      <c r="Y833" s="1191"/>
      <c r="Z833" s="1191"/>
    </row>
    <row r="834" spans="1:26" ht="12" customHeight="1">
      <c r="A834" s="1191"/>
      <c r="B834" s="1191"/>
      <c r="C834" s="1203"/>
      <c r="D834" s="1191"/>
      <c r="E834" s="1191"/>
      <c r="F834" s="1191"/>
      <c r="G834" s="1191"/>
      <c r="H834" s="1191"/>
      <c r="I834" s="1191"/>
      <c r="J834" s="1191"/>
      <c r="K834" s="1191"/>
      <c r="L834" s="1191"/>
      <c r="M834" s="1191"/>
      <c r="N834" s="793"/>
      <c r="O834" s="1191"/>
      <c r="P834" s="1191"/>
      <c r="Q834" s="1191"/>
      <c r="R834" s="1191"/>
      <c r="S834" s="1191"/>
      <c r="T834" s="1191"/>
      <c r="U834" s="1191"/>
      <c r="V834" s="1191"/>
      <c r="W834" s="1191"/>
      <c r="X834" s="1191"/>
      <c r="Y834" s="1191"/>
      <c r="Z834" s="1191"/>
    </row>
    <row r="835" spans="1:26" ht="12" customHeight="1">
      <c r="A835" s="1191"/>
      <c r="B835" s="1191"/>
      <c r="C835" s="1203"/>
      <c r="D835" s="1191"/>
      <c r="E835" s="1191"/>
      <c r="F835" s="1191"/>
      <c r="G835" s="1191"/>
      <c r="H835" s="1191"/>
      <c r="I835" s="1191"/>
      <c r="J835" s="1191"/>
      <c r="K835" s="1191"/>
      <c r="L835" s="1191"/>
      <c r="M835" s="1191"/>
      <c r="N835" s="793"/>
      <c r="O835" s="1191"/>
      <c r="P835" s="1191"/>
      <c r="Q835" s="1191"/>
      <c r="R835" s="1191"/>
      <c r="S835" s="1191"/>
      <c r="T835" s="1191"/>
      <c r="U835" s="1191"/>
      <c r="V835" s="1191"/>
      <c r="W835" s="1191"/>
      <c r="X835" s="1191"/>
      <c r="Y835" s="1191"/>
      <c r="Z835" s="1191"/>
    </row>
    <row r="836" spans="1:26" ht="12" customHeight="1">
      <c r="A836" s="1191"/>
      <c r="B836" s="1191"/>
      <c r="C836" s="1203"/>
      <c r="D836" s="1191"/>
      <c r="E836" s="1191"/>
      <c r="F836" s="1191"/>
      <c r="G836" s="1191"/>
      <c r="H836" s="1191"/>
      <c r="I836" s="1191"/>
      <c r="J836" s="1191"/>
      <c r="K836" s="1191"/>
      <c r="L836" s="1191"/>
      <c r="M836" s="1191"/>
      <c r="N836" s="793"/>
      <c r="O836" s="1191"/>
      <c r="P836" s="1191"/>
      <c r="Q836" s="1191"/>
      <c r="R836" s="1191"/>
      <c r="S836" s="1191"/>
      <c r="T836" s="1191"/>
      <c r="U836" s="1191"/>
      <c r="V836" s="1191"/>
      <c r="W836" s="1191"/>
      <c r="X836" s="1191"/>
      <c r="Y836" s="1191"/>
      <c r="Z836" s="1191"/>
    </row>
    <row r="837" spans="1:26" ht="12" customHeight="1">
      <c r="A837" s="1191"/>
      <c r="B837" s="1191"/>
      <c r="C837" s="1203"/>
      <c r="D837" s="1191"/>
      <c r="E837" s="1191"/>
      <c r="F837" s="1191"/>
      <c r="G837" s="1191"/>
      <c r="H837" s="1191"/>
      <c r="I837" s="1191"/>
      <c r="J837" s="1191"/>
      <c r="K837" s="1191"/>
      <c r="L837" s="1191"/>
      <c r="M837" s="1191"/>
      <c r="N837" s="793"/>
      <c r="O837" s="1191"/>
      <c r="P837" s="1191"/>
      <c r="Q837" s="1191"/>
      <c r="R837" s="1191"/>
      <c r="S837" s="1191"/>
      <c r="T837" s="1191"/>
      <c r="U837" s="1191"/>
      <c r="V837" s="1191"/>
      <c r="W837" s="1191"/>
      <c r="X837" s="1191"/>
      <c r="Y837" s="1191"/>
      <c r="Z837" s="1191"/>
    </row>
    <row r="838" spans="1:26" ht="12" customHeight="1">
      <c r="A838" s="1191"/>
      <c r="B838" s="1191"/>
      <c r="C838" s="1203"/>
      <c r="D838" s="1191"/>
      <c r="E838" s="1191"/>
      <c r="F838" s="1191"/>
      <c r="G838" s="1191"/>
      <c r="H838" s="1191"/>
      <c r="I838" s="1191"/>
      <c r="J838" s="1191"/>
      <c r="K838" s="1191"/>
      <c r="L838" s="1191"/>
      <c r="M838" s="1191"/>
      <c r="N838" s="793"/>
      <c r="O838" s="1191"/>
      <c r="P838" s="1191"/>
      <c r="Q838" s="1191"/>
      <c r="R838" s="1191"/>
      <c r="S838" s="1191"/>
      <c r="T838" s="1191"/>
      <c r="U838" s="1191"/>
      <c r="V838" s="1191"/>
      <c r="W838" s="1191"/>
      <c r="X838" s="1191"/>
      <c r="Y838" s="1191"/>
      <c r="Z838" s="1191"/>
    </row>
    <row r="839" spans="1:26" ht="12" customHeight="1">
      <c r="A839" s="1191"/>
      <c r="B839" s="1191"/>
      <c r="C839" s="1203"/>
      <c r="D839" s="1191"/>
      <c r="E839" s="1191"/>
      <c r="F839" s="1191"/>
      <c r="G839" s="1191"/>
      <c r="H839" s="1191"/>
      <c r="I839" s="1191"/>
      <c r="J839" s="1191"/>
      <c r="K839" s="1191"/>
      <c r="L839" s="1191"/>
      <c r="M839" s="1191"/>
      <c r="N839" s="793"/>
      <c r="O839" s="1191"/>
      <c r="P839" s="1191"/>
      <c r="Q839" s="1191"/>
      <c r="R839" s="1191"/>
      <c r="S839" s="1191"/>
      <c r="T839" s="1191"/>
      <c r="U839" s="1191"/>
      <c r="V839" s="1191"/>
      <c r="W839" s="1191"/>
      <c r="X839" s="1191"/>
      <c r="Y839" s="1191"/>
      <c r="Z839" s="1191"/>
    </row>
    <row r="840" spans="1:26" ht="12" customHeight="1">
      <c r="A840" s="1191"/>
      <c r="B840" s="1191"/>
      <c r="C840" s="1203"/>
      <c r="D840" s="1191"/>
      <c r="E840" s="1191"/>
      <c r="F840" s="1191"/>
      <c r="G840" s="1191"/>
      <c r="H840" s="1191"/>
      <c r="I840" s="1191"/>
      <c r="J840" s="1191"/>
      <c r="K840" s="1191"/>
      <c r="L840" s="1191"/>
      <c r="M840" s="1191"/>
      <c r="N840" s="793"/>
      <c r="O840" s="1191"/>
      <c r="P840" s="1191"/>
      <c r="Q840" s="1191"/>
      <c r="R840" s="1191"/>
      <c r="S840" s="1191"/>
      <c r="T840" s="1191"/>
      <c r="U840" s="1191"/>
      <c r="V840" s="1191"/>
      <c r="W840" s="1191"/>
      <c r="X840" s="1191"/>
      <c r="Y840" s="1191"/>
      <c r="Z840" s="1191"/>
    </row>
    <row r="841" spans="1:26" ht="12" customHeight="1">
      <c r="A841" s="1191"/>
      <c r="B841" s="1191"/>
      <c r="C841" s="1203"/>
      <c r="D841" s="1191"/>
      <c r="E841" s="1191"/>
      <c r="F841" s="1191"/>
      <c r="G841" s="1191"/>
      <c r="H841" s="1191"/>
      <c r="I841" s="1191"/>
      <c r="J841" s="1191"/>
      <c r="K841" s="1191"/>
      <c r="L841" s="1191"/>
      <c r="M841" s="1191"/>
      <c r="N841" s="793"/>
      <c r="O841" s="1191"/>
      <c r="P841" s="1191"/>
      <c r="Q841" s="1191"/>
      <c r="R841" s="1191"/>
      <c r="S841" s="1191"/>
      <c r="T841" s="1191"/>
      <c r="U841" s="1191"/>
      <c r="V841" s="1191"/>
      <c r="W841" s="1191"/>
      <c r="X841" s="1191"/>
      <c r="Y841" s="1191"/>
      <c r="Z841" s="1191"/>
    </row>
    <row r="842" spans="1:26" ht="12" customHeight="1">
      <c r="A842" s="1191"/>
      <c r="B842" s="1191"/>
      <c r="C842" s="1203"/>
      <c r="D842" s="1191"/>
      <c r="E842" s="1191"/>
      <c r="F842" s="1191"/>
      <c r="G842" s="1191"/>
      <c r="H842" s="1191"/>
      <c r="I842" s="1191"/>
      <c r="J842" s="1191"/>
      <c r="K842" s="1191"/>
      <c r="L842" s="1191"/>
      <c r="M842" s="1191"/>
      <c r="N842" s="793"/>
      <c r="O842" s="1191"/>
      <c r="P842" s="1191"/>
      <c r="Q842" s="1191"/>
      <c r="R842" s="1191"/>
      <c r="S842" s="1191"/>
      <c r="T842" s="1191"/>
      <c r="U842" s="1191"/>
      <c r="V842" s="1191"/>
      <c r="W842" s="1191"/>
      <c r="X842" s="1191"/>
      <c r="Y842" s="1191"/>
      <c r="Z842" s="1191"/>
    </row>
    <row r="843" spans="1:26" ht="12" customHeight="1">
      <c r="A843" s="1191"/>
      <c r="B843" s="1191"/>
      <c r="C843" s="1203"/>
      <c r="D843" s="1191"/>
      <c r="E843" s="1191"/>
      <c r="F843" s="1191"/>
      <c r="G843" s="1191"/>
      <c r="H843" s="1191"/>
      <c r="I843" s="1191"/>
      <c r="J843" s="1191"/>
      <c r="K843" s="1191"/>
      <c r="L843" s="1191"/>
      <c r="M843" s="1191"/>
      <c r="N843" s="793"/>
      <c r="O843" s="1191"/>
      <c r="P843" s="1191"/>
      <c r="Q843" s="1191"/>
      <c r="R843" s="1191"/>
      <c r="S843" s="1191"/>
      <c r="T843" s="1191"/>
      <c r="U843" s="1191"/>
      <c r="V843" s="1191"/>
      <c r="W843" s="1191"/>
      <c r="X843" s="1191"/>
      <c r="Y843" s="1191"/>
      <c r="Z843" s="1191"/>
    </row>
    <row r="844" spans="1:26" ht="12" customHeight="1">
      <c r="A844" s="1191"/>
      <c r="B844" s="1191"/>
      <c r="C844" s="1203"/>
      <c r="D844" s="1191"/>
      <c r="E844" s="1191"/>
      <c r="F844" s="1191"/>
      <c r="G844" s="1191"/>
      <c r="H844" s="1191"/>
      <c r="I844" s="1191"/>
      <c r="J844" s="1191"/>
      <c r="K844" s="1191"/>
      <c r="L844" s="1191"/>
      <c r="M844" s="1191"/>
      <c r="N844" s="793"/>
      <c r="O844" s="1191"/>
      <c r="P844" s="1191"/>
      <c r="Q844" s="1191"/>
      <c r="R844" s="1191"/>
      <c r="S844" s="1191"/>
      <c r="T844" s="1191"/>
      <c r="U844" s="1191"/>
      <c r="V844" s="1191"/>
      <c r="W844" s="1191"/>
      <c r="X844" s="1191"/>
      <c r="Y844" s="1191"/>
      <c r="Z844" s="1191"/>
    </row>
    <row r="845" spans="1:26" ht="12" customHeight="1">
      <c r="A845" s="1191"/>
      <c r="B845" s="1191"/>
      <c r="C845" s="1203"/>
      <c r="D845" s="1191"/>
      <c r="E845" s="1191"/>
      <c r="F845" s="1191"/>
      <c r="G845" s="1191"/>
      <c r="H845" s="1191"/>
      <c r="I845" s="1191"/>
      <c r="J845" s="1191"/>
      <c r="K845" s="1191"/>
      <c r="L845" s="1191"/>
      <c r="M845" s="1191"/>
      <c r="N845" s="793"/>
      <c r="O845" s="1191"/>
      <c r="P845" s="1191"/>
      <c r="Q845" s="1191"/>
      <c r="R845" s="1191"/>
      <c r="S845" s="1191"/>
      <c r="T845" s="1191"/>
      <c r="U845" s="1191"/>
      <c r="V845" s="1191"/>
      <c r="W845" s="1191"/>
      <c r="X845" s="1191"/>
      <c r="Y845" s="1191"/>
      <c r="Z845" s="1191"/>
    </row>
    <row r="846" spans="1:26" ht="12" customHeight="1">
      <c r="A846" s="1191"/>
      <c r="B846" s="1191"/>
      <c r="C846" s="1203"/>
      <c r="D846" s="1191"/>
      <c r="E846" s="1191"/>
      <c r="F846" s="1191"/>
      <c r="G846" s="1191"/>
      <c r="H846" s="1191"/>
      <c r="I846" s="1191"/>
      <c r="J846" s="1191"/>
      <c r="K846" s="1191"/>
      <c r="L846" s="1191"/>
      <c r="M846" s="1191"/>
      <c r="N846" s="793"/>
      <c r="O846" s="1191"/>
      <c r="P846" s="1191"/>
      <c r="Q846" s="1191"/>
      <c r="R846" s="1191"/>
      <c r="S846" s="1191"/>
      <c r="T846" s="1191"/>
      <c r="U846" s="1191"/>
      <c r="V846" s="1191"/>
      <c r="W846" s="1191"/>
      <c r="X846" s="1191"/>
      <c r="Y846" s="1191"/>
      <c r="Z846" s="1191"/>
    </row>
    <row r="847" spans="1:26" ht="12" customHeight="1">
      <c r="A847" s="1191"/>
      <c r="B847" s="1191"/>
      <c r="C847" s="1203"/>
      <c r="D847" s="1191"/>
      <c r="E847" s="1191"/>
      <c r="F847" s="1191"/>
      <c r="G847" s="1191"/>
      <c r="H847" s="1191"/>
      <c r="I847" s="1191"/>
      <c r="J847" s="1191"/>
      <c r="K847" s="1191"/>
      <c r="L847" s="1191"/>
      <c r="M847" s="1191"/>
      <c r="N847" s="793"/>
      <c r="O847" s="1191"/>
      <c r="P847" s="1191"/>
      <c r="Q847" s="1191"/>
      <c r="R847" s="1191"/>
      <c r="S847" s="1191"/>
      <c r="T847" s="1191"/>
      <c r="U847" s="1191"/>
      <c r="V847" s="1191"/>
      <c r="W847" s="1191"/>
      <c r="X847" s="1191"/>
      <c r="Y847" s="1191"/>
      <c r="Z847" s="1191"/>
    </row>
    <row r="848" spans="1:26" ht="12" customHeight="1">
      <c r="A848" s="1191"/>
      <c r="B848" s="1191"/>
      <c r="C848" s="1203"/>
      <c r="D848" s="1191"/>
      <c r="E848" s="1191"/>
      <c r="F848" s="1191"/>
      <c r="G848" s="1191"/>
      <c r="H848" s="1191"/>
      <c r="I848" s="1191"/>
      <c r="J848" s="1191"/>
      <c r="K848" s="1191"/>
      <c r="L848" s="1191"/>
      <c r="M848" s="1191"/>
      <c r="N848" s="793"/>
      <c r="O848" s="1191"/>
      <c r="P848" s="1191"/>
      <c r="Q848" s="1191"/>
      <c r="R848" s="1191"/>
      <c r="S848" s="1191"/>
      <c r="T848" s="1191"/>
      <c r="U848" s="1191"/>
      <c r="V848" s="1191"/>
      <c r="W848" s="1191"/>
      <c r="X848" s="1191"/>
      <c r="Y848" s="1191"/>
      <c r="Z848" s="1191"/>
    </row>
    <row r="849" spans="1:26" ht="12" customHeight="1">
      <c r="A849" s="1191"/>
      <c r="B849" s="1191"/>
      <c r="C849" s="1203"/>
      <c r="D849" s="1191"/>
      <c r="E849" s="1191"/>
      <c r="F849" s="1191"/>
      <c r="G849" s="1191"/>
      <c r="H849" s="1191"/>
      <c r="I849" s="1191"/>
      <c r="J849" s="1191"/>
      <c r="K849" s="1191"/>
      <c r="L849" s="1191"/>
      <c r="M849" s="1191"/>
      <c r="N849" s="793"/>
      <c r="O849" s="1191"/>
      <c r="P849" s="1191"/>
      <c r="Q849" s="1191"/>
      <c r="R849" s="1191"/>
      <c r="S849" s="1191"/>
      <c r="T849" s="1191"/>
      <c r="U849" s="1191"/>
      <c r="V849" s="1191"/>
      <c r="W849" s="1191"/>
      <c r="X849" s="1191"/>
      <c r="Y849" s="1191"/>
      <c r="Z849" s="1191"/>
    </row>
    <row r="850" spans="1:26" ht="12" customHeight="1">
      <c r="A850" s="1191"/>
      <c r="B850" s="1191"/>
      <c r="C850" s="1203"/>
      <c r="D850" s="1191"/>
      <c r="E850" s="1191"/>
      <c r="F850" s="1191"/>
      <c r="G850" s="1191"/>
      <c r="H850" s="1191"/>
      <c r="I850" s="1191"/>
      <c r="J850" s="1191"/>
      <c r="K850" s="1191"/>
      <c r="L850" s="1191"/>
      <c r="M850" s="1191"/>
      <c r="N850" s="793"/>
      <c r="O850" s="1191"/>
      <c r="P850" s="1191"/>
      <c r="Q850" s="1191"/>
      <c r="R850" s="1191"/>
      <c r="S850" s="1191"/>
      <c r="T850" s="1191"/>
      <c r="U850" s="1191"/>
      <c r="V850" s="1191"/>
      <c r="W850" s="1191"/>
      <c r="X850" s="1191"/>
      <c r="Y850" s="1191"/>
      <c r="Z850" s="1191"/>
    </row>
    <row r="851" spans="1:26" ht="12" customHeight="1">
      <c r="A851" s="1191"/>
      <c r="B851" s="1191"/>
      <c r="C851" s="1203"/>
      <c r="D851" s="1191"/>
      <c r="E851" s="1191"/>
      <c r="F851" s="1191"/>
      <c r="G851" s="1191"/>
      <c r="H851" s="1191"/>
      <c r="I851" s="1191"/>
      <c r="J851" s="1191"/>
      <c r="K851" s="1191"/>
      <c r="L851" s="1191"/>
      <c r="M851" s="1191"/>
      <c r="N851" s="793"/>
      <c r="O851" s="1191"/>
      <c r="P851" s="1191"/>
      <c r="Q851" s="1191"/>
      <c r="R851" s="1191"/>
      <c r="S851" s="1191"/>
      <c r="T851" s="1191"/>
      <c r="U851" s="1191"/>
      <c r="V851" s="1191"/>
      <c r="W851" s="1191"/>
      <c r="X851" s="1191"/>
      <c r="Y851" s="1191"/>
      <c r="Z851" s="1191"/>
    </row>
    <row r="852" spans="1:26" ht="12" customHeight="1">
      <c r="A852" s="1191"/>
      <c r="B852" s="1191"/>
      <c r="C852" s="1203"/>
      <c r="D852" s="1191"/>
      <c r="E852" s="1191"/>
      <c r="F852" s="1191"/>
      <c r="G852" s="1191"/>
      <c r="H852" s="1191"/>
      <c r="I852" s="1191"/>
      <c r="J852" s="1191"/>
      <c r="K852" s="1191"/>
      <c r="L852" s="1191"/>
      <c r="M852" s="1191"/>
      <c r="N852" s="793"/>
      <c r="O852" s="1191"/>
      <c r="P852" s="1191"/>
      <c r="Q852" s="1191"/>
      <c r="R852" s="1191"/>
      <c r="S852" s="1191"/>
      <c r="T852" s="1191"/>
      <c r="U852" s="1191"/>
      <c r="V852" s="1191"/>
      <c r="W852" s="1191"/>
      <c r="X852" s="1191"/>
      <c r="Y852" s="1191"/>
      <c r="Z852" s="1191"/>
    </row>
    <row r="853" spans="1:26" ht="12" customHeight="1">
      <c r="A853" s="1191"/>
      <c r="B853" s="1191"/>
      <c r="C853" s="1203"/>
      <c r="D853" s="1191"/>
      <c r="E853" s="1191"/>
      <c r="F853" s="1191"/>
      <c r="G853" s="1191"/>
      <c r="H853" s="1191"/>
      <c r="I853" s="1191"/>
      <c r="J853" s="1191"/>
      <c r="K853" s="1191"/>
      <c r="L853" s="1191"/>
      <c r="M853" s="1191"/>
      <c r="N853" s="793"/>
      <c r="O853" s="1191"/>
      <c r="P853" s="1191"/>
      <c r="Q853" s="1191"/>
      <c r="R853" s="1191"/>
      <c r="S853" s="1191"/>
      <c r="T853" s="1191"/>
      <c r="U853" s="1191"/>
      <c r="V853" s="1191"/>
      <c r="W853" s="1191"/>
      <c r="X853" s="1191"/>
      <c r="Y853" s="1191"/>
      <c r="Z853" s="1191"/>
    </row>
    <row r="854" spans="1:26" ht="12" customHeight="1">
      <c r="A854" s="1191"/>
      <c r="B854" s="1191"/>
      <c r="C854" s="1203"/>
      <c r="D854" s="1191"/>
      <c r="E854" s="1191"/>
      <c r="F854" s="1191"/>
      <c r="G854" s="1191"/>
      <c r="H854" s="1191"/>
      <c r="I854" s="1191"/>
      <c r="J854" s="1191"/>
      <c r="K854" s="1191"/>
      <c r="L854" s="1191"/>
      <c r="M854" s="1191"/>
      <c r="N854" s="793"/>
      <c r="O854" s="1191"/>
      <c r="P854" s="1191"/>
      <c r="Q854" s="1191"/>
      <c r="R854" s="1191"/>
      <c r="S854" s="1191"/>
      <c r="T854" s="1191"/>
      <c r="U854" s="1191"/>
      <c r="V854" s="1191"/>
      <c r="W854" s="1191"/>
      <c r="X854" s="1191"/>
      <c r="Y854" s="1191"/>
      <c r="Z854" s="1191"/>
    </row>
    <row r="855" spans="1:26" ht="12" customHeight="1">
      <c r="A855" s="1191"/>
      <c r="B855" s="1191"/>
      <c r="C855" s="1203"/>
      <c r="D855" s="1191"/>
      <c r="E855" s="1191"/>
      <c r="F855" s="1191"/>
      <c r="G855" s="1191"/>
      <c r="H855" s="1191"/>
      <c r="I855" s="1191"/>
      <c r="J855" s="1191"/>
      <c r="K855" s="1191"/>
      <c r="L855" s="1191"/>
      <c r="M855" s="1191"/>
      <c r="N855" s="793"/>
      <c r="O855" s="1191"/>
      <c r="P855" s="1191"/>
      <c r="Q855" s="1191"/>
      <c r="R855" s="1191"/>
      <c r="S855" s="1191"/>
      <c r="T855" s="1191"/>
      <c r="U855" s="1191"/>
      <c r="V855" s="1191"/>
      <c r="W855" s="1191"/>
      <c r="X855" s="1191"/>
      <c r="Y855" s="1191"/>
      <c r="Z855" s="1191"/>
    </row>
    <row r="856" spans="1:26" ht="12" customHeight="1">
      <c r="A856" s="1191"/>
      <c r="B856" s="1191"/>
      <c r="C856" s="1203"/>
      <c r="D856" s="1191"/>
      <c r="E856" s="1191"/>
      <c r="F856" s="1191"/>
      <c r="G856" s="1191"/>
      <c r="H856" s="1191"/>
      <c r="I856" s="1191"/>
      <c r="J856" s="1191"/>
      <c r="K856" s="1191"/>
      <c r="L856" s="1191"/>
      <c r="M856" s="1191"/>
      <c r="N856" s="793"/>
      <c r="O856" s="1191"/>
      <c r="P856" s="1191"/>
      <c r="Q856" s="1191"/>
      <c r="R856" s="1191"/>
      <c r="S856" s="1191"/>
      <c r="T856" s="1191"/>
      <c r="U856" s="1191"/>
      <c r="V856" s="1191"/>
      <c r="W856" s="1191"/>
      <c r="X856" s="1191"/>
      <c r="Y856" s="1191"/>
      <c r="Z856" s="1191"/>
    </row>
    <row r="857" spans="1:26" ht="12" customHeight="1">
      <c r="A857" s="1191"/>
      <c r="B857" s="1191"/>
      <c r="C857" s="1203"/>
      <c r="D857" s="1191"/>
      <c r="E857" s="1191"/>
      <c r="F857" s="1191"/>
      <c r="G857" s="1191"/>
      <c r="H857" s="1191"/>
      <c r="I857" s="1191"/>
      <c r="J857" s="1191"/>
      <c r="K857" s="1191"/>
      <c r="L857" s="1191"/>
      <c r="M857" s="1191"/>
      <c r="N857" s="793"/>
      <c r="O857" s="1191"/>
      <c r="P857" s="1191"/>
      <c r="Q857" s="1191"/>
      <c r="R857" s="1191"/>
      <c r="S857" s="1191"/>
      <c r="T857" s="1191"/>
      <c r="U857" s="1191"/>
      <c r="V857" s="1191"/>
      <c r="W857" s="1191"/>
      <c r="X857" s="1191"/>
      <c r="Y857" s="1191"/>
      <c r="Z857" s="1191"/>
    </row>
    <row r="858" spans="1:26" ht="12" customHeight="1">
      <c r="A858" s="1191"/>
      <c r="B858" s="1191"/>
      <c r="C858" s="1203"/>
      <c r="D858" s="1191"/>
      <c r="E858" s="1191"/>
      <c r="F858" s="1191"/>
      <c r="G858" s="1191"/>
      <c r="H858" s="1191"/>
      <c r="I858" s="1191"/>
      <c r="J858" s="1191"/>
      <c r="K858" s="1191"/>
      <c r="L858" s="1191"/>
      <c r="M858" s="1191"/>
      <c r="N858" s="793"/>
      <c r="O858" s="1191"/>
      <c r="P858" s="1191"/>
      <c r="Q858" s="1191"/>
      <c r="R858" s="1191"/>
      <c r="S858" s="1191"/>
      <c r="T858" s="1191"/>
      <c r="U858" s="1191"/>
      <c r="V858" s="1191"/>
      <c r="W858" s="1191"/>
      <c r="X858" s="1191"/>
      <c r="Y858" s="1191"/>
      <c r="Z858" s="1191"/>
    </row>
    <row r="859" spans="1:26" ht="12" customHeight="1">
      <c r="A859" s="1191"/>
      <c r="B859" s="1191"/>
      <c r="C859" s="1203"/>
      <c r="D859" s="1191"/>
      <c r="E859" s="1191"/>
      <c r="F859" s="1191"/>
      <c r="G859" s="1191"/>
      <c r="H859" s="1191"/>
      <c r="I859" s="1191"/>
      <c r="J859" s="1191"/>
      <c r="K859" s="1191"/>
      <c r="L859" s="1191"/>
      <c r="M859" s="1191"/>
      <c r="N859" s="793"/>
      <c r="O859" s="1191"/>
      <c r="P859" s="1191"/>
      <c r="Q859" s="1191"/>
      <c r="R859" s="1191"/>
      <c r="S859" s="1191"/>
      <c r="T859" s="1191"/>
      <c r="U859" s="1191"/>
      <c r="V859" s="1191"/>
      <c r="W859" s="1191"/>
      <c r="X859" s="1191"/>
      <c r="Y859" s="1191"/>
      <c r="Z859" s="1191"/>
    </row>
    <row r="860" spans="1:26" ht="12" customHeight="1">
      <c r="A860" s="1191"/>
      <c r="B860" s="1191"/>
      <c r="C860" s="1203"/>
      <c r="D860" s="1191"/>
      <c r="E860" s="1191"/>
      <c r="F860" s="1191"/>
      <c r="G860" s="1191"/>
      <c r="H860" s="1191"/>
      <c r="I860" s="1191"/>
      <c r="J860" s="1191"/>
      <c r="K860" s="1191"/>
      <c r="L860" s="1191"/>
      <c r="M860" s="1191"/>
      <c r="N860" s="793"/>
      <c r="O860" s="1191"/>
      <c r="P860" s="1191"/>
      <c r="Q860" s="1191"/>
      <c r="R860" s="1191"/>
      <c r="S860" s="1191"/>
      <c r="T860" s="1191"/>
      <c r="U860" s="1191"/>
      <c r="V860" s="1191"/>
      <c r="W860" s="1191"/>
      <c r="X860" s="1191"/>
      <c r="Y860" s="1191"/>
      <c r="Z860" s="1191"/>
    </row>
    <row r="861" spans="1:26" ht="12" customHeight="1">
      <c r="A861" s="1191"/>
      <c r="B861" s="1191"/>
      <c r="C861" s="1203"/>
      <c r="D861" s="1191"/>
      <c r="E861" s="1191"/>
      <c r="F861" s="1191"/>
      <c r="G861" s="1191"/>
      <c r="H861" s="1191"/>
      <c r="I861" s="1191"/>
      <c r="J861" s="1191"/>
      <c r="K861" s="1191"/>
      <c r="L861" s="1191"/>
      <c r="M861" s="1191"/>
      <c r="N861" s="793"/>
      <c r="O861" s="1191"/>
      <c r="P861" s="1191"/>
      <c r="Q861" s="1191"/>
      <c r="R861" s="1191"/>
      <c r="S861" s="1191"/>
      <c r="T861" s="1191"/>
      <c r="U861" s="1191"/>
      <c r="V861" s="1191"/>
      <c r="W861" s="1191"/>
      <c r="X861" s="1191"/>
      <c r="Y861" s="1191"/>
      <c r="Z861" s="1191"/>
    </row>
    <row r="862" spans="1:26" ht="12" customHeight="1">
      <c r="A862" s="1191"/>
      <c r="B862" s="1191"/>
      <c r="C862" s="1203"/>
      <c r="D862" s="1191"/>
      <c r="E862" s="1191"/>
      <c r="F862" s="1191"/>
      <c r="G862" s="1191"/>
      <c r="H862" s="1191"/>
      <c r="I862" s="1191"/>
      <c r="J862" s="1191"/>
      <c r="K862" s="1191"/>
      <c r="L862" s="1191"/>
      <c r="M862" s="1191"/>
      <c r="N862" s="793"/>
      <c r="O862" s="1191"/>
      <c r="P862" s="1191"/>
      <c r="Q862" s="1191"/>
      <c r="R862" s="1191"/>
      <c r="S862" s="1191"/>
      <c r="T862" s="1191"/>
      <c r="U862" s="1191"/>
      <c r="V862" s="1191"/>
      <c r="W862" s="1191"/>
      <c r="X862" s="1191"/>
      <c r="Y862" s="1191"/>
      <c r="Z862" s="1191"/>
    </row>
    <row r="863" spans="1:26" ht="12" customHeight="1">
      <c r="A863" s="1191"/>
      <c r="B863" s="1191"/>
      <c r="C863" s="1203"/>
      <c r="D863" s="1191"/>
      <c r="E863" s="1191"/>
      <c r="F863" s="1191"/>
      <c r="G863" s="1191"/>
      <c r="H863" s="1191"/>
      <c r="I863" s="1191"/>
      <c r="J863" s="1191"/>
      <c r="K863" s="1191"/>
      <c r="L863" s="1191"/>
      <c r="M863" s="1191"/>
      <c r="N863" s="793"/>
      <c r="O863" s="1191"/>
      <c r="P863" s="1191"/>
      <c r="Q863" s="1191"/>
      <c r="R863" s="1191"/>
      <c r="S863" s="1191"/>
      <c r="T863" s="1191"/>
      <c r="U863" s="1191"/>
      <c r="V863" s="1191"/>
      <c r="W863" s="1191"/>
      <c r="X863" s="1191"/>
      <c r="Y863" s="1191"/>
      <c r="Z863" s="1191"/>
    </row>
    <row r="864" spans="1:26" ht="12" customHeight="1">
      <c r="A864" s="1191"/>
      <c r="B864" s="1191"/>
      <c r="C864" s="1203"/>
      <c r="D864" s="1191"/>
      <c r="E864" s="1191"/>
      <c r="F864" s="1191"/>
      <c r="G864" s="1191"/>
      <c r="H864" s="1191"/>
      <c r="I864" s="1191"/>
      <c r="J864" s="1191"/>
      <c r="K864" s="1191"/>
      <c r="L864" s="1191"/>
      <c r="M864" s="1191"/>
      <c r="N864" s="793"/>
      <c r="O864" s="1191"/>
      <c r="P864" s="1191"/>
      <c r="Q864" s="1191"/>
      <c r="R864" s="1191"/>
      <c r="S864" s="1191"/>
      <c r="T864" s="1191"/>
      <c r="U864" s="1191"/>
      <c r="V864" s="1191"/>
      <c r="W864" s="1191"/>
      <c r="X864" s="1191"/>
      <c r="Y864" s="1191"/>
      <c r="Z864" s="1191"/>
    </row>
    <row r="865" spans="1:26" ht="12" customHeight="1">
      <c r="A865" s="1191"/>
      <c r="B865" s="1191"/>
      <c r="C865" s="1203"/>
      <c r="D865" s="1191"/>
      <c r="E865" s="1191"/>
      <c r="F865" s="1191"/>
      <c r="G865" s="1191"/>
      <c r="H865" s="1191"/>
      <c r="I865" s="1191"/>
      <c r="J865" s="1191"/>
      <c r="K865" s="1191"/>
      <c r="L865" s="1191"/>
      <c r="M865" s="1191"/>
      <c r="N865" s="793"/>
      <c r="O865" s="1191"/>
      <c r="P865" s="1191"/>
      <c r="Q865" s="1191"/>
      <c r="R865" s="1191"/>
      <c r="S865" s="1191"/>
      <c r="T865" s="1191"/>
      <c r="U865" s="1191"/>
      <c r="V865" s="1191"/>
      <c r="W865" s="1191"/>
      <c r="X865" s="1191"/>
      <c r="Y865" s="1191"/>
      <c r="Z865" s="1191"/>
    </row>
    <row r="866" spans="1:26" ht="12" customHeight="1">
      <c r="A866" s="1191"/>
      <c r="B866" s="1191"/>
      <c r="C866" s="1203"/>
      <c r="D866" s="1191"/>
      <c r="E866" s="1191"/>
      <c r="F866" s="1191"/>
      <c r="G866" s="1191"/>
      <c r="H866" s="1191"/>
      <c r="I866" s="1191"/>
      <c r="J866" s="1191"/>
      <c r="K866" s="1191"/>
      <c r="L866" s="1191"/>
      <c r="M866" s="1191"/>
      <c r="N866" s="793"/>
      <c r="O866" s="1191"/>
      <c r="P866" s="1191"/>
      <c r="Q866" s="1191"/>
      <c r="R866" s="1191"/>
      <c r="S866" s="1191"/>
      <c r="T866" s="1191"/>
      <c r="U866" s="1191"/>
      <c r="V866" s="1191"/>
      <c r="W866" s="1191"/>
      <c r="X866" s="1191"/>
      <c r="Y866" s="1191"/>
      <c r="Z866" s="1191"/>
    </row>
    <row r="867" spans="1:26" ht="12" customHeight="1">
      <c r="A867" s="1191"/>
      <c r="B867" s="1191"/>
      <c r="C867" s="1203"/>
      <c r="D867" s="1191"/>
      <c r="E867" s="1191"/>
      <c r="F867" s="1191"/>
      <c r="G867" s="1191"/>
      <c r="H867" s="1191"/>
      <c r="I867" s="1191"/>
      <c r="J867" s="1191"/>
      <c r="K867" s="1191"/>
      <c r="L867" s="1191"/>
      <c r="M867" s="1191"/>
      <c r="N867" s="793"/>
      <c r="O867" s="1191"/>
      <c r="P867" s="1191"/>
      <c r="Q867" s="1191"/>
      <c r="R867" s="1191"/>
      <c r="S867" s="1191"/>
      <c r="T867" s="1191"/>
      <c r="U867" s="1191"/>
      <c r="V867" s="1191"/>
      <c r="W867" s="1191"/>
      <c r="X867" s="1191"/>
      <c r="Y867" s="1191"/>
      <c r="Z867" s="1191"/>
    </row>
    <row r="868" spans="1:26" ht="12" customHeight="1">
      <c r="A868" s="1191"/>
      <c r="B868" s="1191"/>
      <c r="C868" s="1203"/>
      <c r="D868" s="1191"/>
      <c r="E868" s="1191"/>
      <c r="F868" s="1191"/>
      <c r="G868" s="1191"/>
      <c r="H868" s="1191"/>
      <c r="I868" s="1191"/>
      <c r="J868" s="1191"/>
      <c r="K868" s="1191"/>
      <c r="L868" s="1191"/>
      <c r="M868" s="1191"/>
      <c r="N868" s="793"/>
      <c r="O868" s="1191"/>
      <c r="P868" s="1191"/>
      <c r="Q868" s="1191"/>
      <c r="R868" s="1191"/>
      <c r="S868" s="1191"/>
      <c r="T868" s="1191"/>
      <c r="U868" s="1191"/>
      <c r="V868" s="1191"/>
      <c r="W868" s="1191"/>
      <c r="X868" s="1191"/>
      <c r="Y868" s="1191"/>
      <c r="Z868" s="1191"/>
    </row>
    <row r="869" spans="1:26" ht="12" customHeight="1">
      <c r="A869" s="1191"/>
      <c r="B869" s="1191"/>
      <c r="C869" s="1203"/>
      <c r="D869" s="1191"/>
      <c r="E869" s="1191"/>
      <c r="F869" s="1191"/>
      <c r="G869" s="1191"/>
      <c r="H869" s="1191"/>
      <c r="I869" s="1191"/>
      <c r="J869" s="1191"/>
      <c r="K869" s="1191"/>
      <c r="L869" s="1191"/>
      <c r="M869" s="1191"/>
      <c r="N869" s="793"/>
      <c r="O869" s="1191"/>
      <c r="P869" s="1191"/>
      <c r="Q869" s="1191"/>
      <c r="R869" s="1191"/>
      <c r="S869" s="1191"/>
      <c r="T869" s="1191"/>
      <c r="U869" s="1191"/>
      <c r="V869" s="1191"/>
      <c r="W869" s="1191"/>
      <c r="X869" s="1191"/>
      <c r="Y869" s="1191"/>
      <c r="Z869" s="1191"/>
    </row>
    <row r="870" spans="1:26" ht="12" customHeight="1">
      <c r="A870" s="1191"/>
      <c r="B870" s="1191"/>
      <c r="C870" s="1203"/>
      <c r="D870" s="1191"/>
      <c r="E870" s="1191"/>
      <c r="F870" s="1191"/>
      <c r="G870" s="1191"/>
      <c r="H870" s="1191"/>
      <c r="I870" s="1191"/>
      <c r="J870" s="1191"/>
      <c r="K870" s="1191"/>
      <c r="L870" s="1191"/>
      <c r="M870" s="1191"/>
      <c r="N870" s="793"/>
      <c r="O870" s="1191"/>
      <c r="P870" s="1191"/>
      <c r="Q870" s="1191"/>
      <c r="R870" s="1191"/>
      <c r="S870" s="1191"/>
      <c r="T870" s="1191"/>
      <c r="U870" s="1191"/>
      <c r="V870" s="1191"/>
      <c r="W870" s="1191"/>
      <c r="X870" s="1191"/>
      <c r="Y870" s="1191"/>
      <c r="Z870" s="1191"/>
    </row>
    <row r="871" spans="1:26" ht="12" customHeight="1">
      <c r="A871" s="1191"/>
      <c r="B871" s="1191"/>
      <c r="C871" s="1203"/>
      <c r="D871" s="1191"/>
      <c r="E871" s="1191"/>
      <c r="F871" s="1191"/>
      <c r="G871" s="1191"/>
      <c r="H871" s="1191"/>
      <c r="I871" s="1191"/>
      <c r="J871" s="1191"/>
      <c r="K871" s="1191"/>
      <c r="L871" s="1191"/>
      <c r="M871" s="1191"/>
      <c r="N871" s="793"/>
      <c r="O871" s="1191"/>
      <c r="P871" s="1191"/>
      <c r="Q871" s="1191"/>
      <c r="R871" s="1191"/>
      <c r="S871" s="1191"/>
      <c r="T871" s="1191"/>
      <c r="U871" s="1191"/>
      <c r="V871" s="1191"/>
      <c r="W871" s="1191"/>
      <c r="X871" s="1191"/>
      <c r="Y871" s="1191"/>
      <c r="Z871" s="1191"/>
    </row>
    <row r="872" spans="1:26" ht="12" customHeight="1">
      <c r="A872" s="1191"/>
      <c r="B872" s="1191"/>
      <c r="C872" s="1203"/>
      <c r="D872" s="1191"/>
      <c r="E872" s="1191"/>
      <c r="F872" s="1191"/>
      <c r="G872" s="1191"/>
      <c r="H872" s="1191"/>
      <c r="I872" s="1191"/>
      <c r="J872" s="1191"/>
      <c r="K872" s="1191"/>
      <c r="L872" s="1191"/>
      <c r="M872" s="1191"/>
      <c r="N872" s="793"/>
      <c r="O872" s="1191"/>
      <c r="P872" s="1191"/>
      <c r="Q872" s="1191"/>
      <c r="R872" s="1191"/>
      <c r="S872" s="1191"/>
      <c r="T872" s="1191"/>
      <c r="U872" s="1191"/>
      <c r="V872" s="1191"/>
      <c r="W872" s="1191"/>
      <c r="X872" s="1191"/>
      <c r="Y872" s="1191"/>
      <c r="Z872" s="1191"/>
    </row>
    <row r="873" spans="1:26" ht="12" customHeight="1">
      <c r="A873" s="1191"/>
      <c r="B873" s="1191"/>
      <c r="C873" s="1203"/>
      <c r="D873" s="1191"/>
      <c r="E873" s="1191"/>
      <c r="F873" s="1191"/>
      <c r="G873" s="1191"/>
      <c r="H873" s="1191"/>
      <c r="I873" s="1191"/>
      <c r="J873" s="1191"/>
      <c r="K873" s="1191"/>
      <c r="L873" s="1191"/>
      <c r="M873" s="1191"/>
      <c r="N873" s="793"/>
      <c r="O873" s="1191"/>
      <c r="P873" s="1191"/>
      <c r="Q873" s="1191"/>
      <c r="R873" s="1191"/>
      <c r="S873" s="1191"/>
      <c r="T873" s="1191"/>
      <c r="U873" s="1191"/>
      <c r="V873" s="1191"/>
      <c r="W873" s="1191"/>
      <c r="X873" s="1191"/>
      <c r="Y873" s="1191"/>
      <c r="Z873" s="1191"/>
    </row>
    <row r="874" spans="1:26" ht="12" customHeight="1">
      <c r="A874" s="1191"/>
      <c r="B874" s="1191"/>
      <c r="C874" s="1203"/>
      <c r="D874" s="1191"/>
      <c r="E874" s="1191"/>
      <c r="F874" s="1191"/>
      <c r="G874" s="1191"/>
      <c r="H874" s="1191"/>
      <c r="I874" s="1191"/>
      <c r="J874" s="1191"/>
      <c r="K874" s="1191"/>
      <c r="L874" s="1191"/>
      <c r="M874" s="1191"/>
      <c r="N874" s="793"/>
      <c r="O874" s="1191"/>
      <c r="P874" s="1191"/>
      <c r="Q874" s="1191"/>
      <c r="R874" s="1191"/>
      <c r="S874" s="1191"/>
      <c r="T874" s="1191"/>
      <c r="U874" s="1191"/>
      <c r="V874" s="1191"/>
      <c r="W874" s="1191"/>
      <c r="X874" s="1191"/>
      <c r="Y874" s="1191"/>
      <c r="Z874" s="1191"/>
    </row>
    <row r="875" spans="1:26" ht="12" customHeight="1">
      <c r="A875" s="1191"/>
      <c r="B875" s="1191"/>
      <c r="C875" s="1203"/>
      <c r="D875" s="1191"/>
      <c r="E875" s="1191"/>
      <c r="F875" s="1191"/>
      <c r="G875" s="1191"/>
      <c r="H875" s="1191"/>
      <c r="I875" s="1191"/>
      <c r="J875" s="1191"/>
      <c r="K875" s="1191"/>
      <c r="L875" s="1191"/>
      <c r="M875" s="1191"/>
      <c r="N875" s="793"/>
      <c r="O875" s="1191"/>
      <c r="P875" s="1191"/>
      <c r="Q875" s="1191"/>
      <c r="R875" s="1191"/>
      <c r="S875" s="1191"/>
      <c r="T875" s="1191"/>
      <c r="U875" s="1191"/>
      <c r="V875" s="1191"/>
      <c r="W875" s="1191"/>
      <c r="X875" s="1191"/>
      <c r="Y875" s="1191"/>
      <c r="Z875" s="1191"/>
    </row>
    <row r="876" spans="1:26" ht="12" customHeight="1">
      <c r="A876" s="1191"/>
      <c r="B876" s="1191"/>
      <c r="C876" s="1203"/>
      <c r="D876" s="1191"/>
      <c r="E876" s="1191"/>
      <c r="F876" s="1191"/>
      <c r="G876" s="1191"/>
      <c r="H876" s="1191"/>
      <c r="I876" s="1191"/>
      <c r="J876" s="1191"/>
      <c r="K876" s="1191"/>
      <c r="L876" s="1191"/>
      <c r="M876" s="1191"/>
      <c r="N876" s="793"/>
      <c r="O876" s="1191"/>
      <c r="P876" s="1191"/>
      <c r="Q876" s="1191"/>
      <c r="R876" s="1191"/>
      <c r="S876" s="1191"/>
      <c r="T876" s="1191"/>
      <c r="U876" s="1191"/>
      <c r="V876" s="1191"/>
      <c r="W876" s="1191"/>
      <c r="X876" s="1191"/>
      <c r="Y876" s="1191"/>
      <c r="Z876" s="1191"/>
    </row>
    <row r="877" spans="1:26" ht="12" customHeight="1">
      <c r="A877" s="1191"/>
      <c r="B877" s="1191"/>
      <c r="C877" s="1203"/>
      <c r="D877" s="1191"/>
      <c r="E877" s="1191"/>
      <c r="F877" s="1191"/>
      <c r="G877" s="1191"/>
      <c r="H877" s="1191"/>
      <c r="I877" s="1191"/>
      <c r="J877" s="1191"/>
      <c r="K877" s="1191"/>
      <c r="L877" s="1191"/>
      <c r="M877" s="1191"/>
      <c r="N877" s="793"/>
      <c r="O877" s="1191"/>
      <c r="P877" s="1191"/>
      <c r="Q877" s="1191"/>
      <c r="R877" s="1191"/>
      <c r="S877" s="1191"/>
      <c r="T877" s="1191"/>
      <c r="U877" s="1191"/>
      <c r="V877" s="1191"/>
      <c r="W877" s="1191"/>
      <c r="X877" s="1191"/>
      <c r="Y877" s="1191"/>
      <c r="Z877" s="1191"/>
    </row>
    <row r="878" spans="1:26" ht="12" customHeight="1">
      <c r="A878" s="1191"/>
      <c r="B878" s="1191"/>
      <c r="C878" s="1203"/>
      <c r="D878" s="1191"/>
      <c r="E878" s="1191"/>
      <c r="F878" s="1191"/>
      <c r="G878" s="1191"/>
      <c r="H878" s="1191"/>
      <c r="I878" s="1191"/>
      <c r="J878" s="1191"/>
      <c r="K878" s="1191"/>
      <c r="L878" s="1191"/>
      <c r="M878" s="1191"/>
      <c r="N878" s="793"/>
      <c r="O878" s="1191"/>
      <c r="P878" s="1191"/>
      <c r="Q878" s="1191"/>
      <c r="R878" s="1191"/>
      <c r="S878" s="1191"/>
      <c r="T878" s="1191"/>
      <c r="U878" s="1191"/>
      <c r="V878" s="1191"/>
      <c r="W878" s="1191"/>
      <c r="X878" s="1191"/>
      <c r="Y878" s="1191"/>
      <c r="Z878" s="1191"/>
    </row>
    <row r="879" spans="1:26" ht="12" customHeight="1">
      <c r="A879" s="1191"/>
      <c r="B879" s="1191"/>
      <c r="C879" s="1203"/>
      <c r="D879" s="1191"/>
      <c r="E879" s="1191"/>
      <c r="F879" s="1191"/>
      <c r="G879" s="1191"/>
      <c r="H879" s="1191"/>
      <c r="I879" s="1191"/>
      <c r="J879" s="1191"/>
      <c r="K879" s="1191"/>
      <c r="L879" s="1191"/>
      <c r="M879" s="1191"/>
      <c r="N879" s="793"/>
      <c r="O879" s="1191"/>
      <c r="P879" s="1191"/>
      <c r="Q879" s="1191"/>
      <c r="R879" s="1191"/>
      <c r="S879" s="1191"/>
      <c r="T879" s="1191"/>
      <c r="U879" s="1191"/>
      <c r="V879" s="1191"/>
      <c r="W879" s="1191"/>
      <c r="X879" s="1191"/>
      <c r="Y879" s="1191"/>
      <c r="Z879" s="1191"/>
    </row>
    <row r="880" spans="1:26" ht="12" customHeight="1">
      <c r="A880" s="1191"/>
      <c r="B880" s="1191"/>
      <c r="C880" s="1203"/>
      <c r="D880" s="1191"/>
      <c r="E880" s="1191"/>
      <c r="F880" s="1191"/>
      <c r="G880" s="1191"/>
      <c r="H880" s="1191"/>
      <c r="I880" s="1191"/>
      <c r="J880" s="1191"/>
      <c r="K880" s="1191"/>
      <c r="L880" s="1191"/>
      <c r="M880" s="1191"/>
      <c r="N880" s="793"/>
      <c r="O880" s="1191"/>
      <c r="P880" s="1191"/>
      <c r="Q880" s="1191"/>
      <c r="R880" s="1191"/>
      <c r="S880" s="1191"/>
      <c r="T880" s="1191"/>
      <c r="U880" s="1191"/>
      <c r="V880" s="1191"/>
      <c r="W880" s="1191"/>
      <c r="X880" s="1191"/>
      <c r="Y880" s="1191"/>
      <c r="Z880" s="1191"/>
    </row>
    <row r="881" spans="1:26" ht="12" customHeight="1">
      <c r="A881" s="1191"/>
      <c r="B881" s="1191"/>
      <c r="C881" s="1203"/>
      <c r="D881" s="1191"/>
      <c r="E881" s="1191"/>
      <c r="F881" s="1191"/>
      <c r="G881" s="1191"/>
      <c r="H881" s="1191"/>
      <c r="I881" s="1191"/>
      <c r="J881" s="1191"/>
      <c r="K881" s="1191"/>
      <c r="L881" s="1191"/>
      <c r="M881" s="1191"/>
      <c r="N881" s="793"/>
      <c r="O881" s="1191"/>
      <c r="P881" s="1191"/>
      <c r="Q881" s="1191"/>
      <c r="R881" s="1191"/>
      <c r="S881" s="1191"/>
      <c r="T881" s="1191"/>
      <c r="U881" s="1191"/>
      <c r="V881" s="1191"/>
      <c r="W881" s="1191"/>
      <c r="X881" s="1191"/>
      <c r="Y881" s="1191"/>
      <c r="Z881" s="1191"/>
    </row>
    <row r="882" spans="1:26" ht="12" customHeight="1">
      <c r="A882" s="1191"/>
      <c r="B882" s="1191"/>
      <c r="C882" s="1203"/>
      <c r="D882" s="1191"/>
      <c r="E882" s="1191"/>
      <c r="F882" s="1191"/>
      <c r="G882" s="1191"/>
      <c r="H882" s="1191"/>
      <c r="I882" s="1191"/>
      <c r="J882" s="1191"/>
      <c r="K882" s="1191"/>
      <c r="L882" s="1191"/>
      <c r="M882" s="1191"/>
      <c r="N882" s="793"/>
      <c r="O882" s="1191"/>
      <c r="P882" s="1191"/>
      <c r="Q882" s="1191"/>
      <c r="R882" s="1191"/>
      <c r="S882" s="1191"/>
      <c r="T882" s="1191"/>
      <c r="U882" s="1191"/>
      <c r="V882" s="1191"/>
      <c r="W882" s="1191"/>
      <c r="X882" s="1191"/>
      <c r="Y882" s="1191"/>
      <c r="Z882" s="1191"/>
    </row>
    <row r="883" spans="1:26" ht="12" customHeight="1">
      <c r="A883" s="1191"/>
      <c r="B883" s="1191"/>
      <c r="C883" s="1203"/>
      <c r="D883" s="1191"/>
      <c r="E883" s="1191"/>
      <c r="F883" s="1191"/>
      <c r="G883" s="1191"/>
      <c r="H883" s="1191"/>
      <c r="I883" s="1191"/>
      <c r="J883" s="1191"/>
      <c r="K883" s="1191"/>
      <c r="L883" s="1191"/>
      <c r="M883" s="1191"/>
      <c r="N883" s="793"/>
      <c r="O883" s="1191"/>
      <c r="P883" s="1191"/>
      <c r="Q883" s="1191"/>
      <c r="R883" s="1191"/>
      <c r="S883" s="1191"/>
      <c r="T883" s="1191"/>
      <c r="U883" s="1191"/>
      <c r="V883" s="1191"/>
      <c r="W883" s="1191"/>
      <c r="X883" s="1191"/>
      <c r="Y883" s="1191"/>
      <c r="Z883" s="1191"/>
    </row>
    <row r="884" spans="1:26" ht="12" customHeight="1">
      <c r="A884" s="1191"/>
      <c r="B884" s="1191"/>
      <c r="C884" s="1203"/>
      <c r="D884" s="1191"/>
      <c r="E884" s="1191"/>
      <c r="F884" s="1191"/>
      <c r="G884" s="1191"/>
      <c r="H884" s="1191"/>
      <c r="I884" s="1191"/>
      <c r="J884" s="1191"/>
      <c r="K884" s="1191"/>
      <c r="L884" s="1191"/>
      <c r="M884" s="1191"/>
      <c r="N884" s="793"/>
      <c r="O884" s="1191"/>
      <c r="P884" s="1191"/>
      <c r="Q884" s="1191"/>
      <c r="R884" s="1191"/>
      <c r="S884" s="1191"/>
      <c r="T884" s="1191"/>
      <c r="U884" s="1191"/>
      <c r="V884" s="1191"/>
      <c r="W884" s="1191"/>
      <c r="X884" s="1191"/>
      <c r="Y884" s="1191"/>
      <c r="Z884" s="1191"/>
    </row>
    <row r="885" spans="1:26" ht="12" customHeight="1">
      <c r="A885" s="1191"/>
      <c r="B885" s="1191"/>
      <c r="C885" s="1203"/>
      <c r="D885" s="1191"/>
      <c r="E885" s="1191"/>
      <c r="F885" s="1191"/>
      <c r="G885" s="1191"/>
      <c r="H885" s="1191"/>
      <c r="I885" s="1191"/>
      <c r="J885" s="1191"/>
      <c r="K885" s="1191"/>
      <c r="L885" s="1191"/>
      <c r="M885" s="1191"/>
      <c r="N885" s="793"/>
      <c r="O885" s="1191"/>
      <c r="P885" s="1191"/>
      <c r="Q885" s="1191"/>
      <c r="R885" s="1191"/>
      <c r="S885" s="1191"/>
      <c r="T885" s="1191"/>
      <c r="U885" s="1191"/>
      <c r="V885" s="1191"/>
      <c r="W885" s="1191"/>
      <c r="X885" s="1191"/>
      <c r="Y885" s="1191"/>
      <c r="Z885" s="1191"/>
    </row>
    <row r="886" spans="1:26" ht="12" customHeight="1">
      <c r="A886" s="1191"/>
      <c r="B886" s="1191"/>
      <c r="C886" s="1203"/>
      <c r="D886" s="1191"/>
      <c r="E886" s="1191"/>
      <c r="F886" s="1191"/>
      <c r="G886" s="1191"/>
      <c r="H886" s="1191"/>
      <c r="I886" s="1191"/>
      <c r="J886" s="1191"/>
      <c r="K886" s="1191"/>
      <c r="L886" s="1191"/>
      <c r="M886" s="1191"/>
      <c r="N886" s="793"/>
      <c r="O886" s="1191"/>
      <c r="P886" s="1191"/>
      <c r="Q886" s="1191"/>
      <c r="R886" s="1191"/>
      <c r="S886" s="1191"/>
      <c r="T886" s="1191"/>
      <c r="U886" s="1191"/>
      <c r="V886" s="1191"/>
      <c r="W886" s="1191"/>
      <c r="X886" s="1191"/>
      <c r="Y886" s="1191"/>
      <c r="Z886" s="1191"/>
    </row>
    <row r="887" spans="1:26" ht="12" customHeight="1">
      <c r="A887" s="1191"/>
      <c r="B887" s="1191"/>
      <c r="C887" s="1203"/>
      <c r="D887" s="1191"/>
      <c r="E887" s="1191"/>
      <c r="F887" s="1191"/>
      <c r="G887" s="1191"/>
      <c r="H887" s="1191"/>
      <c r="I887" s="1191"/>
      <c r="J887" s="1191"/>
      <c r="K887" s="1191"/>
      <c r="L887" s="1191"/>
      <c r="M887" s="1191"/>
      <c r="N887" s="793"/>
      <c r="O887" s="1191"/>
      <c r="P887" s="1191"/>
      <c r="Q887" s="1191"/>
      <c r="R887" s="1191"/>
      <c r="S887" s="1191"/>
      <c r="T887" s="1191"/>
      <c r="U887" s="1191"/>
      <c r="V887" s="1191"/>
      <c r="W887" s="1191"/>
      <c r="X887" s="1191"/>
      <c r="Y887" s="1191"/>
      <c r="Z887" s="1191"/>
    </row>
    <row r="888" spans="1:26" ht="12" customHeight="1">
      <c r="A888" s="1191"/>
      <c r="B888" s="1191"/>
      <c r="C888" s="1203"/>
      <c r="D888" s="1191"/>
      <c r="E888" s="1191"/>
      <c r="F888" s="1191"/>
      <c r="G888" s="1191"/>
      <c r="H888" s="1191"/>
      <c r="I888" s="1191"/>
      <c r="J888" s="1191"/>
      <c r="K888" s="1191"/>
      <c r="L888" s="1191"/>
      <c r="M888" s="1191"/>
      <c r="N888" s="793"/>
      <c r="O888" s="1191"/>
      <c r="P888" s="1191"/>
      <c r="Q888" s="1191"/>
      <c r="R888" s="1191"/>
      <c r="S888" s="1191"/>
      <c r="T888" s="1191"/>
      <c r="U888" s="1191"/>
      <c r="V888" s="1191"/>
      <c r="W888" s="1191"/>
      <c r="X888" s="1191"/>
      <c r="Y888" s="1191"/>
      <c r="Z888" s="1191"/>
    </row>
    <row r="889" spans="1:26" ht="12" customHeight="1">
      <c r="A889" s="1191"/>
      <c r="B889" s="1191"/>
      <c r="C889" s="1203"/>
      <c r="D889" s="1191"/>
      <c r="E889" s="1191"/>
      <c r="F889" s="1191"/>
      <c r="G889" s="1191"/>
      <c r="H889" s="1191"/>
      <c r="I889" s="1191"/>
      <c r="J889" s="1191"/>
      <c r="K889" s="1191"/>
      <c r="L889" s="1191"/>
      <c r="M889" s="1191"/>
      <c r="N889" s="793"/>
      <c r="O889" s="1191"/>
      <c r="P889" s="1191"/>
      <c r="Q889" s="1191"/>
      <c r="R889" s="1191"/>
      <c r="S889" s="1191"/>
      <c r="T889" s="1191"/>
      <c r="U889" s="1191"/>
      <c r="V889" s="1191"/>
      <c r="W889" s="1191"/>
      <c r="X889" s="1191"/>
      <c r="Y889" s="1191"/>
      <c r="Z889" s="1191"/>
    </row>
    <row r="890" spans="1:26" ht="12" customHeight="1">
      <c r="A890" s="1191"/>
      <c r="B890" s="1191"/>
      <c r="C890" s="1203"/>
      <c r="D890" s="1191"/>
      <c r="E890" s="1191"/>
      <c r="F890" s="1191"/>
      <c r="G890" s="1191"/>
      <c r="H890" s="1191"/>
      <c r="I890" s="1191"/>
      <c r="J890" s="1191"/>
      <c r="K890" s="1191"/>
      <c r="L890" s="1191"/>
      <c r="M890" s="1191"/>
      <c r="N890" s="793"/>
      <c r="O890" s="1191"/>
      <c r="P890" s="1191"/>
      <c r="Q890" s="1191"/>
      <c r="R890" s="1191"/>
      <c r="S890" s="1191"/>
      <c r="T890" s="1191"/>
      <c r="U890" s="1191"/>
      <c r="V890" s="1191"/>
      <c r="W890" s="1191"/>
      <c r="X890" s="1191"/>
      <c r="Y890" s="1191"/>
      <c r="Z890" s="1191"/>
    </row>
    <row r="891" spans="1:26" ht="12" customHeight="1">
      <c r="A891" s="1191"/>
      <c r="B891" s="1191"/>
      <c r="C891" s="1203"/>
      <c r="D891" s="1191"/>
      <c r="E891" s="1191"/>
      <c r="F891" s="1191"/>
      <c r="G891" s="1191"/>
      <c r="H891" s="1191"/>
      <c r="I891" s="1191"/>
      <c r="J891" s="1191"/>
      <c r="K891" s="1191"/>
      <c r="L891" s="1191"/>
      <c r="M891" s="1191"/>
      <c r="N891" s="793"/>
      <c r="O891" s="1191"/>
      <c r="P891" s="1191"/>
      <c r="Q891" s="1191"/>
      <c r="R891" s="1191"/>
      <c r="S891" s="1191"/>
      <c r="T891" s="1191"/>
      <c r="U891" s="1191"/>
      <c r="V891" s="1191"/>
      <c r="W891" s="1191"/>
      <c r="X891" s="1191"/>
      <c r="Y891" s="1191"/>
      <c r="Z891" s="1191"/>
    </row>
    <row r="892" spans="1:26" ht="12" customHeight="1">
      <c r="A892" s="1191"/>
      <c r="B892" s="1191"/>
      <c r="C892" s="1203"/>
      <c r="D892" s="1191"/>
      <c r="E892" s="1191"/>
      <c r="F892" s="1191"/>
      <c r="G892" s="1191"/>
      <c r="H892" s="1191"/>
      <c r="I892" s="1191"/>
      <c r="J892" s="1191"/>
      <c r="K892" s="1191"/>
      <c r="L892" s="1191"/>
      <c r="M892" s="1191"/>
      <c r="N892" s="793"/>
      <c r="O892" s="1191"/>
      <c r="P892" s="1191"/>
      <c r="Q892" s="1191"/>
      <c r="R892" s="1191"/>
      <c r="S892" s="1191"/>
      <c r="T892" s="1191"/>
      <c r="U892" s="1191"/>
      <c r="V892" s="1191"/>
      <c r="W892" s="1191"/>
      <c r="X892" s="1191"/>
      <c r="Y892" s="1191"/>
      <c r="Z892" s="1191"/>
    </row>
    <row r="893" spans="1:26" ht="12" customHeight="1">
      <c r="A893" s="1191"/>
      <c r="B893" s="1191"/>
      <c r="C893" s="1203"/>
      <c r="D893" s="1191"/>
      <c r="E893" s="1191"/>
      <c r="F893" s="1191"/>
      <c r="G893" s="1191"/>
      <c r="H893" s="1191"/>
      <c r="I893" s="1191"/>
      <c r="J893" s="1191"/>
      <c r="K893" s="1191"/>
      <c r="L893" s="1191"/>
      <c r="M893" s="1191"/>
      <c r="N893" s="793"/>
      <c r="O893" s="1191"/>
      <c r="P893" s="1191"/>
      <c r="Q893" s="1191"/>
      <c r="R893" s="1191"/>
      <c r="S893" s="1191"/>
      <c r="T893" s="1191"/>
      <c r="U893" s="1191"/>
      <c r="V893" s="1191"/>
      <c r="W893" s="1191"/>
      <c r="X893" s="1191"/>
      <c r="Y893" s="1191"/>
      <c r="Z893" s="1191"/>
    </row>
    <row r="894" spans="1:26" ht="12" customHeight="1">
      <c r="A894" s="1191"/>
      <c r="B894" s="1191"/>
      <c r="C894" s="1203"/>
      <c r="D894" s="1191"/>
      <c r="E894" s="1191"/>
      <c r="F894" s="1191"/>
      <c r="G894" s="1191"/>
      <c r="H894" s="1191"/>
      <c r="I894" s="1191"/>
      <c r="J894" s="1191"/>
      <c r="K894" s="1191"/>
      <c r="L894" s="1191"/>
      <c r="M894" s="1191"/>
      <c r="N894" s="793"/>
      <c r="O894" s="1191"/>
      <c r="P894" s="1191"/>
      <c r="Q894" s="1191"/>
      <c r="R894" s="1191"/>
      <c r="S894" s="1191"/>
      <c r="T894" s="1191"/>
      <c r="U894" s="1191"/>
      <c r="V894" s="1191"/>
      <c r="W894" s="1191"/>
      <c r="X894" s="1191"/>
      <c r="Y894" s="1191"/>
      <c r="Z894" s="1191"/>
    </row>
    <row r="895" spans="1:26" ht="12" customHeight="1">
      <c r="A895" s="1191"/>
      <c r="B895" s="1191"/>
      <c r="C895" s="1203"/>
      <c r="D895" s="1191"/>
      <c r="E895" s="1191"/>
      <c r="F895" s="1191"/>
      <c r="G895" s="1191"/>
      <c r="H895" s="1191"/>
      <c r="I895" s="1191"/>
      <c r="J895" s="1191"/>
      <c r="K895" s="1191"/>
      <c r="L895" s="1191"/>
      <c r="M895" s="1191"/>
      <c r="N895" s="793"/>
      <c r="O895" s="1191"/>
      <c r="P895" s="1191"/>
      <c r="Q895" s="1191"/>
      <c r="R895" s="1191"/>
      <c r="S895" s="1191"/>
      <c r="T895" s="1191"/>
      <c r="U895" s="1191"/>
      <c r="V895" s="1191"/>
      <c r="W895" s="1191"/>
      <c r="X895" s="1191"/>
      <c r="Y895" s="1191"/>
      <c r="Z895" s="1191"/>
    </row>
    <row r="896" spans="1:26" ht="12" customHeight="1">
      <c r="A896" s="1191"/>
      <c r="B896" s="1191"/>
      <c r="C896" s="1203"/>
      <c r="D896" s="1191"/>
      <c r="E896" s="1191"/>
      <c r="F896" s="1191"/>
      <c r="G896" s="1191"/>
      <c r="H896" s="1191"/>
      <c r="I896" s="1191"/>
      <c r="J896" s="1191"/>
      <c r="K896" s="1191"/>
      <c r="L896" s="1191"/>
      <c r="M896" s="1191"/>
      <c r="N896" s="793"/>
      <c r="O896" s="1191"/>
      <c r="P896" s="1191"/>
      <c r="Q896" s="1191"/>
      <c r="R896" s="1191"/>
      <c r="S896" s="1191"/>
      <c r="T896" s="1191"/>
      <c r="U896" s="1191"/>
      <c r="V896" s="1191"/>
      <c r="W896" s="1191"/>
      <c r="X896" s="1191"/>
      <c r="Y896" s="1191"/>
      <c r="Z896" s="1191"/>
    </row>
    <row r="897" spans="1:26" ht="12" customHeight="1">
      <c r="A897" s="1191"/>
      <c r="B897" s="1191"/>
      <c r="C897" s="1203"/>
      <c r="D897" s="1191"/>
      <c r="E897" s="1191"/>
      <c r="F897" s="1191"/>
      <c r="G897" s="1191"/>
      <c r="H897" s="1191"/>
      <c r="I897" s="1191"/>
      <c r="J897" s="1191"/>
      <c r="K897" s="1191"/>
      <c r="L897" s="1191"/>
      <c r="M897" s="1191"/>
      <c r="N897" s="793"/>
      <c r="O897" s="1191"/>
      <c r="P897" s="1191"/>
      <c r="Q897" s="1191"/>
      <c r="R897" s="1191"/>
      <c r="S897" s="1191"/>
      <c r="T897" s="1191"/>
      <c r="U897" s="1191"/>
      <c r="V897" s="1191"/>
      <c r="W897" s="1191"/>
      <c r="X897" s="1191"/>
      <c r="Y897" s="1191"/>
      <c r="Z897" s="1191"/>
    </row>
    <row r="898" spans="1:26" ht="12" customHeight="1">
      <c r="A898" s="1191"/>
      <c r="B898" s="1191"/>
      <c r="C898" s="1203"/>
      <c r="D898" s="1191"/>
      <c r="E898" s="1191"/>
      <c r="F898" s="1191"/>
      <c r="G898" s="1191"/>
      <c r="H898" s="1191"/>
      <c r="I898" s="1191"/>
      <c r="J898" s="1191"/>
      <c r="K898" s="1191"/>
      <c r="L898" s="1191"/>
      <c r="M898" s="1191"/>
      <c r="N898" s="793"/>
      <c r="O898" s="1191"/>
      <c r="P898" s="1191"/>
      <c r="Q898" s="1191"/>
      <c r="R898" s="1191"/>
      <c r="S898" s="1191"/>
      <c r="T898" s="1191"/>
      <c r="U898" s="1191"/>
      <c r="V898" s="1191"/>
      <c r="W898" s="1191"/>
      <c r="X898" s="1191"/>
      <c r="Y898" s="1191"/>
      <c r="Z898" s="1191"/>
    </row>
    <row r="899" spans="1:26" ht="12" customHeight="1">
      <c r="A899" s="1191"/>
      <c r="B899" s="1191"/>
      <c r="C899" s="1203"/>
      <c r="D899" s="1191"/>
      <c r="E899" s="1191"/>
      <c r="F899" s="1191"/>
      <c r="G899" s="1191"/>
      <c r="H899" s="1191"/>
      <c r="I899" s="1191"/>
      <c r="J899" s="1191"/>
      <c r="K899" s="1191"/>
      <c r="L899" s="1191"/>
      <c r="M899" s="1191"/>
      <c r="N899" s="793"/>
      <c r="O899" s="1191"/>
      <c r="P899" s="1191"/>
      <c r="Q899" s="1191"/>
      <c r="R899" s="1191"/>
      <c r="S899" s="1191"/>
      <c r="T899" s="1191"/>
      <c r="U899" s="1191"/>
      <c r="V899" s="1191"/>
      <c r="W899" s="1191"/>
      <c r="X899" s="1191"/>
      <c r="Y899" s="1191"/>
      <c r="Z899" s="1191"/>
    </row>
    <row r="900" spans="1:26" ht="12" customHeight="1">
      <c r="A900" s="1191"/>
      <c r="B900" s="1191"/>
      <c r="C900" s="1203"/>
      <c r="D900" s="1191"/>
      <c r="E900" s="1191"/>
      <c r="F900" s="1191"/>
      <c r="G900" s="1191"/>
      <c r="H900" s="1191"/>
      <c r="I900" s="1191"/>
      <c r="J900" s="1191"/>
      <c r="K900" s="1191"/>
      <c r="L900" s="1191"/>
      <c r="M900" s="1191"/>
      <c r="N900" s="793"/>
      <c r="O900" s="1191"/>
      <c r="P900" s="1191"/>
      <c r="Q900" s="1191"/>
      <c r="R900" s="1191"/>
      <c r="S900" s="1191"/>
      <c r="T900" s="1191"/>
      <c r="U900" s="1191"/>
      <c r="V900" s="1191"/>
      <c r="W900" s="1191"/>
      <c r="X900" s="1191"/>
      <c r="Y900" s="1191"/>
      <c r="Z900" s="1191"/>
    </row>
    <row r="901" spans="1:26" ht="12" customHeight="1">
      <c r="A901" s="1191"/>
      <c r="B901" s="1191"/>
      <c r="C901" s="1203"/>
      <c r="D901" s="1191"/>
      <c r="E901" s="1191"/>
      <c r="F901" s="1191"/>
      <c r="G901" s="1191"/>
      <c r="H901" s="1191"/>
      <c r="I901" s="1191"/>
      <c r="J901" s="1191"/>
      <c r="K901" s="1191"/>
      <c r="L901" s="1191"/>
      <c r="M901" s="1191"/>
      <c r="N901" s="793"/>
      <c r="O901" s="1191"/>
      <c r="P901" s="1191"/>
      <c r="Q901" s="1191"/>
      <c r="R901" s="1191"/>
      <c r="S901" s="1191"/>
      <c r="T901" s="1191"/>
      <c r="U901" s="1191"/>
      <c r="V901" s="1191"/>
      <c r="W901" s="1191"/>
      <c r="X901" s="1191"/>
      <c r="Y901" s="1191"/>
      <c r="Z901" s="1191"/>
    </row>
    <row r="902" spans="1:26" ht="12" customHeight="1">
      <c r="A902" s="1191"/>
      <c r="B902" s="1191"/>
      <c r="C902" s="1203"/>
      <c r="D902" s="1191"/>
      <c r="E902" s="1191"/>
      <c r="F902" s="1191"/>
      <c r="G902" s="1191"/>
      <c r="H902" s="1191"/>
      <c r="I902" s="1191"/>
      <c r="J902" s="1191"/>
      <c r="K902" s="1191"/>
      <c r="L902" s="1191"/>
      <c r="M902" s="1191"/>
      <c r="N902" s="793"/>
      <c r="O902" s="1191"/>
      <c r="P902" s="1191"/>
      <c r="Q902" s="1191"/>
      <c r="R902" s="1191"/>
      <c r="S902" s="1191"/>
      <c r="T902" s="1191"/>
      <c r="U902" s="1191"/>
      <c r="V902" s="1191"/>
      <c r="W902" s="1191"/>
      <c r="X902" s="1191"/>
      <c r="Y902" s="1191"/>
      <c r="Z902" s="1191"/>
    </row>
    <row r="903" spans="1:26" ht="12" customHeight="1">
      <c r="A903" s="1191"/>
      <c r="B903" s="1191"/>
      <c r="C903" s="1203"/>
      <c r="D903" s="1191"/>
      <c r="E903" s="1191"/>
      <c r="F903" s="1191"/>
      <c r="G903" s="1191"/>
      <c r="H903" s="1191"/>
      <c r="I903" s="1191"/>
      <c r="J903" s="1191"/>
      <c r="K903" s="1191"/>
      <c r="L903" s="1191"/>
      <c r="M903" s="1191"/>
      <c r="N903" s="793"/>
      <c r="O903" s="1191"/>
      <c r="P903" s="1191"/>
      <c r="Q903" s="1191"/>
      <c r="R903" s="1191"/>
      <c r="S903" s="1191"/>
      <c r="T903" s="1191"/>
      <c r="U903" s="1191"/>
      <c r="V903" s="1191"/>
      <c r="W903" s="1191"/>
      <c r="X903" s="1191"/>
      <c r="Y903" s="1191"/>
      <c r="Z903" s="1191"/>
    </row>
    <row r="904" spans="1:26" ht="12" customHeight="1">
      <c r="A904" s="1191"/>
      <c r="B904" s="1191"/>
      <c r="C904" s="1203"/>
      <c r="D904" s="1191"/>
      <c r="E904" s="1191"/>
      <c r="F904" s="1191"/>
      <c r="G904" s="1191"/>
      <c r="H904" s="1191"/>
      <c r="I904" s="1191"/>
      <c r="J904" s="1191"/>
      <c r="K904" s="1191"/>
      <c r="L904" s="1191"/>
      <c r="M904" s="1191"/>
      <c r="N904" s="793"/>
      <c r="O904" s="1191"/>
      <c r="P904" s="1191"/>
      <c r="Q904" s="1191"/>
      <c r="R904" s="1191"/>
      <c r="S904" s="1191"/>
      <c r="T904" s="1191"/>
      <c r="U904" s="1191"/>
      <c r="V904" s="1191"/>
      <c r="W904" s="1191"/>
      <c r="X904" s="1191"/>
      <c r="Y904" s="1191"/>
      <c r="Z904" s="1191"/>
    </row>
    <row r="905" spans="1:26" ht="12" customHeight="1">
      <c r="A905" s="1191"/>
      <c r="B905" s="1191"/>
      <c r="C905" s="1203"/>
      <c r="D905" s="1191"/>
      <c r="E905" s="1191"/>
      <c r="F905" s="1191"/>
      <c r="G905" s="1191"/>
      <c r="H905" s="1191"/>
      <c r="I905" s="1191"/>
      <c r="J905" s="1191"/>
      <c r="K905" s="1191"/>
      <c r="L905" s="1191"/>
      <c r="M905" s="1191"/>
      <c r="N905" s="793"/>
      <c r="O905" s="1191"/>
      <c r="P905" s="1191"/>
      <c r="Q905" s="1191"/>
      <c r="R905" s="1191"/>
      <c r="S905" s="1191"/>
      <c r="T905" s="1191"/>
      <c r="U905" s="1191"/>
      <c r="V905" s="1191"/>
      <c r="W905" s="1191"/>
      <c r="X905" s="1191"/>
      <c r="Y905" s="1191"/>
      <c r="Z905" s="1191"/>
    </row>
    <row r="906" spans="1:26" ht="12" customHeight="1">
      <c r="A906" s="1191"/>
      <c r="B906" s="1191"/>
      <c r="C906" s="1203"/>
      <c r="D906" s="1191"/>
      <c r="E906" s="1191"/>
      <c r="F906" s="1191"/>
      <c r="G906" s="1191"/>
      <c r="H906" s="1191"/>
      <c r="I906" s="1191"/>
      <c r="J906" s="1191"/>
      <c r="K906" s="1191"/>
      <c r="L906" s="1191"/>
      <c r="M906" s="1191"/>
      <c r="N906" s="793"/>
      <c r="O906" s="1191"/>
      <c r="P906" s="1191"/>
      <c r="Q906" s="1191"/>
      <c r="R906" s="1191"/>
      <c r="S906" s="1191"/>
      <c r="T906" s="1191"/>
      <c r="U906" s="1191"/>
      <c r="V906" s="1191"/>
      <c r="W906" s="1191"/>
      <c r="X906" s="1191"/>
      <c r="Y906" s="1191"/>
      <c r="Z906" s="1191"/>
    </row>
    <row r="907" spans="1:26" ht="12" customHeight="1">
      <c r="A907" s="1191"/>
      <c r="B907" s="1191"/>
      <c r="C907" s="1203"/>
      <c r="D907" s="1191"/>
      <c r="E907" s="1191"/>
      <c r="F907" s="1191"/>
      <c r="G907" s="1191"/>
      <c r="H907" s="1191"/>
      <c r="I907" s="1191"/>
      <c r="J907" s="1191"/>
      <c r="K907" s="1191"/>
      <c r="L907" s="1191"/>
      <c r="M907" s="1191"/>
      <c r="N907" s="793"/>
      <c r="O907" s="1191"/>
      <c r="P907" s="1191"/>
      <c r="Q907" s="1191"/>
      <c r="R907" s="1191"/>
      <c r="S907" s="1191"/>
      <c r="T907" s="1191"/>
      <c r="U907" s="1191"/>
      <c r="V907" s="1191"/>
      <c r="W907" s="1191"/>
      <c r="X907" s="1191"/>
      <c r="Y907" s="1191"/>
      <c r="Z907" s="1191"/>
    </row>
    <row r="908" spans="1:26" ht="12" customHeight="1">
      <c r="A908" s="1191"/>
      <c r="B908" s="1191"/>
      <c r="C908" s="1203"/>
      <c r="D908" s="1191"/>
      <c r="E908" s="1191"/>
      <c r="F908" s="1191"/>
      <c r="G908" s="1191"/>
      <c r="H908" s="1191"/>
      <c r="I908" s="1191"/>
      <c r="J908" s="1191"/>
      <c r="K908" s="1191"/>
      <c r="L908" s="1191"/>
      <c r="M908" s="1191"/>
      <c r="N908" s="793"/>
      <c r="O908" s="1191"/>
      <c r="P908" s="1191"/>
      <c r="Q908" s="1191"/>
      <c r="R908" s="1191"/>
      <c r="S908" s="1191"/>
      <c r="T908" s="1191"/>
      <c r="U908" s="1191"/>
      <c r="V908" s="1191"/>
      <c r="W908" s="1191"/>
      <c r="X908" s="1191"/>
      <c r="Y908" s="1191"/>
      <c r="Z908" s="1191"/>
    </row>
    <row r="909" spans="1:26" ht="12" customHeight="1">
      <c r="A909" s="1191"/>
      <c r="B909" s="1191"/>
      <c r="C909" s="1203"/>
      <c r="D909" s="1191"/>
      <c r="E909" s="1191"/>
      <c r="F909" s="1191"/>
      <c r="G909" s="1191"/>
      <c r="H909" s="1191"/>
      <c r="I909" s="1191"/>
      <c r="J909" s="1191"/>
      <c r="K909" s="1191"/>
      <c r="L909" s="1191"/>
      <c r="M909" s="1191"/>
      <c r="N909" s="793"/>
      <c r="O909" s="1191"/>
      <c r="P909" s="1191"/>
      <c r="Q909" s="1191"/>
      <c r="R909" s="1191"/>
      <c r="S909" s="1191"/>
      <c r="T909" s="1191"/>
      <c r="U909" s="1191"/>
      <c r="V909" s="1191"/>
      <c r="W909" s="1191"/>
      <c r="X909" s="1191"/>
      <c r="Y909" s="1191"/>
      <c r="Z909" s="1191"/>
    </row>
    <row r="910" spans="1:26" ht="12" customHeight="1">
      <c r="A910" s="1191"/>
      <c r="B910" s="1191"/>
      <c r="C910" s="1203"/>
      <c r="D910" s="1191"/>
      <c r="E910" s="1191"/>
      <c r="F910" s="1191"/>
      <c r="G910" s="1191"/>
      <c r="H910" s="1191"/>
      <c r="I910" s="1191"/>
      <c r="J910" s="1191"/>
      <c r="K910" s="1191"/>
      <c r="L910" s="1191"/>
      <c r="M910" s="1191"/>
      <c r="N910" s="793"/>
      <c r="O910" s="1191"/>
      <c r="P910" s="1191"/>
      <c r="Q910" s="1191"/>
      <c r="R910" s="1191"/>
      <c r="S910" s="1191"/>
      <c r="T910" s="1191"/>
      <c r="U910" s="1191"/>
      <c r="V910" s="1191"/>
      <c r="W910" s="1191"/>
      <c r="X910" s="1191"/>
      <c r="Y910" s="1191"/>
      <c r="Z910" s="1191"/>
    </row>
    <row r="911" spans="1:26" ht="12" customHeight="1">
      <c r="A911" s="1191"/>
      <c r="B911" s="1191"/>
      <c r="C911" s="1203"/>
      <c r="D911" s="1191"/>
      <c r="E911" s="1191"/>
      <c r="F911" s="1191"/>
      <c r="G911" s="1191"/>
      <c r="H911" s="1191"/>
      <c r="I911" s="1191"/>
      <c r="J911" s="1191"/>
      <c r="K911" s="1191"/>
      <c r="L911" s="1191"/>
      <c r="M911" s="1191"/>
      <c r="N911" s="793"/>
      <c r="O911" s="1191"/>
      <c r="P911" s="1191"/>
      <c r="Q911" s="1191"/>
      <c r="R911" s="1191"/>
      <c r="S911" s="1191"/>
      <c r="T911" s="1191"/>
      <c r="U911" s="1191"/>
      <c r="V911" s="1191"/>
      <c r="W911" s="1191"/>
      <c r="X911" s="1191"/>
      <c r="Y911" s="1191"/>
      <c r="Z911" s="1191"/>
    </row>
    <row r="912" spans="1:26" ht="12" customHeight="1">
      <c r="A912" s="1191"/>
      <c r="B912" s="1191"/>
      <c r="C912" s="1203"/>
      <c r="D912" s="1191"/>
      <c r="E912" s="1191"/>
      <c r="F912" s="1191"/>
      <c r="G912" s="1191"/>
      <c r="H912" s="1191"/>
      <c r="I912" s="1191"/>
      <c r="J912" s="1191"/>
      <c r="K912" s="1191"/>
      <c r="L912" s="1191"/>
      <c r="M912" s="1191"/>
      <c r="N912" s="793"/>
      <c r="O912" s="1191"/>
      <c r="P912" s="1191"/>
      <c r="Q912" s="1191"/>
      <c r="R912" s="1191"/>
      <c r="S912" s="1191"/>
      <c r="T912" s="1191"/>
      <c r="U912" s="1191"/>
      <c r="V912" s="1191"/>
      <c r="W912" s="1191"/>
      <c r="X912" s="1191"/>
      <c r="Y912" s="1191"/>
      <c r="Z912" s="1191"/>
    </row>
    <row r="913" spans="1:26" ht="12" customHeight="1">
      <c r="A913" s="1191"/>
      <c r="B913" s="1191"/>
      <c r="C913" s="1203"/>
      <c r="D913" s="1191"/>
      <c r="E913" s="1191"/>
      <c r="F913" s="1191"/>
      <c r="G913" s="1191"/>
      <c r="H913" s="1191"/>
      <c r="I913" s="1191"/>
      <c r="J913" s="1191"/>
      <c r="K913" s="1191"/>
      <c r="L913" s="1191"/>
      <c r="M913" s="1191"/>
      <c r="N913" s="793"/>
      <c r="O913" s="1191"/>
      <c r="P913" s="1191"/>
      <c r="Q913" s="1191"/>
      <c r="R913" s="1191"/>
      <c r="S913" s="1191"/>
      <c r="T913" s="1191"/>
      <c r="U913" s="1191"/>
      <c r="V913" s="1191"/>
      <c r="W913" s="1191"/>
      <c r="X913" s="1191"/>
      <c r="Y913" s="1191"/>
      <c r="Z913" s="1191"/>
    </row>
    <row r="914" spans="1:26" ht="12" customHeight="1">
      <c r="A914" s="1191"/>
      <c r="B914" s="1191"/>
      <c r="C914" s="1203"/>
      <c r="D914" s="1191"/>
      <c r="E914" s="1191"/>
      <c r="F914" s="1191"/>
      <c r="G914" s="1191"/>
      <c r="H914" s="1191"/>
      <c r="I914" s="1191"/>
      <c r="J914" s="1191"/>
      <c r="K914" s="1191"/>
      <c r="L914" s="1191"/>
      <c r="M914" s="1191"/>
      <c r="N914" s="793"/>
      <c r="O914" s="1191"/>
      <c r="P914" s="1191"/>
      <c r="Q914" s="1191"/>
      <c r="R914" s="1191"/>
      <c r="S914" s="1191"/>
      <c r="T914" s="1191"/>
      <c r="U914" s="1191"/>
      <c r="V914" s="1191"/>
      <c r="W914" s="1191"/>
      <c r="X914" s="1191"/>
      <c r="Y914" s="1191"/>
      <c r="Z914" s="1191"/>
    </row>
    <row r="915" spans="1:26" ht="12" customHeight="1">
      <c r="A915" s="1191"/>
      <c r="B915" s="1191"/>
      <c r="C915" s="1203"/>
      <c r="D915" s="1191"/>
      <c r="E915" s="1191"/>
      <c r="F915" s="1191"/>
      <c r="G915" s="1191"/>
      <c r="H915" s="1191"/>
      <c r="I915" s="1191"/>
      <c r="J915" s="1191"/>
      <c r="K915" s="1191"/>
      <c r="L915" s="1191"/>
      <c r="M915" s="1191"/>
      <c r="N915" s="793"/>
      <c r="O915" s="1191"/>
      <c r="P915" s="1191"/>
      <c r="Q915" s="1191"/>
      <c r="R915" s="1191"/>
      <c r="S915" s="1191"/>
      <c r="T915" s="1191"/>
      <c r="U915" s="1191"/>
      <c r="V915" s="1191"/>
      <c r="W915" s="1191"/>
      <c r="X915" s="1191"/>
      <c r="Y915" s="1191"/>
      <c r="Z915" s="1191"/>
    </row>
    <row r="916" spans="1:26" ht="12" customHeight="1">
      <c r="A916" s="1191"/>
      <c r="B916" s="1191"/>
      <c r="C916" s="1203"/>
      <c r="D916" s="1191"/>
      <c r="E916" s="1191"/>
      <c r="F916" s="1191"/>
      <c r="G916" s="1191"/>
      <c r="H916" s="1191"/>
      <c r="I916" s="1191"/>
      <c r="J916" s="1191"/>
      <c r="K916" s="1191"/>
      <c r="L916" s="1191"/>
      <c r="M916" s="1191"/>
      <c r="N916" s="793"/>
      <c r="O916" s="1191"/>
      <c r="P916" s="1191"/>
      <c r="Q916" s="1191"/>
      <c r="R916" s="1191"/>
      <c r="S916" s="1191"/>
      <c r="T916" s="1191"/>
      <c r="U916" s="1191"/>
      <c r="V916" s="1191"/>
      <c r="W916" s="1191"/>
      <c r="X916" s="1191"/>
      <c r="Y916" s="1191"/>
      <c r="Z916" s="1191"/>
    </row>
    <row r="917" spans="1:26" ht="12" customHeight="1">
      <c r="A917" s="1191"/>
      <c r="B917" s="1191"/>
      <c r="C917" s="1203"/>
      <c r="D917" s="1191"/>
      <c r="E917" s="1191"/>
      <c r="F917" s="1191"/>
      <c r="G917" s="1191"/>
      <c r="H917" s="1191"/>
      <c r="I917" s="1191"/>
      <c r="J917" s="1191"/>
      <c r="K917" s="1191"/>
      <c r="L917" s="1191"/>
      <c r="M917" s="1191"/>
      <c r="N917" s="793"/>
      <c r="O917" s="1191"/>
      <c r="P917" s="1191"/>
      <c r="Q917" s="1191"/>
      <c r="R917" s="1191"/>
      <c r="S917" s="1191"/>
      <c r="T917" s="1191"/>
      <c r="U917" s="1191"/>
      <c r="V917" s="1191"/>
      <c r="W917" s="1191"/>
      <c r="X917" s="1191"/>
      <c r="Y917" s="1191"/>
      <c r="Z917" s="1191"/>
    </row>
    <row r="918" spans="1:26" ht="12" customHeight="1">
      <c r="A918" s="1191"/>
      <c r="B918" s="1191"/>
      <c r="C918" s="1203"/>
      <c r="D918" s="1191"/>
      <c r="E918" s="1191"/>
      <c r="F918" s="1191"/>
      <c r="G918" s="1191"/>
      <c r="H918" s="1191"/>
      <c r="I918" s="1191"/>
      <c r="J918" s="1191"/>
      <c r="K918" s="1191"/>
      <c r="L918" s="1191"/>
      <c r="M918" s="1191"/>
      <c r="N918" s="793"/>
      <c r="O918" s="1191"/>
      <c r="P918" s="1191"/>
      <c r="Q918" s="1191"/>
      <c r="R918" s="1191"/>
      <c r="S918" s="1191"/>
      <c r="T918" s="1191"/>
      <c r="U918" s="1191"/>
      <c r="V918" s="1191"/>
      <c r="W918" s="1191"/>
      <c r="X918" s="1191"/>
      <c r="Y918" s="1191"/>
      <c r="Z918" s="1191"/>
    </row>
    <row r="919" spans="1:26" ht="12" customHeight="1">
      <c r="A919" s="1191"/>
      <c r="B919" s="1191"/>
      <c r="C919" s="1203"/>
      <c r="D919" s="1191"/>
      <c r="E919" s="1191"/>
      <c r="F919" s="1191"/>
      <c r="G919" s="1191"/>
      <c r="H919" s="1191"/>
      <c r="I919" s="1191"/>
      <c r="J919" s="1191"/>
      <c r="K919" s="1191"/>
      <c r="L919" s="1191"/>
      <c r="M919" s="1191"/>
      <c r="N919" s="793"/>
      <c r="O919" s="1191"/>
      <c r="P919" s="1191"/>
      <c r="Q919" s="1191"/>
      <c r="R919" s="1191"/>
      <c r="S919" s="1191"/>
      <c r="T919" s="1191"/>
      <c r="U919" s="1191"/>
      <c r="V919" s="1191"/>
      <c r="W919" s="1191"/>
      <c r="X919" s="1191"/>
      <c r="Y919" s="1191"/>
      <c r="Z919" s="1191"/>
    </row>
    <row r="920" spans="1:26" ht="12" customHeight="1">
      <c r="A920" s="1191"/>
      <c r="B920" s="1191"/>
      <c r="C920" s="1203"/>
      <c r="D920" s="1191"/>
      <c r="E920" s="1191"/>
      <c r="F920" s="1191"/>
      <c r="G920" s="1191"/>
      <c r="H920" s="1191"/>
      <c r="I920" s="1191"/>
      <c r="J920" s="1191"/>
      <c r="K920" s="1191"/>
      <c r="L920" s="1191"/>
      <c r="M920" s="1191"/>
      <c r="N920" s="793"/>
      <c r="O920" s="1191"/>
      <c r="P920" s="1191"/>
      <c r="Q920" s="1191"/>
      <c r="R920" s="1191"/>
      <c r="S920" s="1191"/>
      <c r="T920" s="1191"/>
      <c r="U920" s="1191"/>
      <c r="V920" s="1191"/>
      <c r="W920" s="1191"/>
      <c r="X920" s="1191"/>
      <c r="Y920" s="1191"/>
      <c r="Z920" s="1191"/>
    </row>
    <row r="921" spans="1:26" ht="12" customHeight="1">
      <c r="A921" s="1191"/>
      <c r="B921" s="1191"/>
      <c r="C921" s="1203"/>
      <c r="D921" s="1191"/>
      <c r="E921" s="1191"/>
      <c r="F921" s="1191"/>
      <c r="G921" s="1191"/>
      <c r="H921" s="1191"/>
      <c r="I921" s="1191"/>
      <c r="J921" s="1191"/>
      <c r="K921" s="1191"/>
      <c r="L921" s="1191"/>
      <c r="M921" s="1191"/>
      <c r="N921" s="793"/>
      <c r="O921" s="1191"/>
      <c r="P921" s="1191"/>
      <c r="Q921" s="1191"/>
      <c r="R921" s="1191"/>
      <c r="S921" s="1191"/>
      <c r="T921" s="1191"/>
      <c r="U921" s="1191"/>
      <c r="V921" s="1191"/>
      <c r="W921" s="1191"/>
      <c r="X921" s="1191"/>
      <c r="Y921" s="1191"/>
      <c r="Z921" s="1191"/>
    </row>
    <row r="922" spans="1:26" ht="12" customHeight="1">
      <c r="A922" s="1191"/>
      <c r="B922" s="1191"/>
      <c r="C922" s="1203"/>
      <c r="D922" s="1191"/>
      <c r="E922" s="1191"/>
      <c r="F922" s="1191"/>
      <c r="G922" s="1191"/>
      <c r="H922" s="1191"/>
      <c r="I922" s="1191"/>
      <c r="J922" s="1191"/>
      <c r="K922" s="1191"/>
      <c r="L922" s="1191"/>
      <c r="M922" s="1191"/>
      <c r="N922" s="793"/>
      <c r="O922" s="1191"/>
      <c r="P922" s="1191"/>
      <c r="Q922" s="1191"/>
      <c r="R922" s="1191"/>
      <c r="S922" s="1191"/>
      <c r="T922" s="1191"/>
      <c r="U922" s="1191"/>
      <c r="V922" s="1191"/>
      <c r="W922" s="1191"/>
      <c r="X922" s="1191"/>
      <c r="Y922" s="1191"/>
      <c r="Z922" s="1191"/>
    </row>
    <row r="923" spans="1:26" ht="12" customHeight="1">
      <c r="A923" s="1191"/>
      <c r="B923" s="1191"/>
      <c r="C923" s="1203"/>
      <c r="D923" s="1191"/>
      <c r="E923" s="1191"/>
      <c r="F923" s="1191"/>
      <c r="G923" s="1191"/>
      <c r="H923" s="1191"/>
      <c r="I923" s="1191"/>
      <c r="J923" s="1191"/>
      <c r="K923" s="1191"/>
      <c r="L923" s="1191"/>
      <c r="M923" s="1191"/>
      <c r="N923" s="793"/>
      <c r="O923" s="1191"/>
      <c r="P923" s="1191"/>
      <c r="Q923" s="1191"/>
      <c r="R923" s="1191"/>
      <c r="S923" s="1191"/>
      <c r="T923" s="1191"/>
      <c r="U923" s="1191"/>
      <c r="V923" s="1191"/>
      <c r="W923" s="1191"/>
      <c r="X923" s="1191"/>
      <c r="Y923" s="1191"/>
      <c r="Z923" s="1191"/>
    </row>
    <row r="924" spans="1:26" ht="12" customHeight="1">
      <c r="A924" s="1191"/>
      <c r="B924" s="1191"/>
      <c r="C924" s="1203"/>
      <c r="D924" s="1191"/>
      <c r="E924" s="1191"/>
      <c r="F924" s="1191"/>
      <c r="G924" s="1191"/>
      <c r="H924" s="1191"/>
      <c r="I924" s="1191"/>
      <c r="J924" s="1191"/>
      <c r="K924" s="1191"/>
      <c r="L924" s="1191"/>
      <c r="M924" s="1191"/>
      <c r="N924" s="793"/>
      <c r="O924" s="1191"/>
      <c r="P924" s="1191"/>
      <c r="Q924" s="1191"/>
      <c r="R924" s="1191"/>
      <c r="S924" s="1191"/>
      <c r="T924" s="1191"/>
      <c r="U924" s="1191"/>
      <c r="V924" s="1191"/>
      <c r="W924" s="1191"/>
      <c r="X924" s="1191"/>
      <c r="Y924" s="1191"/>
      <c r="Z924" s="1191"/>
    </row>
    <row r="925" spans="1:26" ht="12" customHeight="1">
      <c r="A925" s="1191"/>
      <c r="B925" s="1191"/>
      <c r="C925" s="1203"/>
      <c r="D925" s="1191"/>
      <c r="E925" s="1191"/>
      <c r="F925" s="1191"/>
      <c r="G925" s="1191"/>
      <c r="H925" s="1191"/>
      <c r="I925" s="1191"/>
      <c r="J925" s="1191"/>
      <c r="K925" s="1191"/>
      <c r="L925" s="1191"/>
      <c r="M925" s="1191"/>
      <c r="N925" s="793"/>
      <c r="O925" s="1191"/>
      <c r="P925" s="1191"/>
      <c r="Q925" s="1191"/>
      <c r="R925" s="1191"/>
      <c r="S925" s="1191"/>
      <c r="T925" s="1191"/>
      <c r="U925" s="1191"/>
      <c r="V925" s="1191"/>
      <c r="W925" s="1191"/>
      <c r="X925" s="1191"/>
      <c r="Y925" s="1191"/>
      <c r="Z925" s="1191"/>
    </row>
    <row r="926" spans="1:26" ht="12" customHeight="1">
      <c r="A926" s="1191"/>
      <c r="B926" s="1191"/>
      <c r="C926" s="1203"/>
      <c r="D926" s="1191"/>
      <c r="E926" s="1191"/>
      <c r="F926" s="1191"/>
      <c r="G926" s="1191"/>
      <c r="H926" s="1191"/>
      <c r="I926" s="1191"/>
      <c r="J926" s="1191"/>
      <c r="K926" s="1191"/>
      <c r="L926" s="1191"/>
      <c r="M926" s="1191"/>
      <c r="N926" s="793"/>
      <c r="O926" s="1191"/>
      <c r="P926" s="1191"/>
      <c r="Q926" s="1191"/>
      <c r="R926" s="1191"/>
      <c r="S926" s="1191"/>
      <c r="T926" s="1191"/>
      <c r="U926" s="1191"/>
      <c r="V926" s="1191"/>
      <c r="W926" s="1191"/>
      <c r="X926" s="1191"/>
      <c r="Y926" s="1191"/>
      <c r="Z926" s="1191"/>
    </row>
    <row r="927" spans="1:26" ht="12" customHeight="1">
      <c r="A927" s="1191"/>
      <c r="B927" s="1191"/>
      <c r="C927" s="1203"/>
      <c r="D927" s="1191"/>
      <c r="E927" s="1191"/>
      <c r="F927" s="1191"/>
      <c r="G927" s="1191"/>
      <c r="H927" s="1191"/>
      <c r="I927" s="1191"/>
      <c r="J927" s="1191"/>
      <c r="K927" s="1191"/>
      <c r="L927" s="1191"/>
      <c r="M927" s="1191"/>
      <c r="N927" s="793"/>
      <c r="O927" s="1191"/>
      <c r="P927" s="1191"/>
      <c r="Q927" s="1191"/>
      <c r="R927" s="1191"/>
      <c r="S927" s="1191"/>
      <c r="T927" s="1191"/>
      <c r="U927" s="1191"/>
      <c r="V927" s="1191"/>
      <c r="W927" s="1191"/>
      <c r="X927" s="1191"/>
      <c r="Y927" s="1191"/>
      <c r="Z927" s="1191"/>
    </row>
    <row r="928" spans="1:26" ht="12" customHeight="1">
      <c r="A928" s="1191"/>
      <c r="B928" s="1191"/>
      <c r="C928" s="1203"/>
      <c r="D928" s="1191"/>
      <c r="E928" s="1191"/>
      <c r="F928" s="1191"/>
      <c r="G928" s="1191"/>
      <c r="H928" s="1191"/>
      <c r="I928" s="1191"/>
      <c r="J928" s="1191"/>
      <c r="K928" s="1191"/>
      <c r="L928" s="1191"/>
      <c r="M928" s="1191"/>
      <c r="N928" s="793"/>
      <c r="O928" s="1191"/>
      <c r="P928" s="1191"/>
      <c r="Q928" s="1191"/>
      <c r="R928" s="1191"/>
      <c r="S928" s="1191"/>
      <c r="T928" s="1191"/>
      <c r="U928" s="1191"/>
      <c r="V928" s="1191"/>
      <c r="W928" s="1191"/>
      <c r="X928" s="1191"/>
      <c r="Y928" s="1191"/>
      <c r="Z928" s="1191"/>
    </row>
    <row r="929" spans="1:26" ht="12" customHeight="1">
      <c r="A929" s="1191"/>
      <c r="B929" s="1191"/>
      <c r="C929" s="1203"/>
      <c r="D929" s="1191"/>
      <c r="E929" s="1191"/>
      <c r="F929" s="1191"/>
      <c r="G929" s="1191"/>
      <c r="H929" s="1191"/>
      <c r="I929" s="1191"/>
      <c r="J929" s="1191"/>
      <c r="K929" s="1191"/>
      <c r="L929" s="1191"/>
      <c r="M929" s="1191"/>
      <c r="N929" s="793"/>
      <c r="O929" s="1191"/>
      <c r="P929" s="1191"/>
      <c r="Q929" s="1191"/>
      <c r="R929" s="1191"/>
      <c r="S929" s="1191"/>
      <c r="T929" s="1191"/>
      <c r="U929" s="1191"/>
      <c r="V929" s="1191"/>
      <c r="W929" s="1191"/>
      <c r="X929" s="1191"/>
      <c r="Y929" s="1191"/>
      <c r="Z929" s="1191"/>
    </row>
    <row r="930" spans="1:26" ht="12" customHeight="1">
      <c r="A930" s="1191"/>
      <c r="B930" s="1191"/>
      <c r="C930" s="1203"/>
      <c r="D930" s="1191"/>
      <c r="E930" s="1191"/>
      <c r="F930" s="1191"/>
      <c r="G930" s="1191"/>
      <c r="H930" s="1191"/>
      <c r="I930" s="1191"/>
      <c r="J930" s="1191"/>
      <c r="K930" s="1191"/>
      <c r="L930" s="1191"/>
      <c r="M930" s="1191"/>
      <c r="N930" s="793"/>
      <c r="O930" s="1191"/>
      <c r="P930" s="1191"/>
      <c r="Q930" s="1191"/>
      <c r="R930" s="1191"/>
      <c r="S930" s="1191"/>
      <c r="T930" s="1191"/>
      <c r="U930" s="1191"/>
      <c r="V930" s="1191"/>
      <c r="W930" s="1191"/>
      <c r="X930" s="1191"/>
      <c r="Y930" s="1191"/>
      <c r="Z930" s="1191"/>
    </row>
    <row r="931" spans="1:26" ht="12" customHeight="1">
      <c r="A931" s="1191"/>
      <c r="B931" s="1191"/>
      <c r="C931" s="1203"/>
      <c r="D931" s="1191"/>
      <c r="E931" s="1191"/>
      <c r="F931" s="1191"/>
      <c r="G931" s="1191"/>
      <c r="H931" s="1191"/>
      <c r="I931" s="1191"/>
      <c r="J931" s="1191"/>
      <c r="K931" s="1191"/>
      <c r="L931" s="1191"/>
      <c r="M931" s="1191"/>
      <c r="N931" s="793"/>
      <c r="O931" s="1191"/>
      <c r="P931" s="1191"/>
      <c r="Q931" s="1191"/>
      <c r="R931" s="1191"/>
      <c r="S931" s="1191"/>
      <c r="T931" s="1191"/>
      <c r="U931" s="1191"/>
      <c r="V931" s="1191"/>
      <c r="W931" s="1191"/>
      <c r="X931" s="1191"/>
      <c r="Y931" s="1191"/>
      <c r="Z931" s="1191"/>
    </row>
    <row r="932" spans="1:26" ht="12" customHeight="1">
      <c r="A932" s="1191"/>
      <c r="B932" s="1191"/>
      <c r="C932" s="1203"/>
      <c r="D932" s="1191"/>
      <c r="E932" s="1191"/>
      <c r="F932" s="1191"/>
      <c r="G932" s="1191"/>
      <c r="H932" s="1191"/>
      <c r="I932" s="1191"/>
      <c r="J932" s="1191"/>
      <c r="K932" s="1191"/>
      <c r="L932" s="1191"/>
      <c r="M932" s="1191"/>
      <c r="N932" s="793"/>
      <c r="O932" s="1191"/>
      <c r="P932" s="1191"/>
      <c r="Q932" s="1191"/>
      <c r="R932" s="1191"/>
      <c r="S932" s="1191"/>
      <c r="T932" s="1191"/>
      <c r="U932" s="1191"/>
      <c r="V932" s="1191"/>
      <c r="W932" s="1191"/>
      <c r="X932" s="1191"/>
      <c r="Y932" s="1191"/>
      <c r="Z932" s="1191"/>
    </row>
    <row r="933" spans="1:26" ht="12" customHeight="1">
      <c r="A933" s="1191"/>
      <c r="B933" s="1191"/>
      <c r="C933" s="1203"/>
      <c r="D933" s="1191"/>
      <c r="E933" s="1191"/>
      <c r="F933" s="1191"/>
      <c r="G933" s="1191"/>
      <c r="H933" s="1191"/>
      <c r="I933" s="1191"/>
      <c r="J933" s="1191"/>
      <c r="K933" s="1191"/>
      <c r="L933" s="1191"/>
      <c r="M933" s="1191"/>
      <c r="N933" s="793"/>
      <c r="O933" s="1191"/>
      <c r="P933" s="1191"/>
      <c r="Q933" s="1191"/>
      <c r="R933" s="1191"/>
      <c r="S933" s="1191"/>
      <c r="T933" s="1191"/>
      <c r="U933" s="1191"/>
      <c r="V933" s="1191"/>
      <c r="W933" s="1191"/>
      <c r="X933" s="1191"/>
      <c r="Y933" s="1191"/>
      <c r="Z933" s="1191"/>
    </row>
    <row r="934" spans="1:26" ht="12" customHeight="1">
      <c r="A934" s="1191"/>
      <c r="B934" s="1191"/>
      <c r="C934" s="1203"/>
      <c r="D934" s="1191"/>
      <c r="E934" s="1191"/>
      <c r="F934" s="1191"/>
      <c r="G934" s="1191"/>
      <c r="H934" s="1191"/>
      <c r="I934" s="1191"/>
      <c r="J934" s="1191"/>
      <c r="K934" s="1191"/>
      <c r="L934" s="1191"/>
      <c r="M934" s="1191"/>
      <c r="N934" s="793"/>
      <c r="O934" s="1191"/>
      <c r="P934" s="1191"/>
      <c r="Q934" s="1191"/>
      <c r="R934" s="1191"/>
      <c r="S934" s="1191"/>
      <c r="T934" s="1191"/>
      <c r="U934" s="1191"/>
      <c r="V934" s="1191"/>
      <c r="W934" s="1191"/>
      <c r="X934" s="1191"/>
      <c r="Y934" s="1191"/>
      <c r="Z934" s="1191"/>
    </row>
    <row r="935" spans="1:26" ht="12" customHeight="1">
      <c r="A935" s="1191"/>
      <c r="B935" s="1191"/>
      <c r="C935" s="1203"/>
      <c r="D935" s="1191"/>
      <c r="E935" s="1191"/>
      <c r="F935" s="1191"/>
      <c r="G935" s="1191"/>
      <c r="H935" s="1191"/>
      <c r="I935" s="1191"/>
      <c r="J935" s="1191"/>
      <c r="K935" s="1191"/>
      <c r="L935" s="1191"/>
      <c r="M935" s="1191"/>
      <c r="N935" s="793"/>
      <c r="O935" s="1191"/>
      <c r="P935" s="1191"/>
      <c r="Q935" s="1191"/>
      <c r="R935" s="1191"/>
      <c r="S935" s="1191"/>
      <c r="T935" s="1191"/>
      <c r="U935" s="1191"/>
      <c r="V935" s="1191"/>
      <c r="W935" s="1191"/>
      <c r="X935" s="1191"/>
      <c r="Y935" s="1191"/>
      <c r="Z935" s="1191"/>
    </row>
    <row r="936" spans="1:26" ht="12" customHeight="1">
      <c r="A936" s="1191"/>
      <c r="B936" s="1191"/>
      <c r="C936" s="1203"/>
      <c r="D936" s="1191"/>
      <c r="E936" s="1191"/>
      <c r="F936" s="1191"/>
      <c r="G936" s="1191"/>
      <c r="H936" s="1191"/>
      <c r="I936" s="1191"/>
      <c r="J936" s="1191"/>
      <c r="K936" s="1191"/>
      <c r="L936" s="1191"/>
      <c r="M936" s="1191"/>
      <c r="N936" s="793"/>
      <c r="O936" s="1191"/>
      <c r="P936" s="1191"/>
      <c r="Q936" s="1191"/>
      <c r="R936" s="1191"/>
      <c r="S936" s="1191"/>
      <c r="T936" s="1191"/>
      <c r="U936" s="1191"/>
      <c r="V936" s="1191"/>
      <c r="W936" s="1191"/>
      <c r="X936" s="1191"/>
      <c r="Y936" s="1191"/>
      <c r="Z936" s="1191"/>
    </row>
    <row r="937" spans="1:26" ht="12" customHeight="1">
      <c r="A937" s="1191"/>
      <c r="B937" s="1191"/>
      <c r="C937" s="1203"/>
      <c r="D937" s="1191"/>
      <c r="E937" s="1191"/>
      <c r="F937" s="1191"/>
      <c r="G937" s="1191"/>
      <c r="H937" s="1191"/>
      <c r="I937" s="1191"/>
      <c r="J937" s="1191"/>
      <c r="K937" s="1191"/>
      <c r="L937" s="1191"/>
      <c r="M937" s="1191"/>
      <c r="N937" s="793"/>
      <c r="O937" s="1191"/>
      <c r="P937" s="1191"/>
      <c r="Q937" s="1191"/>
      <c r="R937" s="1191"/>
      <c r="S937" s="1191"/>
      <c r="T937" s="1191"/>
      <c r="U937" s="1191"/>
      <c r="V937" s="1191"/>
      <c r="W937" s="1191"/>
      <c r="X937" s="1191"/>
      <c r="Y937" s="1191"/>
      <c r="Z937" s="1191"/>
    </row>
    <row r="938" spans="1:26" ht="12" customHeight="1">
      <c r="A938" s="1191"/>
      <c r="B938" s="1191"/>
      <c r="C938" s="1203"/>
      <c r="D938" s="1191"/>
      <c r="E938" s="1191"/>
      <c r="F938" s="1191"/>
      <c r="G938" s="1191"/>
      <c r="H938" s="1191"/>
      <c r="I938" s="1191"/>
      <c r="J938" s="1191"/>
      <c r="K938" s="1191"/>
      <c r="L938" s="1191"/>
      <c r="M938" s="1191"/>
      <c r="N938" s="793"/>
      <c r="O938" s="1191"/>
      <c r="P938" s="1191"/>
      <c r="Q938" s="1191"/>
      <c r="R938" s="1191"/>
      <c r="S938" s="1191"/>
      <c r="T938" s="1191"/>
      <c r="U938" s="1191"/>
      <c r="V938" s="1191"/>
      <c r="W938" s="1191"/>
      <c r="X938" s="1191"/>
      <c r="Y938" s="1191"/>
      <c r="Z938" s="1191"/>
    </row>
    <row r="939" spans="1:26" ht="12" customHeight="1">
      <c r="A939" s="1191"/>
      <c r="B939" s="1191"/>
      <c r="C939" s="1203"/>
      <c r="D939" s="1191"/>
      <c r="E939" s="1191"/>
      <c r="F939" s="1191"/>
      <c r="G939" s="1191"/>
      <c r="H939" s="1191"/>
      <c r="I939" s="1191"/>
      <c r="J939" s="1191"/>
      <c r="K939" s="1191"/>
      <c r="L939" s="1191"/>
      <c r="M939" s="1191"/>
      <c r="N939" s="793"/>
      <c r="O939" s="1191"/>
      <c r="P939" s="1191"/>
      <c r="Q939" s="1191"/>
      <c r="R939" s="1191"/>
      <c r="S939" s="1191"/>
      <c r="T939" s="1191"/>
      <c r="U939" s="1191"/>
      <c r="V939" s="1191"/>
      <c r="W939" s="1191"/>
      <c r="X939" s="1191"/>
      <c r="Y939" s="1191"/>
      <c r="Z939" s="1191"/>
    </row>
    <row r="940" spans="1:26" ht="12" customHeight="1">
      <c r="A940" s="1191"/>
      <c r="B940" s="1191"/>
      <c r="C940" s="1203"/>
      <c r="D940" s="1191"/>
      <c r="E940" s="1191"/>
      <c r="F940" s="1191"/>
      <c r="G940" s="1191"/>
      <c r="H940" s="1191"/>
      <c r="I940" s="1191"/>
      <c r="J940" s="1191"/>
      <c r="K940" s="1191"/>
      <c r="L940" s="1191"/>
      <c r="M940" s="1191"/>
      <c r="N940" s="793"/>
      <c r="O940" s="1191"/>
      <c r="P940" s="1191"/>
      <c r="Q940" s="1191"/>
      <c r="R940" s="1191"/>
      <c r="S940" s="1191"/>
      <c r="T940" s="1191"/>
      <c r="U940" s="1191"/>
      <c r="V940" s="1191"/>
      <c r="W940" s="1191"/>
      <c r="X940" s="1191"/>
      <c r="Y940" s="1191"/>
      <c r="Z940" s="1191"/>
    </row>
    <row r="941" spans="1:26" ht="12" customHeight="1">
      <c r="A941" s="1191"/>
      <c r="B941" s="1191"/>
      <c r="C941" s="1203"/>
      <c r="D941" s="1191"/>
      <c r="E941" s="1191"/>
      <c r="F941" s="1191"/>
      <c r="G941" s="1191"/>
      <c r="H941" s="1191"/>
      <c r="I941" s="1191"/>
      <c r="J941" s="1191"/>
      <c r="K941" s="1191"/>
      <c r="L941" s="1191"/>
      <c r="M941" s="1191"/>
      <c r="N941" s="793"/>
      <c r="O941" s="1191"/>
      <c r="P941" s="1191"/>
      <c r="Q941" s="1191"/>
      <c r="R941" s="1191"/>
      <c r="S941" s="1191"/>
      <c r="T941" s="1191"/>
      <c r="U941" s="1191"/>
      <c r="V941" s="1191"/>
      <c r="W941" s="1191"/>
      <c r="X941" s="1191"/>
      <c r="Y941" s="1191"/>
      <c r="Z941" s="1191"/>
    </row>
    <row r="942" spans="1:26" ht="12" customHeight="1">
      <c r="A942" s="1191"/>
      <c r="B942" s="1191"/>
      <c r="C942" s="1203"/>
      <c r="D942" s="1191"/>
      <c r="E942" s="1191"/>
      <c r="F942" s="1191"/>
      <c r="G942" s="1191"/>
      <c r="H942" s="1191"/>
      <c r="I942" s="1191"/>
      <c r="J942" s="1191"/>
      <c r="K942" s="1191"/>
      <c r="L942" s="1191"/>
      <c r="M942" s="1191"/>
      <c r="N942" s="793"/>
      <c r="O942" s="1191"/>
      <c r="P942" s="1191"/>
      <c r="Q942" s="1191"/>
      <c r="R942" s="1191"/>
      <c r="S942" s="1191"/>
      <c r="T942" s="1191"/>
      <c r="U942" s="1191"/>
      <c r="V942" s="1191"/>
      <c r="W942" s="1191"/>
      <c r="X942" s="1191"/>
      <c r="Y942" s="1191"/>
      <c r="Z942" s="1191"/>
    </row>
    <row r="943" spans="1:26" ht="12" customHeight="1">
      <c r="A943" s="1191"/>
      <c r="B943" s="1191"/>
      <c r="C943" s="1203"/>
      <c r="D943" s="1191"/>
      <c r="E943" s="1191"/>
      <c r="F943" s="1191"/>
      <c r="G943" s="1191"/>
      <c r="H943" s="1191"/>
      <c r="I943" s="1191"/>
      <c r="J943" s="1191"/>
      <c r="K943" s="1191"/>
      <c r="L943" s="1191"/>
      <c r="M943" s="1191"/>
      <c r="N943" s="793"/>
      <c r="O943" s="1191"/>
      <c r="P943" s="1191"/>
      <c r="Q943" s="1191"/>
      <c r="R943" s="1191"/>
      <c r="S943" s="1191"/>
      <c r="T943" s="1191"/>
      <c r="U943" s="1191"/>
      <c r="V943" s="1191"/>
      <c r="W943" s="1191"/>
      <c r="X943" s="1191"/>
      <c r="Y943" s="1191"/>
      <c r="Z943" s="1191"/>
    </row>
    <row r="944" spans="1:26" ht="12" customHeight="1">
      <c r="A944" s="1191"/>
      <c r="B944" s="1191"/>
      <c r="C944" s="1203"/>
      <c r="D944" s="1191"/>
      <c r="E944" s="1191"/>
      <c r="F944" s="1191"/>
      <c r="G944" s="1191"/>
      <c r="H944" s="1191"/>
      <c r="I944" s="1191"/>
      <c r="J944" s="1191"/>
      <c r="K944" s="1191"/>
      <c r="L944" s="1191"/>
      <c r="M944" s="1191"/>
      <c r="N944" s="793"/>
      <c r="O944" s="1191"/>
      <c r="P944" s="1191"/>
      <c r="Q944" s="1191"/>
      <c r="R944" s="1191"/>
      <c r="S944" s="1191"/>
      <c r="T944" s="1191"/>
      <c r="U944" s="1191"/>
      <c r="V944" s="1191"/>
      <c r="W944" s="1191"/>
      <c r="X944" s="1191"/>
      <c r="Y944" s="1191"/>
      <c r="Z944" s="1191"/>
    </row>
    <row r="945" spans="1:26" ht="12" customHeight="1">
      <c r="A945" s="1191"/>
      <c r="B945" s="1191"/>
      <c r="C945" s="1203"/>
      <c r="D945" s="1191"/>
      <c r="E945" s="1191"/>
      <c r="F945" s="1191"/>
      <c r="G945" s="1191"/>
      <c r="H945" s="1191"/>
      <c r="I945" s="1191"/>
      <c r="J945" s="1191"/>
      <c r="K945" s="1191"/>
      <c r="L945" s="1191"/>
      <c r="M945" s="1191"/>
      <c r="N945" s="793"/>
      <c r="O945" s="1191"/>
      <c r="P945" s="1191"/>
      <c r="Q945" s="1191"/>
      <c r="R945" s="1191"/>
      <c r="S945" s="1191"/>
      <c r="T945" s="1191"/>
      <c r="U945" s="1191"/>
      <c r="V945" s="1191"/>
      <c r="W945" s="1191"/>
      <c r="X945" s="1191"/>
      <c r="Y945" s="1191"/>
      <c r="Z945" s="1191"/>
    </row>
    <row r="946" spans="1:26" ht="12" customHeight="1">
      <c r="A946" s="1191"/>
      <c r="B946" s="1191"/>
      <c r="C946" s="1203"/>
      <c r="D946" s="1191"/>
      <c r="E946" s="1191"/>
      <c r="F946" s="1191"/>
      <c r="G946" s="1191"/>
      <c r="H946" s="1191"/>
      <c r="I946" s="1191"/>
      <c r="J946" s="1191"/>
      <c r="K946" s="1191"/>
      <c r="L946" s="1191"/>
      <c r="M946" s="1191"/>
      <c r="N946" s="793"/>
      <c r="O946" s="1191"/>
      <c r="P946" s="1191"/>
      <c r="Q946" s="1191"/>
      <c r="R946" s="1191"/>
      <c r="S946" s="1191"/>
      <c r="T946" s="1191"/>
      <c r="U946" s="1191"/>
      <c r="V946" s="1191"/>
      <c r="W946" s="1191"/>
      <c r="X946" s="1191"/>
      <c r="Y946" s="1191"/>
      <c r="Z946" s="1191"/>
    </row>
    <row r="947" spans="1:26" ht="12" customHeight="1">
      <c r="A947" s="1191"/>
      <c r="B947" s="1191"/>
      <c r="C947" s="1203"/>
      <c r="D947" s="1191"/>
      <c r="E947" s="1191"/>
      <c r="F947" s="1191"/>
      <c r="G947" s="1191"/>
      <c r="H947" s="1191"/>
      <c r="I947" s="1191"/>
      <c r="J947" s="1191"/>
      <c r="K947" s="1191"/>
      <c r="L947" s="1191"/>
      <c r="M947" s="1191"/>
      <c r="N947" s="793"/>
      <c r="O947" s="1191"/>
      <c r="P947" s="1191"/>
      <c r="Q947" s="1191"/>
      <c r="R947" s="1191"/>
      <c r="S947" s="1191"/>
      <c r="T947" s="1191"/>
      <c r="U947" s="1191"/>
      <c r="V947" s="1191"/>
      <c r="W947" s="1191"/>
      <c r="X947" s="1191"/>
      <c r="Y947" s="1191"/>
      <c r="Z947" s="1191"/>
    </row>
    <row r="948" spans="1:26" ht="12" customHeight="1">
      <c r="A948" s="1191"/>
      <c r="B948" s="1191"/>
      <c r="C948" s="1203"/>
      <c r="D948" s="1191"/>
      <c r="E948" s="1191"/>
      <c r="F948" s="1191"/>
      <c r="G948" s="1191"/>
      <c r="H948" s="1191"/>
      <c r="I948" s="1191"/>
      <c r="J948" s="1191"/>
      <c r="K948" s="1191"/>
      <c r="L948" s="1191"/>
      <c r="M948" s="1191"/>
      <c r="N948" s="793"/>
      <c r="O948" s="1191"/>
      <c r="P948" s="1191"/>
      <c r="Q948" s="1191"/>
      <c r="R948" s="1191"/>
      <c r="S948" s="1191"/>
      <c r="T948" s="1191"/>
      <c r="U948" s="1191"/>
      <c r="V948" s="1191"/>
      <c r="W948" s="1191"/>
      <c r="X948" s="1191"/>
      <c r="Y948" s="1191"/>
      <c r="Z948" s="1191"/>
    </row>
    <row r="949" spans="1:26" ht="12" customHeight="1">
      <c r="A949" s="1191"/>
      <c r="B949" s="1191"/>
      <c r="C949" s="1203"/>
      <c r="D949" s="1191"/>
      <c r="E949" s="1191"/>
      <c r="F949" s="1191"/>
      <c r="G949" s="1191"/>
      <c r="H949" s="1191"/>
      <c r="I949" s="1191"/>
      <c r="J949" s="1191"/>
      <c r="K949" s="1191"/>
      <c r="L949" s="1191"/>
      <c r="M949" s="1191"/>
      <c r="N949" s="793"/>
      <c r="O949" s="1191"/>
      <c r="P949" s="1191"/>
      <c r="Q949" s="1191"/>
      <c r="R949" s="1191"/>
      <c r="S949" s="1191"/>
      <c r="T949" s="1191"/>
      <c r="U949" s="1191"/>
      <c r="V949" s="1191"/>
      <c r="W949" s="1191"/>
      <c r="X949" s="1191"/>
      <c r="Y949" s="1191"/>
      <c r="Z949" s="1191"/>
    </row>
    <row r="950" spans="1:26" ht="12" customHeight="1">
      <c r="A950" s="1191"/>
      <c r="B950" s="1191"/>
      <c r="C950" s="1203"/>
      <c r="D950" s="1191"/>
      <c r="E950" s="1191"/>
      <c r="F950" s="1191"/>
      <c r="G950" s="1191"/>
      <c r="H950" s="1191"/>
      <c r="I950" s="1191"/>
      <c r="J950" s="1191"/>
      <c r="K950" s="1191"/>
      <c r="L950" s="1191"/>
      <c r="M950" s="1191"/>
      <c r="N950" s="793"/>
      <c r="O950" s="1191"/>
      <c r="P950" s="1191"/>
      <c r="Q950" s="1191"/>
      <c r="R950" s="1191"/>
      <c r="S950" s="1191"/>
      <c r="T950" s="1191"/>
      <c r="U950" s="1191"/>
      <c r="V950" s="1191"/>
      <c r="W950" s="1191"/>
      <c r="X950" s="1191"/>
      <c r="Y950" s="1191"/>
      <c r="Z950" s="1191"/>
    </row>
    <row r="951" spans="1:26" ht="12" customHeight="1">
      <c r="A951" s="1191"/>
      <c r="B951" s="1191"/>
      <c r="C951" s="1203"/>
      <c r="D951" s="1191"/>
      <c r="E951" s="1191"/>
      <c r="F951" s="1191"/>
      <c r="G951" s="1191"/>
      <c r="H951" s="1191"/>
      <c r="I951" s="1191"/>
      <c r="J951" s="1191"/>
      <c r="K951" s="1191"/>
      <c r="L951" s="1191"/>
      <c r="M951" s="1191"/>
      <c r="N951" s="793"/>
      <c r="O951" s="1191"/>
      <c r="P951" s="1191"/>
      <c r="Q951" s="1191"/>
      <c r="R951" s="1191"/>
      <c r="S951" s="1191"/>
      <c r="T951" s="1191"/>
      <c r="U951" s="1191"/>
      <c r="V951" s="1191"/>
      <c r="W951" s="1191"/>
      <c r="X951" s="1191"/>
      <c r="Y951" s="1191"/>
      <c r="Z951" s="1191"/>
    </row>
    <row r="952" spans="1:26" ht="12" customHeight="1">
      <c r="A952" s="1191"/>
      <c r="B952" s="1191"/>
      <c r="C952" s="1203"/>
      <c r="D952" s="1191"/>
      <c r="E952" s="1191"/>
      <c r="F952" s="1191"/>
      <c r="G952" s="1191"/>
      <c r="H952" s="1191"/>
      <c r="I952" s="1191"/>
      <c r="J952" s="1191"/>
      <c r="K952" s="1191"/>
      <c r="L952" s="1191"/>
      <c r="M952" s="1191"/>
      <c r="N952" s="793"/>
      <c r="O952" s="1191"/>
      <c r="P952" s="1191"/>
      <c r="Q952" s="1191"/>
      <c r="R952" s="1191"/>
      <c r="S952" s="1191"/>
      <c r="T952" s="1191"/>
      <c r="U952" s="1191"/>
      <c r="V952" s="1191"/>
      <c r="W952" s="1191"/>
      <c r="X952" s="1191"/>
      <c r="Y952" s="1191"/>
      <c r="Z952" s="1191"/>
    </row>
    <row r="953" spans="1:26" ht="12" customHeight="1">
      <c r="A953" s="1191"/>
      <c r="B953" s="1191"/>
      <c r="C953" s="1203"/>
      <c r="D953" s="1191"/>
      <c r="E953" s="1191"/>
      <c r="F953" s="1191"/>
      <c r="G953" s="1191"/>
      <c r="H953" s="1191"/>
      <c r="I953" s="1191"/>
      <c r="J953" s="1191"/>
      <c r="K953" s="1191"/>
      <c r="L953" s="1191"/>
      <c r="M953" s="1191"/>
      <c r="N953" s="793"/>
      <c r="O953" s="1191"/>
      <c r="P953" s="1191"/>
      <c r="Q953" s="1191"/>
      <c r="R953" s="1191"/>
      <c r="S953" s="1191"/>
      <c r="T953" s="1191"/>
      <c r="U953" s="1191"/>
      <c r="V953" s="1191"/>
      <c r="W953" s="1191"/>
      <c r="X953" s="1191"/>
      <c r="Y953" s="1191"/>
      <c r="Z953" s="1191"/>
    </row>
    <row r="954" spans="1:26" ht="12" customHeight="1">
      <c r="A954" s="1191"/>
      <c r="B954" s="1191"/>
      <c r="C954" s="1203"/>
      <c r="D954" s="1191"/>
      <c r="E954" s="1191"/>
      <c r="F954" s="1191"/>
      <c r="G954" s="1191"/>
      <c r="H954" s="1191"/>
      <c r="I954" s="1191"/>
      <c r="J954" s="1191"/>
      <c r="K954" s="1191"/>
      <c r="L954" s="1191"/>
      <c r="M954" s="1191"/>
      <c r="N954" s="793"/>
      <c r="O954" s="1191"/>
      <c r="P954" s="1191"/>
      <c r="Q954" s="1191"/>
      <c r="R954" s="1191"/>
      <c r="S954" s="1191"/>
      <c r="T954" s="1191"/>
      <c r="U954" s="1191"/>
      <c r="V954" s="1191"/>
      <c r="W954" s="1191"/>
      <c r="X954" s="1191"/>
      <c r="Y954" s="1191"/>
      <c r="Z954" s="1191"/>
    </row>
    <row r="955" spans="1:26" ht="12" customHeight="1">
      <c r="A955" s="1191"/>
      <c r="B955" s="1191"/>
      <c r="C955" s="1203"/>
      <c r="D955" s="1191"/>
      <c r="E955" s="1191"/>
      <c r="F955" s="1191"/>
      <c r="G955" s="1191"/>
      <c r="H955" s="1191"/>
      <c r="I955" s="1191"/>
      <c r="J955" s="1191"/>
      <c r="K955" s="1191"/>
      <c r="L955" s="1191"/>
      <c r="M955" s="1191"/>
      <c r="N955" s="793"/>
      <c r="O955" s="1191"/>
      <c r="P955" s="1191"/>
      <c r="Q955" s="1191"/>
      <c r="R955" s="1191"/>
      <c r="S955" s="1191"/>
      <c r="T955" s="1191"/>
      <c r="U955" s="1191"/>
      <c r="V955" s="1191"/>
      <c r="W955" s="1191"/>
      <c r="X955" s="1191"/>
      <c r="Y955" s="1191"/>
      <c r="Z955" s="1191"/>
    </row>
    <row r="956" spans="1:26" ht="12" customHeight="1">
      <c r="A956" s="1191"/>
      <c r="B956" s="1191"/>
      <c r="C956" s="1203"/>
      <c r="D956" s="1191"/>
      <c r="E956" s="1191"/>
      <c r="F956" s="1191"/>
      <c r="G956" s="1191"/>
      <c r="H956" s="1191"/>
      <c r="I956" s="1191"/>
      <c r="J956" s="1191"/>
      <c r="K956" s="1191"/>
      <c r="L956" s="1191"/>
      <c r="M956" s="1191"/>
      <c r="N956" s="793"/>
      <c r="O956" s="1191"/>
      <c r="P956" s="1191"/>
      <c r="Q956" s="1191"/>
      <c r="R956" s="1191"/>
      <c r="S956" s="1191"/>
      <c r="T956" s="1191"/>
      <c r="U956" s="1191"/>
      <c r="V956" s="1191"/>
      <c r="W956" s="1191"/>
      <c r="X956" s="1191"/>
      <c r="Y956" s="1191"/>
      <c r="Z956" s="1191"/>
    </row>
    <row r="957" spans="1:26" ht="12" customHeight="1">
      <c r="A957" s="1191"/>
      <c r="B957" s="1191"/>
      <c r="C957" s="1203"/>
      <c r="D957" s="1191"/>
      <c r="E957" s="1191"/>
      <c r="F957" s="1191"/>
      <c r="G957" s="1191"/>
      <c r="H957" s="1191"/>
      <c r="I957" s="1191"/>
      <c r="J957" s="1191"/>
      <c r="K957" s="1191"/>
      <c r="L957" s="1191"/>
      <c r="M957" s="1191"/>
      <c r="N957" s="793"/>
      <c r="O957" s="1191"/>
      <c r="P957" s="1191"/>
      <c r="Q957" s="1191"/>
      <c r="R957" s="1191"/>
      <c r="S957" s="1191"/>
      <c r="T957" s="1191"/>
      <c r="U957" s="1191"/>
      <c r="V957" s="1191"/>
      <c r="W957" s="1191"/>
      <c r="X957" s="1191"/>
      <c r="Y957" s="1191"/>
      <c r="Z957" s="1191"/>
    </row>
    <row r="958" spans="1:26" ht="12" customHeight="1">
      <c r="A958" s="1191"/>
      <c r="B958" s="1191"/>
      <c r="C958" s="1203"/>
      <c r="D958" s="1191"/>
      <c r="E958" s="1191"/>
      <c r="F958" s="1191"/>
      <c r="G958" s="1191"/>
      <c r="H958" s="1191"/>
      <c r="I958" s="1191"/>
      <c r="J958" s="1191"/>
      <c r="K958" s="1191"/>
      <c r="L958" s="1191"/>
      <c r="M958" s="1191"/>
      <c r="N958" s="793"/>
      <c r="O958" s="1191"/>
      <c r="P958" s="1191"/>
      <c r="Q958" s="1191"/>
      <c r="R958" s="1191"/>
      <c r="S958" s="1191"/>
      <c r="T958" s="1191"/>
      <c r="U958" s="1191"/>
      <c r="V958" s="1191"/>
      <c r="W958" s="1191"/>
      <c r="X958" s="1191"/>
      <c r="Y958" s="1191"/>
      <c r="Z958" s="1191"/>
    </row>
    <row r="959" spans="1:26" ht="12" customHeight="1">
      <c r="A959" s="1191"/>
      <c r="B959" s="1191"/>
      <c r="C959" s="1203"/>
      <c r="D959" s="1191"/>
      <c r="E959" s="1191"/>
      <c r="F959" s="1191"/>
      <c r="G959" s="1191"/>
      <c r="H959" s="1191"/>
      <c r="I959" s="1191"/>
      <c r="J959" s="1191"/>
      <c r="K959" s="1191"/>
      <c r="L959" s="1191"/>
      <c r="M959" s="1191"/>
      <c r="N959" s="793"/>
      <c r="O959" s="1191"/>
      <c r="P959" s="1191"/>
      <c r="Q959" s="1191"/>
      <c r="R959" s="1191"/>
      <c r="S959" s="1191"/>
      <c r="T959" s="1191"/>
      <c r="U959" s="1191"/>
      <c r="V959" s="1191"/>
      <c r="W959" s="1191"/>
      <c r="X959" s="1191"/>
      <c r="Y959" s="1191"/>
      <c r="Z959" s="1191"/>
    </row>
    <row r="960" spans="1:26" ht="12" customHeight="1">
      <c r="A960" s="1191"/>
      <c r="B960" s="1191"/>
      <c r="C960" s="1203"/>
      <c r="D960" s="1191"/>
      <c r="E960" s="1191"/>
      <c r="F960" s="1191"/>
      <c r="G960" s="1191"/>
      <c r="H960" s="1191"/>
      <c r="I960" s="1191"/>
      <c r="J960" s="1191"/>
      <c r="K960" s="1191"/>
      <c r="L960" s="1191"/>
      <c r="M960" s="1191"/>
      <c r="N960" s="793"/>
      <c r="O960" s="1191"/>
      <c r="P960" s="1191"/>
      <c r="Q960" s="1191"/>
      <c r="R960" s="1191"/>
      <c r="S960" s="1191"/>
      <c r="T960" s="1191"/>
      <c r="U960" s="1191"/>
      <c r="V960" s="1191"/>
      <c r="W960" s="1191"/>
      <c r="X960" s="1191"/>
      <c r="Y960" s="1191"/>
      <c r="Z960" s="1191"/>
    </row>
    <row r="961" spans="1:26" ht="12" customHeight="1">
      <c r="A961" s="1191"/>
      <c r="B961" s="1191"/>
      <c r="C961" s="1203"/>
      <c r="D961" s="1191"/>
      <c r="E961" s="1191"/>
      <c r="F961" s="1191"/>
      <c r="G961" s="1191"/>
      <c r="H961" s="1191"/>
      <c r="I961" s="1191"/>
      <c r="J961" s="1191"/>
      <c r="K961" s="1191"/>
      <c r="L961" s="1191"/>
      <c r="M961" s="1191"/>
      <c r="N961" s="793"/>
      <c r="O961" s="1191"/>
      <c r="P961" s="1191"/>
      <c r="Q961" s="1191"/>
      <c r="R961" s="1191"/>
      <c r="S961" s="1191"/>
      <c r="T961" s="1191"/>
      <c r="U961" s="1191"/>
      <c r="V961" s="1191"/>
      <c r="W961" s="1191"/>
      <c r="X961" s="1191"/>
      <c r="Y961" s="1191"/>
      <c r="Z961" s="1191"/>
    </row>
    <row r="962" spans="1:26" ht="12" customHeight="1">
      <c r="A962" s="1191"/>
      <c r="B962" s="1191"/>
      <c r="C962" s="1203"/>
      <c r="D962" s="1191"/>
      <c r="E962" s="1191"/>
      <c r="F962" s="1191"/>
      <c r="G962" s="1191"/>
      <c r="H962" s="1191"/>
      <c r="I962" s="1191"/>
      <c r="J962" s="1191"/>
      <c r="K962" s="1191"/>
      <c r="L962" s="1191"/>
      <c r="M962" s="1191"/>
      <c r="N962" s="793"/>
      <c r="O962" s="1191"/>
      <c r="P962" s="1191"/>
      <c r="Q962" s="1191"/>
      <c r="R962" s="1191"/>
      <c r="S962" s="1191"/>
      <c r="T962" s="1191"/>
      <c r="U962" s="1191"/>
      <c r="V962" s="1191"/>
      <c r="W962" s="1191"/>
      <c r="X962" s="1191"/>
      <c r="Y962" s="1191"/>
      <c r="Z962" s="1191"/>
    </row>
    <row r="963" spans="1:26" ht="12" customHeight="1">
      <c r="A963" s="1191"/>
      <c r="B963" s="1191"/>
      <c r="C963" s="1203"/>
      <c r="D963" s="1191"/>
      <c r="E963" s="1191"/>
      <c r="F963" s="1191"/>
      <c r="G963" s="1191"/>
      <c r="H963" s="1191"/>
      <c r="I963" s="1191"/>
      <c r="J963" s="1191"/>
      <c r="K963" s="1191"/>
      <c r="L963" s="1191"/>
      <c r="M963" s="1191"/>
      <c r="N963" s="793"/>
      <c r="O963" s="1191"/>
      <c r="P963" s="1191"/>
      <c r="Q963" s="1191"/>
      <c r="R963" s="1191"/>
      <c r="S963" s="1191"/>
      <c r="T963" s="1191"/>
      <c r="U963" s="1191"/>
      <c r="V963" s="1191"/>
      <c r="W963" s="1191"/>
      <c r="X963" s="1191"/>
      <c r="Y963" s="1191"/>
      <c r="Z963" s="1191"/>
    </row>
    <row r="964" spans="1:26" ht="12" customHeight="1">
      <c r="A964" s="1191"/>
      <c r="B964" s="1191"/>
      <c r="C964" s="1203"/>
      <c r="D964" s="1191"/>
      <c r="E964" s="1191"/>
      <c r="F964" s="1191"/>
      <c r="G964" s="1191"/>
      <c r="H964" s="1191"/>
      <c r="I964" s="1191"/>
      <c r="J964" s="1191"/>
      <c r="K964" s="1191"/>
      <c r="L964" s="1191"/>
      <c r="M964" s="1191"/>
      <c r="N964" s="793"/>
      <c r="O964" s="1191"/>
      <c r="P964" s="1191"/>
      <c r="Q964" s="1191"/>
      <c r="R964" s="1191"/>
      <c r="S964" s="1191"/>
      <c r="T964" s="1191"/>
      <c r="U964" s="1191"/>
      <c r="V964" s="1191"/>
      <c r="W964" s="1191"/>
      <c r="X964" s="1191"/>
      <c r="Y964" s="1191"/>
      <c r="Z964" s="1191"/>
    </row>
    <row r="965" spans="1:26" ht="12" customHeight="1">
      <c r="A965" s="1191"/>
      <c r="B965" s="1191"/>
      <c r="C965" s="1203"/>
      <c r="D965" s="1191"/>
      <c r="E965" s="1191"/>
      <c r="F965" s="1191"/>
      <c r="G965" s="1191"/>
      <c r="H965" s="1191"/>
      <c r="I965" s="1191"/>
      <c r="J965" s="1191"/>
      <c r="K965" s="1191"/>
      <c r="L965" s="1191"/>
      <c r="M965" s="1191"/>
      <c r="N965" s="793"/>
      <c r="O965" s="1191"/>
      <c r="P965" s="1191"/>
      <c r="Q965" s="1191"/>
      <c r="R965" s="1191"/>
      <c r="S965" s="1191"/>
      <c r="T965" s="1191"/>
      <c r="U965" s="1191"/>
      <c r="V965" s="1191"/>
      <c r="W965" s="1191"/>
      <c r="X965" s="1191"/>
      <c r="Y965" s="1191"/>
      <c r="Z965" s="1191"/>
    </row>
    <row r="966" spans="1:26" ht="12" customHeight="1">
      <c r="A966" s="1191"/>
      <c r="B966" s="1191"/>
      <c r="C966" s="1203"/>
      <c r="D966" s="1191"/>
      <c r="E966" s="1191"/>
      <c r="F966" s="1191"/>
      <c r="G966" s="1191"/>
      <c r="H966" s="1191"/>
      <c r="I966" s="1191"/>
      <c r="J966" s="1191"/>
      <c r="K966" s="1191"/>
      <c r="L966" s="1191"/>
      <c r="M966" s="1191"/>
      <c r="N966" s="793"/>
      <c r="O966" s="1191"/>
      <c r="P966" s="1191"/>
      <c r="Q966" s="1191"/>
      <c r="R966" s="1191"/>
      <c r="S966" s="1191"/>
      <c r="T966" s="1191"/>
      <c r="U966" s="1191"/>
      <c r="V966" s="1191"/>
      <c r="W966" s="1191"/>
      <c r="X966" s="1191"/>
      <c r="Y966" s="1191"/>
      <c r="Z966" s="1191"/>
    </row>
    <row r="967" spans="1:26" ht="12" customHeight="1">
      <c r="A967" s="1191"/>
      <c r="B967" s="1191"/>
      <c r="C967" s="1203"/>
      <c r="D967" s="1191"/>
      <c r="E967" s="1191"/>
      <c r="F967" s="1191"/>
      <c r="G967" s="1191"/>
      <c r="H967" s="1191"/>
      <c r="I967" s="1191"/>
      <c r="J967" s="1191"/>
      <c r="K967" s="1191"/>
      <c r="L967" s="1191"/>
      <c r="M967" s="1191"/>
      <c r="N967" s="793"/>
      <c r="O967" s="1191"/>
      <c r="P967" s="1191"/>
      <c r="Q967" s="1191"/>
      <c r="R967" s="1191"/>
      <c r="S967" s="1191"/>
      <c r="T967" s="1191"/>
      <c r="U967" s="1191"/>
      <c r="V967" s="1191"/>
      <c r="W967" s="1191"/>
      <c r="X967" s="1191"/>
      <c r="Y967" s="1191"/>
      <c r="Z967" s="1191"/>
    </row>
    <row r="968" spans="1:26" ht="12" customHeight="1">
      <c r="A968" s="1191"/>
      <c r="B968" s="1191"/>
      <c r="C968" s="1203"/>
      <c r="D968" s="1191"/>
      <c r="E968" s="1191"/>
      <c r="F968" s="1191"/>
      <c r="G968" s="1191"/>
      <c r="H968" s="1191"/>
      <c r="I968" s="1191"/>
      <c r="J968" s="1191"/>
      <c r="K968" s="1191"/>
      <c r="L968" s="1191"/>
      <c r="M968" s="1191"/>
      <c r="N968" s="793"/>
      <c r="O968" s="1191"/>
      <c r="P968" s="1191"/>
      <c r="Q968" s="1191"/>
      <c r="R968" s="1191"/>
      <c r="S968" s="1191"/>
      <c r="T968" s="1191"/>
      <c r="U968" s="1191"/>
      <c r="V968" s="1191"/>
      <c r="W968" s="1191"/>
      <c r="X968" s="1191"/>
      <c r="Y968" s="1191"/>
      <c r="Z968" s="1191"/>
    </row>
    <row r="969" spans="1:26" ht="12" customHeight="1">
      <c r="A969" s="1191"/>
      <c r="B969" s="1191"/>
      <c r="C969" s="1203"/>
      <c r="D969" s="1191"/>
      <c r="E969" s="1191"/>
      <c r="F969" s="1191"/>
      <c r="G969" s="1191"/>
      <c r="H969" s="1191"/>
      <c r="I969" s="1191"/>
      <c r="J969" s="1191"/>
      <c r="K969" s="1191"/>
      <c r="L969" s="1191"/>
      <c r="M969" s="1191"/>
      <c r="N969" s="793"/>
      <c r="O969" s="1191"/>
      <c r="P969" s="1191"/>
      <c r="Q969" s="1191"/>
      <c r="R969" s="1191"/>
      <c r="S969" s="1191"/>
      <c r="T969" s="1191"/>
      <c r="U969" s="1191"/>
      <c r="V969" s="1191"/>
      <c r="W969" s="1191"/>
      <c r="X969" s="1191"/>
      <c r="Y969" s="1191"/>
      <c r="Z969" s="1191"/>
    </row>
    <row r="970" spans="1:26" ht="12" customHeight="1">
      <c r="A970" s="1191"/>
      <c r="B970" s="1191"/>
      <c r="C970" s="1203"/>
      <c r="D970" s="1191"/>
      <c r="E970" s="1191"/>
      <c r="F970" s="1191"/>
      <c r="G970" s="1191"/>
      <c r="H970" s="1191"/>
      <c r="I970" s="1191"/>
      <c r="J970" s="1191"/>
      <c r="K970" s="1191"/>
      <c r="L970" s="1191"/>
      <c r="M970" s="1191"/>
      <c r="N970" s="793"/>
      <c r="O970" s="1191"/>
      <c r="P970" s="1191"/>
      <c r="Q970" s="1191"/>
      <c r="R970" s="1191"/>
      <c r="S970" s="1191"/>
      <c r="T970" s="1191"/>
      <c r="U970" s="1191"/>
      <c r="V970" s="1191"/>
      <c r="W970" s="1191"/>
      <c r="X970" s="1191"/>
      <c r="Y970" s="1191"/>
      <c r="Z970" s="1191"/>
    </row>
    <row r="971" spans="1:26" ht="12" customHeight="1">
      <c r="A971" s="1191"/>
      <c r="B971" s="1191"/>
      <c r="C971" s="1203"/>
      <c r="D971" s="1191"/>
      <c r="E971" s="1191"/>
      <c r="F971" s="1191"/>
      <c r="G971" s="1191"/>
      <c r="H971" s="1191"/>
      <c r="I971" s="1191"/>
      <c r="J971" s="1191"/>
      <c r="K971" s="1191"/>
      <c r="L971" s="1191"/>
      <c r="M971" s="1191"/>
      <c r="N971" s="793"/>
      <c r="O971" s="1191"/>
      <c r="P971" s="1191"/>
      <c r="Q971" s="1191"/>
      <c r="R971" s="1191"/>
      <c r="S971" s="1191"/>
      <c r="T971" s="1191"/>
      <c r="U971" s="1191"/>
      <c r="V971" s="1191"/>
      <c r="W971" s="1191"/>
      <c r="X971" s="1191"/>
      <c r="Y971" s="1191"/>
      <c r="Z971" s="1191"/>
    </row>
    <row r="972" spans="1:26" ht="12" customHeight="1">
      <c r="A972" s="1191"/>
      <c r="B972" s="1191"/>
      <c r="C972" s="1203"/>
      <c r="D972" s="1191"/>
      <c r="E972" s="1191"/>
      <c r="F972" s="1191"/>
      <c r="G972" s="1191"/>
      <c r="H972" s="1191"/>
      <c r="I972" s="1191"/>
      <c r="J972" s="1191"/>
      <c r="K972" s="1191"/>
      <c r="L972" s="1191"/>
      <c r="M972" s="1191"/>
      <c r="N972" s="793"/>
      <c r="O972" s="1191"/>
      <c r="P972" s="1191"/>
      <c r="Q972" s="1191"/>
      <c r="R972" s="1191"/>
      <c r="S972" s="1191"/>
      <c r="T972" s="1191"/>
      <c r="U972" s="1191"/>
      <c r="V972" s="1191"/>
      <c r="W972" s="1191"/>
      <c r="X972" s="1191"/>
      <c r="Y972" s="1191"/>
      <c r="Z972" s="1191"/>
    </row>
    <row r="973" spans="1:26" ht="12" customHeight="1">
      <c r="A973" s="1191"/>
      <c r="B973" s="1191"/>
      <c r="C973" s="1203"/>
      <c r="D973" s="1191"/>
      <c r="E973" s="1191"/>
      <c r="F973" s="1191"/>
      <c r="G973" s="1191"/>
      <c r="H973" s="1191"/>
      <c r="I973" s="1191"/>
      <c r="J973" s="1191"/>
      <c r="K973" s="1191"/>
      <c r="L973" s="1191"/>
      <c r="M973" s="1191"/>
      <c r="N973" s="793"/>
      <c r="O973" s="1191"/>
      <c r="P973" s="1191"/>
      <c r="Q973" s="1191"/>
      <c r="R973" s="1191"/>
      <c r="S973" s="1191"/>
      <c r="T973" s="1191"/>
      <c r="U973" s="1191"/>
      <c r="V973" s="1191"/>
      <c r="W973" s="1191"/>
      <c r="X973" s="1191"/>
      <c r="Y973" s="1191"/>
      <c r="Z973" s="1191"/>
    </row>
    <row r="974" spans="1:26" ht="12" customHeight="1">
      <c r="A974" s="1191"/>
      <c r="B974" s="1191"/>
      <c r="C974" s="1203"/>
      <c r="D974" s="1191"/>
      <c r="E974" s="1191"/>
      <c r="F974" s="1191"/>
      <c r="G974" s="1191"/>
      <c r="H974" s="1191"/>
      <c r="I974" s="1191"/>
      <c r="J974" s="1191"/>
      <c r="K974" s="1191"/>
      <c r="L974" s="1191"/>
      <c r="M974" s="1191"/>
      <c r="N974" s="793"/>
      <c r="O974" s="1191"/>
      <c r="P974" s="1191"/>
      <c r="Q974" s="1191"/>
      <c r="R974" s="1191"/>
      <c r="S974" s="1191"/>
      <c r="T974" s="1191"/>
      <c r="U974" s="1191"/>
      <c r="V974" s="1191"/>
      <c r="W974" s="1191"/>
      <c r="X974" s="1191"/>
      <c r="Y974" s="1191"/>
      <c r="Z974" s="1191"/>
    </row>
    <row r="975" spans="1:26" ht="12" customHeight="1">
      <c r="A975" s="1191"/>
      <c r="B975" s="1191"/>
      <c r="C975" s="1203"/>
      <c r="D975" s="1191"/>
      <c r="E975" s="1191"/>
      <c r="F975" s="1191"/>
      <c r="G975" s="1191"/>
      <c r="H975" s="1191"/>
      <c r="I975" s="1191"/>
      <c r="J975" s="1191"/>
      <c r="K975" s="1191"/>
      <c r="L975" s="1191"/>
      <c r="M975" s="1191"/>
      <c r="N975" s="793"/>
      <c r="O975" s="1191"/>
      <c r="P975" s="1191"/>
      <c r="Q975" s="1191"/>
      <c r="R975" s="1191"/>
      <c r="S975" s="1191"/>
      <c r="T975" s="1191"/>
      <c r="U975" s="1191"/>
      <c r="V975" s="1191"/>
      <c r="W975" s="1191"/>
      <c r="X975" s="1191"/>
      <c r="Y975" s="1191"/>
      <c r="Z975" s="1191"/>
    </row>
    <row r="976" spans="1:26" ht="12" customHeight="1">
      <c r="A976" s="1191"/>
      <c r="B976" s="1191"/>
      <c r="C976" s="1203"/>
      <c r="D976" s="1191"/>
      <c r="E976" s="1191"/>
      <c r="F976" s="1191"/>
      <c r="G976" s="1191"/>
      <c r="H976" s="1191"/>
      <c r="I976" s="1191"/>
      <c r="J976" s="1191"/>
      <c r="K976" s="1191"/>
      <c r="L976" s="1191"/>
      <c r="M976" s="1191"/>
      <c r="N976" s="793"/>
      <c r="O976" s="1191"/>
      <c r="P976" s="1191"/>
      <c r="Q976" s="1191"/>
      <c r="R976" s="1191"/>
      <c r="S976" s="1191"/>
      <c r="T976" s="1191"/>
      <c r="U976" s="1191"/>
      <c r="V976" s="1191"/>
      <c r="W976" s="1191"/>
      <c r="X976" s="1191"/>
      <c r="Y976" s="1191"/>
      <c r="Z976" s="1191"/>
    </row>
    <row r="977" spans="1:26" ht="12" customHeight="1">
      <c r="A977" s="1191"/>
      <c r="B977" s="1191"/>
      <c r="C977" s="1203"/>
      <c r="D977" s="1191"/>
      <c r="E977" s="1191"/>
      <c r="F977" s="1191"/>
      <c r="G977" s="1191"/>
      <c r="H977" s="1191"/>
      <c r="I977" s="1191"/>
      <c r="J977" s="1191"/>
      <c r="K977" s="1191"/>
      <c r="L977" s="1191"/>
      <c r="M977" s="1191"/>
      <c r="N977" s="793"/>
      <c r="O977" s="1191"/>
      <c r="P977" s="1191"/>
      <c r="Q977" s="1191"/>
      <c r="R977" s="1191"/>
      <c r="S977" s="1191"/>
      <c r="T977" s="1191"/>
      <c r="U977" s="1191"/>
      <c r="V977" s="1191"/>
      <c r="W977" s="1191"/>
      <c r="X977" s="1191"/>
      <c r="Y977" s="1191"/>
      <c r="Z977" s="1191"/>
    </row>
    <row r="978" spans="1:26" ht="12" customHeight="1">
      <c r="A978" s="1191"/>
      <c r="B978" s="1191"/>
      <c r="C978" s="1203"/>
      <c r="D978" s="1191"/>
      <c r="E978" s="1191"/>
      <c r="F978" s="1191"/>
      <c r="G978" s="1191"/>
      <c r="H978" s="1191"/>
      <c r="I978" s="1191"/>
      <c r="J978" s="1191"/>
      <c r="K978" s="1191"/>
      <c r="L978" s="1191"/>
      <c r="M978" s="1191"/>
      <c r="N978" s="793"/>
      <c r="O978" s="1191"/>
      <c r="P978" s="1191"/>
      <c r="Q978" s="1191"/>
      <c r="R978" s="1191"/>
      <c r="S978" s="1191"/>
      <c r="T978" s="1191"/>
      <c r="U978" s="1191"/>
      <c r="V978" s="1191"/>
      <c r="W978" s="1191"/>
      <c r="X978" s="1191"/>
      <c r="Y978" s="1191"/>
      <c r="Z978" s="1191"/>
    </row>
    <row r="979" spans="1:26" ht="12" customHeight="1">
      <c r="A979" s="1191"/>
      <c r="B979" s="1191"/>
      <c r="C979" s="1203"/>
      <c r="D979" s="1191"/>
      <c r="E979" s="1191"/>
      <c r="F979" s="1191"/>
      <c r="G979" s="1191"/>
      <c r="H979" s="1191"/>
      <c r="I979" s="1191"/>
      <c r="J979" s="1191"/>
      <c r="K979" s="1191"/>
      <c r="L979" s="1191"/>
      <c r="M979" s="1191"/>
      <c r="N979" s="793"/>
      <c r="O979" s="1191"/>
      <c r="P979" s="1191"/>
      <c r="Q979" s="1191"/>
      <c r="R979" s="1191"/>
      <c r="S979" s="1191"/>
      <c r="T979" s="1191"/>
      <c r="U979" s="1191"/>
      <c r="V979" s="1191"/>
      <c r="W979" s="1191"/>
      <c r="X979" s="1191"/>
      <c r="Y979" s="1191"/>
      <c r="Z979" s="1191"/>
    </row>
    <row r="980" spans="1:26" ht="12" customHeight="1">
      <c r="A980" s="1191"/>
      <c r="B980" s="1191"/>
      <c r="C980" s="1203"/>
      <c r="D980" s="1191"/>
      <c r="E980" s="1191"/>
      <c r="F980" s="1191"/>
      <c r="G980" s="1191"/>
      <c r="H980" s="1191"/>
      <c r="I980" s="1191"/>
      <c r="J980" s="1191"/>
      <c r="K980" s="1191"/>
      <c r="L980" s="1191"/>
      <c r="M980" s="1191"/>
      <c r="N980" s="793"/>
      <c r="O980" s="1191"/>
      <c r="P980" s="1191"/>
      <c r="Q980" s="1191"/>
      <c r="R980" s="1191"/>
      <c r="S980" s="1191"/>
      <c r="T980" s="1191"/>
      <c r="U980" s="1191"/>
      <c r="V980" s="1191"/>
      <c r="W980" s="1191"/>
      <c r="X980" s="1191"/>
      <c r="Y980" s="1191"/>
      <c r="Z980" s="1191"/>
    </row>
    <row r="981" spans="1:26" ht="12" customHeight="1">
      <c r="A981" s="1191"/>
      <c r="B981" s="1191"/>
      <c r="C981" s="1203"/>
      <c r="D981" s="1191"/>
      <c r="E981" s="1191"/>
      <c r="F981" s="1191"/>
      <c r="G981" s="1191"/>
      <c r="H981" s="1191"/>
      <c r="I981" s="1191"/>
      <c r="J981" s="1191"/>
      <c r="K981" s="1191"/>
      <c r="L981" s="1191"/>
      <c r="M981" s="1191"/>
      <c r="N981" s="793"/>
      <c r="O981" s="1191"/>
      <c r="P981" s="1191"/>
      <c r="Q981" s="1191"/>
      <c r="R981" s="1191"/>
      <c r="S981" s="1191"/>
      <c r="T981" s="1191"/>
      <c r="U981" s="1191"/>
      <c r="V981" s="1191"/>
      <c r="W981" s="1191"/>
      <c r="X981" s="1191"/>
      <c r="Y981" s="1191"/>
      <c r="Z981" s="1191"/>
    </row>
    <row r="982" spans="1:26" ht="12" customHeight="1">
      <c r="A982" s="1191"/>
      <c r="B982" s="1191"/>
      <c r="C982" s="1203"/>
      <c r="D982" s="1191"/>
      <c r="E982" s="1191"/>
      <c r="F982" s="1191"/>
      <c r="G982" s="1191"/>
      <c r="H982" s="1191"/>
      <c r="I982" s="1191"/>
      <c r="J982" s="1191"/>
      <c r="K982" s="1191"/>
      <c r="L982" s="1191"/>
      <c r="M982" s="1191"/>
      <c r="N982" s="793"/>
      <c r="O982" s="1191"/>
      <c r="P982" s="1191"/>
      <c r="Q982" s="1191"/>
      <c r="R982" s="1191"/>
      <c r="S982" s="1191"/>
      <c r="T982" s="1191"/>
      <c r="U982" s="1191"/>
      <c r="V982" s="1191"/>
      <c r="W982" s="1191"/>
      <c r="X982" s="1191"/>
      <c r="Y982" s="1191"/>
      <c r="Z982" s="1191"/>
    </row>
    <row r="983" spans="1:26" ht="12" customHeight="1">
      <c r="A983" s="1191"/>
      <c r="B983" s="1191"/>
      <c r="C983" s="1203"/>
      <c r="D983" s="1191"/>
      <c r="E983" s="1191"/>
      <c r="F983" s="1191"/>
      <c r="G983" s="1191"/>
      <c r="H983" s="1191"/>
      <c r="I983" s="1191"/>
      <c r="J983" s="1191"/>
      <c r="K983" s="1191"/>
      <c r="L983" s="1191"/>
      <c r="M983" s="1191"/>
      <c r="N983" s="793"/>
      <c r="O983" s="1191"/>
      <c r="P983" s="1191"/>
      <c r="Q983" s="1191"/>
      <c r="R983" s="1191"/>
      <c r="S983" s="1191"/>
      <c r="T983" s="1191"/>
      <c r="U983" s="1191"/>
      <c r="V983" s="1191"/>
      <c r="W983" s="1191"/>
      <c r="X983" s="1191"/>
      <c r="Y983" s="1191"/>
      <c r="Z983" s="1191"/>
    </row>
    <row r="984" spans="1:26" ht="12" customHeight="1">
      <c r="A984" s="1191"/>
      <c r="B984" s="1191"/>
      <c r="C984" s="1203"/>
      <c r="D984" s="1191"/>
      <c r="E984" s="1191"/>
      <c r="F984" s="1191"/>
      <c r="G984" s="1191"/>
      <c r="H984" s="1191"/>
      <c r="I984" s="1191"/>
      <c r="J984" s="1191"/>
      <c r="K984" s="1191"/>
      <c r="L984" s="1191"/>
      <c r="M984" s="1191"/>
      <c r="N984" s="793"/>
      <c r="O984" s="1191"/>
      <c r="P984" s="1191"/>
      <c r="Q984" s="1191"/>
      <c r="R984" s="1191"/>
      <c r="S984" s="1191"/>
      <c r="T984" s="1191"/>
      <c r="U984" s="1191"/>
      <c r="V984" s="1191"/>
      <c r="W984" s="1191"/>
      <c r="X984" s="1191"/>
      <c r="Y984" s="1191"/>
      <c r="Z984" s="1191"/>
    </row>
    <row r="985" spans="1:26" ht="12" customHeight="1">
      <c r="A985" s="1191"/>
      <c r="B985" s="1191"/>
      <c r="C985" s="1203"/>
      <c r="D985" s="1191"/>
      <c r="E985" s="1191"/>
      <c r="F985" s="1191"/>
      <c r="G985" s="1191"/>
      <c r="H985" s="1191"/>
      <c r="I985" s="1191"/>
      <c r="J985" s="1191"/>
      <c r="K985" s="1191"/>
      <c r="L985" s="1191"/>
      <c r="M985" s="1191"/>
      <c r="N985" s="793"/>
      <c r="O985" s="1191"/>
      <c r="P985" s="1191"/>
      <c r="Q985" s="1191"/>
      <c r="R985" s="1191"/>
      <c r="S985" s="1191"/>
      <c r="T985" s="1191"/>
      <c r="U985" s="1191"/>
      <c r="V985" s="1191"/>
      <c r="W985" s="1191"/>
      <c r="X985" s="1191"/>
      <c r="Y985" s="1191"/>
      <c r="Z985" s="1191"/>
    </row>
    <row r="986" spans="1:26" ht="12" customHeight="1">
      <c r="A986" s="1191"/>
      <c r="B986" s="1191"/>
      <c r="C986" s="1203"/>
      <c r="D986" s="1191"/>
      <c r="E986" s="1191"/>
      <c r="F986" s="1191"/>
      <c r="G986" s="1191"/>
      <c r="H986" s="1191"/>
      <c r="I986" s="1191"/>
      <c r="J986" s="1191"/>
      <c r="K986" s="1191"/>
      <c r="L986" s="1191"/>
      <c r="M986" s="1191"/>
      <c r="N986" s="793"/>
      <c r="O986" s="1191"/>
      <c r="P986" s="1191"/>
      <c r="Q986" s="1191"/>
      <c r="R986" s="1191"/>
      <c r="S986" s="1191"/>
      <c r="T986" s="1191"/>
      <c r="U986" s="1191"/>
      <c r="V986" s="1191"/>
      <c r="W986" s="1191"/>
      <c r="X986" s="1191"/>
      <c r="Y986" s="1191"/>
      <c r="Z986" s="1191"/>
    </row>
    <row r="987" spans="1:26" ht="12" customHeight="1">
      <c r="A987" s="1191"/>
      <c r="B987" s="1191"/>
      <c r="C987" s="1203"/>
      <c r="D987" s="1191"/>
      <c r="E987" s="1191"/>
      <c r="F987" s="1191"/>
      <c r="G987" s="1191"/>
      <c r="H987" s="1191"/>
      <c r="I987" s="1191"/>
      <c r="J987" s="1191"/>
      <c r="K987" s="1191"/>
      <c r="L987" s="1191"/>
      <c r="M987" s="1191"/>
      <c r="N987" s="793"/>
      <c r="O987" s="1191"/>
      <c r="P987" s="1191"/>
      <c r="Q987" s="1191"/>
      <c r="R987" s="1191"/>
      <c r="S987" s="1191"/>
      <c r="T987" s="1191"/>
      <c r="U987" s="1191"/>
      <c r="V987" s="1191"/>
      <c r="W987" s="1191"/>
      <c r="X987" s="1191"/>
      <c r="Y987" s="1191"/>
      <c r="Z987" s="1191"/>
    </row>
    <row r="988" spans="1:26" ht="12" customHeight="1">
      <c r="A988" s="1191"/>
      <c r="B988" s="1191"/>
      <c r="C988" s="1203"/>
      <c r="D988" s="1191"/>
      <c r="E988" s="1191"/>
      <c r="F988" s="1191"/>
      <c r="G988" s="1191"/>
      <c r="H988" s="1191"/>
      <c r="I988" s="1191"/>
      <c r="J988" s="1191"/>
      <c r="K988" s="1191"/>
      <c r="L988" s="1191"/>
      <c r="M988" s="1191"/>
      <c r="N988" s="793"/>
      <c r="O988" s="1191"/>
      <c r="P988" s="1191"/>
      <c r="Q988" s="1191"/>
      <c r="R988" s="1191"/>
      <c r="S988" s="1191"/>
      <c r="T988" s="1191"/>
      <c r="U988" s="1191"/>
      <c r="V988" s="1191"/>
      <c r="W988" s="1191"/>
      <c r="X988" s="1191"/>
      <c r="Y988" s="1191"/>
      <c r="Z988" s="1191"/>
    </row>
    <row r="989" spans="1:26" ht="12" customHeight="1">
      <c r="A989" s="1191"/>
      <c r="B989" s="1191"/>
      <c r="C989" s="1203"/>
      <c r="D989" s="1191"/>
      <c r="E989" s="1191"/>
      <c r="F989" s="1191"/>
      <c r="G989" s="1191"/>
      <c r="H989" s="1191"/>
      <c r="I989" s="1191"/>
      <c r="J989" s="1191"/>
      <c r="K989" s="1191"/>
      <c r="L989" s="1191"/>
      <c r="M989" s="1191"/>
      <c r="N989" s="793"/>
      <c r="O989" s="1191"/>
      <c r="P989" s="1191"/>
      <c r="Q989" s="1191"/>
      <c r="R989" s="1191"/>
      <c r="S989" s="1191"/>
      <c r="T989" s="1191"/>
      <c r="U989" s="1191"/>
      <c r="V989" s="1191"/>
      <c r="W989" s="1191"/>
      <c r="X989" s="1191"/>
      <c r="Y989" s="1191"/>
      <c r="Z989" s="1191"/>
    </row>
    <row r="990" spans="1:26" ht="12" customHeight="1">
      <c r="A990" s="1191"/>
      <c r="B990" s="1191"/>
      <c r="C990" s="1203"/>
      <c r="D990" s="1191"/>
      <c r="E990" s="1191"/>
      <c r="F990" s="1191"/>
      <c r="G990" s="1191"/>
      <c r="H990" s="1191"/>
      <c r="I990" s="1191"/>
      <c r="J990" s="1191"/>
      <c r="K990" s="1191"/>
      <c r="L990" s="1191"/>
      <c r="M990" s="1191"/>
      <c r="N990" s="793"/>
      <c r="O990" s="1191"/>
      <c r="P990" s="1191"/>
      <c r="Q990" s="1191"/>
      <c r="R990" s="1191"/>
      <c r="S990" s="1191"/>
      <c r="T990" s="1191"/>
      <c r="U990" s="1191"/>
      <c r="V990" s="1191"/>
      <c r="W990" s="1191"/>
      <c r="X990" s="1191"/>
      <c r="Y990" s="1191"/>
      <c r="Z990" s="1191"/>
    </row>
    <row r="991" spans="1:26" ht="12" customHeight="1">
      <c r="A991" s="1191"/>
      <c r="B991" s="1191"/>
      <c r="C991" s="1203"/>
      <c r="D991" s="1191"/>
      <c r="E991" s="1191"/>
      <c r="F991" s="1191"/>
      <c r="G991" s="1191"/>
      <c r="H991" s="1191"/>
      <c r="I991" s="1191"/>
      <c r="J991" s="1191"/>
      <c r="K991" s="1191"/>
      <c r="L991" s="1191"/>
      <c r="M991" s="1191"/>
      <c r="N991" s="793"/>
      <c r="O991" s="1191"/>
      <c r="P991" s="1191"/>
      <c r="Q991" s="1191"/>
      <c r="R991" s="1191"/>
      <c r="S991" s="1191"/>
      <c r="T991" s="1191"/>
      <c r="U991" s="1191"/>
      <c r="V991" s="1191"/>
      <c r="W991" s="1191"/>
      <c r="X991" s="1191"/>
      <c r="Y991" s="1191"/>
      <c r="Z991" s="1191"/>
    </row>
    <row r="992" spans="1:26" ht="12" customHeight="1">
      <c r="A992" s="1191"/>
      <c r="B992" s="1191"/>
      <c r="C992" s="1203"/>
      <c r="D992" s="1191"/>
      <c r="E992" s="1191"/>
      <c r="F992" s="1191"/>
      <c r="G992" s="1191"/>
      <c r="H992" s="1191"/>
      <c r="I992" s="1191"/>
      <c r="J992" s="1191"/>
      <c r="K992" s="1191"/>
      <c r="L992" s="1191"/>
      <c r="M992" s="1191"/>
      <c r="N992" s="793"/>
      <c r="O992" s="1191"/>
      <c r="P992" s="1191"/>
      <c r="Q992" s="1191"/>
      <c r="R992" s="1191"/>
      <c r="S992" s="1191"/>
      <c r="T992" s="1191"/>
      <c r="U992" s="1191"/>
      <c r="V992" s="1191"/>
      <c r="W992" s="1191"/>
      <c r="X992" s="1191"/>
      <c r="Y992" s="1191"/>
      <c r="Z992" s="1191"/>
    </row>
    <row r="993" spans="1:26" ht="12" customHeight="1">
      <c r="A993" s="1191"/>
      <c r="B993" s="1191"/>
      <c r="C993" s="1203"/>
      <c r="D993" s="1191"/>
      <c r="E993" s="1191"/>
      <c r="F993" s="1191"/>
      <c r="G993" s="1191"/>
      <c r="H993" s="1191"/>
      <c r="I993" s="1191"/>
      <c r="J993" s="1191"/>
      <c r="K993" s="1191"/>
      <c r="L993" s="1191"/>
      <c r="M993" s="1191"/>
      <c r="N993" s="793"/>
      <c r="O993" s="1191"/>
      <c r="P993" s="1191"/>
      <c r="Q993" s="1191"/>
      <c r="R993" s="1191"/>
      <c r="S993" s="1191"/>
      <c r="T993" s="1191"/>
      <c r="U993" s="1191"/>
      <c r="V993" s="1191"/>
      <c r="W993" s="1191"/>
      <c r="X993" s="1191"/>
      <c r="Y993" s="1191"/>
      <c r="Z993" s="1191"/>
    </row>
    <row r="994" spans="1:26" ht="12" customHeight="1">
      <c r="A994" s="1191"/>
      <c r="B994" s="1191"/>
      <c r="C994" s="1203"/>
      <c r="D994" s="1191"/>
      <c r="E994" s="1191"/>
      <c r="F994" s="1191"/>
      <c r="G994" s="1191"/>
      <c r="H994" s="1191"/>
      <c r="I994" s="1191"/>
      <c r="J994" s="1191"/>
      <c r="K994" s="1191"/>
      <c r="L994" s="1191"/>
      <c r="M994" s="1191"/>
      <c r="N994" s="793"/>
      <c r="O994" s="1191"/>
      <c r="P994" s="1191"/>
      <c r="Q994" s="1191"/>
      <c r="R994" s="1191"/>
      <c r="S994" s="1191"/>
      <c r="T994" s="1191"/>
      <c r="U994" s="1191"/>
      <c r="V994" s="1191"/>
      <c r="W994" s="1191"/>
      <c r="X994" s="1191"/>
      <c r="Y994" s="1191"/>
      <c r="Z994" s="1191"/>
    </row>
    <row r="995" spans="1:26" ht="12" customHeight="1">
      <c r="A995" s="1191"/>
      <c r="B995" s="1191"/>
      <c r="C995" s="1203"/>
      <c r="D995" s="1191"/>
      <c r="E995" s="1191"/>
      <c r="F995" s="1191"/>
      <c r="G995" s="1191"/>
      <c r="H995" s="1191"/>
      <c r="I995" s="1191"/>
      <c r="J995" s="1191"/>
      <c r="K995" s="1191"/>
      <c r="L995" s="1191"/>
      <c r="M995" s="1191"/>
      <c r="N995" s="793"/>
      <c r="O995" s="1191"/>
      <c r="P995" s="1191"/>
      <c r="Q995" s="1191"/>
      <c r="R995" s="1191"/>
      <c r="S995" s="1191"/>
      <c r="T995" s="1191"/>
      <c r="U995" s="1191"/>
      <c r="V995" s="1191"/>
      <c r="W995" s="1191"/>
      <c r="X995" s="1191"/>
      <c r="Y995" s="1191"/>
      <c r="Z995" s="1191"/>
    </row>
    <row r="996" spans="1:26" ht="12" customHeight="1">
      <c r="A996" s="1191"/>
      <c r="B996" s="1191"/>
      <c r="C996" s="1203"/>
      <c r="D996" s="1191"/>
      <c r="E996" s="1191"/>
      <c r="F996" s="1191"/>
      <c r="G996" s="1191"/>
      <c r="H996" s="1191"/>
      <c r="I996" s="1191"/>
      <c r="J996" s="1191"/>
      <c r="K996" s="1191"/>
      <c r="L996" s="1191"/>
      <c r="M996" s="1191"/>
      <c r="N996" s="793"/>
      <c r="O996" s="1191"/>
      <c r="P996" s="1191"/>
      <c r="Q996" s="1191"/>
      <c r="R996" s="1191"/>
      <c r="S996" s="1191"/>
      <c r="T996" s="1191"/>
      <c r="U996" s="1191"/>
      <c r="V996" s="1191"/>
      <c r="W996" s="1191"/>
      <c r="X996" s="1191"/>
      <c r="Y996" s="1191"/>
      <c r="Z996" s="1191"/>
    </row>
    <row r="997" spans="1:26" ht="12" customHeight="1">
      <c r="A997" s="1191"/>
      <c r="B997" s="1191"/>
      <c r="C997" s="1203"/>
      <c r="D997" s="1191"/>
      <c r="E997" s="1191"/>
      <c r="F997" s="1191"/>
      <c r="G997" s="1191"/>
      <c r="H997" s="1191"/>
      <c r="I997" s="1191"/>
      <c r="J997" s="1191"/>
      <c r="K997" s="1191"/>
      <c r="L997" s="1191"/>
      <c r="M997" s="1191"/>
      <c r="N997" s="793"/>
      <c r="O997" s="1191"/>
      <c r="P997" s="1191"/>
      <c r="Q997" s="1191"/>
      <c r="R997" s="1191"/>
      <c r="S997" s="1191"/>
      <c r="T997" s="1191"/>
      <c r="U997" s="1191"/>
      <c r="V997" s="1191"/>
      <c r="W997" s="1191"/>
      <c r="X997" s="1191"/>
      <c r="Y997" s="1191"/>
      <c r="Z997" s="1191"/>
    </row>
    <row r="998" spans="1:26" ht="12" customHeight="1">
      <c r="A998" s="1191"/>
      <c r="B998" s="1191"/>
      <c r="C998" s="1203"/>
      <c r="D998" s="1191"/>
      <c r="E998" s="1191"/>
      <c r="F998" s="1191"/>
      <c r="G998" s="1191"/>
      <c r="H998" s="1191"/>
      <c r="I998" s="1191"/>
      <c r="J998" s="1191"/>
      <c r="K998" s="1191"/>
      <c r="L998" s="1191"/>
      <c r="M998" s="1191"/>
      <c r="N998" s="793"/>
      <c r="O998" s="1191"/>
      <c r="P998" s="1191"/>
      <c r="Q998" s="1191"/>
      <c r="R998" s="1191"/>
      <c r="S998" s="1191"/>
      <c r="T998" s="1191"/>
      <c r="U998" s="1191"/>
      <c r="V998" s="1191"/>
      <c r="W998" s="1191"/>
      <c r="X998" s="1191"/>
      <c r="Y998" s="1191"/>
      <c r="Z998" s="1191"/>
    </row>
    <row r="999" spans="1:26" ht="12" customHeight="1">
      <c r="A999" s="1191"/>
      <c r="B999" s="1191"/>
      <c r="C999" s="1203"/>
      <c r="D999" s="1191"/>
      <c r="E999" s="1191"/>
      <c r="F999" s="1191"/>
      <c r="G999" s="1191"/>
      <c r="H999" s="1191"/>
      <c r="I999" s="1191"/>
      <c r="J999" s="1191"/>
      <c r="K999" s="1191"/>
      <c r="L999" s="1191"/>
      <c r="M999" s="1191"/>
      <c r="N999" s="793"/>
      <c r="O999" s="1191"/>
      <c r="P999" s="1191"/>
      <c r="Q999" s="1191"/>
      <c r="R999" s="1191"/>
      <c r="S999" s="1191"/>
      <c r="T999" s="1191"/>
      <c r="U999" s="1191"/>
      <c r="V999" s="1191"/>
      <c r="W999" s="1191"/>
      <c r="X999" s="1191"/>
      <c r="Y999" s="1191"/>
      <c r="Z999" s="1191"/>
    </row>
    <row r="1000" spans="1:26" ht="12" customHeight="1">
      <c r="A1000" s="1191"/>
      <c r="B1000" s="1191"/>
      <c r="C1000" s="1203"/>
      <c r="D1000" s="1191"/>
      <c r="E1000" s="1191"/>
      <c r="F1000" s="1191"/>
      <c r="G1000" s="1191"/>
      <c r="H1000" s="1191"/>
      <c r="I1000" s="1191"/>
      <c r="J1000" s="1191"/>
      <c r="K1000" s="1191"/>
      <c r="L1000" s="1191"/>
      <c r="M1000" s="1191"/>
      <c r="N1000" s="793"/>
      <c r="O1000" s="1191"/>
      <c r="P1000" s="1191"/>
      <c r="Q1000" s="1191"/>
      <c r="R1000" s="1191"/>
      <c r="S1000" s="1191"/>
      <c r="T1000" s="1191"/>
      <c r="U1000" s="1191"/>
      <c r="V1000" s="1191"/>
      <c r="W1000" s="1191"/>
      <c r="X1000" s="1191"/>
      <c r="Y1000" s="1191"/>
      <c r="Z1000" s="1191"/>
    </row>
  </sheetData>
  <mergeCells count="2">
    <mergeCell ref="E5:F5"/>
    <mergeCell ref="G5:J5"/>
  </mergeCells>
  <dataValidations count="1">
    <dataValidation type="decimal" allowBlank="1" showErrorMessage="1" sqref="K15:L16">
      <formula1>0</formula1>
      <formula2>1000000000000</formula2>
    </dataValidation>
  </dataValidation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cols>
    <col min="1" max="1" width="87.140625" customWidth="1"/>
    <col min="2" max="2" width="13" customWidth="1"/>
    <col min="3" max="3" width="13.7109375" customWidth="1"/>
    <col min="4" max="4" width="15" customWidth="1"/>
    <col min="5" max="5" width="13.140625" customWidth="1"/>
    <col min="6" max="6" width="3.140625" customWidth="1"/>
    <col min="7" max="26" width="8.7109375" customWidth="1"/>
  </cols>
  <sheetData>
    <row r="1" spans="1:26" ht="12.75" customHeight="1">
      <c r="A1" s="1190" t="s">
        <v>1901</v>
      </c>
      <c r="B1" s="1191"/>
      <c r="C1" s="1191"/>
      <c r="D1" s="1191"/>
      <c r="E1" s="1191"/>
      <c r="F1" s="1191"/>
      <c r="G1" s="1191"/>
      <c r="H1" s="1191"/>
      <c r="I1" s="1191"/>
      <c r="J1" s="1191"/>
      <c r="K1" s="1191"/>
      <c r="L1" s="1191"/>
      <c r="M1" s="1191"/>
      <c r="N1" s="1191"/>
      <c r="O1" s="1191"/>
      <c r="P1" s="1191"/>
      <c r="Q1" s="1191"/>
      <c r="R1" s="1191"/>
      <c r="S1" s="1191"/>
      <c r="T1" s="1191"/>
      <c r="U1" s="1191"/>
      <c r="V1" s="1191"/>
      <c r="W1" s="1191"/>
      <c r="X1" s="1191"/>
      <c r="Y1" s="1191"/>
      <c r="Z1" s="1191"/>
    </row>
    <row r="2" spans="1:26" ht="12.75" customHeight="1">
      <c r="A2" s="1190" t="s">
        <v>1902</v>
      </c>
      <c r="B2" s="1191"/>
      <c r="C2" s="1191"/>
      <c r="D2" s="1191"/>
      <c r="E2" s="1191"/>
      <c r="F2" s="1191"/>
      <c r="G2" s="1191"/>
      <c r="H2" s="1191"/>
      <c r="I2" s="1191"/>
      <c r="J2" s="1191"/>
      <c r="K2" s="1191"/>
      <c r="L2" s="1191"/>
      <c r="M2" s="1191"/>
      <c r="N2" s="1191"/>
      <c r="O2" s="1191"/>
      <c r="P2" s="1191"/>
      <c r="Q2" s="1191"/>
      <c r="R2" s="1191"/>
      <c r="S2" s="1191"/>
      <c r="T2" s="1191"/>
      <c r="U2" s="1191"/>
      <c r="V2" s="1191"/>
      <c r="W2" s="1191"/>
      <c r="X2" s="1191"/>
      <c r="Y2" s="1191"/>
      <c r="Z2" s="1191"/>
    </row>
    <row r="3" spans="1:26" ht="12.75" customHeight="1">
      <c r="A3" s="1190"/>
      <c r="B3" s="1191"/>
      <c r="C3" s="1191"/>
      <c r="D3" s="1191"/>
      <c r="E3" s="1191"/>
      <c r="F3" s="1191"/>
      <c r="G3" s="1191"/>
      <c r="H3" s="1191"/>
      <c r="I3" s="1191"/>
      <c r="J3" s="1191"/>
      <c r="K3" s="1191"/>
      <c r="L3" s="1191"/>
      <c r="M3" s="1191"/>
      <c r="N3" s="1191"/>
      <c r="O3" s="1191"/>
      <c r="P3" s="1191"/>
      <c r="Q3" s="1191"/>
      <c r="R3" s="1191"/>
      <c r="S3" s="1191"/>
      <c r="T3" s="1191"/>
      <c r="U3" s="1191"/>
      <c r="V3" s="1191"/>
      <c r="W3" s="1191"/>
      <c r="X3" s="1191"/>
      <c r="Y3" s="1191"/>
      <c r="Z3" s="1191"/>
    </row>
    <row r="4" spans="1:26" ht="12.75" customHeight="1">
      <c r="A4" s="1190" t="s">
        <v>1903</v>
      </c>
      <c r="B4" s="1191"/>
      <c r="C4" s="1191"/>
      <c r="D4" s="1191"/>
      <c r="E4" s="1191"/>
      <c r="F4" s="1191"/>
      <c r="G4" s="1191"/>
      <c r="H4" s="1191"/>
      <c r="I4" s="1191"/>
      <c r="J4" s="1191"/>
      <c r="K4" s="1191"/>
      <c r="L4" s="1191"/>
      <c r="M4" s="1191"/>
      <c r="N4" s="1191"/>
      <c r="O4" s="1191"/>
      <c r="P4" s="1191"/>
      <c r="Q4" s="1191"/>
      <c r="R4" s="1191"/>
      <c r="S4" s="1191"/>
      <c r="T4" s="1191"/>
      <c r="U4" s="1191"/>
      <c r="V4" s="1191"/>
      <c r="W4" s="1191"/>
      <c r="X4" s="1191"/>
      <c r="Y4" s="1191"/>
      <c r="Z4" s="1191"/>
    </row>
    <row r="5" spans="1:26" ht="12.75" customHeight="1">
      <c r="A5" s="1191"/>
      <c r="B5" s="1191"/>
      <c r="C5" s="1191"/>
      <c r="D5" s="1191"/>
      <c r="E5" s="1191"/>
      <c r="F5" s="1191"/>
      <c r="G5" s="1191"/>
      <c r="H5" s="1191"/>
      <c r="I5" s="1191"/>
      <c r="J5" s="1191"/>
      <c r="K5" s="1191"/>
      <c r="L5" s="1191"/>
      <c r="M5" s="1191"/>
      <c r="N5" s="1191"/>
      <c r="O5" s="1191"/>
      <c r="P5" s="1191"/>
      <c r="Q5" s="1191"/>
      <c r="R5" s="1191"/>
      <c r="S5" s="1191"/>
      <c r="T5" s="1191"/>
      <c r="U5" s="1191"/>
      <c r="V5" s="1191"/>
      <c r="W5" s="1191"/>
      <c r="X5" s="1191"/>
      <c r="Y5" s="1191"/>
      <c r="Z5" s="1191"/>
    </row>
    <row r="6" spans="1:26" ht="12.75" customHeight="1">
      <c r="A6" s="1192"/>
      <c r="B6" s="1192" t="s">
        <v>1904</v>
      </c>
      <c r="C6" s="1193" t="s">
        <v>1905</v>
      </c>
      <c r="D6" s="1193" t="s">
        <v>1906</v>
      </c>
      <c r="E6" s="1194"/>
      <c r="F6" s="1191"/>
      <c r="G6" s="1191"/>
      <c r="H6" s="1191"/>
      <c r="I6" s="1191"/>
      <c r="J6" s="1191"/>
      <c r="K6" s="1191"/>
      <c r="L6" s="1191"/>
      <c r="M6" s="1191"/>
      <c r="N6" s="1191"/>
      <c r="O6" s="1191"/>
      <c r="P6" s="1191"/>
      <c r="Q6" s="1191"/>
      <c r="R6" s="1191"/>
      <c r="S6" s="1191"/>
      <c r="T6" s="1191"/>
      <c r="U6" s="1191"/>
      <c r="V6" s="1191"/>
      <c r="W6" s="1191"/>
      <c r="X6" s="1191"/>
      <c r="Y6" s="1191"/>
      <c r="Z6" s="1191"/>
    </row>
    <row r="7" spans="1:26" ht="12.75" customHeight="1">
      <c r="A7" s="1195" t="s">
        <v>1907</v>
      </c>
      <c r="B7" s="1195" t="s">
        <v>1908</v>
      </c>
      <c r="C7" s="1196" t="s">
        <v>106</v>
      </c>
      <c r="D7" s="1196" t="s">
        <v>1909</v>
      </c>
      <c r="E7" s="1196" t="s">
        <v>1910</v>
      </c>
      <c r="F7" s="1191"/>
      <c r="G7" s="1191"/>
      <c r="H7" s="1191"/>
      <c r="I7" s="1191"/>
      <c r="J7" s="1191"/>
      <c r="K7" s="1191"/>
      <c r="L7" s="1191"/>
      <c r="M7" s="1191"/>
      <c r="N7" s="1191"/>
      <c r="O7" s="1191"/>
      <c r="P7" s="1191"/>
      <c r="Q7" s="1191"/>
      <c r="R7" s="1191"/>
      <c r="S7" s="1191"/>
      <c r="T7" s="1191"/>
      <c r="U7" s="1191"/>
      <c r="V7" s="1191"/>
      <c r="W7" s="1191"/>
      <c r="X7" s="1191"/>
      <c r="Y7" s="1191"/>
      <c r="Z7" s="1191"/>
    </row>
    <row r="8" spans="1:26" ht="12.75" customHeight="1">
      <c r="A8" s="1197" t="s">
        <v>1911</v>
      </c>
      <c r="B8" s="1198">
        <v>10.025</v>
      </c>
      <c r="C8" s="1199">
        <v>7200</v>
      </c>
      <c r="D8" s="1199">
        <v>0</v>
      </c>
      <c r="E8" s="1199">
        <v>0</v>
      </c>
      <c r="F8" s="1191"/>
      <c r="G8" s="1191"/>
      <c r="H8" s="1191"/>
      <c r="I8" s="1191"/>
      <c r="J8" s="1191"/>
      <c r="K8" s="1191"/>
      <c r="L8" s="1191"/>
      <c r="M8" s="1191"/>
      <c r="N8" s="1191"/>
      <c r="O8" s="1191"/>
      <c r="P8" s="1191"/>
      <c r="Q8" s="1191"/>
      <c r="R8" s="1191"/>
      <c r="S8" s="1191"/>
      <c r="T8" s="1191"/>
      <c r="U8" s="1191"/>
      <c r="V8" s="1191"/>
      <c r="W8" s="1191"/>
      <c r="X8" s="1191"/>
      <c r="Y8" s="1191"/>
      <c r="Z8" s="1191"/>
    </row>
    <row r="9" spans="1:26" ht="12.75" customHeight="1">
      <c r="A9" s="1197" t="s">
        <v>1912</v>
      </c>
      <c r="B9" s="1198">
        <v>10.553000000000001</v>
      </c>
      <c r="C9" s="1200">
        <v>47524909</v>
      </c>
      <c r="D9" s="1200">
        <v>0</v>
      </c>
      <c r="E9" s="1200">
        <v>0</v>
      </c>
      <c r="F9" s="1191"/>
      <c r="G9" s="1191"/>
      <c r="H9" s="1191"/>
      <c r="I9" s="1191"/>
      <c r="J9" s="1191"/>
      <c r="K9" s="1191"/>
      <c r="L9" s="1191"/>
      <c r="M9" s="1191"/>
      <c r="N9" s="1191"/>
      <c r="O9" s="1191"/>
      <c r="P9" s="1191"/>
      <c r="Q9" s="1191"/>
      <c r="R9" s="1191"/>
      <c r="S9" s="1191"/>
      <c r="T9" s="1191"/>
      <c r="U9" s="1191"/>
      <c r="V9" s="1191"/>
      <c r="W9" s="1191"/>
      <c r="X9" s="1191"/>
      <c r="Y9" s="1191"/>
      <c r="Z9" s="1191"/>
    </row>
    <row r="10" spans="1:26" ht="12.75" customHeight="1">
      <c r="A10" s="1197" t="s">
        <v>1913</v>
      </c>
      <c r="B10" s="1198">
        <v>10.555</v>
      </c>
      <c r="C10" s="1200">
        <v>143466343</v>
      </c>
      <c r="D10" s="1200">
        <v>0</v>
      </c>
      <c r="E10" s="1200">
        <v>190991252</v>
      </c>
      <c r="F10" s="1201" t="s">
        <v>1914</v>
      </c>
      <c r="G10" s="1191"/>
      <c r="H10" s="1191"/>
      <c r="I10" s="1191"/>
      <c r="J10" s="1191"/>
      <c r="K10" s="1191"/>
      <c r="L10" s="1191"/>
      <c r="M10" s="1191"/>
      <c r="N10" s="1191"/>
      <c r="O10" s="1191"/>
      <c r="P10" s="1191"/>
      <c r="Q10" s="1191"/>
      <c r="R10" s="1191"/>
      <c r="S10" s="1191"/>
      <c r="T10" s="1191"/>
      <c r="U10" s="1191"/>
      <c r="V10" s="1191"/>
      <c r="W10" s="1191"/>
      <c r="X10" s="1191"/>
      <c r="Y10" s="1191"/>
      <c r="Z10" s="1191"/>
    </row>
    <row r="11" spans="1:26" ht="12.75" customHeight="1">
      <c r="A11" s="1197" t="s">
        <v>1915</v>
      </c>
      <c r="B11" s="1198">
        <v>10.558</v>
      </c>
      <c r="C11" s="1200">
        <v>7448929</v>
      </c>
      <c r="D11" s="1200">
        <v>0</v>
      </c>
      <c r="E11" s="1200">
        <v>0</v>
      </c>
      <c r="F11" s="1190"/>
      <c r="G11" s="1191"/>
      <c r="H11" s="1191"/>
      <c r="I11" s="1191"/>
      <c r="J11" s="1191"/>
      <c r="K11" s="1191"/>
      <c r="L11" s="1191"/>
      <c r="M11" s="1191"/>
      <c r="N11" s="1191"/>
      <c r="O11" s="1191"/>
      <c r="P11" s="1191"/>
      <c r="Q11" s="1191"/>
      <c r="R11" s="1191"/>
      <c r="S11" s="1191"/>
      <c r="T11" s="1191"/>
      <c r="U11" s="1191"/>
      <c r="V11" s="1191"/>
      <c r="W11" s="1191"/>
      <c r="X11" s="1191"/>
      <c r="Y11" s="1191"/>
      <c r="Z11" s="1191"/>
    </row>
    <row r="12" spans="1:26" ht="12.75" customHeight="1">
      <c r="A12" s="1197" t="s">
        <v>1916</v>
      </c>
      <c r="B12" s="1202">
        <v>10.574</v>
      </c>
      <c r="C12" s="1200">
        <v>-1200</v>
      </c>
      <c r="D12" s="1200">
        <v>0</v>
      </c>
      <c r="E12" s="1200">
        <v>0</v>
      </c>
      <c r="F12" s="1190"/>
      <c r="G12" s="1191"/>
      <c r="H12" s="1191"/>
      <c r="I12" s="1191"/>
      <c r="J12" s="1191"/>
      <c r="K12" s="1191"/>
      <c r="L12" s="1191"/>
      <c r="M12" s="1191"/>
      <c r="N12" s="1191"/>
      <c r="O12" s="1191"/>
      <c r="P12" s="1191"/>
      <c r="Q12" s="1191"/>
      <c r="R12" s="1191"/>
      <c r="S12" s="1191"/>
      <c r="T12" s="1191"/>
      <c r="U12" s="1191"/>
      <c r="V12" s="1191"/>
      <c r="W12" s="1191"/>
      <c r="X12" s="1191"/>
      <c r="Y12" s="1191"/>
      <c r="Z12" s="1191"/>
    </row>
    <row r="13" spans="1:26" ht="12.75" customHeight="1">
      <c r="A13" s="1197" t="s">
        <v>1917</v>
      </c>
      <c r="B13" s="1198">
        <v>10.582000000000001</v>
      </c>
      <c r="C13" s="1200">
        <v>1698006</v>
      </c>
      <c r="D13" s="1200">
        <v>0</v>
      </c>
      <c r="E13" s="1200">
        <v>0</v>
      </c>
      <c r="F13" s="1190"/>
      <c r="G13" s="1191"/>
      <c r="H13" s="1191"/>
      <c r="I13" s="1191"/>
      <c r="J13" s="1191"/>
      <c r="K13" s="1191"/>
      <c r="L13" s="1191"/>
      <c r="M13" s="1191"/>
      <c r="N13" s="1191"/>
      <c r="O13" s="1191"/>
      <c r="P13" s="1191"/>
      <c r="Q13" s="1191"/>
      <c r="R13" s="1191"/>
      <c r="S13" s="1191"/>
      <c r="T13" s="1191"/>
      <c r="U13" s="1191"/>
      <c r="V13" s="1191"/>
      <c r="W13" s="1191"/>
      <c r="X13" s="1191"/>
      <c r="Y13" s="1191"/>
      <c r="Z13" s="1191"/>
    </row>
    <row r="14" spans="1:26" ht="12.75" customHeight="1">
      <c r="A14" s="1197" t="s">
        <v>1918</v>
      </c>
      <c r="B14" s="1198">
        <v>11.419</v>
      </c>
      <c r="C14" s="1200">
        <v>64013</v>
      </c>
      <c r="D14" s="1200">
        <v>0</v>
      </c>
      <c r="E14" s="1200">
        <v>0</v>
      </c>
      <c r="F14" s="1190"/>
      <c r="G14" s="1191"/>
      <c r="H14" s="1191"/>
      <c r="I14" s="1191"/>
      <c r="J14" s="1191"/>
      <c r="K14" s="1191"/>
      <c r="L14" s="1191"/>
      <c r="M14" s="1191"/>
      <c r="N14" s="1191"/>
      <c r="O14" s="1191"/>
      <c r="P14" s="1191"/>
      <c r="Q14" s="1191"/>
      <c r="R14" s="1191"/>
      <c r="S14" s="1191"/>
      <c r="T14" s="1191"/>
      <c r="U14" s="1191"/>
      <c r="V14" s="1191"/>
      <c r="W14" s="1191"/>
      <c r="X14" s="1191"/>
      <c r="Y14" s="1191"/>
      <c r="Z14" s="1191"/>
    </row>
    <row r="15" spans="1:26" ht="12.75" customHeight="1">
      <c r="A15" s="1197" t="s">
        <v>1919</v>
      </c>
      <c r="B15" s="1198">
        <v>12.3</v>
      </c>
      <c r="C15" s="1200">
        <v>360801</v>
      </c>
      <c r="D15" s="1200">
        <v>0</v>
      </c>
      <c r="E15" s="1200">
        <v>0</v>
      </c>
      <c r="F15" s="1190"/>
      <c r="G15" s="1191"/>
      <c r="H15" s="1191"/>
      <c r="I15" s="1191"/>
      <c r="J15" s="1191"/>
      <c r="K15" s="1191"/>
      <c r="L15" s="1191"/>
      <c r="M15" s="1191"/>
      <c r="N15" s="1191"/>
      <c r="O15" s="1191"/>
      <c r="P15" s="1191"/>
      <c r="Q15" s="1191"/>
      <c r="R15" s="1191"/>
      <c r="S15" s="1191"/>
      <c r="T15" s="1191"/>
      <c r="U15" s="1191"/>
      <c r="V15" s="1191"/>
      <c r="W15" s="1191"/>
      <c r="X15" s="1191"/>
      <c r="Y15" s="1191"/>
      <c r="Z15" s="1191"/>
    </row>
    <row r="16" spans="1:26" ht="12.75" customHeight="1">
      <c r="A16" s="1197" t="s">
        <v>1920</v>
      </c>
      <c r="B16" s="1202">
        <v>12.430999999999999</v>
      </c>
      <c r="C16" s="1200">
        <v>637347</v>
      </c>
      <c r="D16" s="1200">
        <v>0</v>
      </c>
      <c r="E16" s="1200">
        <v>0</v>
      </c>
      <c r="F16" s="1190"/>
      <c r="G16" s="1191"/>
      <c r="H16" s="1191"/>
      <c r="I16" s="1191"/>
      <c r="J16" s="1191"/>
      <c r="K16" s="1191"/>
      <c r="L16" s="1191"/>
      <c r="M16" s="1191"/>
      <c r="N16" s="1191"/>
      <c r="O16" s="1191"/>
      <c r="P16" s="1191"/>
      <c r="Q16" s="1191"/>
      <c r="R16" s="1191"/>
      <c r="S16" s="1191"/>
      <c r="T16" s="1191"/>
      <c r="U16" s="1191"/>
      <c r="V16" s="1191"/>
      <c r="W16" s="1191"/>
      <c r="X16" s="1191"/>
      <c r="Y16" s="1191"/>
      <c r="Z16" s="1191"/>
    </row>
    <row r="17" spans="1:26" ht="12.75" customHeight="1">
      <c r="A17" s="1197" t="s">
        <v>1921</v>
      </c>
      <c r="B17" s="1198">
        <v>12.9</v>
      </c>
      <c r="C17" s="1200">
        <v>83682</v>
      </c>
      <c r="D17" s="1200">
        <v>0</v>
      </c>
      <c r="E17" s="1200">
        <v>0</v>
      </c>
      <c r="F17" s="1190"/>
      <c r="G17" s="1191"/>
      <c r="H17" s="1191"/>
      <c r="I17" s="1191"/>
      <c r="J17" s="1191"/>
      <c r="K17" s="1191"/>
      <c r="L17" s="1191"/>
      <c r="M17" s="1191"/>
      <c r="N17" s="1191"/>
      <c r="O17" s="1191"/>
      <c r="P17" s="1191"/>
      <c r="Q17" s="1191"/>
      <c r="R17" s="1191"/>
      <c r="S17" s="1191"/>
      <c r="T17" s="1191"/>
      <c r="U17" s="1191"/>
      <c r="V17" s="1191"/>
      <c r="W17" s="1191"/>
      <c r="X17" s="1191"/>
      <c r="Y17" s="1191"/>
      <c r="Z17" s="1191"/>
    </row>
    <row r="18" spans="1:26" ht="12.75" customHeight="1">
      <c r="A18" s="1197" t="s">
        <v>1922</v>
      </c>
      <c r="B18" s="1198">
        <v>16.559999999999999</v>
      </c>
      <c r="C18" s="1200">
        <v>487939</v>
      </c>
      <c r="D18" s="1200">
        <v>0</v>
      </c>
      <c r="E18" s="1200">
        <v>0</v>
      </c>
      <c r="F18" s="1190"/>
      <c r="G18" s="1191"/>
      <c r="H18" s="1191"/>
      <c r="I18" s="1191"/>
      <c r="J18" s="1191"/>
      <c r="K18" s="1191"/>
      <c r="L18" s="1191"/>
      <c r="M18" s="1191"/>
      <c r="N18" s="1191"/>
      <c r="O18" s="1191"/>
      <c r="P18" s="1191"/>
      <c r="Q18" s="1191"/>
      <c r="R18" s="1191"/>
      <c r="S18" s="1191"/>
      <c r="T18" s="1191"/>
      <c r="U18" s="1191"/>
      <c r="V18" s="1191"/>
      <c r="W18" s="1191"/>
      <c r="X18" s="1191"/>
      <c r="Y18" s="1191"/>
      <c r="Z18" s="1191"/>
    </row>
    <row r="19" spans="1:26" ht="12.75" customHeight="1">
      <c r="A19" s="1197" t="s">
        <v>1923</v>
      </c>
      <c r="B19" s="1198">
        <v>16.609000000000002</v>
      </c>
      <c r="C19" s="1200">
        <v>-2936</v>
      </c>
      <c r="D19" s="1200">
        <v>0</v>
      </c>
      <c r="E19" s="1200">
        <v>0</v>
      </c>
      <c r="F19" s="1190"/>
      <c r="G19" s="1191"/>
      <c r="H19" s="1191"/>
      <c r="I19" s="1191"/>
      <c r="J19" s="1191"/>
      <c r="K19" s="1191"/>
      <c r="L19" s="1191"/>
      <c r="M19" s="1191"/>
      <c r="N19" s="1191"/>
      <c r="O19" s="1191"/>
      <c r="P19" s="1191"/>
      <c r="Q19" s="1191"/>
      <c r="R19" s="1191"/>
      <c r="S19" s="1191"/>
      <c r="T19" s="1191"/>
      <c r="U19" s="1191"/>
      <c r="V19" s="1191"/>
      <c r="W19" s="1191"/>
      <c r="X19" s="1191"/>
      <c r="Y19" s="1191"/>
      <c r="Z19" s="1191"/>
    </row>
    <row r="20" spans="1:26" ht="12.75" customHeight="1">
      <c r="A20" s="1197" t="s">
        <v>1924</v>
      </c>
      <c r="B20" s="1198">
        <v>16.818999999999999</v>
      </c>
      <c r="C20" s="1200">
        <v>-120300</v>
      </c>
      <c r="D20" s="1200">
        <v>0</v>
      </c>
      <c r="E20" s="1200">
        <v>0</v>
      </c>
      <c r="F20" s="1190"/>
      <c r="G20" s="1191"/>
      <c r="H20" s="1191"/>
      <c r="I20" s="1191"/>
      <c r="J20" s="1191"/>
      <c r="K20" s="1191"/>
      <c r="L20" s="1191"/>
      <c r="M20" s="1191"/>
      <c r="N20" s="1191"/>
      <c r="O20" s="1191"/>
      <c r="P20" s="1191"/>
      <c r="Q20" s="1191"/>
      <c r="R20" s="1191"/>
      <c r="S20" s="1191"/>
      <c r="T20" s="1191"/>
      <c r="U20" s="1191"/>
      <c r="V20" s="1191"/>
      <c r="W20" s="1191"/>
      <c r="X20" s="1191"/>
      <c r="Y20" s="1191"/>
      <c r="Z20" s="1191"/>
    </row>
    <row r="21" spans="1:26" ht="12.75" customHeight="1">
      <c r="A21" s="1197" t="s">
        <v>1925</v>
      </c>
      <c r="B21" s="1198">
        <v>17.274000000000001</v>
      </c>
      <c r="C21" s="1200">
        <v>137442</v>
      </c>
      <c r="D21" s="1200">
        <v>0</v>
      </c>
      <c r="E21" s="1200">
        <v>0</v>
      </c>
      <c r="F21" s="1190"/>
      <c r="G21" s="1191"/>
      <c r="H21" s="1191"/>
      <c r="I21" s="1191"/>
      <c r="J21" s="1191"/>
      <c r="K21" s="1191"/>
      <c r="L21" s="1191"/>
      <c r="M21" s="1191"/>
      <c r="N21" s="1191"/>
      <c r="O21" s="1191"/>
      <c r="P21" s="1191"/>
      <c r="Q21" s="1191"/>
      <c r="R21" s="1191"/>
      <c r="S21" s="1191"/>
      <c r="T21" s="1191"/>
      <c r="U21" s="1191"/>
      <c r="V21" s="1191"/>
      <c r="W21" s="1191"/>
      <c r="X21" s="1191"/>
      <c r="Y21" s="1191"/>
      <c r="Z21" s="1191"/>
    </row>
    <row r="22" spans="1:26" ht="12.75" customHeight="1">
      <c r="A22" s="1197" t="s">
        <v>1926</v>
      </c>
      <c r="B22" s="1198">
        <v>20.106000000000002</v>
      </c>
      <c r="C22" s="1200">
        <v>-218232</v>
      </c>
      <c r="D22" s="1200">
        <v>0</v>
      </c>
      <c r="E22" s="1200">
        <v>0</v>
      </c>
      <c r="F22" s="1190"/>
      <c r="G22" s="1191"/>
      <c r="H22" s="1191"/>
      <c r="I22" s="1191"/>
      <c r="J22" s="1191"/>
      <c r="K22" s="1191"/>
      <c r="L22" s="1191"/>
      <c r="M22" s="1191"/>
      <c r="N22" s="1191"/>
      <c r="O22" s="1191"/>
      <c r="P22" s="1191"/>
      <c r="Q22" s="1191"/>
      <c r="R22" s="1191"/>
      <c r="S22" s="1191"/>
      <c r="T22" s="1191"/>
      <c r="U22" s="1191"/>
      <c r="V22" s="1191"/>
      <c r="W22" s="1191"/>
      <c r="X22" s="1191"/>
      <c r="Y22" s="1191"/>
      <c r="Z22" s="1191"/>
    </row>
    <row r="23" spans="1:26" ht="12.75" customHeight="1">
      <c r="A23" s="1197" t="s">
        <v>1927</v>
      </c>
      <c r="B23" s="1198">
        <v>47.07</v>
      </c>
      <c r="C23" s="1200">
        <v>47843</v>
      </c>
      <c r="D23" s="1200">
        <v>0</v>
      </c>
      <c r="E23" s="1200">
        <v>0</v>
      </c>
      <c r="F23" s="1190"/>
      <c r="G23" s="1191"/>
      <c r="H23" s="1191"/>
      <c r="I23" s="1191"/>
      <c r="J23" s="1191"/>
      <c r="K23" s="1191"/>
      <c r="L23" s="1191"/>
      <c r="M23" s="1191"/>
      <c r="N23" s="1191"/>
      <c r="O23" s="1191"/>
      <c r="P23" s="1191"/>
      <c r="Q23" s="1191"/>
      <c r="R23" s="1191"/>
      <c r="S23" s="1191"/>
      <c r="T23" s="1191"/>
      <c r="U23" s="1191"/>
      <c r="V23" s="1191"/>
      <c r="W23" s="1191"/>
      <c r="X23" s="1191"/>
      <c r="Y23" s="1191"/>
      <c r="Z23" s="1191"/>
    </row>
    <row r="24" spans="1:26" ht="12.75" customHeight="1">
      <c r="A24" s="1197" t="s">
        <v>1928</v>
      </c>
      <c r="B24" s="1202">
        <v>47.076000000000001</v>
      </c>
      <c r="C24" s="1200">
        <v>19419</v>
      </c>
      <c r="D24" s="1200">
        <v>0</v>
      </c>
      <c r="E24" s="1200">
        <v>0</v>
      </c>
      <c r="F24" s="1190"/>
      <c r="G24" s="1191"/>
      <c r="H24" s="1191"/>
      <c r="I24" s="1191"/>
      <c r="J24" s="1191"/>
      <c r="K24" s="1191"/>
      <c r="L24" s="1191"/>
      <c r="M24" s="1191"/>
      <c r="N24" s="1191"/>
      <c r="O24" s="1191"/>
      <c r="P24" s="1191"/>
      <c r="Q24" s="1191"/>
      <c r="R24" s="1191"/>
      <c r="S24" s="1191"/>
      <c r="T24" s="1191"/>
      <c r="U24" s="1191"/>
      <c r="V24" s="1191"/>
      <c r="W24" s="1191"/>
      <c r="X24" s="1191"/>
      <c r="Y24" s="1191"/>
      <c r="Z24" s="1191"/>
    </row>
    <row r="25" spans="1:26" ht="12.75" customHeight="1">
      <c r="A25" s="1197" t="s">
        <v>1929</v>
      </c>
      <c r="B25" s="1198">
        <v>66.950999999999993</v>
      </c>
      <c r="C25" s="1200">
        <v>70665</v>
      </c>
      <c r="D25" s="1200">
        <v>0</v>
      </c>
      <c r="E25" s="1200">
        <v>0</v>
      </c>
      <c r="F25" s="1190"/>
      <c r="G25" s="1191"/>
      <c r="H25" s="1191"/>
      <c r="I25" s="1191"/>
      <c r="J25" s="1191"/>
      <c r="K25" s="1191"/>
      <c r="L25" s="1191"/>
      <c r="M25" s="1191"/>
      <c r="N25" s="1191"/>
      <c r="O25" s="1191"/>
      <c r="P25" s="1191"/>
      <c r="Q25" s="1191"/>
      <c r="R25" s="1191"/>
      <c r="S25" s="1191"/>
      <c r="T25" s="1191"/>
      <c r="U25" s="1191"/>
      <c r="V25" s="1191"/>
      <c r="W25" s="1191"/>
      <c r="X25" s="1191"/>
      <c r="Y25" s="1191"/>
      <c r="Z25" s="1191"/>
    </row>
    <row r="26" spans="1:26" ht="12.75" customHeight="1">
      <c r="A26" s="1197" t="s">
        <v>1930</v>
      </c>
      <c r="B26" s="1198">
        <v>84.01</v>
      </c>
      <c r="C26" s="1200">
        <v>285777147</v>
      </c>
      <c r="D26" s="1200">
        <v>43192507</v>
      </c>
      <c r="E26" s="1200">
        <v>0</v>
      </c>
      <c r="F26" s="1190"/>
      <c r="G26" s="1191"/>
      <c r="H26" s="1191"/>
      <c r="I26" s="1191"/>
      <c r="J26" s="1191"/>
      <c r="K26" s="1191"/>
      <c r="L26" s="1191"/>
      <c r="M26" s="1191"/>
      <c r="N26" s="1191"/>
      <c r="O26" s="1191"/>
      <c r="P26" s="1191"/>
      <c r="Q26" s="1191"/>
      <c r="R26" s="1191"/>
      <c r="S26" s="1191"/>
      <c r="T26" s="1191"/>
      <c r="U26" s="1191"/>
      <c r="V26" s="1191"/>
      <c r="W26" s="1191"/>
      <c r="X26" s="1191"/>
      <c r="Y26" s="1191"/>
      <c r="Z26" s="1191"/>
    </row>
    <row r="27" spans="1:26" ht="12.75" customHeight="1">
      <c r="A27" s="1197" t="s">
        <v>1931</v>
      </c>
      <c r="B27" s="1198">
        <v>84.027000000000001</v>
      </c>
      <c r="C27" s="1200">
        <v>93810301</v>
      </c>
      <c r="D27" s="1200">
        <v>0</v>
      </c>
      <c r="E27" s="1200">
        <v>95552330</v>
      </c>
      <c r="F27" s="1201" t="s">
        <v>1932</v>
      </c>
      <c r="G27" s="1191"/>
      <c r="H27" s="1191"/>
      <c r="I27" s="1191"/>
      <c r="J27" s="1191"/>
      <c r="K27" s="1191"/>
      <c r="L27" s="1191"/>
      <c r="M27" s="1191"/>
      <c r="N27" s="1191"/>
      <c r="O27" s="1191"/>
      <c r="P27" s="1191"/>
      <c r="Q27" s="1191"/>
      <c r="R27" s="1191"/>
      <c r="S27" s="1191"/>
      <c r="T27" s="1191"/>
      <c r="U27" s="1191"/>
      <c r="V27" s="1191"/>
      <c r="W27" s="1191"/>
      <c r="X27" s="1191"/>
      <c r="Y27" s="1191"/>
      <c r="Z27" s="1191"/>
    </row>
    <row r="28" spans="1:26" ht="12.75" customHeight="1">
      <c r="A28" s="1197" t="s">
        <v>1933</v>
      </c>
      <c r="B28" s="1203">
        <v>84.040999999999997</v>
      </c>
      <c r="C28" s="1200">
        <v>103071</v>
      </c>
      <c r="D28" s="1200">
        <v>0</v>
      </c>
      <c r="E28" s="1200">
        <v>0</v>
      </c>
      <c r="F28" s="1190"/>
      <c r="G28" s="1191"/>
      <c r="H28" s="1191"/>
      <c r="I28" s="1191"/>
      <c r="J28" s="1191"/>
      <c r="K28" s="1191"/>
      <c r="L28" s="1191"/>
      <c r="M28" s="1191"/>
      <c r="N28" s="1191"/>
      <c r="O28" s="1191"/>
      <c r="P28" s="1191"/>
      <c r="Q28" s="1191"/>
      <c r="R28" s="1191"/>
      <c r="S28" s="1191"/>
      <c r="T28" s="1191"/>
      <c r="U28" s="1191"/>
      <c r="V28" s="1191"/>
      <c r="W28" s="1191"/>
      <c r="X28" s="1191"/>
      <c r="Y28" s="1191"/>
      <c r="Z28" s="1191"/>
    </row>
    <row r="29" spans="1:26" ht="12.75" customHeight="1">
      <c r="A29" s="1197" t="s">
        <v>1934</v>
      </c>
      <c r="B29" s="1202">
        <v>84.043999999999997</v>
      </c>
      <c r="C29" s="1200">
        <v>187080</v>
      </c>
      <c r="D29" s="1200">
        <v>0</v>
      </c>
      <c r="E29" s="1200">
        <v>187080</v>
      </c>
      <c r="F29" s="1201" t="s">
        <v>1935</v>
      </c>
      <c r="G29" s="1191"/>
      <c r="H29" s="1191"/>
      <c r="I29" s="1191"/>
      <c r="J29" s="1191"/>
      <c r="K29" s="1191"/>
      <c r="L29" s="1191"/>
      <c r="M29" s="1191"/>
      <c r="N29" s="1191"/>
      <c r="O29" s="1191"/>
      <c r="P29" s="1191"/>
      <c r="Q29" s="1191"/>
      <c r="R29" s="1191"/>
      <c r="S29" s="1191"/>
      <c r="T29" s="1191"/>
      <c r="U29" s="1191"/>
      <c r="V29" s="1191"/>
      <c r="W29" s="1191"/>
      <c r="X29" s="1191"/>
      <c r="Y29" s="1191"/>
      <c r="Z29" s="1191"/>
    </row>
    <row r="30" spans="1:26" ht="12.75" customHeight="1">
      <c r="A30" s="1197" t="s">
        <v>1936</v>
      </c>
      <c r="B30" s="1202">
        <v>84.048000000000002</v>
      </c>
      <c r="C30" s="1200">
        <v>6515665</v>
      </c>
      <c r="D30" s="1200">
        <v>0</v>
      </c>
      <c r="E30" s="1200">
        <v>0</v>
      </c>
      <c r="F30" s="1190"/>
      <c r="G30" s="1191"/>
      <c r="H30" s="1191"/>
      <c r="I30" s="1191"/>
      <c r="J30" s="1191"/>
      <c r="K30" s="1191"/>
      <c r="L30" s="1191"/>
      <c r="M30" s="1191"/>
      <c r="N30" s="1191"/>
      <c r="O30" s="1191"/>
      <c r="P30" s="1191"/>
      <c r="Q30" s="1191"/>
      <c r="R30" s="1191"/>
      <c r="S30" s="1191"/>
      <c r="T30" s="1191"/>
      <c r="U30" s="1191"/>
      <c r="V30" s="1191"/>
      <c r="W30" s="1191"/>
      <c r="X30" s="1191"/>
      <c r="Y30" s="1191"/>
      <c r="Z30" s="1191"/>
    </row>
    <row r="31" spans="1:26" ht="12.75" customHeight="1">
      <c r="A31" s="1197" t="s">
        <v>1937</v>
      </c>
      <c r="B31" s="1198">
        <v>84.06</v>
      </c>
      <c r="C31" s="1200">
        <v>172743</v>
      </c>
      <c r="D31" s="1200">
        <v>0</v>
      </c>
      <c r="E31" s="1200">
        <v>0</v>
      </c>
      <c r="F31" s="1190"/>
      <c r="G31" s="1191"/>
      <c r="H31" s="1191"/>
      <c r="I31" s="1191"/>
      <c r="J31" s="1191"/>
      <c r="K31" s="1191"/>
      <c r="L31" s="1191"/>
      <c r="M31" s="1191"/>
      <c r="N31" s="1191"/>
      <c r="O31" s="1191"/>
      <c r="P31" s="1191"/>
      <c r="Q31" s="1191"/>
      <c r="R31" s="1191"/>
      <c r="S31" s="1191"/>
      <c r="T31" s="1191"/>
      <c r="U31" s="1191"/>
      <c r="V31" s="1191"/>
      <c r="W31" s="1191"/>
      <c r="X31" s="1191"/>
      <c r="Y31" s="1191"/>
      <c r="Z31" s="1191"/>
    </row>
    <row r="32" spans="1:26" ht="12.75" customHeight="1">
      <c r="A32" s="1197" t="s">
        <v>1938</v>
      </c>
      <c r="B32" s="1202">
        <v>84.126000000000005</v>
      </c>
      <c r="C32" s="1200">
        <v>417037</v>
      </c>
      <c r="D32" s="1200">
        <v>0</v>
      </c>
      <c r="E32" s="1200">
        <v>0</v>
      </c>
      <c r="F32" s="1190"/>
      <c r="G32" s="1191"/>
      <c r="H32" s="1191"/>
      <c r="I32" s="1191"/>
      <c r="J32" s="1191"/>
      <c r="K32" s="1191"/>
      <c r="L32" s="1191"/>
      <c r="M32" s="1191"/>
      <c r="N32" s="1191"/>
      <c r="O32" s="1191"/>
      <c r="P32" s="1191"/>
      <c r="Q32" s="1191"/>
      <c r="R32" s="1191"/>
      <c r="S32" s="1191"/>
      <c r="T32" s="1191"/>
      <c r="U32" s="1191"/>
      <c r="V32" s="1191"/>
      <c r="W32" s="1191"/>
      <c r="X32" s="1191"/>
      <c r="Y32" s="1191"/>
      <c r="Z32" s="1191"/>
    </row>
    <row r="33" spans="1:26" ht="12.75" customHeight="1">
      <c r="A33" s="1197" t="s">
        <v>1939</v>
      </c>
      <c r="B33" s="1198">
        <v>84.173000000000002</v>
      </c>
      <c r="C33" s="1200">
        <v>1742029</v>
      </c>
      <c r="D33" s="1200">
        <v>0</v>
      </c>
      <c r="E33" s="1200">
        <v>0</v>
      </c>
      <c r="F33" s="1190"/>
      <c r="G33" s="1191"/>
      <c r="H33" s="1191"/>
      <c r="I33" s="1191"/>
      <c r="J33" s="1191"/>
      <c r="K33" s="1191"/>
      <c r="L33" s="1191"/>
      <c r="M33" s="1191"/>
      <c r="N33" s="1191"/>
      <c r="O33" s="1191"/>
      <c r="P33" s="1191"/>
      <c r="Q33" s="1191"/>
      <c r="R33" s="1191"/>
      <c r="S33" s="1191"/>
      <c r="T33" s="1191"/>
      <c r="U33" s="1191"/>
      <c r="V33" s="1191"/>
      <c r="W33" s="1191"/>
      <c r="X33" s="1191"/>
      <c r="Y33" s="1191"/>
      <c r="Z33" s="1191"/>
    </row>
    <row r="34" spans="1:26" ht="12.75" customHeight="1">
      <c r="A34" s="1197" t="s">
        <v>1940</v>
      </c>
      <c r="B34" s="1202">
        <v>84.183999999999997</v>
      </c>
      <c r="C34" s="1200">
        <v>194430</v>
      </c>
      <c r="D34" s="1200">
        <v>0</v>
      </c>
      <c r="E34" s="1200">
        <v>0</v>
      </c>
      <c r="F34" s="1190"/>
      <c r="G34" s="1191"/>
      <c r="H34" s="1191"/>
      <c r="I34" s="1191"/>
      <c r="J34" s="1191"/>
      <c r="K34" s="1191"/>
      <c r="L34" s="1191"/>
      <c r="M34" s="1191"/>
      <c r="N34" s="1191"/>
      <c r="O34" s="1191"/>
      <c r="P34" s="1191"/>
      <c r="Q34" s="1191"/>
      <c r="R34" s="1191"/>
      <c r="S34" s="1191"/>
      <c r="T34" s="1191"/>
      <c r="U34" s="1191"/>
      <c r="V34" s="1191"/>
      <c r="W34" s="1191"/>
      <c r="X34" s="1191"/>
      <c r="Y34" s="1191"/>
      <c r="Z34" s="1191"/>
    </row>
    <row r="35" spans="1:26" ht="12.75" customHeight="1">
      <c r="A35" s="1197" t="s">
        <v>1941</v>
      </c>
      <c r="B35" s="1202">
        <v>84.195999999999998</v>
      </c>
      <c r="C35" s="1200">
        <v>874386</v>
      </c>
      <c r="D35" s="1200">
        <v>0</v>
      </c>
      <c r="E35" s="1200">
        <v>0</v>
      </c>
      <c r="F35" s="1190"/>
      <c r="G35" s="1191"/>
      <c r="H35" s="1191"/>
      <c r="I35" s="1191"/>
      <c r="J35" s="1191"/>
      <c r="K35" s="1191"/>
      <c r="L35" s="1191"/>
      <c r="M35" s="1191"/>
      <c r="N35" s="1191"/>
      <c r="O35" s="1191"/>
      <c r="P35" s="1191"/>
      <c r="Q35" s="1191"/>
      <c r="R35" s="1191"/>
      <c r="S35" s="1191"/>
      <c r="T35" s="1191"/>
      <c r="U35" s="1191"/>
      <c r="V35" s="1191"/>
      <c r="W35" s="1191"/>
      <c r="X35" s="1191"/>
      <c r="Y35" s="1191"/>
      <c r="Z35" s="1191"/>
    </row>
    <row r="36" spans="1:26" ht="12.75" customHeight="1">
      <c r="A36" s="1197" t="s">
        <v>1942</v>
      </c>
      <c r="B36" s="1198">
        <v>84.215000000000003</v>
      </c>
      <c r="C36" s="1200">
        <v>824877</v>
      </c>
      <c r="D36" s="1200">
        <v>0</v>
      </c>
      <c r="E36" s="1200">
        <v>0</v>
      </c>
      <c r="F36" s="1190"/>
      <c r="G36" s="1191"/>
      <c r="H36" s="1191"/>
      <c r="I36" s="1191"/>
      <c r="J36" s="1191"/>
      <c r="K36" s="1191"/>
      <c r="L36" s="1191"/>
      <c r="M36" s="1191"/>
      <c r="N36" s="1191"/>
      <c r="O36" s="1191"/>
      <c r="P36" s="1191"/>
      <c r="Q36" s="1191"/>
      <c r="R36" s="1191"/>
      <c r="S36" s="1191"/>
      <c r="T36" s="1191"/>
      <c r="U36" s="1191"/>
      <c r="V36" s="1191"/>
      <c r="W36" s="1191"/>
      <c r="X36" s="1191"/>
      <c r="Y36" s="1191"/>
      <c r="Z36" s="1191"/>
    </row>
    <row r="37" spans="1:26" ht="12.75" customHeight="1">
      <c r="A37" s="1197" t="s">
        <v>1943</v>
      </c>
      <c r="B37" s="1203">
        <v>84.287000000000006</v>
      </c>
      <c r="C37" s="1200">
        <v>5889310</v>
      </c>
      <c r="D37" s="1200">
        <v>0</v>
      </c>
      <c r="E37" s="1200">
        <v>0</v>
      </c>
      <c r="F37" s="1190"/>
      <c r="G37" s="1191"/>
      <c r="H37" s="1191"/>
      <c r="I37" s="1191"/>
      <c r="J37" s="1191"/>
      <c r="K37" s="1191"/>
      <c r="L37" s="1191"/>
      <c r="M37" s="1191"/>
      <c r="N37" s="1191"/>
      <c r="O37" s="1191"/>
      <c r="P37" s="1191"/>
      <c r="Q37" s="1191"/>
      <c r="R37" s="1191"/>
      <c r="S37" s="1191"/>
      <c r="T37" s="1191"/>
      <c r="U37" s="1191"/>
      <c r="V37" s="1191"/>
      <c r="W37" s="1191"/>
      <c r="X37" s="1191"/>
      <c r="Y37" s="1191"/>
      <c r="Z37" s="1191"/>
    </row>
    <row r="38" spans="1:26" ht="12.75" customHeight="1">
      <c r="A38" s="1197" t="s">
        <v>1944</v>
      </c>
      <c r="B38" s="1202">
        <v>84.305000000000007</v>
      </c>
      <c r="C38" s="1200">
        <v>13603</v>
      </c>
      <c r="D38" s="1200">
        <v>0</v>
      </c>
      <c r="E38" s="1200">
        <v>0</v>
      </c>
      <c r="F38" s="1190"/>
      <c r="G38" s="1191"/>
      <c r="H38" s="1191"/>
      <c r="I38" s="1191"/>
      <c r="J38" s="1191"/>
      <c r="K38" s="1191"/>
      <c r="L38" s="1191"/>
      <c r="M38" s="1191"/>
      <c r="N38" s="1191"/>
      <c r="O38" s="1191"/>
      <c r="P38" s="1191"/>
      <c r="Q38" s="1191"/>
      <c r="R38" s="1191"/>
      <c r="S38" s="1191"/>
      <c r="T38" s="1191"/>
      <c r="U38" s="1191"/>
      <c r="V38" s="1191"/>
      <c r="W38" s="1191"/>
      <c r="X38" s="1191"/>
      <c r="Y38" s="1191"/>
      <c r="Z38" s="1191"/>
    </row>
    <row r="39" spans="1:26" ht="12.75" customHeight="1">
      <c r="A39" s="1197" t="s">
        <v>1945</v>
      </c>
      <c r="B39" s="1198">
        <v>84.334000000000003</v>
      </c>
      <c r="C39" s="1200">
        <v>1446944</v>
      </c>
      <c r="D39" s="1200">
        <v>0</v>
      </c>
      <c r="E39" s="1200">
        <v>0</v>
      </c>
      <c r="F39" s="1190"/>
      <c r="G39" s="1191"/>
      <c r="H39" s="1191"/>
      <c r="I39" s="1191"/>
      <c r="J39" s="1191"/>
      <c r="K39" s="1191"/>
      <c r="L39" s="1191"/>
      <c r="M39" s="1191"/>
      <c r="N39" s="1191"/>
      <c r="O39" s="1191"/>
      <c r="P39" s="1191"/>
      <c r="Q39" s="1191"/>
      <c r="R39" s="1191"/>
      <c r="S39" s="1191"/>
      <c r="T39" s="1191"/>
      <c r="U39" s="1191"/>
      <c r="V39" s="1191"/>
      <c r="W39" s="1191"/>
      <c r="X39" s="1191"/>
      <c r="Y39" s="1191"/>
      <c r="Z39" s="1191"/>
    </row>
    <row r="40" spans="1:26" ht="12.75" customHeight="1">
      <c r="A40" s="1197" t="s">
        <v>1946</v>
      </c>
      <c r="B40" s="1202">
        <v>84.335999999999999</v>
      </c>
      <c r="C40" s="1200">
        <v>-29103</v>
      </c>
      <c r="D40" s="1200">
        <v>0</v>
      </c>
      <c r="E40" s="1200">
        <v>0</v>
      </c>
      <c r="F40" s="1190"/>
      <c r="G40" s="1191"/>
      <c r="H40" s="1191"/>
      <c r="I40" s="1191"/>
      <c r="J40" s="1191"/>
      <c r="K40" s="1191"/>
      <c r="L40" s="1191"/>
      <c r="M40" s="1191"/>
      <c r="N40" s="1191"/>
      <c r="O40" s="1191"/>
      <c r="P40" s="1191"/>
      <c r="Q40" s="1191"/>
      <c r="R40" s="1191"/>
      <c r="S40" s="1191"/>
      <c r="T40" s="1191"/>
      <c r="U40" s="1191"/>
      <c r="V40" s="1191"/>
      <c r="W40" s="1191"/>
      <c r="X40" s="1191"/>
      <c r="Y40" s="1191"/>
      <c r="Z40" s="1191"/>
    </row>
    <row r="41" spans="1:26" ht="12.75" customHeight="1">
      <c r="A41" s="1197" t="s">
        <v>1947</v>
      </c>
      <c r="B41" s="1202">
        <v>84.350999999999999</v>
      </c>
      <c r="C41" s="1200">
        <v>507487</v>
      </c>
      <c r="D41" s="1200">
        <v>0</v>
      </c>
      <c r="E41" s="1200">
        <v>0</v>
      </c>
      <c r="F41" s="1190"/>
      <c r="G41" s="1191"/>
      <c r="H41" s="1191"/>
      <c r="I41" s="1191"/>
      <c r="J41" s="1191"/>
      <c r="K41" s="1191"/>
      <c r="L41" s="1191"/>
      <c r="M41" s="1191"/>
      <c r="N41" s="1191"/>
      <c r="O41" s="1191"/>
      <c r="P41" s="1191"/>
      <c r="Q41" s="1191"/>
      <c r="R41" s="1191"/>
      <c r="S41" s="1191"/>
      <c r="T41" s="1191"/>
      <c r="U41" s="1191"/>
      <c r="V41" s="1191"/>
      <c r="W41" s="1191"/>
      <c r="X41" s="1191"/>
      <c r="Y41" s="1191"/>
      <c r="Z41" s="1191"/>
    </row>
    <row r="42" spans="1:26" ht="12.75" customHeight="1">
      <c r="A42" s="1197" t="s">
        <v>1948</v>
      </c>
      <c r="B42" s="1202">
        <v>84.358999999999995</v>
      </c>
      <c r="C42" s="1200">
        <v>-69116</v>
      </c>
      <c r="D42" s="1200">
        <v>0</v>
      </c>
      <c r="E42" s="1200">
        <v>0</v>
      </c>
      <c r="F42" s="1190"/>
      <c r="G42" s="1191"/>
      <c r="H42" s="1191"/>
      <c r="I42" s="1191"/>
      <c r="J42" s="1191"/>
      <c r="K42" s="1191"/>
      <c r="L42" s="1191"/>
      <c r="M42" s="1191"/>
      <c r="N42" s="1191"/>
      <c r="O42" s="1191"/>
      <c r="P42" s="1191"/>
      <c r="Q42" s="1191"/>
      <c r="R42" s="1191"/>
      <c r="S42" s="1191"/>
      <c r="T42" s="1191"/>
      <c r="U42" s="1191"/>
      <c r="V42" s="1191"/>
      <c r="W42" s="1191"/>
      <c r="X42" s="1191"/>
      <c r="Y42" s="1191"/>
      <c r="Z42" s="1191"/>
    </row>
    <row r="43" spans="1:26" ht="12.75" customHeight="1">
      <c r="A43" s="1197" t="s">
        <v>1949</v>
      </c>
      <c r="B43" s="1198">
        <v>84.36</v>
      </c>
      <c r="C43" s="1200">
        <v>63345</v>
      </c>
      <c r="D43" s="1200">
        <v>0</v>
      </c>
      <c r="E43" s="1200">
        <v>0</v>
      </c>
      <c r="F43" s="1190"/>
      <c r="G43" s="1191"/>
      <c r="H43" s="1191"/>
      <c r="I43" s="1191"/>
      <c r="J43" s="1191"/>
      <c r="K43" s="1191"/>
      <c r="L43" s="1191"/>
      <c r="M43" s="1191"/>
      <c r="N43" s="1191"/>
      <c r="O43" s="1191"/>
      <c r="P43" s="1191"/>
      <c r="Q43" s="1191"/>
      <c r="R43" s="1191"/>
      <c r="S43" s="1191"/>
      <c r="T43" s="1191"/>
      <c r="U43" s="1191"/>
      <c r="V43" s="1191"/>
      <c r="W43" s="1191"/>
      <c r="X43" s="1191"/>
      <c r="Y43" s="1191"/>
      <c r="Z43" s="1191"/>
    </row>
    <row r="44" spans="1:26" ht="12.75" customHeight="1">
      <c r="A44" s="1197" t="s">
        <v>1950</v>
      </c>
      <c r="B44" s="1198">
        <v>84.364999999999995</v>
      </c>
      <c r="C44" s="1200">
        <v>10466507</v>
      </c>
      <c r="D44" s="1200">
        <v>547989</v>
      </c>
      <c r="E44" s="1200">
        <v>0</v>
      </c>
      <c r="F44" s="1190"/>
      <c r="G44" s="1191"/>
      <c r="H44" s="1191"/>
      <c r="I44" s="1191"/>
      <c r="J44" s="1191"/>
      <c r="K44" s="1191"/>
      <c r="L44" s="1191"/>
      <c r="M44" s="1191"/>
      <c r="N44" s="1191"/>
      <c r="O44" s="1191"/>
      <c r="P44" s="1191"/>
      <c r="Q44" s="1191"/>
      <c r="R44" s="1191"/>
      <c r="S44" s="1191"/>
      <c r="T44" s="1191"/>
      <c r="U44" s="1191"/>
      <c r="V44" s="1191"/>
      <c r="W44" s="1191"/>
      <c r="X44" s="1191"/>
      <c r="Y44" s="1191"/>
      <c r="Z44" s="1191"/>
    </row>
    <row r="45" spans="1:26" ht="12.75" customHeight="1">
      <c r="A45" s="1197" t="s">
        <v>1951</v>
      </c>
      <c r="B45" s="1198">
        <v>84.367000000000004</v>
      </c>
      <c r="C45" s="1200">
        <v>42434419</v>
      </c>
      <c r="D45" s="1200">
        <v>4468658</v>
      </c>
      <c r="E45" s="1200">
        <v>0</v>
      </c>
      <c r="F45" s="1190"/>
      <c r="G45" s="1191"/>
      <c r="H45" s="1191"/>
      <c r="I45" s="1191"/>
      <c r="J45" s="1191"/>
      <c r="K45" s="1191"/>
      <c r="L45" s="1191"/>
      <c r="M45" s="1191"/>
      <c r="N45" s="1191"/>
      <c r="O45" s="1191"/>
      <c r="P45" s="1191"/>
      <c r="Q45" s="1191"/>
      <c r="R45" s="1191"/>
      <c r="S45" s="1191"/>
      <c r="T45" s="1191"/>
      <c r="U45" s="1191"/>
      <c r="V45" s="1191"/>
      <c r="W45" s="1191"/>
      <c r="X45" s="1191"/>
      <c r="Y45" s="1191"/>
      <c r="Z45" s="1191"/>
    </row>
    <row r="46" spans="1:26" ht="12.75" customHeight="1">
      <c r="A46" s="1197" t="s">
        <v>1952</v>
      </c>
      <c r="B46" s="1202">
        <v>84.376999999999995</v>
      </c>
      <c r="C46" s="1200">
        <v>10002806</v>
      </c>
      <c r="D46" s="1200">
        <v>0</v>
      </c>
      <c r="E46" s="1200">
        <v>0</v>
      </c>
      <c r="F46" s="1190"/>
      <c r="G46" s="1191"/>
      <c r="H46" s="1191"/>
      <c r="I46" s="1191"/>
      <c r="J46" s="1191"/>
      <c r="K46" s="1191"/>
      <c r="L46" s="1191"/>
      <c r="M46" s="1191"/>
      <c r="N46" s="1191"/>
      <c r="O46" s="1191"/>
      <c r="P46" s="1191"/>
      <c r="Q46" s="1191"/>
      <c r="R46" s="1191"/>
      <c r="S46" s="1191"/>
      <c r="T46" s="1191"/>
      <c r="U46" s="1191"/>
      <c r="V46" s="1191"/>
      <c r="W46" s="1191"/>
      <c r="X46" s="1191"/>
      <c r="Y46" s="1191"/>
      <c r="Z46" s="1191"/>
    </row>
    <row r="47" spans="1:26" ht="12.75" customHeight="1">
      <c r="A47" s="1197" t="s">
        <v>1264</v>
      </c>
      <c r="B47" s="1198">
        <v>84.394999999999996</v>
      </c>
      <c r="C47" s="1200">
        <v>585070</v>
      </c>
      <c r="D47" s="1200">
        <v>0</v>
      </c>
      <c r="E47" s="1200">
        <v>0</v>
      </c>
      <c r="F47" s="1190"/>
      <c r="G47" s="1191"/>
      <c r="H47" s="1191"/>
      <c r="I47" s="1191"/>
      <c r="J47" s="1191"/>
      <c r="K47" s="1191"/>
      <c r="L47" s="1191"/>
      <c r="M47" s="1191"/>
      <c r="N47" s="1191"/>
      <c r="O47" s="1191"/>
      <c r="P47" s="1191"/>
      <c r="Q47" s="1191"/>
      <c r="R47" s="1191"/>
      <c r="S47" s="1191"/>
      <c r="T47" s="1191"/>
      <c r="U47" s="1191"/>
      <c r="V47" s="1191"/>
      <c r="W47" s="1191"/>
      <c r="X47" s="1191"/>
      <c r="Y47" s="1191"/>
      <c r="Z47" s="1191"/>
    </row>
    <row r="48" spans="1:26" ht="12.75" customHeight="1">
      <c r="A48" s="1197" t="s">
        <v>1953</v>
      </c>
      <c r="B48" s="1198">
        <v>84.411000000000001</v>
      </c>
      <c r="C48" s="1200">
        <v>438865</v>
      </c>
      <c r="D48" s="1200">
        <v>0</v>
      </c>
      <c r="E48" s="1200">
        <v>0</v>
      </c>
      <c r="F48" s="1190"/>
      <c r="G48" s="1191"/>
      <c r="H48" s="1191"/>
      <c r="I48" s="1191"/>
      <c r="J48" s="1191"/>
      <c r="K48" s="1191"/>
      <c r="L48" s="1191"/>
      <c r="M48" s="1191"/>
      <c r="N48" s="1191"/>
      <c r="O48" s="1191"/>
      <c r="P48" s="1191"/>
      <c r="Q48" s="1191"/>
      <c r="R48" s="1191"/>
      <c r="S48" s="1191"/>
      <c r="T48" s="1191"/>
      <c r="U48" s="1191"/>
      <c r="V48" s="1191"/>
      <c r="W48" s="1191"/>
      <c r="X48" s="1191"/>
      <c r="Y48" s="1191"/>
      <c r="Z48" s="1191"/>
    </row>
    <row r="49" spans="1:26" ht="12.75" customHeight="1">
      <c r="A49" s="1197" t="s">
        <v>1954</v>
      </c>
      <c r="B49" s="1198">
        <v>84.418999999999997</v>
      </c>
      <c r="C49" s="1200">
        <v>424098</v>
      </c>
      <c r="D49" s="1200">
        <v>0</v>
      </c>
      <c r="E49" s="1200">
        <v>0</v>
      </c>
      <c r="F49" s="1190"/>
      <c r="G49" s="1191"/>
      <c r="H49" s="1191"/>
      <c r="I49" s="1191"/>
      <c r="J49" s="1191"/>
      <c r="K49" s="1191"/>
      <c r="L49" s="1191"/>
      <c r="M49" s="1191"/>
      <c r="N49" s="1191"/>
      <c r="O49" s="1191"/>
      <c r="P49" s="1191"/>
      <c r="Q49" s="1191"/>
      <c r="R49" s="1191"/>
      <c r="S49" s="1191"/>
      <c r="T49" s="1191"/>
      <c r="U49" s="1191"/>
      <c r="V49" s="1191"/>
      <c r="W49" s="1191"/>
      <c r="X49" s="1191"/>
      <c r="Y49" s="1191"/>
      <c r="Z49" s="1191"/>
    </row>
    <row r="50" spans="1:26" ht="12.75" customHeight="1">
      <c r="A50" s="1197" t="s">
        <v>1955</v>
      </c>
      <c r="B50" s="1198">
        <v>93.078999999999994</v>
      </c>
      <c r="C50" s="1200">
        <v>288028</v>
      </c>
      <c r="D50" s="1200">
        <v>2400</v>
      </c>
      <c r="E50" s="1200">
        <v>0</v>
      </c>
      <c r="F50" s="1190"/>
      <c r="G50" s="1191"/>
      <c r="H50" s="1191"/>
      <c r="I50" s="1191"/>
      <c r="J50" s="1191"/>
      <c r="K50" s="1191"/>
      <c r="L50" s="1191"/>
      <c r="M50" s="1191"/>
      <c r="N50" s="1191"/>
      <c r="O50" s="1191"/>
      <c r="P50" s="1191"/>
      <c r="Q50" s="1191"/>
      <c r="R50" s="1191"/>
      <c r="S50" s="1191"/>
      <c r="T50" s="1191"/>
      <c r="U50" s="1191"/>
      <c r="V50" s="1191"/>
      <c r="W50" s="1191"/>
      <c r="X50" s="1191"/>
      <c r="Y50" s="1191"/>
      <c r="Z50" s="1191"/>
    </row>
    <row r="51" spans="1:26" ht="12.75" customHeight="1">
      <c r="A51" s="1197" t="s">
        <v>1956</v>
      </c>
      <c r="B51" s="1198">
        <v>93.242999999999995</v>
      </c>
      <c r="C51" s="1200">
        <v>29791</v>
      </c>
      <c r="D51" s="1200">
        <v>0</v>
      </c>
      <c r="E51" s="1200">
        <v>0</v>
      </c>
      <c r="F51" s="1190"/>
      <c r="G51" s="1191"/>
      <c r="H51" s="1191"/>
      <c r="I51" s="1191"/>
      <c r="J51" s="1191"/>
      <c r="K51" s="1191"/>
      <c r="L51" s="1191"/>
      <c r="M51" s="1191"/>
      <c r="N51" s="1191"/>
      <c r="O51" s="1191"/>
      <c r="P51" s="1191"/>
      <c r="Q51" s="1191"/>
      <c r="R51" s="1191"/>
      <c r="S51" s="1191"/>
      <c r="T51" s="1191"/>
      <c r="U51" s="1191"/>
      <c r="V51" s="1191"/>
      <c r="W51" s="1191"/>
      <c r="X51" s="1191"/>
      <c r="Y51" s="1191"/>
      <c r="Z51" s="1191"/>
    </row>
    <row r="52" spans="1:26" ht="12.75" customHeight="1">
      <c r="A52" s="1197" t="s">
        <v>1957</v>
      </c>
      <c r="B52" s="1198">
        <v>93.296999999999997</v>
      </c>
      <c r="C52" s="1200">
        <v>126024</v>
      </c>
      <c r="D52" s="1200">
        <v>0</v>
      </c>
      <c r="E52" s="1200">
        <v>0</v>
      </c>
      <c r="F52" s="1190"/>
      <c r="G52" s="1191"/>
      <c r="H52" s="1191"/>
      <c r="I52" s="1191"/>
      <c r="J52" s="1191"/>
      <c r="K52" s="1191"/>
      <c r="L52" s="1191"/>
      <c r="M52" s="1191"/>
      <c r="N52" s="1191"/>
      <c r="O52" s="1191"/>
      <c r="P52" s="1191"/>
      <c r="Q52" s="1191"/>
      <c r="R52" s="1191"/>
      <c r="S52" s="1191"/>
      <c r="T52" s="1191"/>
      <c r="U52" s="1191"/>
      <c r="V52" s="1191"/>
      <c r="W52" s="1191"/>
      <c r="X52" s="1191"/>
      <c r="Y52" s="1191"/>
      <c r="Z52" s="1191"/>
    </row>
    <row r="53" spans="1:26" ht="12.75" customHeight="1">
      <c r="A53" s="1197" t="s">
        <v>1958</v>
      </c>
      <c r="B53" s="1198">
        <v>93.566000000000003</v>
      </c>
      <c r="C53" s="1200">
        <v>55591</v>
      </c>
      <c r="D53" s="1200">
        <v>0</v>
      </c>
      <c r="E53" s="1200">
        <v>0</v>
      </c>
      <c r="F53" s="1190"/>
      <c r="G53" s="1191"/>
      <c r="H53" s="1191"/>
      <c r="I53" s="1191"/>
      <c r="J53" s="1191"/>
      <c r="K53" s="1191"/>
      <c r="L53" s="1191"/>
      <c r="M53" s="1191"/>
      <c r="N53" s="1191"/>
      <c r="O53" s="1191"/>
      <c r="P53" s="1191"/>
      <c r="Q53" s="1191"/>
      <c r="R53" s="1191"/>
      <c r="S53" s="1191"/>
      <c r="T53" s="1191"/>
      <c r="U53" s="1191"/>
      <c r="V53" s="1191"/>
      <c r="W53" s="1191"/>
      <c r="X53" s="1191"/>
      <c r="Y53" s="1191"/>
      <c r="Z53" s="1191"/>
    </row>
    <row r="54" spans="1:26" ht="12.75" customHeight="1">
      <c r="A54" s="1197" t="s">
        <v>761</v>
      </c>
      <c r="B54" s="1198">
        <v>93.6</v>
      </c>
      <c r="C54" s="1200">
        <v>38550897</v>
      </c>
      <c r="D54" s="1200">
        <v>0</v>
      </c>
      <c r="E54" s="1200">
        <v>0</v>
      </c>
      <c r="F54" s="1190"/>
      <c r="G54" s="1191"/>
      <c r="H54" s="1191"/>
      <c r="I54" s="1191"/>
      <c r="J54" s="1191"/>
      <c r="K54" s="1191"/>
      <c r="L54" s="1191"/>
      <c r="M54" s="1191"/>
      <c r="N54" s="1191"/>
      <c r="O54" s="1191"/>
      <c r="P54" s="1191"/>
      <c r="Q54" s="1191"/>
      <c r="R54" s="1191"/>
      <c r="S54" s="1191"/>
      <c r="T54" s="1191"/>
      <c r="U54" s="1191"/>
      <c r="V54" s="1191"/>
      <c r="W54" s="1191"/>
      <c r="X54" s="1191"/>
      <c r="Y54" s="1191"/>
      <c r="Z54" s="1191"/>
    </row>
    <row r="55" spans="1:26" ht="12.75" customHeight="1">
      <c r="A55" s="1197" t="s">
        <v>1959</v>
      </c>
      <c r="B55" s="1198">
        <v>93.766999999999996</v>
      </c>
      <c r="C55" s="1200">
        <v>267268</v>
      </c>
      <c r="D55" s="1200">
        <v>0</v>
      </c>
      <c r="E55" s="1200">
        <v>0</v>
      </c>
      <c r="F55" s="1190"/>
      <c r="G55" s="1191"/>
      <c r="H55" s="1191"/>
      <c r="I55" s="1191"/>
      <c r="J55" s="1191"/>
      <c r="K55" s="1191"/>
      <c r="L55" s="1191"/>
      <c r="M55" s="1191"/>
      <c r="N55" s="1191"/>
      <c r="O55" s="1191"/>
      <c r="P55" s="1191"/>
      <c r="Q55" s="1191"/>
      <c r="R55" s="1191"/>
      <c r="S55" s="1191"/>
      <c r="T55" s="1191"/>
      <c r="U55" s="1191"/>
      <c r="V55" s="1191"/>
      <c r="W55" s="1191"/>
      <c r="X55" s="1191"/>
      <c r="Y55" s="1191"/>
      <c r="Z55" s="1191"/>
    </row>
    <row r="56" spans="1:26" ht="12.75" customHeight="1">
      <c r="A56" s="1197" t="s">
        <v>1960</v>
      </c>
      <c r="B56" s="1198">
        <v>93.778000000000006</v>
      </c>
      <c r="C56" s="1200">
        <v>8870533</v>
      </c>
      <c r="D56" s="1200">
        <v>0</v>
      </c>
      <c r="E56" s="1200">
        <v>8870533</v>
      </c>
      <c r="F56" s="1201" t="s">
        <v>1961</v>
      </c>
      <c r="G56" s="1191"/>
      <c r="H56" s="1191"/>
      <c r="I56" s="1191"/>
      <c r="J56" s="1191"/>
      <c r="K56" s="1191"/>
      <c r="L56" s="1191"/>
      <c r="M56" s="1191"/>
      <c r="N56" s="1191"/>
      <c r="O56" s="1191"/>
      <c r="P56" s="1191"/>
      <c r="Q56" s="1191"/>
      <c r="R56" s="1191"/>
      <c r="S56" s="1191"/>
      <c r="T56" s="1191"/>
      <c r="U56" s="1191"/>
      <c r="V56" s="1191"/>
      <c r="W56" s="1191"/>
      <c r="X56" s="1191"/>
      <c r="Y56" s="1191"/>
      <c r="Z56" s="1191"/>
    </row>
    <row r="57" spans="1:26" ht="12.75" customHeight="1">
      <c r="A57" s="1197" t="s">
        <v>1962</v>
      </c>
      <c r="B57" s="1198">
        <v>93.864999999999995</v>
      </c>
      <c r="C57" s="1200">
        <v>42979</v>
      </c>
      <c r="D57" s="1200">
        <v>0</v>
      </c>
      <c r="E57" s="1200">
        <v>0</v>
      </c>
      <c r="F57" s="1190"/>
      <c r="G57" s="1191"/>
      <c r="H57" s="1191"/>
      <c r="I57" s="1191"/>
      <c r="J57" s="1191"/>
      <c r="K57" s="1191"/>
      <c r="L57" s="1191"/>
      <c r="M57" s="1191"/>
      <c r="N57" s="1191"/>
      <c r="O57" s="1191"/>
      <c r="P57" s="1191"/>
      <c r="Q57" s="1191"/>
      <c r="R57" s="1191"/>
      <c r="S57" s="1191"/>
      <c r="T57" s="1191"/>
      <c r="U57" s="1191"/>
      <c r="V57" s="1191"/>
      <c r="W57" s="1191"/>
      <c r="X57" s="1191"/>
      <c r="Y57" s="1191"/>
      <c r="Z57" s="1191"/>
    </row>
    <row r="58" spans="1:26" ht="12.75" customHeight="1">
      <c r="A58" s="1190" t="s">
        <v>248</v>
      </c>
      <c r="B58" s="1190"/>
      <c r="C58" s="1204">
        <v>712735982</v>
      </c>
      <c r="D58" s="1204">
        <v>48211554</v>
      </c>
      <c r="E58" s="1204">
        <v>295601195</v>
      </c>
      <c r="F58" s="1190"/>
      <c r="G58" s="1190"/>
      <c r="H58" s="1190"/>
      <c r="I58" s="1190"/>
      <c r="J58" s="1190"/>
      <c r="K58" s="1190"/>
      <c r="L58" s="1190"/>
      <c r="M58" s="1190"/>
      <c r="N58" s="1190"/>
      <c r="O58" s="1190"/>
      <c r="P58" s="1190"/>
      <c r="Q58" s="1190"/>
      <c r="R58" s="1190"/>
      <c r="S58" s="1190"/>
      <c r="T58" s="1190"/>
      <c r="U58" s="1190"/>
      <c r="V58" s="1190"/>
      <c r="W58" s="1190"/>
      <c r="X58" s="1190"/>
      <c r="Y58" s="1190"/>
      <c r="Z58" s="1190"/>
    </row>
    <row r="59" spans="1:26" ht="12.75" customHeight="1">
      <c r="A59" s="1191"/>
      <c r="B59" s="1191"/>
      <c r="C59" s="1205"/>
      <c r="D59" s="1205"/>
      <c r="E59" s="1205"/>
      <c r="F59" s="1191"/>
      <c r="G59" s="1191"/>
      <c r="H59" s="1191"/>
      <c r="I59" s="1191"/>
      <c r="J59" s="1191"/>
      <c r="K59" s="1191"/>
      <c r="L59" s="1191"/>
      <c r="M59" s="1191"/>
      <c r="N59" s="1191"/>
      <c r="O59" s="1191"/>
      <c r="P59" s="1191"/>
      <c r="Q59" s="1191"/>
      <c r="R59" s="1191"/>
      <c r="S59" s="1191"/>
      <c r="T59" s="1191"/>
      <c r="U59" s="1191"/>
      <c r="V59" s="1191"/>
      <c r="W59" s="1191"/>
      <c r="X59" s="1191"/>
      <c r="Y59" s="1191"/>
      <c r="Z59" s="1191"/>
    </row>
    <row r="60" spans="1:26" ht="12.75" customHeight="1">
      <c r="A60" s="1190" t="s">
        <v>1963</v>
      </c>
      <c r="B60" s="1191"/>
      <c r="C60" s="1205"/>
      <c r="D60" s="1205"/>
      <c r="E60" s="1205"/>
      <c r="F60" s="1191"/>
      <c r="G60" s="1191"/>
      <c r="H60" s="1191"/>
      <c r="I60" s="1191"/>
      <c r="J60" s="1191"/>
      <c r="K60" s="1191"/>
      <c r="L60" s="1191"/>
      <c r="M60" s="1191"/>
      <c r="N60" s="1191"/>
      <c r="O60" s="1191"/>
      <c r="P60" s="1191"/>
      <c r="Q60" s="1191"/>
      <c r="R60" s="1191"/>
      <c r="S60" s="1191"/>
      <c r="T60" s="1191"/>
      <c r="U60" s="1191"/>
      <c r="V60" s="1191"/>
      <c r="W60" s="1191"/>
      <c r="X60" s="1191"/>
      <c r="Y60" s="1191"/>
      <c r="Z60" s="1191"/>
    </row>
    <row r="61" spans="1:26" ht="12.75" customHeight="1">
      <c r="A61" s="1191" t="s">
        <v>1964</v>
      </c>
      <c r="B61" s="1191"/>
      <c r="C61" s="1191"/>
      <c r="D61" s="1191"/>
      <c r="E61" s="1191"/>
      <c r="F61" s="1191"/>
      <c r="G61" s="1191"/>
      <c r="H61" s="1191"/>
      <c r="I61" s="1191"/>
      <c r="J61" s="1191"/>
      <c r="K61" s="1191"/>
      <c r="L61" s="1191"/>
      <c r="M61" s="1191"/>
      <c r="N61" s="1191"/>
      <c r="O61" s="1191"/>
      <c r="P61" s="1191"/>
      <c r="Q61" s="1191"/>
      <c r="R61" s="1191"/>
      <c r="S61" s="1191"/>
      <c r="T61" s="1191"/>
      <c r="U61" s="1191"/>
      <c r="V61" s="1191"/>
      <c r="W61" s="1191"/>
      <c r="X61" s="1191"/>
      <c r="Y61" s="1191"/>
      <c r="Z61" s="1191"/>
    </row>
    <row r="62" spans="1:26" ht="12.75" customHeight="1">
      <c r="A62" s="1191" t="s">
        <v>1965</v>
      </c>
      <c r="B62" s="1191"/>
      <c r="C62" s="1191"/>
      <c r="D62" s="1191"/>
      <c r="E62" s="1191"/>
      <c r="F62" s="1191"/>
      <c r="G62" s="1191"/>
      <c r="H62" s="1191"/>
      <c r="I62" s="1191"/>
      <c r="J62" s="1191"/>
      <c r="K62" s="1191"/>
      <c r="L62" s="1191"/>
      <c r="M62" s="1191"/>
      <c r="N62" s="1191"/>
      <c r="O62" s="1191"/>
      <c r="P62" s="1191"/>
      <c r="Q62" s="1191"/>
      <c r="R62" s="1191"/>
      <c r="S62" s="1191"/>
      <c r="T62" s="1191"/>
      <c r="U62" s="1191"/>
      <c r="V62" s="1191"/>
      <c r="W62" s="1191"/>
      <c r="X62" s="1191"/>
      <c r="Y62" s="1191"/>
      <c r="Z62" s="1191"/>
    </row>
    <row r="63" spans="1:26" ht="12.75" customHeight="1">
      <c r="A63" s="1191" t="s">
        <v>1966</v>
      </c>
      <c r="B63" s="1191"/>
      <c r="C63" s="1191"/>
      <c r="D63" s="1191"/>
      <c r="E63" s="1191"/>
      <c r="F63" s="1191"/>
      <c r="G63" s="1191"/>
      <c r="H63" s="1191"/>
      <c r="I63" s="1191"/>
      <c r="J63" s="1191"/>
      <c r="K63" s="1191"/>
      <c r="L63" s="1191"/>
      <c r="M63" s="1191"/>
      <c r="N63" s="1191"/>
      <c r="O63" s="1191"/>
      <c r="P63" s="1191"/>
      <c r="Q63" s="1191"/>
      <c r="R63" s="1191"/>
      <c r="S63" s="1191"/>
      <c r="T63" s="1191"/>
      <c r="U63" s="1191"/>
      <c r="V63" s="1191"/>
      <c r="W63" s="1191"/>
      <c r="X63" s="1191"/>
      <c r="Y63" s="1191"/>
      <c r="Z63" s="1191"/>
    </row>
    <row r="64" spans="1:26" ht="12.75" customHeight="1">
      <c r="A64" s="1191" t="s">
        <v>1967</v>
      </c>
      <c r="B64" s="1191"/>
      <c r="C64" s="1191"/>
      <c r="D64" s="1191"/>
      <c r="E64" s="1191"/>
      <c r="F64" s="1191"/>
      <c r="G64" s="1191"/>
      <c r="H64" s="1191"/>
      <c r="I64" s="1191"/>
      <c r="J64" s="1191"/>
      <c r="K64" s="1191"/>
      <c r="L64" s="1191"/>
      <c r="M64" s="1191"/>
      <c r="N64" s="1191"/>
      <c r="O64" s="1191"/>
      <c r="P64" s="1191"/>
      <c r="Q64" s="1191"/>
      <c r="R64" s="1191"/>
      <c r="S64" s="1191"/>
      <c r="T64" s="1191"/>
      <c r="U64" s="1191"/>
      <c r="V64" s="1191"/>
      <c r="W64" s="1191"/>
      <c r="X64" s="1191"/>
      <c r="Y64" s="1191"/>
      <c r="Z64" s="1191"/>
    </row>
    <row r="65" spans="1:26" ht="12.75" customHeight="1">
      <c r="A65" s="1191"/>
      <c r="B65" s="1191"/>
      <c r="C65" s="1191"/>
      <c r="D65" s="1191"/>
      <c r="E65" s="1191"/>
      <c r="F65" s="1191"/>
      <c r="G65" s="1191"/>
      <c r="H65" s="1191"/>
      <c r="I65" s="1191"/>
      <c r="J65" s="1191"/>
      <c r="K65" s="1191"/>
      <c r="L65" s="1191"/>
      <c r="M65" s="1191"/>
      <c r="N65" s="1191"/>
      <c r="O65" s="1191"/>
      <c r="P65" s="1191"/>
      <c r="Q65" s="1191"/>
      <c r="R65" s="1191"/>
      <c r="S65" s="1191"/>
      <c r="T65" s="1191"/>
      <c r="U65" s="1191"/>
      <c r="V65" s="1191"/>
      <c r="W65" s="1191"/>
      <c r="X65" s="1191"/>
      <c r="Y65" s="1191"/>
      <c r="Z65" s="1191"/>
    </row>
    <row r="66" spans="1:26" ht="12.75" customHeight="1">
      <c r="A66" s="1191"/>
      <c r="B66" s="1191"/>
      <c r="C66" s="1191"/>
      <c r="D66" s="1191"/>
      <c r="E66" s="1191"/>
      <c r="F66" s="1191"/>
      <c r="G66" s="1191"/>
      <c r="H66" s="1191"/>
      <c r="I66" s="1191"/>
      <c r="J66" s="1191"/>
      <c r="K66" s="1191"/>
      <c r="L66" s="1191"/>
      <c r="M66" s="1191"/>
      <c r="N66" s="1191"/>
      <c r="O66" s="1191"/>
      <c r="P66" s="1191"/>
      <c r="Q66" s="1191"/>
      <c r="R66" s="1191"/>
      <c r="S66" s="1191"/>
      <c r="T66" s="1191"/>
      <c r="U66" s="1191"/>
      <c r="V66" s="1191"/>
      <c r="W66" s="1191"/>
      <c r="X66" s="1191"/>
      <c r="Y66" s="1191"/>
      <c r="Z66" s="1191"/>
    </row>
    <row r="67" spans="1:26" ht="12.75" customHeight="1">
      <c r="A67" s="1191"/>
      <c r="B67" s="1191"/>
      <c r="C67" s="1191"/>
      <c r="D67" s="1191"/>
      <c r="E67" s="1191"/>
      <c r="F67" s="1191"/>
      <c r="G67" s="1191"/>
      <c r="H67" s="1191"/>
      <c r="I67" s="1191"/>
      <c r="J67" s="1191"/>
      <c r="K67" s="1191"/>
      <c r="L67" s="1191"/>
      <c r="M67" s="1191"/>
      <c r="N67" s="1191"/>
      <c r="O67" s="1191"/>
      <c r="P67" s="1191"/>
      <c r="Q67" s="1191"/>
      <c r="R67" s="1191"/>
      <c r="S67" s="1191"/>
      <c r="T67" s="1191"/>
      <c r="U67" s="1191"/>
      <c r="V67" s="1191"/>
      <c r="W67" s="1191"/>
      <c r="X67" s="1191"/>
      <c r="Y67" s="1191"/>
      <c r="Z67" s="1191"/>
    </row>
    <row r="68" spans="1:26" ht="12.75" customHeight="1">
      <c r="A68" s="1191"/>
      <c r="B68" s="1191"/>
      <c r="C68" s="1191"/>
      <c r="D68" s="1191"/>
      <c r="E68" s="1191"/>
      <c r="F68" s="1191"/>
      <c r="G68" s="1191"/>
      <c r="H68" s="1191"/>
      <c r="I68" s="1191"/>
      <c r="J68" s="1191"/>
      <c r="K68" s="1191"/>
      <c r="L68" s="1191"/>
      <c r="M68" s="1191"/>
      <c r="N68" s="1191"/>
      <c r="O68" s="1191"/>
      <c r="P68" s="1191"/>
      <c r="Q68" s="1191"/>
      <c r="R68" s="1191"/>
      <c r="S68" s="1191"/>
      <c r="T68" s="1191"/>
      <c r="U68" s="1191"/>
      <c r="V68" s="1191"/>
      <c r="W68" s="1191"/>
      <c r="X68" s="1191"/>
      <c r="Y68" s="1191"/>
      <c r="Z68" s="1191"/>
    </row>
    <row r="69" spans="1:26" ht="12.75" customHeight="1">
      <c r="A69" s="1191"/>
      <c r="B69" s="1191"/>
      <c r="C69" s="1191"/>
      <c r="D69" s="1191"/>
      <c r="E69" s="1191"/>
      <c r="F69" s="1191"/>
      <c r="G69" s="1191"/>
      <c r="H69" s="1191"/>
      <c r="I69" s="1191"/>
      <c r="J69" s="1191"/>
      <c r="K69" s="1191"/>
      <c r="L69" s="1191"/>
      <c r="M69" s="1191"/>
      <c r="N69" s="1191"/>
      <c r="O69" s="1191"/>
      <c r="P69" s="1191"/>
      <c r="Q69" s="1191"/>
      <c r="R69" s="1191"/>
      <c r="S69" s="1191"/>
      <c r="T69" s="1191"/>
      <c r="U69" s="1191"/>
      <c r="V69" s="1191"/>
      <c r="W69" s="1191"/>
      <c r="X69" s="1191"/>
      <c r="Y69" s="1191"/>
      <c r="Z69" s="1191"/>
    </row>
    <row r="70" spans="1:26" ht="12.75" customHeight="1">
      <c r="A70" s="1191"/>
      <c r="B70" s="1191"/>
      <c r="C70" s="1191"/>
      <c r="D70" s="1191"/>
      <c r="E70" s="1191"/>
      <c r="F70" s="1191"/>
      <c r="G70" s="1191"/>
      <c r="H70" s="1191"/>
      <c r="I70" s="1191"/>
      <c r="J70" s="1191"/>
      <c r="K70" s="1191"/>
      <c r="L70" s="1191"/>
      <c r="M70" s="1191"/>
      <c r="N70" s="1191"/>
      <c r="O70" s="1191"/>
      <c r="P70" s="1191"/>
      <c r="Q70" s="1191"/>
      <c r="R70" s="1191"/>
      <c r="S70" s="1191"/>
      <c r="T70" s="1191"/>
      <c r="U70" s="1191"/>
      <c r="V70" s="1191"/>
      <c r="W70" s="1191"/>
      <c r="X70" s="1191"/>
      <c r="Y70" s="1191"/>
      <c r="Z70" s="1191"/>
    </row>
    <row r="71" spans="1:26" ht="12.75" customHeight="1">
      <c r="A71" s="1191"/>
      <c r="B71" s="1191"/>
      <c r="C71" s="1191"/>
      <c r="D71" s="1191"/>
      <c r="E71" s="1191"/>
      <c r="F71" s="1191"/>
      <c r="G71" s="1191"/>
      <c r="H71" s="1191"/>
      <c r="I71" s="1191"/>
      <c r="J71" s="1191"/>
      <c r="K71" s="1191"/>
      <c r="L71" s="1191"/>
      <c r="M71" s="1191"/>
      <c r="N71" s="1191"/>
      <c r="O71" s="1191"/>
      <c r="P71" s="1191"/>
      <c r="Q71" s="1191"/>
      <c r="R71" s="1191"/>
      <c r="S71" s="1191"/>
      <c r="T71" s="1191"/>
      <c r="U71" s="1191"/>
      <c r="V71" s="1191"/>
      <c r="W71" s="1191"/>
      <c r="X71" s="1191"/>
      <c r="Y71" s="1191"/>
      <c r="Z71" s="1191"/>
    </row>
    <row r="72" spans="1:26" ht="12.75" customHeight="1">
      <c r="A72" s="1191"/>
      <c r="B72" s="1191"/>
      <c r="C72" s="1191"/>
      <c r="D72" s="1191"/>
      <c r="E72" s="1191"/>
      <c r="F72" s="1191"/>
      <c r="G72" s="1191"/>
      <c r="H72" s="1191"/>
      <c r="I72" s="1191"/>
      <c r="J72" s="1191"/>
      <c r="K72" s="1191"/>
      <c r="L72" s="1191"/>
      <c r="M72" s="1191"/>
      <c r="N72" s="1191"/>
      <c r="O72" s="1191"/>
      <c r="P72" s="1191"/>
      <c r="Q72" s="1191"/>
      <c r="R72" s="1191"/>
      <c r="S72" s="1191"/>
      <c r="T72" s="1191"/>
      <c r="U72" s="1191"/>
      <c r="V72" s="1191"/>
      <c r="W72" s="1191"/>
      <c r="X72" s="1191"/>
      <c r="Y72" s="1191"/>
      <c r="Z72" s="1191"/>
    </row>
    <row r="73" spans="1:26" ht="12.75" customHeight="1">
      <c r="A73" s="1191"/>
      <c r="B73" s="1191"/>
      <c r="C73" s="1191"/>
      <c r="D73" s="1191"/>
      <c r="E73" s="1191"/>
      <c r="F73" s="1191"/>
      <c r="G73" s="1191"/>
      <c r="H73" s="1191"/>
      <c r="I73" s="1191"/>
      <c r="J73" s="1191"/>
      <c r="K73" s="1191"/>
      <c r="L73" s="1191"/>
      <c r="M73" s="1191"/>
      <c r="N73" s="1191"/>
      <c r="O73" s="1191"/>
      <c r="P73" s="1191"/>
      <c r="Q73" s="1191"/>
      <c r="R73" s="1191"/>
      <c r="S73" s="1191"/>
      <c r="T73" s="1191"/>
      <c r="U73" s="1191"/>
      <c r="V73" s="1191"/>
      <c r="W73" s="1191"/>
      <c r="X73" s="1191"/>
      <c r="Y73" s="1191"/>
      <c r="Z73" s="1191"/>
    </row>
    <row r="74" spans="1:26" ht="12.75" customHeight="1">
      <c r="A74" s="1191"/>
      <c r="B74" s="1191"/>
      <c r="C74" s="1191"/>
      <c r="D74" s="1191"/>
      <c r="E74" s="1191"/>
      <c r="F74" s="1191"/>
      <c r="G74" s="1191"/>
      <c r="H74" s="1191"/>
      <c r="I74" s="1191"/>
      <c r="J74" s="1191"/>
      <c r="K74" s="1191"/>
      <c r="L74" s="1191"/>
      <c r="M74" s="1191"/>
      <c r="N74" s="1191"/>
      <c r="O74" s="1191"/>
      <c r="P74" s="1191"/>
      <c r="Q74" s="1191"/>
      <c r="R74" s="1191"/>
      <c r="S74" s="1191"/>
      <c r="T74" s="1191"/>
      <c r="U74" s="1191"/>
      <c r="V74" s="1191"/>
      <c r="W74" s="1191"/>
      <c r="X74" s="1191"/>
      <c r="Y74" s="1191"/>
      <c r="Z74" s="1191"/>
    </row>
    <row r="75" spans="1:26" ht="12.75" customHeight="1">
      <c r="A75" s="1191"/>
      <c r="B75" s="1191"/>
      <c r="C75" s="1191"/>
      <c r="D75" s="1191"/>
      <c r="E75" s="1191"/>
      <c r="F75" s="1191"/>
      <c r="G75" s="1191"/>
      <c r="H75" s="1191"/>
      <c r="I75" s="1191"/>
      <c r="J75" s="1191"/>
      <c r="K75" s="1191"/>
      <c r="L75" s="1191"/>
      <c r="M75" s="1191"/>
      <c r="N75" s="1191"/>
      <c r="O75" s="1191"/>
      <c r="P75" s="1191"/>
      <c r="Q75" s="1191"/>
      <c r="R75" s="1191"/>
      <c r="S75" s="1191"/>
      <c r="T75" s="1191"/>
      <c r="U75" s="1191"/>
      <c r="V75" s="1191"/>
      <c r="W75" s="1191"/>
      <c r="X75" s="1191"/>
      <c r="Y75" s="1191"/>
      <c r="Z75" s="1191"/>
    </row>
    <row r="76" spans="1:26" ht="12.75" customHeight="1">
      <c r="A76" s="1191"/>
      <c r="B76" s="1191"/>
      <c r="C76" s="1191"/>
      <c r="D76" s="1191"/>
      <c r="E76" s="1191"/>
      <c r="F76" s="1191"/>
      <c r="G76" s="1191"/>
      <c r="H76" s="1191"/>
      <c r="I76" s="1191"/>
      <c r="J76" s="1191"/>
      <c r="K76" s="1191"/>
      <c r="L76" s="1191"/>
      <c r="M76" s="1191"/>
      <c r="N76" s="1191"/>
      <c r="O76" s="1191"/>
      <c r="P76" s="1191"/>
      <c r="Q76" s="1191"/>
      <c r="R76" s="1191"/>
      <c r="S76" s="1191"/>
      <c r="T76" s="1191"/>
      <c r="U76" s="1191"/>
      <c r="V76" s="1191"/>
      <c r="W76" s="1191"/>
      <c r="X76" s="1191"/>
      <c r="Y76" s="1191"/>
      <c r="Z76" s="1191"/>
    </row>
    <row r="77" spans="1:26" ht="12.75" customHeight="1">
      <c r="A77" s="1191"/>
      <c r="B77" s="1191"/>
      <c r="C77" s="1191"/>
      <c r="D77" s="1191"/>
      <c r="E77" s="1191"/>
      <c r="F77" s="1191"/>
      <c r="G77" s="1191"/>
      <c r="H77" s="1191"/>
      <c r="I77" s="1191"/>
      <c r="J77" s="1191"/>
      <c r="K77" s="1191"/>
      <c r="L77" s="1191"/>
      <c r="M77" s="1191"/>
      <c r="N77" s="1191"/>
      <c r="O77" s="1191"/>
      <c r="P77" s="1191"/>
      <c r="Q77" s="1191"/>
      <c r="R77" s="1191"/>
      <c r="S77" s="1191"/>
      <c r="T77" s="1191"/>
      <c r="U77" s="1191"/>
      <c r="V77" s="1191"/>
      <c r="W77" s="1191"/>
      <c r="X77" s="1191"/>
      <c r="Y77" s="1191"/>
      <c r="Z77" s="1191"/>
    </row>
    <row r="78" spans="1:26" ht="12.75" customHeight="1">
      <c r="A78" s="1191"/>
      <c r="B78" s="1191"/>
      <c r="C78" s="1191"/>
      <c r="D78" s="1191"/>
      <c r="E78" s="1191"/>
      <c r="F78" s="1191"/>
      <c r="G78" s="1191"/>
      <c r="H78" s="1191"/>
      <c r="I78" s="1191"/>
      <c r="J78" s="1191"/>
      <c r="K78" s="1191"/>
      <c r="L78" s="1191"/>
      <c r="M78" s="1191"/>
      <c r="N78" s="1191"/>
      <c r="O78" s="1191"/>
      <c r="P78" s="1191"/>
      <c r="Q78" s="1191"/>
      <c r="R78" s="1191"/>
      <c r="S78" s="1191"/>
      <c r="T78" s="1191"/>
      <c r="U78" s="1191"/>
      <c r="V78" s="1191"/>
      <c r="W78" s="1191"/>
      <c r="X78" s="1191"/>
      <c r="Y78" s="1191"/>
      <c r="Z78" s="1191"/>
    </row>
    <row r="79" spans="1:26" ht="12.75" customHeight="1">
      <c r="A79" s="1191"/>
      <c r="B79" s="1191"/>
      <c r="C79" s="1191"/>
      <c r="D79" s="1191"/>
      <c r="E79" s="1191"/>
      <c r="F79" s="1191"/>
      <c r="G79" s="1191"/>
      <c r="H79" s="1191"/>
      <c r="I79" s="1191"/>
      <c r="J79" s="1191"/>
      <c r="K79" s="1191"/>
      <c r="L79" s="1191"/>
      <c r="M79" s="1191"/>
      <c r="N79" s="1191"/>
      <c r="O79" s="1191"/>
      <c r="P79" s="1191"/>
      <c r="Q79" s="1191"/>
      <c r="R79" s="1191"/>
      <c r="S79" s="1191"/>
      <c r="T79" s="1191"/>
      <c r="U79" s="1191"/>
      <c r="V79" s="1191"/>
      <c r="W79" s="1191"/>
      <c r="X79" s="1191"/>
      <c r="Y79" s="1191"/>
      <c r="Z79" s="1191"/>
    </row>
    <row r="80" spans="1:26" ht="12.75" customHeight="1">
      <c r="A80" s="1191"/>
      <c r="B80" s="1191"/>
      <c r="C80" s="1191"/>
      <c r="D80" s="1191"/>
      <c r="E80" s="1191"/>
      <c r="F80" s="1191"/>
      <c r="G80" s="1191"/>
      <c r="H80" s="1191"/>
      <c r="I80" s="1191"/>
      <c r="J80" s="1191"/>
      <c r="K80" s="1191"/>
      <c r="L80" s="1191"/>
      <c r="M80" s="1191"/>
      <c r="N80" s="1191"/>
      <c r="O80" s="1191"/>
      <c r="P80" s="1191"/>
      <c r="Q80" s="1191"/>
      <c r="R80" s="1191"/>
      <c r="S80" s="1191"/>
      <c r="T80" s="1191"/>
      <c r="U80" s="1191"/>
      <c r="V80" s="1191"/>
      <c r="W80" s="1191"/>
      <c r="X80" s="1191"/>
      <c r="Y80" s="1191"/>
      <c r="Z80" s="1191"/>
    </row>
    <row r="81" spans="1:26" ht="12.75" customHeight="1">
      <c r="A81" s="1191"/>
      <c r="B81" s="1191"/>
      <c r="C81" s="1191"/>
      <c r="D81" s="1191"/>
      <c r="E81" s="1191"/>
      <c r="F81" s="1191"/>
      <c r="G81" s="1191"/>
      <c r="H81" s="1191"/>
      <c r="I81" s="1191"/>
      <c r="J81" s="1191"/>
      <c r="K81" s="1191"/>
      <c r="L81" s="1191"/>
      <c r="M81" s="1191"/>
      <c r="N81" s="1191"/>
      <c r="O81" s="1191"/>
      <c r="P81" s="1191"/>
      <c r="Q81" s="1191"/>
      <c r="R81" s="1191"/>
      <c r="S81" s="1191"/>
      <c r="T81" s="1191"/>
      <c r="U81" s="1191"/>
      <c r="V81" s="1191"/>
      <c r="W81" s="1191"/>
      <c r="X81" s="1191"/>
      <c r="Y81" s="1191"/>
      <c r="Z81" s="1191"/>
    </row>
    <row r="82" spans="1:26" ht="12.75" customHeight="1">
      <c r="A82" s="1191"/>
      <c r="B82" s="1191"/>
      <c r="C82" s="1191"/>
      <c r="D82" s="1191"/>
      <c r="E82" s="1191"/>
      <c r="F82" s="1191"/>
      <c r="G82" s="1191"/>
      <c r="H82" s="1191"/>
      <c r="I82" s="1191"/>
      <c r="J82" s="1191"/>
      <c r="K82" s="1191"/>
      <c r="L82" s="1191"/>
      <c r="M82" s="1191"/>
      <c r="N82" s="1191"/>
      <c r="O82" s="1191"/>
      <c r="P82" s="1191"/>
      <c r="Q82" s="1191"/>
      <c r="R82" s="1191"/>
      <c r="S82" s="1191"/>
      <c r="T82" s="1191"/>
      <c r="U82" s="1191"/>
      <c r="V82" s="1191"/>
      <c r="W82" s="1191"/>
      <c r="X82" s="1191"/>
      <c r="Y82" s="1191"/>
      <c r="Z82" s="1191"/>
    </row>
    <row r="83" spans="1:26" ht="12.75" customHeight="1">
      <c r="A83" s="1191"/>
      <c r="B83" s="1191"/>
      <c r="C83" s="1191"/>
      <c r="D83" s="1191"/>
      <c r="E83" s="1191"/>
      <c r="F83" s="1191"/>
      <c r="G83" s="1191"/>
      <c r="H83" s="1191"/>
      <c r="I83" s="1191"/>
      <c r="J83" s="1191"/>
      <c r="K83" s="1191"/>
      <c r="L83" s="1191"/>
      <c r="M83" s="1191"/>
      <c r="N83" s="1191"/>
      <c r="O83" s="1191"/>
      <c r="P83" s="1191"/>
      <c r="Q83" s="1191"/>
      <c r="R83" s="1191"/>
      <c r="S83" s="1191"/>
      <c r="T83" s="1191"/>
      <c r="U83" s="1191"/>
      <c r="V83" s="1191"/>
      <c r="W83" s="1191"/>
      <c r="X83" s="1191"/>
      <c r="Y83" s="1191"/>
      <c r="Z83" s="1191"/>
    </row>
    <row r="84" spans="1:26" ht="12.75" customHeight="1">
      <c r="A84" s="1191"/>
      <c r="B84" s="1191"/>
      <c r="C84" s="1191"/>
      <c r="D84" s="1191"/>
      <c r="E84" s="1191"/>
      <c r="F84" s="1191"/>
      <c r="G84" s="1191"/>
      <c r="H84" s="1191"/>
      <c r="I84" s="1191"/>
      <c r="J84" s="1191"/>
      <c r="K84" s="1191"/>
      <c r="L84" s="1191"/>
      <c r="M84" s="1191"/>
      <c r="N84" s="1191"/>
      <c r="O84" s="1191"/>
      <c r="P84" s="1191"/>
      <c r="Q84" s="1191"/>
      <c r="R84" s="1191"/>
      <c r="S84" s="1191"/>
      <c r="T84" s="1191"/>
      <c r="U84" s="1191"/>
      <c r="V84" s="1191"/>
      <c r="W84" s="1191"/>
      <c r="X84" s="1191"/>
      <c r="Y84" s="1191"/>
      <c r="Z84" s="1191"/>
    </row>
    <row r="85" spans="1:26" ht="12.75" customHeight="1">
      <c r="A85" s="1191"/>
      <c r="B85" s="1191"/>
      <c r="C85" s="1191"/>
      <c r="D85" s="1191"/>
      <c r="E85" s="1191"/>
      <c r="F85" s="1191"/>
      <c r="G85" s="1191"/>
      <c r="H85" s="1191"/>
      <c r="I85" s="1191"/>
      <c r="J85" s="1191"/>
      <c r="K85" s="1191"/>
      <c r="L85" s="1191"/>
      <c r="M85" s="1191"/>
      <c r="N85" s="1191"/>
      <c r="O85" s="1191"/>
      <c r="P85" s="1191"/>
      <c r="Q85" s="1191"/>
      <c r="R85" s="1191"/>
      <c r="S85" s="1191"/>
      <c r="T85" s="1191"/>
      <c r="U85" s="1191"/>
      <c r="V85" s="1191"/>
      <c r="W85" s="1191"/>
      <c r="X85" s="1191"/>
      <c r="Y85" s="1191"/>
      <c r="Z85" s="1191"/>
    </row>
    <row r="86" spans="1:26" ht="12.75" customHeight="1">
      <c r="A86" s="1191"/>
      <c r="B86" s="1191"/>
      <c r="C86" s="1191"/>
      <c r="D86" s="1191"/>
      <c r="E86" s="1191"/>
      <c r="F86" s="1191"/>
      <c r="G86" s="1191"/>
      <c r="H86" s="1191"/>
      <c r="I86" s="1191"/>
      <c r="J86" s="1191"/>
      <c r="K86" s="1191"/>
      <c r="L86" s="1191"/>
      <c r="M86" s="1191"/>
      <c r="N86" s="1191"/>
      <c r="O86" s="1191"/>
      <c r="P86" s="1191"/>
      <c r="Q86" s="1191"/>
      <c r="R86" s="1191"/>
      <c r="S86" s="1191"/>
      <c r="T86" s="1191"/>
      <c r="U86" s="1191"/>
      <c r="V86" s="1191"/>
      <c r="W86" s="1191"/>
      <c r="X86" s="1191"/>
      <c r="Y86" s="1191"/>
      <c r="Z86" s="1191"/>
    </row>
    <row r="87" spans="1:26" ht="12.75" customHeight="1">
      <c r="A87" s="1191"/>
      <c r="B87" s="1191"/>
      <c r="C87" s="1191"/>
      <c r="D87" s="1191"/>
      <c r="E87" s="1191"/>
      <c r="F87" s="1191"/>
      <c r="G87" s="1191"/>
      <c r="H87" s="1191"/>
      <c r="I87" s="1191"/>
      <c r="J87" s="1191"/>
      <c r="K87" s="1191"/>
      <c r="L87" s="1191"/>
      <c r="M87" s="1191"/>
      <c r="N87" s="1191"/>
      <c r="O87" s="1191"/>
      <c r="P87" s="1191"/>
      <c r="Q87" s="1191"/>
      <c r="R87" s="1191"/>
      <c r="S87" s="1191"/>
      <c r="T87" s="1191"/>
      <c r="U87" s="1191"/>
      <c r="V87" s="1191"/>
      <c r="W87" s="1191"/>
      <c r="X87" s="1191"/>
      <c r="Y87" s="1191"/>
      <c r="Z87" s="1191"/>
    </row>
    <row r="88" spans="1:26" ht="12.75" customHeight="1">
      <c r="A88" s="1191"/>
      <c r="B88" s="1191"/>
      <c r="C88" s="1191"/>
      <c r="D88" s="1191"/>
      <c r="E88" s="1191"/>
      <c r="F88" s="1191"/>
      <c r="G88" s="1191"/>
      <c r="H88" s="1191"/>
      <c r="I88" s="1191"/>
      <c r="J88" s="1191"/>
      <c r="K88" s="1191"/>
      <c r="L88" s="1191"/>
      <c r="M88" s="1191"/>
      <c r="N88" s="1191"/>
      <c r="O88" s="1191"/>
      <c r="P88" s="1191"/>
      <c r="Q88" s="1191"/>
      <c r="R88" s="1191"/>
      <c r="S88" s="1191"/>
      <c r="T88" s="1191"/>
      <c r="U88" s="1191"/>
      <c r="V88" s="1191"/>
      <c r="W88" s="1191"/>
      <c r="X88" s="1191"/>
      <c r="Y88" s="1191"/>
      <c r="Z88" s="1191"/>
    </row>
    <row r="89" spans="1:26" ht="12.75" customHeight="1">
      <c r="A89" s="1191"/>
      <c r="B89" s="1191"/>
      <c r="C89" s="1191"/>
      <c r="D89" s="1191"/>
      <c r="E89" s="1191"/>
      <c r="F89" s="1191"/>
      <c r="G89" s="1191"/>
      <c r="H89" s="1191"/>
      <c r="I89" s="1191"/>
      <c r="J89" s="1191"/>
      <c r="K89" s="1191"/>
      <c r="L89" s="1191"/>
      <c r="M89" s="1191"/>
      <c r="N89" s="1191"/>
      <c r="O89" s="1191"/>
      <c r="P89" s="1191"/>
      <c r="Q89" s="1191"/>
      <c r="R89" s="1191"/>
      <c r="S89" s="1191"/>
      <c r="T89" s="1191"/>
      <c r="U89" s="1191"/>
      <c r="V89" s="1191"/>
      <c r="W89" s="1191"/>
      <c r="X89" s="1191"/>
      <c r="Y89" s="1191"/>
      <c r="Z89" s="1191"/>
    </row>
    <row r="90" spans="1:26" ht="12.75" customHeight="1">
      <c r="A90" s="1191"/>
      <c r="B90" s="1191"/>
      <c r="C90" s="1191"/>
      <c r="D90" s="1191"/>
      <c r="E90" s="1191"/>
      <c r="F90" s="1191"/>
      <c r="G90" s="1191"/>
      <c r="H90" s="1191"/>
      <c r="I90" s="1191"/>
      <c r="J90" s="1191"/>
      <c r="K90" s="1191"/>
      <c r="L90" s="1191"/>
      <c r="M90" s="1191"/>
      <c r="N90" s="1191"/>
      <c r="O90" s="1191"/>
      <c r="P90" s="1191"/>
      <c r="Q90" s="1191"/>
      <c r="R90" s="1191"/>
      <c r="S90" s="1191"/>
      <c r="T90" s="1191"/>
      <c r="U90" s="1191"/>
      <c r="V90" s="1191"/>
      <c r="W90" s="1191"/>
      <c r="X90" s="1191"/>
      <c r="Y90" s="1191"/>
      <c r="Z90" s="1191"/>
    </row>
    <row r="91" spans="1:26" ht="12.75" customHeight="1">
      <c r="A91" s="1191"/>
      <c r="B91" s="1191"/>
      <c r="C91" s="1191"/>
      <c r="D91" s="1191"/>
      <c r="E91" s="1191"/>
      <c r="F91" s="1191"/>
      <c r="G91" s="1191"/>
      <c r="H91" s="1191"/>
      <c r="I91" s="1191"/>
      <c r="J91" s="1191"/>
      <c r="K91" s="1191"/>
      <c r="L91" s="1191"/>
      <c r="M91" s="1191"/>
      <c r="N91" s="1191"/>
      <c r="O91" s="1191"/>
      <c r="P91" s="1191"/>
      <c r="Q91" s="1191"/>
      <c r="R91" s="1191"/>
      <c r="S91" s="1191"/>
      <c r="T91" s="1191"/>
      <c r="U91" s="1191"/>
      <c r="V91" s="1191"/>
      <c r="W91" s="1191"/>
      <c r="X91" s="1191"/>
      <c r="Y91" s="1191"/>
      <c r="Z91" s="1191"/>
    </row>
    <row r="92" spans="1:26" ht="12.75" customHeight="1">
      <c r="A92" s="1191"/>
      <c r="B92" s="1191"/>
      <c r="C92" s="1191"/>
      <c r="D92" s="1191"/>
      <c r="E92" s="1191"/>
      <c r="F92" s="1191"/>
      <c r="G92" s="1191"/>
      <c r="H92" s="1191"/>
      <c r="I92" s="1191"/>
      <c r="J92" s="1191"/>
      <c r="K92" s="1191"/>
      <c r="L92" s="1191"/>
      <c r="M92" s="1191"/>
      <c r="N92" s="1191"/>
      <c r="O92" s="1191"/>
      <c r="P92" s="1191"/>
      <c r="Q92" s="1191"/>
      <c r="R92" s="1191"/>
      <c r="S92" s="1191"/>
      <c r="T92" s="1191"/>
      <c r="U92" s="1191"/>
      <c r="V92" s="1191"/>
      <c r="W92" s="1191"/>
      <c r="X92" s="1191"/>
      <c r="Y92" s="1191"/>
      <c r="Z92" s="1191"/>
    </row>
    <row r="93" spans="1:26" ht="12.75" customHeight="1">
      <c r="A93" s="1191"/>
      <c r="B93" s="1191"/>
      <c r="C93" s="1191"/>
      <c r="D93" s="1191"/>
      <c r="E93" s="1191"/>
      <c r="F93" s="1191"/>
      <c r="G93" s="1191"/>
      <c r="H93" s="1191"/>
      <c r="I93" s="1191"/>
      <c r="J93" s="1191"/>
      <c r="K93" s="1191"/>
      <c r="L93" s="1191"/>
      <c r="M93" s="1191"/>
      <c r="N93" s="1191"/>
      <c r="O93" s="1191"/>
      <c r="P93" s="1191"/>
      <c r="Q93" s="1191"/>
      <c r="R93" s="1191"/>
      <c r="S93" s="1191"/>
      <c r="T93" s="1191"/>
      <c r="U93" s="1191"/>
      <c r="V93" s="1191"/>
      <c r="W93" s="1191"/>
      <c r="X93" s="1191"/>
      <c r="Y93" s="1191"/>
      <c r="Z93" s="1191"/>
    </row>
    <row r="94" spans="1:26" ht="12.75" customHeight="1">
      <c r="A94" s="1191"/>
      <c r="B94" s="1191"/>
      <c r="C94" s="1191"/>
      <c r="D94" s="1191"/>
      <c r="E94" s="1191"/>
      <c r="F94" s="1191"/>
      <c r="G94" s="1191"/>
      <c r="H94" s="1191"/>
      <c r="I94" s="1191"/>
      <c r="J94" s="1191"/>
      <c r="K94" s="1191"/>
      <c r="L94" s="1191"/>
      <c r="M94" s="1191"/>
      <c r="N94" s="1191"/>
      <c r="O94" s="1191"/>
      <c r="P94" s="1191"/>
      <c r="Q94" s="1191"/>
      <c r="R94" s="1191"/>
      <c r="S94" s="1191"/>
      <c r="T94" s="1191"/>
      <c r="U94" s="1191"/>
      <c r="V94" s="1191"/>
      <c r="W94" s="1191"/>
      <c r="X94" s="1191"/>
      <c r="Y94" s="1191"/>
      <c r="Z94" s="1191"/>
    </row>
    <row r="95" spans="1:26" ht="12.75" customHeight="1">
      <c r="A95" s="1191"/>
      <c r="B95" s="1191"/>
      <c r="C95" s="1191"/>
      <c r="D95" s="1191"/>
      <c r="E95" s="1191"/>
      <c r="F95" s="1191"/>
      <c r="G95" s="1191"/>
      <c r="H95" s="1191"/>
      <c r="I95" s="1191"/>
      <c r="J95" s="1191"/>
      <c r="K95" s="1191"/>
      <c r="L95" s="1191"/>
      <c r="M95" s="1191"/>
      <c r="N95" s="1191"/>
      <c r="O95" s="1191"/>
      <c r="P95" s="1191"/>
      <c r="Q95" s="1191"/>
      <c r="R95" s="1191"/>
      <c r="S95" s="1191"/>
      <c r="T95" s="1191"/>
      <c r="U95" s="1191"/>
      <c r="V95" s="1191"/>
      <c r="W95" s="1191"/>
      <c r="X95" s="1191"/>
      <c r="Y95" s="1191"/>
      <c r="Z95" s="1191"/>
    </row>
    <row r="96" spans="1:26" ht="12.75" customHeight="1">
      <c r="A96" s="1191"/>
      <c r="B96" s="1191"/>
      <c r="C96" s="1191"/>
      <c r="D96" s="1191"/>
      <c r="E96" s="1191"/>
      <c r="F96" s="1191"/>
      <c r="G96" s="1191"/>
      <c r="H96" s="1191"/>
      <c r="I96" s="1191"/>
      <c r="J96" s="1191"/>
      <c r="K96" s="1191"/>
      <c r="L96" s="1191"/>
      <c r="M96" s="1191"/>
      <c r="N96" s="1191"/>
      <c r="O96" s="1191"/>
      <c r="P96" s="1191"/>
      <c r="Q96" s="1191"/>
      <c r="R96" s="1191"/>
      <c r="S96" s="1191"/>
      <c r="T96" s="1191"/>
      <c r="U96" s="1191"/>
      <c r="V96" s="1191"/>
      <c r="W96" s="1191"/>
      <c r="X96" s="1191"/>
      <c r="Y96" s="1191"/>
      <c r="Z96" s="1191"/>
    </row>
    <row r="97" spans="1:26" ht="12.75" customHeight="1">
      <c r="A97" s="1191"/>
      <c r="B97" s="1191"/>
      <c r="C97" s="1191"/>
      <c r="D97" s="1191"/>
      <c r="E97" s="1191"/>
      <c r="F97" s="1191"/>
      <c r="G97" s="1191"/>
      <c r="H97" s="1191"/>
      <c r="I97" s="1191"/>
      <c r="J97" s="1191"/>
      <c r="K97" s="1191"/>
      <c r="L97" s="1191"/>
      <c r="M97" s="1191"/>
      <c r="N97" s="1191"/>
      <c r="O97" s="1191"/>
      <c r="P97" s="1191"/>
      <c r="Q97" s="1191"/>
      <c r="R97" s="1191"/>
      <c r="S97" s="1191"/>
      <c r="T97" s="1191"/>
      <c r="U97" s="1191"/>
      <c r="V97" s="1191"/>
      <c r="W97" s="1191"/>
      <c r="X97" s="1191"/>
      <c r="Y97" s="1191"/>
      <c r="Z97" s="1191"/>
    </row>
    <row r="98" spans="1:26" ht="12.75" customHeight="1">
      <c r="A98" s="1191"/>
      <c r="B98" s="1191"/>
      <c r="C98" s="1191"/>
      <c r="D98" s="1191"/>
      <c r="E98" s="1191"/>
      <c r="F98" s="1191"/>
      <c r="G98" s="1191"/>
      <c r="H98" s="1191"/>
      <c r="I98" s="1191"/>
      <c r="J98" s="1191"/>
      <c r="K98" s="1191"/>
      <c r="L98" s="1191"/>
      <c r="M98" s="1191"/>
      <c r="N98" s="1191"/>
      <c r="O98" s="1191"/>
      <c r="P98" s="1191"/>
      <c r="Q98" s="1191"/>
      <c r="R98" s="1191"/>
      <c r="S98" s="1191"/>
      <c r="T98" s="1191"/>
      <c r="U98" s="1191"/>
      <c r="V98" s="1191"/>
      <c r="W98" s="1191"/>
      <c r="X98" s="1191"/>
      <c r="Y98" s="1191"/>
      <c r="Z98" s="1191"/>
    </row>
    <row r="99" spans="1:26" ht="12.75" customHeight="1">
      <c r="A99" s="1191"/>
      <c r="B99" s="1191"/>
      <c r="C99" s="1191"/>
      <c r="D99" s="1191"/>
      <c r="E99" s="1191"/>
      <c r="F99" s="1191"/>
      <c r="G99" s="1191"/>
      <c r="H99" s="1191"/>
      <c r="I99" s="1191"/>
      <c r="J99" s="1191"/>
      <c r="K99" s="1191"/>
      <c r="L99" s="1191"/>
      <c r="M99" s="1191"/>
      <c r="N99" s="1191"/>
      <c r="O99" s="1191"/>
      <c r="P99" s="1191"/>
      <c r="Q99" s="1191"/>
      <c r="R99" s="1191"/>
      <c r="S99" s="1191"/>
      <c r="T99" s="1191"/>
      <c r="U99" s="1191"/>
      <c r="V99" s="1191"/>
      <c r="W99" s="1191"/>
      <c r="X99" s="1191"/>
      <c r="Y99" s="1191"/>
      <c r="Z99" s="1191"/>
    </row>
    <row r="100" spans="1:26" ht="12.75" customHeight="1">
      <c r="A100" s="1191"/>
      <c r="B100" s="1191"/>
      <c r="C100" s="1191"/>
      <c r="D100" s="1191"/>
      <c r="E100" s="1191"/>
      <c r="F100" s="1191"/>
      <c r="G100" s="1191"/>
      <c r="H100" s="1191"/>
      <c r="I100" s="1191"/>
      <c r="J100" s="1191"/>
      <c r="K100" s="1191"/>
      <c r="L100" s="1191"/>
      <c r="M100" s="1191"/>
      <c r="N100" s="1191"/>
      <c r="O100" s="1191"/>
      <c r="P100" s="1191"/>
      <c r="Q100" s="1191"/>
      <c r="R100" s="1191"/>
      <c r="S100" s="1191"/>
      <c r="T100" s="1191"/>
      <c r="U100" s="1191"/>
      <c r="V100" s="1191"/>
      <c r="W100" s="1191"/>
      <c r="X100" s="1191"/>
      <c r="Y100" s="1191"/>
      <c r="Z100" s="1191"/>
    </row>
    <row r="101" spans="1:26" ht="12.75" customHeight="1">
      <c r="A101" s="1191"/>
      <c r="B101" s="1191"/>
      <c r="C101" s="1191"/>
      <c r="D101" s="1191"/>
      <c r="E101" s="1191"/>
      <c r="F101" s="1191"/>
      <c r="G101" s="1191"/>
      <c r="H101" s="1191"/>
      <c r="I101" s="1191"/>
      <c r="J101" s="1191"/>
      <c r="K101" s="1191"/>
      <c r="L101" s="1191"/>
      <c r="M101" s="1191"/>
      <c r="N101" s="1191"/>
      <c r="O101" s="1191"/>
      <c r="P101" s="1191"/>
      <c r="Q101" s="1191"/>
      <c r="R101" s="1191"/>
      <c r="S101" s="1191"/>
      <c r="T101" s="1191"/>
      <c r="U101" s="1191"/>
      <c r="V101" s="1191"/>
      <c r="W101" s="1191"/>
      <c r="X101" s="1191"/>
      <c r="Y101" s="1191"/>
      <c r="Z101" s="1191"/>
    </row>
    <row r="102" spans="1:26" ht="12.75" customHeight="1">
      <c r="A102" s="1191"/>
      <c r="B102" s="1191"/>
      <c r="C102" s="1191"/>
      <c r="D102" s="1191"/>
      <c r="E102" s="1191"/>
      <c r="F102" s="1191"/>
      <c r="G102" s="1191"/>
      <c r="H102" s="1191"/>
      <c r="I102" s="1191"/>
      <c r="J102" s="1191"/>
      <c r="K102" s="1191"/>
      <c r="L102" s="1191"/>
      <c r="M102" s="1191"/>
      <c r="N102" s="1191"/>
      <c r="O102" s="1191"/>
      <c r="P102" s="1191"/>
      <c r="Q102" s="1191"/>
      <c r="R102" s="1191"/>
      <c r="S102" s="1191"/>
      <c r="T102" s="1191"/>
      <c r="U102" s="1191"/>
      <c r="V102" s="1191"/>
      <c r="W102" s="1191"/>
      <c r="X102" s="1191"/>
      <c r="Y102" s="1191"/>
      <c r="Z102" s="1191"/>
    </row>
    <row r="103" spans="1:26" ht="12.75" customHeight="1">
      <c r="A103" s="1191"/>
      <c r="B103" s="1191"/>
      <c r="C103" s="1191"/>
      <c r="D103" s="1191"/>
      <c r="E103" s="1191"/>
      <c r="F103" s="1191"/>
      <c r="G103" s="1191"/>
      <c r="H103" s="1191"/>
      <c r="I103" s="1191"/>
      <c r="J103" s="1191"/>
      <c r="K103" s="1191"/>
      <c r="L103" s="1191"/>
      <c r="M103" s="1191"/>
      <c r="N103" s="1191"/>
      <c r="O103" s="1191"/>
      <c r="P103" s="1191"/>
      <c r="Q103" s="1191"/>
      <c r="R103" s="1191"/>
      <c r="S103" s="1191"/>
      <c r="T103" s="1191"/>
      <c r="U103" s="1191"/>
      <c r="V103" s="1191"/>
      <c r="W103" s="1191"/>
      <c r="X103" s="1191"/>
      <c r="Y103" s="1191"/>
      <c r="Z103" s="1191"/>
    </row>
    <row r="104" spans="1:26" ht="12.75" customHeight="1">
      <c r="A104" s="1191"/>
      <c r="B104" s="1191"/>
      <c r="C104" s="1191"/>
      <c r="D104" s="1191"/>
      <c r="E104" s="1191"/>
      <c r="F104" s="1191"/>
      <c r="G104" s="1191"/>
      <c r="H104" s="1191"/>
      <c r="I104" s="1191"/>
      <c r="J104" s="1191"/>
      <c r="K104" s="1191"/>
      <c r="L104" s="1191"/>
      <c r="M104" s="1191"/>
      <c r="N104" s="1191"/>
      <c r="O104" s="1191"/>
      <c r="P104" s="1191"/>
      <c r="Q104" s="1191"/>
      <c r="R104" s="1191"/>
      <c r="S104" s="1191"/>
      <c r="T104" s="1191"/>
      <c r="U104" s="1191"/>
      <c r="V104" s="1191"/>
      <c r="W104" s="1191"/>
      <c r="X104" s="1191"/>
      <c r="Y104" s="1191"/>
      <c r="Z104" s="1191"/>
    </row>
    <row r="105" spans="1:26" ht="12.75" customHeight="1">
      <c r="A105" s="1191"/>
      <c r="B105" s="1191"/>
      <c r="C105" s="1191"/>
      <c r="D105" s="1191"/>
      <c r="E105" s="1191"/>
      <c r="F105" s="1191"/>
      <c r="G105" s="1191"/>
      <c r="H105" s="1191"/>
      <c r="I105" s="1191"/>
      <c r="J105" s="1191"/>
      <c r="K105" s="1191"/>
      <c r="L105" s="1191"/>
      <c r="M105" s="1191"/>
      <c r="N105" s="1191"/>
      <c r="O105" s="1191"/>
      <c r="P105" s="1191"/>
      <c r="Q105" s="1191"/>
      <c r="R105" s="1191"/>
      <c r="S105" s="1191"/>
      <c r="T105" s="1191"/>
      <c r="U105" s="1191"/>
      <c r="V105" s="1191"/>
      <c r="W105" s="1191"/>
      <c r="X105" s="1191"/>
      <c r="Y105" s="1191"/>
      <c r="Z105" s="1191"/>
    </row>
    <row r="106" spans="1:26" ht="12.75" customHeight="1">
      <c r="A106" s="1191"/>
      <c r="B106" s="1191"/>
      <c r="C106" s="1191"/>
      <c r="D106" s="1191"/>
      <c r="E106" s="1191"/>
      <c r="F106" s="1191"/>
      <c r="G106" s="1191"/>
      <c r="H106" s="1191"/>
      <c r="I106" s="1191"/>
      <c r="J106" s="1191"/>
      <c r="K106" s="1191"/>
      <c r="L106" s="1191"/>
      <c r="M106" s="1191"/>
      <c r="N106" s="1191"/>
      <c r="O106" s="1191"/>
      <c r="P106" s="1191"/>
      <c r="Q106" s="1191"/>
      <c r="R106" s="1191"/>
      <c r="S106" s="1191"/>
      <c r="T106" s="1191"/>
      <c r="U106" s="1191"/>
      <c r="V106" s="1191"/>
      <c r="W106" s="1191"/>
      <c r="X106" s="1191"/>
      <c r="Y106" s="1191"/>
      <c r="Z106" s="1191"/>
    </row>
    <row r="107" spans="1:26" ht="12.75" customHeight="1">
      <c r="A107" s="1191"/>
      <c r="B107" s="1191"/>
      <c r="C107" s="1191"/>
      <c r="D107" s="1191"/>
      <c r="E107" s="1191"/>
      <c r="F107" s="1191"/>
      <c r="G107" s="1191"/>
      <c r="H107" s="1191"/>
      <c r="I107" s="1191"/>
      <c r="J107" s="1191"/>
      <c r="K107" s="1191"/>
      <c r="L107" s="1191"/>
      <c r="M107" s="1191"/>
      <c r="N107" s="1191"/>
      <c r="O107" s="1191"/>
      <c r="P107" s="1191"/>
      <c r="Q107" s="1191"/>
      <c r="R107" s="1191"/>
      <c r="S107" s="1191"/>
      <c r="T107" s="1191"/>
      <c r="U107" s="1191"/>
      <c r="V107" s="1191"/>
      <c r="W107" s="1191"/>
      <c r="X107" s="1191"/>
      <c r="Y107" s="1191"/>
      <c r="Z107" s="1191"/>
    </row>
    <row r="108" spans="1:26" ht="12.75" customHeight="1">
      <c r="A108" s="1191"/>
      <c r="B108" s="1191"/>
      <c r="C108" s="1191"/>
      <c r="D108" s="1191"/>
      <c r="E108" s="1191"/>
      <c r="F108" s="1191"/>
      <c r="G108" s="1191"/>
      <c r="H108" s="1191"/>
      <c r="I108" s="1191"/>
      <c r="J108" s="1191"/>
      <c r="K108" s="1191"/>
      <c r="L108" s="1191"/>
      <c r="M108" s="1191"/>
      <c r="N108" s="1191"/>
      <c r="O108" s="1191"/>
      <c r="P108" s="1191"/>
      <c r="Q108" s="1191"/>
      <c r="R108" s="1191"/>
      <c r="S108" s="1191"/>
      <c r="T108" s="1191"/>
      <c r="U108" s="1191"/>
      <c r="V108" s="1191"/>
      <c r="W108" s="1191"/>
      <c r="X108" s="1191"/>
      <c r="Y108" s="1191"/>
      <c r="Z108" s="1191"/>
    </row>
    <row r="109" spans="1:26" ht="12.75" customHeight="1">
      <c r="A109" s="1191"/>
      <c r="B109" s="1191"/>
      <c r="C109" s="1191"/>
      <c r="D109" s="1191"/>
      <c r="E109" s="1191"/>
      <c r="F109" s="1191"/>
      <c r="G109" s="1191"/>
      <c r="H109" s="1191"/>
      <c r="I109" s="1191"/>
      <c r="J109" s="1191"/>
      <c r="K109" s="1191"/>
      <c r="L109" s="1191"/>
      <c r="M109" s="1191"/>
      <c r="N109" s="1191"/>
      <c r="O109" s="1191"/>
      <c r="P109" s="1191"/>
      <c r="Q109" s="1191"/>
      <c r="R109" s="1191"/>
      <c r="S109" s="1191"/>
      <c r="T109" s="1191"/>
      <c r="U109" s="1191"/>
      <c r="V109" s="1191"/>
      <c r="W109" s="1191"/>
      <c r="X109" s="1191"/>
      <c r="Y109" s="1191"/>
      <c r="Z109" s="1191"/>
    </row>
    <row r="110" spans="1:26" ht="12.75" customHeight="1">
      <c r="A110" s="1191"/>
      <c r="B110" s="1191"/>
      <c r="C110" s="1191"/>
      <c r="D110" s="1191"/>
      <c r="E110" s="1191"/>
      <c r="F110" s="1191"/>
      <c r="G110" s="1191"/>
      <c r="H110" s="1191"/>
      <c r="I110" s="1191"/>
      <c r="J110" s="1191"/>
      <c r="K110" s="1191"/>
      <c r="L110" s="1191"/>
      <c r="M110" s="1191"/>
      <c r="N110" s="1191"/>
      <c r="O110" s="1191"/>
      <c r="P110" s="1191"/>
      <c r="Q110" s="1191"/>
      <c r="R110" s="1191"/>
      <c r="S110" s="1191"/>
      <c r="T110" s="1191"/>
      <c r="U110" s="1191"/>
      <c r="V110" s="1191"/>
      <c r="W110" s="1191"/>
      <c r="X110" s="1191"/>
      <c r="Y110" s="1191"/>
      <c r="Z110" s="1191"/>
    </row>
    <row r="111" spans="1:26" ht="12.75" customHeight="1">
      <c r="A111" s="1191"/>
      <c r="B111" s="1191"/>
      <c r="C111" s="1191"/>
      <c r="D111" s="1191"/>
      <c r="E111" s="1191"/>
      <c r="F111" s="1191"/>
      <c r="G111" s="1191"/>
      <c r="H111" s="1191"/>
      <c r="I111" s="1191"/>
      <c r="J111" s="1191"/>
      <c r="K111" s="1191"/>
      <c r="L111" s="1191"/>
      <c r="M111" s="1191"/>
      <c r="N111" s="1191"/>
      <c r="O111" s="1191"/>
      <c r="P111" s="1191"/>
      <c r="Q111" s="1191"/>
      <c r="R111" s="1191"/>
      <c r="S111" s="1191"/>
      <c r="T111" s="1191"/>
      <c r="U111" s="1191"/>
      <c r="V111" s="1191"/>
      <c r="W111" s="1191"/>
      <c r="X111" s="1191"/>
      <c r="Y111" s="1191"/>
      <c r="Z111" s="1191"/>
    </row>
    <row r="112" spans="1:26" ht="12.75" customHeight="1">
      <c r="A112" s="1191"/>
      <c r="B112" s="1191"/>
      <c r="C112" s="1191"/>
      <c r="D112" s="1191"/>
      <c r="E112" s="1191"/>
      <c r="F112" s="1191"/>
      <c r="G112" s="1191"/>
      <c r="H112" s="1191"/>
      <c r="I112" s="1191"/>
      <c r="J112" s="1191"/>
      <c r="K112" s="1191"/>
      <c r="L112" s="1191"/>
      <c r="M112" s="1191"/>
      <c r="N112" s="1191"/>
      <c r="O112" s="1191"/>
      <c r="P112" s="1191"/>
      <c r="Q112" s="1191"/>
      <c r="R112" s="1191"/>
      <c r="S112" s="1191"/>
      <c r="T112" s="1191"/>
      <c r="U112" s="1191"/>
      <c r="V112" s="1191"/>
      <c r="W112" s="1191"/>
      <c r="X112" s="1191"/>
      <c r="Y112" s="1191"/>
      <c r="Z112" s="1191"/>
    </row>
    <row r="113" spans="1:26" ht="12.75" customHeight="1">
      <c r="A113" s="1191"/>
      <c r="B113" s="1191"/>
      <c r="C113" s="1191"/>
      <c r="D113" s="1191"/>
      <c r="E113" s="1191"/>
      <c r="F113" s="1191"/>
      <c r="G113" s="1191"/>
      <c r="H113" s="1191"/>
      <c r="I113" s="1191"/>
      <c r="J113" s="1191"/>
      <c r="K113" s="1191"/>
      <c r="L113" s="1191"/>
      <c r="M113" s="1191"/>
      <c r="N113" s="1191"/>
      <c r="O113" s="1191"/>
      <c r="P113" s="1191"/>
      <c r="Q113" s="1191"/>
      <c r="R113" s="1191"/>
      <c r="S113" s="1191"/>
      <c r="T113" s="1191"/>
      <c r="U113" s="1191"/>
      <c r="V113" s="1191"/>
      <c r="W113" s="1191"/>
      <c r="X113" s="1191"/>
      <c r="Y113" s="1191"/>
      <c r="Z113" s="1191"/>
    </row>
    <row r="114" spans="1:26" ht="12.75" customHeight="1">
      <c r="A114" s="1191"/>
      <c r="B114" s="1191"/>
      <c r="C114" s="1191"/>
      <c r="D114" s="1191"/>
      <c r="E114" s="1191"/>
      <c r="F114" s="1191"/>
      <c r="G114" s="1191"/>
      <c r="H114" s="1191"/>
      <c r="I114" s="1191"/>
      <c r="J114" s="1191"/>
      <c r="K114" s="1191"/>
      <c r="L114" s="1191"/>
      <c r="M114" s="1191"/>
      <c r="N114" s="1191"/>
      <c r="O114" s="1191"/>
      <c r="P114" s="1191"/>
      <c r="Q114" s="1191"/>
      <c r="R114" s="1191"/>
      <c r="S114" s="1191"/>
      <c r="T114" s="1191"/>
      <c r="U114" s="1191"/>
      <c r="V114" s="1191"/>
      <c r="W114" s="1191"/>
      <c r="X114" s="1191"/>
      <c r="Y114" s="1191"/>
      <c r="Z114" s="1191"/>
    </row>
    <row r="115" spans="1:26" ht="12.75" customHeight="1">
      <c r="A115" s="1191"/>
      <c r="B115" s="1191"/>
      <c r="C115" s="1191"/>
      <c r="D115" s="1191"/>
      <c r="E115" s="1191"/>
      <c r="F115" s="1191"/>
      <c r="G115" s="1191"/>
      <c r="H115" s="1191"/>
      <c r="I115" s="1191"/>
      <c r="J115" s="1191"/>
      <c r="K115" s="1191"/>
      <c r="L115" s="1191"/>
      <c r="M115" s="1191"/>
      <c r="N115" s="1191"/>
      <c r="O115" s="1191"/>
      <c r="P115" s="1191"/>
      <c r="Q115" s="1191"/>
      <c r="R115" s="1191"/>
      <c r="S115" s="1191"/>
      <c r="T115" s="1191"/>
      <c r="U115" s="1191"/>
      <c r="V115" s="1191"/>
      <c r="W115" s="1191"/>
      <c r="X115" s="1191"/>
      <c r="Y115" s="1191"/>
      <c r="Z115" s="1191"/>
    </row>
    <row r="116" spans="1:26" ht="12.75" customHeight="1">
      <c r="A116" s="1191"/>
      <c r="B116" s="1191"/>
      <c r="C116" s="1191"/>
      <c r="D116" s="1191"/>
      <c r="E116" s="1191"/>
      <c r="F116" s="1191"/>
      <c r="G116" s="1191"/>
      <c r="H116" s="1191"/>
      <c r="I116" s="1191"/>
      <c r="J116" s="1191"/>
      <c r="K116" s="1191"/>
      <c r="L116" s="1191"/>
      <c r="M116" s="1191"/>
      <c r="N116" s="1191"/>
      <c r="O116" s="1191"/>
      <c r="P116" s="1191"/>
      <c r="Q116" s="1191"/>
      <c r="R116" s="1191"/>
      <c r="S116" s="1191"/>
      <c r="T116" s="1191"/>
      <c r="U116" s="1191"/>
      <c r="V116" s="1191"/>
      <c r="W116" s="1191"/>
      <c r="X116" s="1191"/>
      <c r="Y116" s="1191"/>
      <c r="Z116" s="1191"/>
    </row>
    <row r="117" spans="1:26" ht="12.75" customHeight="1">
      <c r="A117" s="1191"/>
      <c r="B117" s="1191"/>
      <c r="C117" s="1191"/>
      <c r="D117" s="1191"/>
      <c r="E117" s="1191"/>
      <c r="F117" s="1191"/>
      <c r="G117" s="1191"/>
      <c r="H117" s="1191"/>
      <c r="I117" s="1191"/>
      <c r="J117" s="1191"/>
      <c r="K117" s="1191"/>
      <c r="L117" s="1191"/>
      <c r="M117" s="1191"/>
      <c r="N117" s="1191"/>
      <c r="O117" s="1191"/>
      <c r="P117" s="1191"/>
      <c r="Q117" s="1191"/>
      <c r="R117" s="1191"/>
      <c r="S117" s="1191"/>
      <c r="T117" s="1191"/>
      <c r="U117" s="1191"/>
      <c r="V117" s="1191"/>
      <c r="W117" s="1191"/>
      <c r="X117" s="1191"/>
      <c r="Y117" s="1191"/>
      <c r="Z117" s="1191"/>
    </row>
    <row r="118" spans="1:26" ht="12.75" customHeight="1">
      <c r="A118" s="1191"/>
      <c r="B118" s="1191"/>
      <c r="C118" s="1191"/>
      <c r="D118" s="1191"/>
      <c r="E118" s="1191"/>
      <c r="F118" s="1191"/>
      <c r="G118" s="1191"/>
      <c r="H118" s="1191"/>
      <c r="I118" s="1191"/>
      <c r="J118" s="1191"/>
      <c r="K118" s="1191"/>
      <c r="L118" s="1191"/>
      <c r="M118" s="1191"/>
      <c r="N118" s="1191"/>
      <c r="O118" s="1191"/>
      <c r="P118" s="1191"/>
      <c r="Q118" s="1191"/>
      <c r="R118" s="1191"/>
      <c r="S118" s="1191"/>
      <c r="T118" s="1191"/>
      <c r="U118" s="1191"/>
      <c r="V118" s="1191"/>
      <c r="W118" s="1191"/>
      <c r="X118" s="1191"/>
      <c r="Y118" s="1191"/>
      <c r="Z118" s="1191"/>
    </row>
    <row r="119" spans="1:26" ht="12.75" customHeight="1">
      <c r="A119" s="1191"/>
      <c r="B119" s="1191"/>
      <c r="C119" s="1191"/>
      <c r="D119" s="1191"/>
      <c r="E119" s="1191"/>
      <c r="F119" s="1191"/>
      <c r="G119" s="1191"/>
      <c r="H119" s="1191"/>
      <c r="I119" s="1191"/>
      <c r="J119" s="1191"/>
      <c r="K119" s="1191"/>
      <c r="L119" s="1191"/>
      <c r="M119" s="1191"/>
      <c r="N119" s="1191"/>
      <c r="O119" s="1191"/>
      <c r="P119" s="1191"/>
      <c r="Q119" s="1191"/>
      <c r="R119" s="1191"/>
      <c r="S119" s="1191"/>
      <c r="T119" s="1191"/>
      <c r="U119" s="1191"/>
      <c r="V119" s="1191"/>
      <c r="W119" s="1191"/>
      <c r="X119" s="1191"/>
      <c r="Y119" s="1191"/>
      <c r="Z119" s="1191"/>
    </row>
    <row r="120" spans="1:26" ht="12.75" customHeight="1">
      <c r="A120" s="1191"/>
      <c r="B120" s="1191"/>
      <c r="C120" s="1191"/>
      <c r="D120" s="1191"/>
      <c r="E120" s="1191"/>
      <c r="F120" s="1191"/>
      <c r="G120" s="1191"/>
      <c r="H120" s="1191"/>
      <c r="I120" s="1191"/>
      <c r="J120" s="1191"/>
      <c r="K120" s="1191"/>
      <c r="L120" s="1191"/>
      <c r="M120" s="1191"/>
      <c r="N120" s="1191"/>
      <c r="O120" s="1191"/>
      <c r="P120" s="1191"/>
      <c r="Q120" s="1191"/>
      <c r="R120" s="1191"/>
      <c r="S120" s="1191"/>
      <c r="T120" s="1191"/>
      <c r="U120" s="1191"/>
      <c r="V120" s="1191"/>
      <c r="W120" s="1191"/>
      <c r="X120" s="1191"/>
      <c r="Y120" s="1191"/>
      <c r="Z120" s="1191"/>
    </row>
    <row r="121" spans="1:26" ht="12.75" customHeight="1">
      <c r="A121" s="1191"/>
      <c r="B121" s="1191"/>
      <c r="C121" s="1191"/>
      <c r="D121" s="1191"/>
      <c r="E121" s="1191"/>
      <c r="F121" s="1191"/>
      <c r="G121" s="1191"/>
      <c r="H121" s="1191"/>
      <c r="I121" s="1191"/>
      <c r="J121" s="1191"/>
      <c r="K121" s="1191"/>
      <c r="L121" s="1191"/>
      <c r="M121" s="1191"/>
      <c r="N121" s="1191"/>
      <c r="O121" s="1191"/>
      <c r="P121" s="1191"/>
      <c r="Q121" s="1191"/>
      <c r="R121" s="1191"/>
      <c r="S121" s="1191"/>
      <c r="T121" s="1191"/>
      <c r="U121" s="1191"/>
      <c r="V121" s="1191"/>
      <c r="W121" s="1191"/>
      <c r="X121" s="1191"/>
      <c r="Y121" s="1191"/>
      <c r="Z121" s="1191"/>
    </row>
    <row r="122" spans="1:26" ht="12.75" customHeight="1">
      <c r="A122" s="1191"/>
      <c r="B122" s="1191"/>
      <c r="C122" s="1191"/>
      <c r="D122" s="1191"/>
      <c r="E122" s="1191"/>
      <c r="F122" s="1191"/>
      <c r="G122" s="1191"/>
      <c r="H122" s="1191"/>
      <c r="I122" s="1191"/>
      <c r="J122" s="1191"/>
      <c r="K122" s="1191"/>
      <c r="L122" s="1191"/>
      <c r="M122" s="1191"/>
      <c r="N122" s="1191"/>
      <c r="O122" s="1191"/>
      <c r="P122" s="1191"/>
      <c r="Q122" s="1191"/>
      <c r="R122" s="1191"/>
      <c r="S122" s="1191"/>
      <c r="T122" s="1191"/>
      <c r="U122" s="1191"/>
      <c r="V122" s="1191"/>
      <c r="W122" s="1191"/>
      <c r="X122" s="1191"/>
      <c r="Y122" s="1191"/>
      <c r="Z122" s="1191"/>
    </row>
    <row r="123" spans="1:26" ht="12.75" customHeight="1">
      <c r="A123" s="1191"/>
      <c r="B123" s="1191"/>
      <c r="C123" s="1191"/>
      <c r="D123" s="1191"/>
      <c r="E123" s="1191"/>
      <c r="F123" s="1191"/>
      <c r="G123" s="1191"/>
      <c r="H123" s="1191"/>
      <c r="I123" s="1191"/>
      <c r="J123" s="1191"/>
      <c r="K123" s="1191"/>
      <c r="L123" s="1191"/>
      <c r="M123" s="1191"/>
      <c r="N123" s="1191"/>
      <c r="O123" s="1191"/>
      <c r="P123" s="1191"/>
      <c r="Q123" s="1191"/>
      <c r="R123" s="1191"/>
      <c r="S123" s="1191"/>
      <c r="T123" s="1191"/>
      <c r="U123" s="1191"/>
      <c r="V123" s="1191"/>
      <c r="W123" s="1191"/>
      <c r="X123" s="1191"/>
      <c r="Y123" s="1191"/>
      <c r="Z123" s="1191"/>
    </row>
    <row r="124" spans="1:26" ht="12.75" customHeight="1">
      <c r="A124" s="1191"/>
      <c r="B124" s="1191"/>
      <c r="C124" s="1191"/>
      <c r="D124" s="1191"/>
      <c r="E124" s="1191"/>
      <c r="F124" s="1191"/>
      <c r="G124" s="1191"/>
      <c r="H124" s="1191"/>
      <c r="I124" s="1191"/>
      <c r="J124" s="1191"/>
      <c r="K124" s="1191"/>
      <c r="L124" s="1191"/>
      <c r="M124" s="1191"/>
      <c r="N124" s="1191"/>
      <c r="O124" s="1191"/>
      <c r="P124" s="1191"/>
      <c r="Q124" s="1191"/>
      <c r="R124" s="1191"/>
      <c r="S124" s="1191"/>
      <c r="T124" s="1191"/>
      <c r="U124" s="1191"/>
      <c r="V124" s="1191"/>
      <c r="W124" s="1191"/>
      <c r="X124" s="1191"/>
      <c r="Y124" s="1191"/>
      <c r="Z124" s="1191"/>
    </row>
    <row r="125" spans="1:26" ht="12.75" customHeight="1">
      <c r="A125" s="1191"/>
      <c r="B125" s="1191"/>
      <c r="C125" s="1191"/>
      <c r="D125" s="1191"/>
      <c r="E125" s="1191"/>
      <c r="F125" s="1191"/>
      <c r="G125" s="1191"/>
      <c r="H125" s="1191"/>
      <c r="I125" s="1191"/>
      <c r="J125" s="1191"/>
      <c r="K125" s="1191"/>
      <c r="L125" s="1191"/>
      <c r="M125" s="1191"/>
      <c r="N125" s="1191"/>
      <c r="O125" s="1191"/>
      <c r="P125" s="1191"/>
      <c r="Q125" s="1191"/>
      <c r="R125" s="1191"/>
      <c r="S125" s="1191"/>
      <c r="T125" s="1191"/>
      <c r="U125" s="1191"/>
      <c r="V125" s="1191"/>
      <c r="W125" s="1191"/>
      <c r="X125" s="1191"/>
      <c r="Y125" s="1191"/>
      <c r="Z125" s="1191"/>
    </row>
    <row r="126" spans="1:26" ht="12.75" customHeight="1">
      <c r="A126" s="1191"/>
      <c r="B126" s="1191"/>
      <c r="C126" s="1191"/>
      <c r="D126" s="1191"/>
      <c r="E126" s="1191"/>
      <c r="F126" s="1191"/>
      <c r="G126" s="1191"/>
      <c r="H126" s="1191"/>
      <c r="I126" s="1191"/>
      <c r="J126" s="1191"/>
      <c r="K126" s="1191"/>
      <c r="L126" s="1191"/>
      <c r="M126" s="1191"/>
      <c r="N126" s="1191"/>
      <c r="O126" s="1191"/>
      <c r="P126" s="1191"/>
      <c r="Q126" s="1191"/>
      <c r="R126" s="1191"/>
      <c r="S126" s="1191"/>
      <c r="T126" s="1191"/>
      <c r="U126" s="1191"/>
      <c r="V126" s="1191"/>
      <c r="W126" s="1191"/>
      <c r="X126" s="1191"/>
      <c r="Y126" s="1191"/>
      <c r="Z126" s="1191"/>
    </row>
    <row r="127" spans="1:26" ht="12.75" customHeight="1">
      <c r="A127" s="1191"/>
      <c r="B127" s="1191"/>
      <c r="C127" s="1191"/>
      <c r="D127" s="1191"/>
      <c r="E127" s="1191"/>
      <c r="F127" s="1191"/>
      <c r="G127" s="1191"/>
      <c r="H127" s="1191"/>
      <c r="I127" s="1191"/>
      <c r="J127" s="1191"/>
      <c r="K127" s="1191"/>
      <c r="L127" s="1191"/>
      <c r="M127" s="1191"/>
      <c r="N127" s="1191"/>
      <c r="O127" s="1191"/>
      <c r="P127" s="1191"/>
      <c r="Q127" s="1191"/>
      <c r="R127" s="1191"/>
      <c r="S127" s="1191"/>
      <c r="T127" s="1191"/>
      <c r="U127" s="1191"/>
      <c r="V127" s="1191"/>
      <c r="W127" s="1191"/>
      <c r="X127" s="1191"/>
      <c r="Y127" s="1191"/>
      <c r="Z127" s="1191"/>
    </row>
    <row r="128" spans="1:26" ht="12.75" customHeight="1">
      <c r="A128" s="1191"/>
      <c r="B128" s="1191"/>
      <c r="C128" s="1191"/>
      <c r="D128" s="1191"/>
      <c r="E128" s="1191"/>
      <c r="F128" s="1191"/>
      <c r="G128" s="1191"/>
      <c r="H128" s="1191"/>
      <c r="I128" s="1191"/>
      <c r="J128" s="1191"/>
      <c r="K128" s="1191"/>
      <c r="L128" s="1191"/>
      <c r="M128" s="1191"/>
      <c r="N128" s="1191"/>
      <c r="O128" s="1191"/>
      <c r="P128" s="1191"/>
      <c r="Q128" s="1191"/>
      <c r="R128" s="1191"/>
      <c r="S128" s="1191"/>
      <c r="T128" s="1191"/>
      <c r="U128" s="1191"/>
      <c r="V128" s="1191"/>
      <c r="W128" s="1191"/>
      <c r="X128" s="1191"/>
      <c r="Y128" s="1191"/>
      <c r="Z128" s="1191"/>
    </row>
    <row r="129" spans="1:26" ht="12.75" customHeight="1">
      <c r="A129" s="1191"/>
      <c r="B129" s="1191"/>
      <c r="C129" s="1191"/>
      <c r="D129" s="1191"/>
      <c r="E129" s="1191"/>
      <c r="F129" s="1191"/>
      <c r="G129" s="1191"/>
      <c r="H129" s="1191"/>
      <c r="I129" s="1191"/>
      <c r="J129" s="1191"/>
      <c r="K129" s="1191"/>
      <c r="L129" s="1191"/>
      <c r="M129" s="1191"/>
      <c r="N129" s="1191"/>
      <c r="O129" s="1191"/>
      <c r="P129" s="1191"/>
      <c r="Q129" s="1191"/>
      <c r="R129" s="1191"/>
      <c r="S129" s="1191"/>
      <c r="T129" s="1191"/>
      <c r="U129" s="1191"/>
      <c r="V129" s="1191"/>
      <c r="W129" s="1191"/>
      <c r="X129" s="1191"/>
      <c r="Y129" s="1191"/>
      <c r="Z129" s="1191"/>
    </row>
    <row r="130" spans="1:26" ht="12.75" customHeight="1">
      <c r="A130" s="1191"/>
      <c r="B130" s="1191"/>
      <c r="C130" s="1191"/>
      <c r="D130" s="1191"/>
      <c r="E130" s="1191"/>
      <c r="F130" s="1191"/>
      <c r="G130" s="1191"/>
      <c r="H130" s="1191"/>
      <c r="I130" s="1191"/>
      <c r="J130" s="1191"/>
      <c r="K130" s="1191"/>
      <c r="L130" s="1191"/>
      <c r="M130" s="1191"/>
      <c r="N130" s="1191"/>
      <c r="O130" s="1191"/>
      <c r="P130" s="1191"/>
      <c r="Q130" s="1191"/>
      <c r="R130" s="1191"/>
      <c r="S130" s="1191"/>
      <c r="T130" s="1191"/>
      <c r="U130" s="1191"/>
      <c r="V130" s="1191"/>
      <c r="W130" s="1191"/>
      <c r="X130" s="1191"/>
      <c r="Y130" s="1191"/>
      <c r="Z130" s="1191"/>
    </row>
    <row r="131" spans="1:26" ht="12.75" customHeight="1">
      <c r="A131" s="1191"/>
      <c r="B131" s="1191"/>
      <c r="C131" s="1191"/>
      <c r="D131" s="1191"/>
      <c r="E131" s="1191"/>
      <c r="F131" s="1191"/>
      <c r="G131" s="1191"/>
      <c r="H131" s="1191"/>
      <c r="I131" s="1191"/>
      <c r="J131" s="1191"/>
      <c r="K131" s="1191"/>
      <c r="L131" s="1191"/>
      <c r="M131" s="1191"/>
      <c r="N131" s="1191"/>
      <c r="O131" s="1191"/>
      <c r="P131" s="1191"/>
      <c r="Q131" s="1191"/>
      <c r="R131" s="1191"/>
      <c r="S131" s="1191"/>
      <c r="T131" s="1191"/>
      <c r="U131" s="1191"/>
      <c r="V131" s="1191"/>
      <c r="W131" s="1191"/>
      <c r="X131" s="1191"/>
      <c r="Y131" s="1191"/>
      <c r="Z131" s="1191"/>
    </row>
    <row r="132" spans="1:26" ht="12.75" customHeight="1">
      <c r="A132" s="1191"/>
      <c r="B132" s="1191"/>
      <c r="C132" s="1191"/>
      <c r="D132" s="1191"/>
      <c r="E132" s="1191"/>
      <c r="F132" s="1191"/>
      <c r="G132" s="1191"/>
      <c r="H132" s="1191"/>
      <c r="I132" s="1191"/>
      <c r="J132" s="1191"/>
      <c r="K132" s="1191"/>
      <c r="L132" s="1191"/>
      <c r="M132" s="1191"/>
      <c r="N132" s="1191"/>
      <c r="O132" s="1191"/>
      <c r="P132" s="1191"/>
      <c r="Q132" s="1191"/>
      <c r="R132" s="1191"/>
      <c r="S132" s="1191"/>
      <c r="T132" s="1191"/>
      <c r="U132" s="1191"/>
      <c r="V132" s="1191"/>
      <c r="W132" s="1191"/>
      <c r="X132" s="1191"/>
      <c r="Y132" s="1191"/>
      <c r="Z132" s="1191"/>
    </row>
    <row r="133" spans="1:26" ht="12.75" customHeight="1">
      <c r="A133" s="1191"/>
      <c r="B133" s="1191"/>
      <c r="C133" s="1191"/>
      <c r="D133" s="1191"/>
      <c r="E133" s="1191"/>
      <c r="F133" s="1191"/>
      <c r="G133" s="1191"/>
      <c r="H133" s="1191"/>
      <c r="I133" s="1191"/>
      <c r="J133" s="1191"/>
      <c r="K133" s="1191"/>
      <c r="L133" s="1191"/>
      <c r="M133" s="1191"/>
      <c r="N133" s="1191"/>
      <c r="O133" s="1191"/>
      <c r="P133" s="1191"/>
      <c r="Q133" s="1191"/>
      <c r="R133" s="1191"/>
      <c r="S133" s="1191"/>
      <c r="T133" s="1191"/>
      <c r="U133" s="1191"/>
      <c r="V133" s="1191"/>
      <c r="W133" s="1191"/>
      <c r="X133" s="1191"/>
      <c r="Y133" s="1191"/>
      <c r="Z133" s="1191"/>
    </row>
    <row r="134" spans="1:26" ht="12.75" customHeight="1">
      <c r="A134" s="1191"/>
      <c r="B134" s="1191"/>
      <c r="C134" s="1191"/>
      <c r="D134" s="1191"/>
      <c r="E134" s="1191"/>
      <c r="F134" s="1191"/>
      <c r="G134" s="1191"/>
      <c r="H134" s="1191"/>
      <c r="I134" s="1191"/>
      <c r="J134" s="1191"/>
      <c r="K134" s="1191"/>
      <c r="L134" s="1191"/>
      <c r="M134" s="1191"/>
      <c r="N134" s="1191"/>
      <c r="O134" s="1191"/>
      <c r="P134" s="1191"/>
      <c r="Q134" s="1191"/>
      <c r="R134" s="1191"/>
      <c r="S134" s="1191"/>
      <c r="T134" s="1191"/>
      <c r="U134" s="1191"/>
      <c r="V134" s="1191"/>
      <c r="W134" s="1191"/>
      <c r="X134" s="1191"/>
      <c r="Y134" s="1191"/>
      <c r="Z134" s="1191"/>
    </row>
    <row r="135" spans="1:26" ht="12.75" customHeight="1">
      <c r="A135" s="1191"/>
      <c r="B135" s="1191"/>
      <c r="C135" s="1191"/>
      <c r="D135" s="1191"/>
      <c r="E135" s="1191"/>
      <c r="F135" s="1191"/>
      <c r="G135" s="1191"/>
      <c r="H135" s="1191"/>
      <c r="I135" s="1191"/>
      <c r="J135" s="1191"/>
      <c r="K135" s="1191"/>
      <c r="L135" s="1191"/>
      <c r="M135" s="1191"/>
      <c r="N135" s="1191"/>
      <c r="O135" s="1191"/>
      <c r="P135" s="1191"/>
      <c r="Q135" s="1191"/>
      <c r="R135" s="1191"/>
      <c r="S135" s="1191"/>
      <c r="T135" s="1191"/>
      <c r="U135" s="1191"/>
      <c r="V135" s="1191"/>
      <c r="W135" s="1191"/>
      <c r="X135" s="1191"/>
      <c r="Y135" s="1191"/>
      <c r="Z135" s="1191"/>
    </row>
    <row r="136" spans="1:26" ht="12.75" customHeight="1">
      <c r="A136" s="1191"/>
      <c r="B136" s="1191"/>
      <c r="C136" s="1191"/>
      <c r="D136" s="1191"/>
      <c r="E136" s="1191"/>
      <c r="F136" s="1191"/>
      <c r="G136" s="1191"/>
      <c r="H136" s="1191"/>
      <c r="I136" s="1191"/>
      <c r="J136" s="1191"/>
      <c r="K136" s="1191"/>
      <c r="L136" s="1191"/>
      <c r="M136" s="1191"/>
      <c r="N136" s="1191"/>
      <c r="O136" s="1191"/>
      <c r="P136" s="1191"/>
      <c r="Q136" s="1191"/>
      <c r="R136" s="1191"/>
      <c r="S136" s="1191"/>
      <c r="T136" s="1191"/>
      <c r="U136" s="1191"/>
      <c r="V136" s="1191"/>
      <c r="W136" s="1191"/>
      <c r="X136" s="1191"/>
      <c r="Y136" s="1191"/>
      <c r="Z136" s="1191"/>
    </row>
    <row r="137" spans="1:26" ht="12.75" customHeight="1">
      <c r="A137" s="1191"/>
      <c r="B137" s="1191"/>
      <c r="C137" s="1191"/>
      <c r="D137" s="1191"/>
      <c r="E137" s="1191"/>
      <c r="F137" s="1191"/>
      <c r="G137" s="1191"/>
      <c r="H137" s="1191"/>
      <c r="I137" s="1191"/>
      <c r="J137" s="1191"/>
      <c r="K137" s="1191"/>
      <c r="L137" s="1191"/>
      <c r="M137" s="1191"/>
      <c r="N137" s="1191"/>
      <c r="O137" s="1191"/>
      <c r="P137" s="1191"/>
      <c r="Q137" s="1191"/>
      <c r="R137" s="1191"/>
      <c r="S137" s="1191"/>
      <c r="T137" s="1191"/>
      <c r="U137" s="1191"/>
      <c r="V137" s="1191"/>
      <c r="W137" s="1191"/>
      <c r="X137" s="1191"/>
      <c r="Y137" s="1191"/>
      <c r="Z137" s="1191"/>
    </row>
    <row r="138" spans="1:26" ht="12.75" customHeight="1">
      <c r="A138" s="1191"/>
      <c r="B138" s="1191"/>
      <c r="C138" s="1191"/>
      <c r="D138" s="1191"/>
      <c r="E138" s="1191"/>
      <c r="F138" s="1191"/>
      <c r="G138" s="1191"/>
      <c r="H138" s="1191"/>
      <c r="I138" s="1191"/>
      <c r="J138" s="1191"/>
      <c r="K138" s="1191"/>
      <c r="L138" s="1191"/>
      <c r="M138" s="1191"/>
      <c r="N138" s="1191"/>
      <c r="O138" s="1191"/>
      <c r="P138" s="1191"/>
      <c r="Q138" s="1191"/>
      <c r="R138" s="1191"/>
      <c r="S138" s="1191"/>
      <c r="T138" s="1191"/>
      <c r="U138" s="1191"/>
      <c r="V138" s="1191"/>
      <c r="W138" s="1191"/>
      <c r="X138" s="1191"/>
      <c r="Y138" s="1191"/>
      <c r="Z138" s="1191"/>
    </row>
    <row r="139" spans="1:26" ht="12.75" customHeight="1">
      <c r="A139" s="1191"/>
      <c r="B139" s="1191"/>
      <c r="C139" s="1191"/>
      <c r="D139" s="1191"/>
      <c r="E139" s="1191"/>
      <c r="F139" s="1191"/>
      <c r="G139" s="1191"/>
      <c r="H139" s="1191"/>
      <c r="I139" s="1191"/>
      <c r="J139" s="1191"/>
      <c r="K139" s="1191"/>
      <c r="L139" s="1191"/>
      <c r="M139" s="1191"/>
      <c r="N139" s="1191"/>
      <c r="O139" s="1191"/>
      <c r="P139" s="1191"/>
      <c r="Q139" s="1191"/>
      <c r="R139" s="1191"/>
      <c r="S139" s="1191"/>
      <c r="T139" s="1191"/>
      <c r="U139" s="1191"/>
      <c r="V139" s="1191"/>
      <c r="W139" s="1191"/>
      <c r="X139" s="1191"/>
      <c r="Y139" s="1191"/>
      <c r="Z139" s="1191"/>
    </row>
    <row r="140" spans="1:26" ht="12.75" customHeight="1">
      <c r="A140" s="1191"/>
      <c r="B140" s="1191"/>
      <c r="C140" s="1191"/>
      <c r="D140" s="1191"/>
      <c r="E140" s="1191"/>
      <c r="F140" s="1191"/>
      <c r="G140" s="1191"/>
      <c r="H140" s="1191"/>
      <c r="I140" s="1191"/>
      <c r="J140" s="1191"/>
      <c r="K140" s="1191"/>
      <c r="L140" s="1191"/>
      <c r="M140" s="1191"/>
      <c r="N140" s="1191"/>
      <c r="O140" s="1191"/>
      <c r="P140" s="1191"/>
      <c r="Q140" s="1191"/>
      <c r="R140" s="1191"/>
      <c r="S140" s="1191"/>
      <c r="T140" s="1191"/>
      <c r="U140" s="1191"/>
      <c r="V140" s="1191"/>
      <c r="W140" s="1191"/>
      <c r="X140" s="1191"/>
      <c r="Y140" s="1191"/>
      <c r="Z140" s="1191"/>
    </row>
    <row r="141" spans="1:26" ht="12.75" customHeight="1">
      <c r="A141" s="1191"/>
      <c r="B141" s="1191"/>
      <c r="C141" s="1191"/>
      <c r="D141" s="1191"/>
      <c r="E141" s="1191"/>
      <c r="F141" s="1191"/>
      <c r="G141" s="1191"/>
      <c r="H141" s="1191"/>
      <c r="I141" s="1191"/>
      <c r="J141" s="1191"/>
      <c r="K141" s="1191"/>
      <c r="L141" s="1191"/>
      <c r="M141" s="1191"/>
      <c r="N141" s="1191"/>
      <c r="O141" s="1191"/>
      <c r="P141" s="1191"/>
      <c r="Q141" s="1191"/>
      <c r="R141" s="1191"/>
      <c r="S141" s="1191"/>
      <c r="T141" s="1191"/>
      <c r="U141" s="1191"/>
      <c r="V141" s="1191"/>
      <c r="W141" s="1191"/>
      <c r="X141" s="1191"/>
      <c r="Y141" s="1191"/>
      <c r="Z141" s="1191"/>
    </row>
    <row r="142" spans="1:26" ht="12.75" customHeight="1">
      <c r="A142" s="1191"/>
      <c r="B142" s="1191"/>
      <c r="C142" s="1191"/>
      <c r="D142" s="1191"/>
      <c r="E142" s="1191"/>
      <c r="F142" s="1191"/>
      <c r="G142" s="1191"/>
      <c r="H142" s="1191"/>
      <c r="I142" s="1191"/>
      <c r="J142" s="1191"/>
      <c r="K142" s="1191"/>
      <c r="L142" s="1191"/>
      <c r="M142" s="1191"/>
      <c r="N142" s="1191"/>
      <c r="O142" s="1191"/>
      <c r="P142" s="1191"/>
      <c r="Q142" s="1191"/>
      <c r="R142" s="1191"/>
      <c r="S142" s="1191"/>
      <c r="T142" s="1191"/>
      <c r="U142" s="1191"/>
      <c r="V142" s="1191"/>
      <c r="W142" s="1191"/>
      <c r="X142" s="1191"/>
      <c r="Y142" s="1191"/>
      <c r="Z142" s="1191"/>
    </row>
    <row r="143" spans="1:26" ht="12.75" customHeight="1">
      <c r="A143" s="1191"/>
      <c r="B143" s="1191"/>
      <c r="C143" s="1191"/>
      <c r="D143" s="1191"/>
      <c r="E143" s="1191"/>
      <c r="F143" s="1191"/>
      <c r="G143" s="1191"/>
      <c r="H143" s="1191"/>
      <c r="I143" s="1191"/>
      <c r="J143" s="1191"/>
      <c r="K143" s="1191"/>
      <c r="L143" s="1191"/>
      <c r="M143" s="1191"/>
      <c r="N143" s="1191"/>
      <c r="O143" s="1191"/>
      <c r="P143" s="1191"/>
      <c r="Q143" s="1191"/>
      <c r="R143" s="1191"/>
      <c r="S143" s="1191"/>
      <c r="T143" s="1191"/>
      <c r="U143" s="1191"/>
      <c r="V143" s="1191"/>
      <c r="W143" s="1191"/>
      <c r="X143" s="1191"/>
      <c r="Y143" s="1191"/>
      <c r="Z143" s="1191"/>
    </row>
    <row r="144" spans="1:26" ht="12.75" customHeight="1">
      <c r="A144" s="1191"/>
      <c r="B144" s="1191"/>
      <c r="C144" s="1191"/>
      <c r="D144" s="1191"/>
      <c r="E144" s="1191"/>
      <c r="F144" s="1191"/>
      <c r="G144" s="1191"/>
      <c r="H144" s="1191"/>
      <c r="I144" s="1191"/>
      <c r="J144" s="1191"/>
      <c r="K144" s="1191"/>
      <c r="L144" s="1191"/>
      <c r="M144" s="1191"/>
      <c r="N144" s="1191"/>
      <c r="O144" s="1191"/>
      <c r="P144" s="1191"/>
      <c r="Q144" s="1191"/>
      <c r="R144" s="1191"/>
      <c r="S144" s="1191"/>
      <c r="T144" s="1191"/>
      <c r="U144" s="1191"/>
      <c r="V144" s="1191"/>
      <c r="W144" s="1191"/>
      <c r="X144" s="1191"/>
      <c r="Y144" s="1191"/>
      <c r="Z144" s="1191"/>
    </row>
    <row r="145" spans="1:26" ht="12.75" customHeight="1">
      <c r="A145" s="1191"/>
      <c r="B145" s="1191"/>
      <c r="C145" s="1191"/>
      <c r="D145" s="1191"/>
      <c r="E145" s="1191"/>
      <c r="F145" s="1191"/>
      <c r="G145" s="1191"/>
      <c r="H145" s="1191"/>
      <c r="I145" s="1191"/>
      <c r="J145" s="1191"/>
      <c r="K145" s="1191"/>
      <c r="L145" s="1191"/>
      <c r="M145" s="1191"/>
      <c r="N145" s="1191"/>
      <c r="O145" s="1191"/>
      <c r="P145" s="1191"/>
      <c r="Q145" s="1191"/>
      <c r="R145" s="1191"/>
      <c r="S145" s="1191"/>
      <c r="T145" s="1191"/>
      <c r="U145" s="1191"/>
      <c r="V145" s="1191"/>
      <c r="W145" s="1191"/>
      <c r="X145" s="1191"/>
      <c r="Y145" s="1191"/>
      <c r="Z145" s="1191"/>
    </row>
    <row r="146" spans="1:26" ht="12.75" customHeight="1">
      <c r="A146" s="1191"/>
      <c r="B146" s="1191"/>
      <c r="C146" s="1191"/>
      <c r="D146" s="1191"/>
      <c r="E146" s="1191"/>
      <c r="F146" s="1191"/>
      <c r="G146" s="1191"/>
      <c r="H146" s="1191"/>
      <c r="I146" s="1191"/>
      <c r="J146" s="1191"/>
      <c r="K146" s="1191"/>
      <c r="L146" s="1191"/>
      <c r="M146" s="1191"/>
      <c r="N146" s="1191"/>
      <c r="O146" s="1191"/>
      <c r="P146" s="1191"/>
      <c r="Q146" s="1191"/>
      <c r="R146" s="1191"/>
      <c r="S146" s="1191"/>
      <c r="T146" s="1191"/>
      <c r="U146" s="1191"/>
      <c r="V146" s="1191"/>
      <c r="W146" s="1191"/>
      <c r="X146" s="1191"/>
      <c r="Y146" s="1191"/>
      <c r="Z146" s="1191"/>
    </row>
    <row r="147" spans="1:26" ht="12.75" customHeight="1">
      <c r="A147" s="1191"/>
      <c r="B147" s="1191"/>
      <c r="C147" s="1191"/>
      <c r="D147" s="1191"/>
      <c r="E147" s="1191"/>
      <c r="F147" s="1191"/>
      <c r="G147" s="1191"/>
      <c r="H147" s="1191"/>
      <c r="I147" s="1191"/>
      <c r="J147" s="1191"/>
      <c r="K147" s="1191"/>
      <c r="L147" s="1191"/>
      <c r="M147" s="1191"/>
      <c r="N147" s="1191"/>
      <c r="O147" s="1191"/>
      <c r="P147" s="1191"/>
      <c r="Q147" s="1191"/>
      <c r="R147" s="1191"/>
      <c r="S147" s="1191"/>
      <c r="T147" s="1191"/>
      <c r="U147" s="1191"/>
      <c r="V147" s="1191"/>
      <c r="W147" s="1191"/>
      <c r="X147" s="1191"/>
      <c r="Y147" s="1191"/>
      <c r="Z147" s="1191"/>
    </row>
    <row r="148" spans="1:26" ht="12.75" customHeight="1">
      <c r="A148" s="1191"/>
      <c r="B148" s="1191"/>
      <c r="C148" s="1191"/>
      <c r="D148" s="1191"/>
      <c r="E148" s="1191"/>
      <c r="F148" s="1191"/>
      <c r="G148" s="1191"/>
      <c r="H148" s="1191"/>
      <c r="I148" s="1191"/>
      <c r="J148" s="1191"/>
      <c r="K148" s="1191"/>
      <c r="L148" s="1191"/>
      <c r="M148" s="1191"/>
      <c r="N148" s="1191"/>
      <c r="O148" s="1191"/>
      <c r="P148" s="1191"/>
      <c r="Q148" s="1191"/>
      <c r="R148" s="1191"/>
      <c r="S148" s="1191"/>
      <c r="T148" s="1191"/>
      <c r="U148" s="1191"/>
      <c r="V148" s="1191"/>
      <c r="W148" s="1191"/>
      <c r="X148" s="1191"/>
      <c r="Y148" s="1191"/>
      <c r="Z148" s="1191"/>
    </row>
    <row r="149" spans="1:26" ht="12.75" customHeight="1">
      <c r="A149" s="1191"/>
      <c r="B149" s="1191"/>
      <c r="C149" s="1191"/>
      <c r="D149" s="1191"/>
      <c r="E149" s="1191"/>
      <c r="F149" s="1191"/>
      <c r="G149" s="1191"/>
      <c r="H149" s="1191"/>
      <c r="I149" s="1191"/>
      <c r="J149" s="1191"/>
      <c r="K149" s="1191"/>
      <c r="L149" s="1191"/>
      <c r="M149" s="1191"/>
      <c r="N149" s="1191"/>
      <c r="O149" s="1191"/>
      <c r="P149" s="1191"/>
      <c r="Q149" s="1191"/>
      <c r="R149" s="1191"/>
      <c r="S149" s="1191"/>
      <c r="T149" s="1191"/>
      <c r="U149" s="1191"/>
      <c r="V149" s="1191"/>
      <c r="W149" s="1191"/>
      <c r="X149" s="1191"/>
      <c r="Y149" s="1191"/>
      <c r="Z149" s="1191"/>
    </row>
    <row r="150" spans="1:26" ht="12.75" customHeight="1">
      <c r="A150" s="1191"/>
      <c r="B150" s="1191"/>
      <c r="C150" s="1191"/>
      <c r="D150" s="1191"/>
      <c r="E150" s="1191"/>
      <c r="F150" s="1191"/>
      <c r="G150" s="1191"/>
      <c r="H150" s="1191"/>
      <c r="I150" s="1191"/>
      <c r="J150" s="1191"/>
      <c r="K150" s="1191"/>
      <c r="L150" s="1191"/>
      <c r="M150" s="1191"/>
      <c r="N150" s="1191"/>
      <c r="O150" s="1191"/>
      <c r="P150" s="1191"/>
      <c r="Q150" s="1191"/>
      <c r="R150" s="1191"/>
      <c r="S150" s="1191"/>
      <c r="T150" s="1191"/>
      <c r="U150" s="1191"/>
      <c r="V150" s="1191"/>
      <c r="W150" s="1191"/>
      <c r="X150" s="1191"/>
      <c r="Y150" s="1191"/>
      <c r="Z150" s="1191"/>
    </row>
    <row r="151" spans="1:26" ht="12.75" customHeight="1">
      <c r="A151" s="1191"/>
      <c r="B151" s="1191"/>
      <c r="C151" s="1191"/>
      <c r="D151" s="1191"/>
      <c r="E151" s="1191"/>
      <c r="F151" s="1191"/>
      <c r="G151" s="1191"/>
      <c r="H151" s="1191"/>
      <c r="I151" s="1191"/>
      <c r="J151" s="1191"/>
      <c r="K151" s="1191"/>
      <c r="L151" s="1191"/>
      <c r="M151" s="1191"/>
      <c r="N151" s="1191"/>
      <c r="O151" s="1191"/>
      <c r="P151" s="1191"/>
      <c r="Q151" s="1191"/>
      <c r="R151" s="1191"/>
      <c r="S151" s="1191"/>
      <c r="T151" s="1191"/>
      <c r="U151" s="1191"/>
      <c r="V151" s="1191"/>
      <c r="W151" s="1191"/>
      <c r="X151" s="1191"/>
      <c r="Y151" s="1191"/>
      <c r="Z151" s="1191"/>
    </row>
    <row r="152" spans="1:26" ht="12.75" customHeight="1">
      <c r="A152" s="1191"/>
      <c r="B152" s="1191"/>
      <c r="C152" s="1191"/>
      <c r="D152" s="1191"/>
      <c r="E152" s="1191"/>
      <c r="F152" s="1191"/>
      <c r="G152" s="1191"/>
      <c r="H152" s="1191"/>
      <c r="I152" s="1191"/>
      <c r="J152" s="1191"/>
      <c r="K152" s="1191"/>
      <c r="L152" s="1191"/>
      <c r="M152" s="1191"/>
      <c r="N152" s="1191"/>
      <c r="O152" s="1191"/>
      <c r="P152" s="1191"/>
      <c r="Q152" s="1191"/>
      <c r="R152" s="1191"/>
      <c r="S152" s="1191"/>
      <c r="T152" s="1191"/>
      <c r="U152" s="1191"/>
      <c r="V152" s="1191"/>
      <c r="W152" s="1191"/>
      <c r="X152" s="1191"/>
      <c r="Y152" s="1191"/>
      <c r="Z152" s="1191"/>
    </row>
    <row r="153" spans="1:26" ht="12.75" customHeight="1">
      <c r="A153" s="1191"/>
      <c r="B153" s="1191"/>
      <c r="C153" s="1191"/>
      <c r="D153" s="1191"/>
      <c r="E153" s="1191"/>
      <c r="F153" s="1191"/>
      <c r="G153" s="1191"/>
      <c r="H153" s="1191"/>
      <c r="I153" s="1191"/>
      <c r="J153" s="1191"/>
      <c r="K153" s="1191"/>
      <c r="L153" s="1191"/>
      <c r="M153" s="1191"/>
      <c r="N153" s="1191"/>
      <c r="O153" s="1191"/>
      <c r="P153" s="1191"/>
      <c r="Q153" s="1191"/>
      <c r="R153" s="1191"/>
      <c r="S153" s="1191"/>
      <c r="T153" s="1191"/>
      <c r="U153" s="1191"/>
      <c r="V153" s="1191"/>
      <c r="W153" s="1191"/>
      <c r="X153" s="1191"/>
      <c r="Y153" s="1191"/>
      <c r="Z153" s="1191"/>
    </row>
    <row r="154" spans="1:26" ht="12.75" customHeight="1">
      <c r="A154" s="1191"/>
      <c r="B154" s="1191"/>
      <c r="C154" s="1191"/>
      <c r="D154" s="1191"/>
      <c r="E154" s="1191"/>
      <c r="F154" s="1191"/>
      <c r="G154" s="1191"/>
      <c r="H154" s="1191"/>
      <c r="I154" s="1191"/>
      <c r="J154" s="1191"/>
      <c r="K154" s="1191"/>
      <c r="L154" s="1191"/>
      <c r="M154" s="1191"/>
      <c r="N154" s="1191"/>
      <c r="O154" s="1191"/>
      <c r="P154" s="1191"/>
      <c r="Q154" s="1191"/>
      <c r="R154" s="1191"/>
      <c r="S154" s="1191"/>
      <c r="T154" s="1191"/>
      <c r="U154" s="1191"/>
      <c r="V154" s="1191"/>
      <c r="W154" s="1191"/>
      <c r="X154" s="1191"/>
      <c r="Y154" s="1191"/>
      <c r="Z154" s="1191"/>
    </row>
    <row r="155" spans="1:26" ht="12.75" customHeight="1">
      <c r="A155" s="1191"/>
      <c r="B155" s="1191"/>
      <c r="C155" s="1191"/>
      <c r="D155" s="1191"/>
      <c r="E155" s="1191"/>
      <c r="F155" s="1191"/>
      <c r="G155" s="1191"/>
      <c r="H155" s="1191"/>
      <c r="I155" s="1191"/>
      <c r="J155" s="1191"/>
      <c r="K155" s="1191"/>
      <c r="L155" s="1191"/>
      <c r="M155" s="1191"/>
      <c r="N155" s="1191"/>
      <c r="O155" s="1191"/>
      <c r="P155" s="1191"/>
      <c r="Q155" s="1191"/>
      <c r="R155" s="1191"/>
      <c r="S155" s="1191"/>
      <c r="T155" s="1191"/>
      <c r="U155" s="1191"/>
      <c r="V155" s="1191"/>
      <c r="W155" s="1191"/>
      <c r="X155" s="1191"/>
      <c r="Y155" s="1191"/>
      <c r="Z155" s="1191"/>
    </row>
    <row r="156" spans="1:26" ht="12.75" customHeight="1">
      <c r="A156" s="1191"/>
      <c r="B156" s="1191"/>
      <c r="C156" s="1191"/>
      <c r="D156" s="1191"/>
      <c r="E156" s="1191"/>
      <c r="F156" s="1191"/>
      <c r="G156" s="1191"/>
      <c r="H156" s="1191"/>
      <c r="I156" s="1191"/>
      <c r="J156" s="1191"/>
      <c r="K156" s="1191"/>
      <c r="L156" s="1191"/>
      <c r="M156" s="1191"/>
      <c r="N156" s="1191"/>
      <c r="O156" s="1191"/>
      <c r="P156" s="1191"/>
      <c r="Q156" s="1191"/>
      <c r="R156" s="1191"/>
      <c r="S156" s="1191"/>
      <c r="T156" s="1191"/>
      <c r="U156" s="1191"/>
      <c r="V156" s="1191"/>
      <c r="W156" s="1191"/>
      <c r="X156" s="1191"/>
      <c r="Y156" s="1191"/>
      <c r="Z156" s="1191"/>
    </row>
    <row r="157" spans="1:26" ht="12.75" customHeight="1">
      <c r="A157" s="1191"/>
      <c r="B157" s="1191"/>
      <c r="C157" s="1191"/>
      <c r="D157" s="1191"/>
      <c r="E157" s="1191"/>
      <c r="F157" s="1191"/>
      <c r="G157" s="1191"/>
      <c r="H157" s="1191"/>
      <c r="I157" s="1191"/>
      <c r="J157" s="1191"/>
      <c r="K157" s="1191"/>
      <c r="L157" s="1191"/>
      <c r="M157" s="1191"/>
      <c r="N157" s="1191"/>
      <c r="O157" s="1191"/>
      <c r="P157" s="1191"/>
      <c r="Q157" s="1191"/>
      <c r="R157" s="1191"/>
      <c r="S157" s="1191"/>
      <c r="T157" s="1191"/>
      <c r="U157" s="1191"/>
      <c r="V157" s="1191"/>
      <c r="W157" s="1191"/>
      <c r="X157" s="1191"/>
      <c r="Y157" s="1191"/>
      <c r="Z157" s="1191"/>
    </row>
    <row r="158" spans="1:26" ht="12.75" customHeight="1">
      <c r="A158" s="1191"/>
      <c r="B158" s="1191"/>
      <c r="C158" s="1191"/>
      <c r="D158" s="1191"/>
      <c r="E158" s="1191"/>
      <c r="F158" s="1191"/>
      <c r="G158" s="1191"/>
      <c r="H158" s="1191"/>
      <c r="I158" s="1191"/>
      <c r="J158" s="1191"/>
      <c r="K158" s="1191"/>
      <c r="L158" s="1191"/>
      <c r="M158" s="1191"/>
      <c r="N158" s="1191"/>
      <c r="O158" s="1191"/>
      <c r="P158" s="1191"/>
      <c r="Q158" s="1191"/>
      <c r="R158" s="1191"/>
      <c r="S158" s="1191"/>
      <c r="T158" s="1191"/>
      <c r="U158" s="1191"/>
      <c r="V158" s="1191"/>
      <c r="W158" s="1191"/>
      <c r="X158" s="1191"/>
      <c r="Y158" s="1191"/>
      <c r="Z158" s="1191"/>
    </row>
    <row r="159" spans="1:26" ht="12.75" customHeight="1">
      <c r="A159" s="1191"/>
      <c r="B159" s="1191"/>
      <c r="C159" s="1191"/>
      <c r="D159" s="1191"/>
      <c r="E159" s="1191"/>
      <c r="F159" s="1191"/>
      <c r="G159" s="1191"/>
      <c r="H159" s="1191"/>
      <c r="I159" s="1191"/>
      <c r="J159" s="1191"/>
      <c r="K159" s="1191"/>
      <c r="L159" s="1191"/>
      <c r="M159" s="1191"/>
      <c r="N159" s="1191"/>
      <c r="O159" s="1191"/>
      <c r="P159" s="1191"/>
      <c r="Q159" s="1191"/>
      <c r="R159" s="1191"/>
      <c r="S159" s="1191"/>
      <c r="T159" s="1191"/>
      <c r="U159" s="1191"/>
      <c r="V159" s="1191"/>
      <c r="W159" s="1191"/>
      <c r="X159" s="1191"/>
      <c r="Y159" s="1191"/>
      <c r="Z159" s="1191"/>
    </row>
    <row r="160" spans="1:26" ht="12.75" customHeight="1">
      <c r="A160" s="1191"/>
      <c r="B160" s="1191"/>
      <c r="C160" s="1191"/>
      <c r="D160" s="1191"/>
      <c r="E160" s="1191"/>
      <c r="F160" s="1191"/>
      <c r="G160" s="1191"/>
      <c r="H160" s="1191"/>
      <c r="I160" s="1191"/>
      <c r="J160" s="1191"/>
      <c r="K160" s="1191"/>
      <c r="L160" s="1191"/>
      <c r="M160" s="1191"/>
      <c r="N160" s="1191"/>
      <c r="O160" s="1191"/>
      <c r="P160" s="1191"/>
      <c r="Q160" s="1191"/>
      <c r="R160" s="1191"/>
      <c r="S160" s="1191"/>
      <c r="T160" s="1191"/>
      <c r="U160" s="1191"/>
      <c r="V160" s="1191"/>
      <c r="W160" s="1191"/>
      <c r="X160" s="1191"/>
      <c r="Y160" s="1191"/>
      <c r="Z160" s="1191"/>
    </row>
    <row r="161" spans="1:26" ht="12.75" customHeight="1">
      <c r="A161" s="1191"/>
      <c r="B161" s="1191"/>
      <c r="C161" s="1191"/>
      <c r="D161" s="1191"/>
      <c r="E161" s="1191"/>
      <c r="F161" s="1191"/>
      <c r="G161" s="1191"/>
      <c r="H161" s="1191"/>
      <c r="I161" s="1191"/>
      <c r="J161" s="1191"/>
      <c r="K161" s="1191"/>
      <c r="L161" s="1191"/>
      <c r="M161" s="1191"/>
      <c r="N161" s="1191"/>
      <c r="O161" s="1191"/>
      <c r="P161" s="1191"/>
      <c r="Q161" s="1191"/>
      <c r="R161" s="1191"/>
      <c r="S161" s="1191"/>
      <c r="T161" s="1191"/>
      <c r="U161" s="1191"/>
      <c r="V161" s="1191"/>
      <c r="W161" s="1191"/>
      <c r="X161" s="1191"/>
      <c r="Y161" s="1191"/>
      <c r="Z161" s="1191"/>
    </row>
    <row r="162" spans="1:26" ht="12.75" customHeight="1">
      <c r="A162" s="1191"/>
      <c r="B162" s="1191"/>
      <c r="C162" s="1191"/>
      <c r="D162" s="1191"/>
      <c r="E162" s="1191"/>
      <c r="F162" s="1191"/>
      <c r="G162" s="1191"/>
      <c r="H162" s="1191"/>
      <c r="I162" s="1191"/>
      <c r="J162" s="1191"/>
      <c r="K162" s="1191"/>
      <c r="L162" s="1191"/>
      <c r="M162" s="1191"/>
      <c r="N162" s="1191"/>
      <c r="O162" s="1191"/>
      <c r="P162" s="1191"/>
      <c r="Q162" s="1191"/>
      <c r="R162" s="1191"/>
      <c r="S162" s="1191"/>
      <c r="T162" s="1191"/>
      <c r="U162" s="1191"/>
      <c r="V162" s="1191"/>
      <c r="W162" s="1191"/>
      <c r="X162" s="1191"/>
      <c r="Y162" s="1191"/>
      <c r="Z162" s="1191"/>
    </row>
    <row r="163" spans="1:26" ht="12.75" customHeight="1">
      <c r="A163" s="1191"/>
      <c r="B163" s="1191"/>
      <c r="C163" s="1191"/>
      <c r="D163" s="1191"/>
      <c r="E163" s="1191"/>
      <c r="F163" s="1191"/>
      <c r="G163" s="1191"/>
      <c r="H163" s="1191"/>
      <c r="I163" s="1191"/>
      <c r="J163" s="1191"/>
      <c r="K163" s="1191"/>
      <c r="L163" s="1191"/>
      <c r="M163" s="1191"/>
      <c r="N163" s="1191"/>
      <c r="O163" s="1191"/>
      <c r="P163" s="1191"/>
      <c r="Q163" s="1191"/>
      <c r="R163" s="1191"/>
      <c r="S163" s="1191"/>
      <c r="T163" s="1191"/>
      <c r="U163" s="1191"/>
      <c r="V163" s="1191"/>
      <c r="W163" s="1191"/>
      <c r="X163" s="1191"/>
      <c r="Y163" s="1191"/>
      <c r="Z163" s="1191"/>
    </row>
    <row r="164" spans="1:26" ht="12.75" customHeight="1">
      <c r="A164" s="1191"/>
      <c r="B164" s="1191"/>
      <c r="C164" s="1191"/>
      <c r="D164" s="1191"/>
      <c r="E164" s="1191"/>
      <c r="F164" s="1191"/>
      <c r="G164" s="1191"/>
      <c r="H164" s="1191"/>
      <c r="I164" s="1191"/>
      <c r="J164" s="1191"/>
      <c r="K164" s="1191"/>
      <c r="L164" s="1191"/>
      <c r="M164" s="1191"/>
      <c r="N164" s="1191"/>
      <c r="O164" s="1191"/>
      <c r="P164" s="1191"/>
      <c r="Q164" s="1191"/>
      <c r="R164" s="1191"/>
      <c r="S164" s="1191"/>
      <c r="T164" s="1191"/>
      <c r="U164" s="1191"/>
      <c r="V164" s="1191"/>
      <c r="W164" s="1191"/>
      <c r="X164" s="1191"/>
      <c r="Y164" s="1191"/>
      <c r="Z164" s="1191"/>
    </row>
    <row r="165" spans="1:26" ht="12.75" customHeight="1">
      <c r="A165" s="1191"/>
      <c r="B165" s="1191"/>
      <c r="C165" s="1191"/>
      <c r="D165" s="1191"/>
      <c r="E165" s="1191"/>
      <c r="F165" s="1191"/>
      <c r="G165" s="1191"/>
      <c r="H165" s="1191"/>
      <c r="I165" s="1191"/>
      <c r="J165" s="1191"/>
      <c r="K165" s="1191"/>
      <c r="L165" s="1191"/>
      <c r="M165" s="1191"/>
      <c r="N165" s="1191"/>
      <c r="O165" s="1191"/>
      <c r="P165" s="1191"/>
      <c r="Q165" s="1191"/>
      <c r="R165" s="1191"/>
      <c r="S165" s="1191"/>
      <c r="T165" s="1191"/>
      <c r="U165" s="1191"/>
      <c r="V165" s="1191"/>
      <c r="W165" s="1191"/>
      <c r="X165" s="1191"/>
      <c r="Y165" s="1191"/>
      <c r="Z165" s="1191"/>
    </row>
    <row r="166" spans="1:26" ht="12.75" customHeight="1">
      <c r="A166" s="1191"/>
      <c r="B166" s="1191"/>
      <c r="C166" s="1191"/>
      <c r="D166" s="1191"/>
      <c r="E166" s="1191"/>
      <c r="F166" s="1191"/>
      <c r="G166" s="1191"/>
      <c r="H166" s="1191"/>
      <c r="I166" s="1191"/>
      <c r="J166" s="1191"/>
      <c r="K166" s="1191"/>
      <c r="L166" s="1191"/>
      <c r="M166" s="1191"/>
      <c r="N166" s="1191"/>
      <c r="O166" s="1191"/>
      <c r="P166" s="1191"/>
      <c r="Q166" s="1191"/>
      <c r="R166" s="1191"/>
      <c r="S166" s="1191"/>
      <c r="T166" s="1191"/>
      <c r="U166" s="1191"/>
      <c r="V166" s="1191"/>
      <c r="W166" s="1191"/>
      <c r="X166" s="1191"/>
      <c r="Y166" s="1191"/>
      <c r="Z166" s="1191"/>
    </row>
    <row r="167" spans="1:26" ht="12.75" customHeight="1">
      <c r="A167" s="1191"/>
      <c r="B167" s="1191"/>
      <c r="C167" s="1191"/>
      <c r="D167" s="1191"/>
      <c r="E167" s="1191"/>
      <c r="F167" s="1191"/>
      <c r="G167" s="1191"/>
      <c r="H167" s="1191"/>
      <c r="I167" s="1191"/>
      <c r="J167" s="1191"/>
      <c r="K167" s="1191"/>
      <c r="L167" s="1191"/>
      <c r="M167" s="1191"/>
      <c r="N167" s="1191"/>
      <c r="O167" s="1191"/>
      <c r="P167" s="1191"/>
      <c r="Q167" s="1191"/>
      <c r="R167" s="1191"/>
      <c r="S167" s="1191"/>
      <c r="T167" s="1191"/>
      <c r="U167" s="1191"/>
      <c r="V167" s="1191"/>
      <c r="W167" s="1191"/>
      <c r="X167" s="1191"/>
      <c r="Y167" s="1191"/>
      <c r="Z167" s="1191"/>
    </row>
    <row r="168" spans="1:26" ht="12.75" customHeight="1">
      <c r="A168" s="1191"/>
      <c r="B168" s="1191"/>
      <c r="C168" s="1191"/>
      <c r="D168" s="1191"/>
      <c r="E168" s="1191"/>
      <c r="F168" s="1191"/>
      <c r="G168" s="1191"/>
      <c r="H168" s="1191"/>
      <c r="I168" s="1191"/>
      <c r="J168" s="1191"/>
      <c r="K168" s="1191"/>
      <c r="L168" s="1191"/>
      <c r="M168" s="1191"/>
      <c r="N168" s="1191"/>
      <c r="O168" s="1191"/>
      <c r="P168" s="1191"/>
      <c r="Q168" s="1191"/>
      <c r="R168" s="1191"/>
      <c r="S168" s="1191"/>
      <c r="T168" s="1191"/>
      <c r="U168" s="1191"/>
      <c r="V168" s="1191"/>
      <c r="W168" s="1191"/>
      <c r="X168" s="1191"/>
      <c r="Y168" s="1191"/>
      <c r="Z168" s="1191"/>
    </row>
    <row r="169" spans="1:26" ht="12.75" customHeight="1">
      <c r="A169" s="1191"/>
      <c r="B169" s="1191"/>
      <c r="C169" s="1191"/>
      <c r="D169" s="1191"/>
      <c r="E169" s="1191"/>
      <c r="F169" s="1191"/>
      <c r="G169" s="1191"/>
      <c r="H169" s="1191"/>
      <c r="I169" s="1191"/>
      <c r="J169" s="1191"/>
      <c r="K169" s="1191"/>
      <c r="L169" s="1191"/>
      <c r="M169" s="1191"/>
      <c r="N169" s="1191"/>
      <c r="O169" s="1191"/>
      <c r="P169" s="1191"/>
      <c r="Q169" s="1191"/>
      <c r="R169" s="1191"/>
      <c r="S169" s="1191"/>
      <c r="T169" s="1191"/>
      <c r="U169" s="1191"/>
      <c r="V169" s="1191"/>
      <c r="W169" s="1191"/>
      <c r="X169" s="1191"/>
      <c r="Y169" s="1191"/>
      <c r="Z169" s="1191"/>
    </row>
    <row r="170" spans="1:26" ht="12.75" customHeight="1">
      <c r="A170" s="1191"/>
      <c r="B170" s="1191"/>
      <c r="C170" s="1191"/>
      <c r="D170" s="1191"/>
      <c r="E170" s="1191"/>
      <c r="F170" s="1191"/>
      <c r="G170" s="1191"/>
      <c r="H170" s="1191"/>
      <c r="I170" s="1191"/>
      <c r="J170" s="1191"/>
      <c r="K170" s="1191"/>
      <c r="L170" s="1191"/>
      <c r="M170" s="1191"/>
      <c r="N170" s="1191"/>
      <c r="O170" s="1191"/>
      <c r="P170" s="1191"/>
      <c r="Q170" s="1191"/>
      <c r="R170" s="1191"/>
      <c r="S170" s="1191"/>
      <c r="T170" s="1191"/>
      <c r="U170" s="1191"/>
      <c r="V170" s="1191"/>
      <c r="W170" s="1191"/>
      <c r="X170" s="1191"/>
      <c r="Y170" s="1191"/>
      <c r="Z170" s="1191"/>
    </row>
    <row r="171" spans="1:26" ht="12.75" customHeight="1">
      <c r="A171" s="1191"/>
      <c r="B171" s="1191"/>
      <c r="C171" s="1191"/>
      <c r="D171" s="1191"/>
      <c r="E171" s="1191"/>
      <c r="F171" s="1191"/>
      <c r="G171" s="1191"/>
      <c r="H171" s="1191"/>
      <c r="I171" s="1191"/>
      <c r="J171" s="1191"/>
      <c r="K171" s="1191"/>
      <c r="L171" s="1191"/>
      <c r="M171" s="1191"/>
      <c r="N171" s="1191"/>
      <c r="O171" s="1191"/>
      <c r="P171" s="1191"/>
      <c r="Q171" s="1191"/>
      <c r="R171" s="1191"/>
      <c r="S171" s="1191"/>
      <c r="T171" s="1191"/>
      <c r="U171" s="1191"/>
      <c r="V171" s="1191"/>
      <c r="W171" s="1191"/>
      <c r="X171" s="1191"/>
      <c r="Y171" s="1191"/>
      <c r="Z171" s="1191"/>
    </row>
    <row r="172" spans="1:26" ht="12.75" customHeight="1">
      <c r="A172" s="1191"/>
      <c r="B172" s="1191"/>
      <c r="C172" s="1191"/>
      <c r="D172" s="1191"/>
      <c r="E172" s="1191"/>
      <c r="F172" s="1191"/>
      <c r="G172" s="1191"/>
      <c r="H172" s="1191"/>
      <c r="I172" s="1191"/>
      <c r="J172" s="1191"/>
      <c r="K172" s="1191"/>
      <c r="L172" s="1191"/>
      <c r="M172" s="1191"/>
      <c r="N172" s="1191"/>
      <c r="O172" s="1191"/>
      <c r="P172" s="1191"/>
      <c r="Q172" s="1191"/>
      <c r="R172" s="1191"/>
      <c r="S172" s="1191"/>
      <c r="T172" s="1191"/>
      <c r="U172" s="1191"/>
      <c r="V172" s="1191"/>
      <c r="W172" s="1191"/>
      <c r="X172" s="1191"/>
      <c r="Y172" s="1191"/>
      <c r="Z172" s="1191"/>
    </row>
    <row r="173" spans="1:26" ht="12.75" customHeight="1">
      <c r="A173" s="1191"/>
      <c r="B173" s="1191"/>
      <c r="C173" s="1191"/>
      <c r="D173" s="1191"/>
      <c r="E173" s="1191"/>
      <c r="F173" s="1191"/>
      <c r="G173" s="1191"/>
      <c r="H173" s="1191"/>
      <c r="I173" s="1191"/>
      <c r="J173" s="1191"/>
      <c r="K173" s="1191"/>
      <c r="L173" s="1191"/>
      <c r="M173" s="1191"/>
      <c r="N173" s="1191"/>
      <c r="O173" s="1191"/>
      <c r="P173" s="1191"/>
      <c r="Q173" s="1191"/>
      <c r="R173" s="1191"/>
      <c r="S173" s="1191"/>
      <c r="T173" s="1191"/>
      <c r="U173" s="1191"/>
      <c r="V173" s="1191"/>
      <c r="W173" s="1191"/>
      <c r="X173" s="1191"/>
      <c r="Y173" s="1191"/>
      <c r="Z173" s="1191"/>
    </row>
    <row r="174" spans="1:26" ht="12.75" customHeight="1">
      <c r="A174" s="1191"/>
      <c r="B174" s="1191"/>
      <c r="C174" s="1191"/>
      <c r="D174" s="1191"/>
      <c r="E174" s="1191"/>
      <c r="F174" s="1191"/>
      <c r="G174" s="1191"/>
      <c r="H174" s="1191"/>
      <c r="I174" s="1191"/>
      <c r="J174" s="1191"/>
      <c r="K174" s="1191"/>
      <c r="L174" s="1191"/>
      <c r="M174" s="1191"/>
      <c r="N174" s="1191"/>
      <c r="O174" s="1191"/>
      <c r="P174" s="1191"/>
      <c r="Q174" s="1191"/>
      <c r="R174" s="1191"/>
      <c r="S174" s="1191"/>
      <c r="T174" s="1191"/>
      <c r="U174" s="1191"/>
      <c r="V174" s="1191"/>
      <c r="W174" s="1191"/>
      <c r="X174" s="1191"/>
      <c r="Y174" s="1191"/>
      <c r="Z174" s="1191"/>
    </row>
    <row r="175" spans="1:26" ht="12.75" customHeight="1">
      <c r="A175" s="1191"/>
      <c r="B175" s="1191"/>
      <c r="C175" s="1191"/>
      <c r="D175" s="1191"/>
      <c r="E175" s="1191"/>
      <c r="F175" s="1191"/>
      <c r="G175" s="1191"/>
      <c r="H175" s="1191"/>
      <c r="I175" s="1191"/>
      <c r="J175" s="1191"/>
      <c r="K175" s="1191"/>
      <c r="L175" s="1191"/>
      <c r="M175" s="1191"/>
      <c r="N175" s="1191"/>
      <c r="O175" s="1191"/>
      <c r="P175" s="1191"/>
      <c r="Q175" s="1191"/>
      <c r="R175" s="1191"/>
      <c r="S175" s="1191"/>
      <c r="T175" s="1191"/>
      <c r="U175" s="1191"/>
      <c r="V175" s="1191"/>
      <c r="W175" s="1191"/>
      <c r="X175" s="1191"/>
      <c r="Y175" s="1191"/>
      <c r="Z175" s="1191"/>
    </row>
    <row r="176" spans="1:26" ht="12.75" customHeight="1">
      <c r="A176" s="1191"/>
      <c r="B176" s="1191"/>
      <c r="C176" s="1191"/>
      <c r="D176" s="1191"/>
      <c r="E176" s="1191"/>
      <c r="F176" s="1191"/>
      <c r="G176" s="1191"/>
      <c r="H176" s="1191"/>
      <c r="I176" s="1191"/>
      <c r="J176" s="1191"/>
      <c r="K176" s="1191"/>
      <c r="L176" s="1191"/>
      <c r="M176" s="1191"/>
      <c r="N176" s="1191"/>
      <c r="O176" s="1191"/>
      <c r="P176" s="1191"/>
      <c r="Q176" s="1191"/>
      <c r="R176" s="1191"/>
      <c r="S176" s="1191"/>
      <c r="T176" s="1191"/>
      <c r="U176" s="1191"/>
      <c r="V176" s="1191"/>
      <c r="W176" s="1191"/>
      <c r="X176" s="1191"/>
      <c r="Y176" s="1191"/>
      <c r="Z176" s="1191"/>
    </row>
    <row r="177" spans="1:26" ht="12.75" customHeight="1">
      <c r="A177" s="1191"/>
      <c r="B177" s="1191"/>
      <c r="C177" s="1191"/>
      <c r="D177" s="1191"/>
      <c r="E177" s="1191"/>
      <c r="F177" s="1191"/>
      <c r="G177" s="1191"/>
      <c r="H177" s="1191"/>
      <c r="I177" s="1191"/>
      <c r="J177" s="1191"/>
      <c r="K177" s="1191"/>
      <c r="L177" s="1191"/>
      <c r="M177" s="1191"/>
      <c r="N177" s="1191"/>
      <c r="O177" s="1191"/>
      <c r="P177" s="1191"/>
      <c r="Q177" s="1191"/>
      <c r="R177" s="1191"/>
      <c r="S177" s="1191"/>
      <c r="T177" s="1191"/>
      <c r="U177" s="1191"/>
      <c r="V177" s="1191"/>
      <c r="W177" s="1191"/>
      <c r="X177" s="1191"/>
      <c r="Y177" s="1191"/>
      <c r="Z177" s="1191"/>
    </row>
    <row r="178" spans="1:26" ht="12.75" customHeight="1">
      <c r="A178" s="1191"/>
      <c r="B178" s="1191"/>
      <c r="C178" s="1191"/>
      <c r="D178" s="1191"/>
      <c r="E178" s="1191"/>
      <c r="F178" s="1191"/>
      <c r="G178" s="1191"/>
      <c r="H178" s="1191"/>
      <c r="I178" s="1191"/>
      <c r="J178" s="1191"/>
      <c r="K178" s="1191"/>
      <c r="L178" s="1191"/>
      <c r="M178" s="1191"/>
      <c r="N178" s="1191"/>
      <c r="O178" s="1191"/>
      <c r="P178" s="1191"/>
      <c r="Q178" s="1191"/>
      <c r="R178" s="1191"/>
      <c r="S178" s="1191"/>
      <c r="T178" s="1191"/>
      <c r="U178" s="1191"/>
      <c r="V178" s="1191"/>
      <c r="W178" s="1191"/>
      <c r="X178" s="1191"/>
      <c r="Y178" s="1191"/>
      <c r="Z178" s="1191"/>
    </row>
    <row r="179" spans="1:26" ht="12.75" customHeight="1">
      <c r="A179" s="1191"/>
      <c r="B179" s="1191"/>
      <c r="C179" s="1191"/>
      <c r="D179" s="1191"/>
      <c r="E179" s="1191"/>
      <c r="F179" s="1191"/>
      <c r="G179" s="1191"/>
      <c r="H179" s="1191"/>
      <c r="I179" s="1191"/>
      <c r="J179" s="1191"/>
      <c r="K179" s="1191"/>
      <c r="L179" s="1191"/>
      <c r="M179" s="1191"/>
      <c r="N179" s="1191"/>
      <c r="O179" s="1191"/>
      <c r="P179" s="1191"/>
      <c r="Q179" s="1191"/>
      <c r="R179" s="1191"/>
      <c r="S179" s="1191"/>
      <c r="T179" s="1191"/>
      <c r="U179" s="1191"/>
      <c r="V179" s="1191"/>
      <c r="W179" s="1191"/>
      <c r="X179" s="1191"/>
      <c r="Y179" s="1191"/>
      <c r="Z179" s="1191"/>
    </row>
    <row r="180" spans="1:26" ht="12.75" customHeight="1">
      <c r="A180" s="1191"/>
      <c r="B180" s="1191"/>
      <c r="C180" s="1191"/>
      <c r="D180" s="1191"/>
      <c r="E180" s="1191"/>
      <c r="F180" s="1191"/>
      <c r="G180" s="1191"/>
      <c r="H180" s="1191"/>
      <c r="I180" s="1191"/>
      <c r="J180" s="1191"/>
      <c r="K180" s="1191"/>
      <c r="L180" s="1191"/>
      <c r="M180" s="1191"/>
      <c r="N180" s="1191"/>
      <c r="O180" s="1191"/>
      <c r="P180" s="1191"/>
      <c r="Q180" s="1191"/>
      <c r="R180" s="1191"/>
      <c r="S180" s="1191"/>
      <c r="T180" s="1191"/>
      <c r="U180" s="1191"/>
      <c r="V180" s="1191"/>
      <c r="W180" s="1191"/>
      <c r="X180" s="1191"/>
      <c r="Y180" s="1191"/>
      <c r="Z180" s="1191"/>
    </row>
    <row r="181" spans="1:26" ht="12.75" customHeight="1">
      <c r="A181" s="1191"/>
      <c r="B181" s="1191"/>
      <c r="C181" s="1191"/>
      <c r="D181" s="1191"/>
      <c r="E181" s="1191"/>
      <c r="F181" s="1191"/>
      <c r="G181" s="1191"/>
      <c r="H181" s="1191"/>
      <c r="I181" s="1191"/>
      <c r="J181" s="1191"/>
      <c r="K181" s="1191"/>
      <c r="L181" s="1191"/>
      <c r="M181" s="1191"/>
      <c r="N181" s="1191"/>
      <c r="O181" s="1191"/>
      <c r="P181" s="1191"/>
      <c r="Q181" s="1191"/>
      <c r="R181" s="1191"/>
      <c r="S181" s="1191"/>
      <c r="T181" s="1191"/>
      <c r="U181" s="1191"/>
      <c r="V181" s="1191"/>
      <c r="W181" s="1191"/>
      <c r="X181" s="1191"/>
      <c r="Y181" s="1191"/>
      <c r="Z181" s="1191"/>
    </row>
    <row r="182" spans="1:26" ht="12.75" customHeight="1">
      <c r="A182" s="1191"/>
      <c r="B182" s="1191"/>
      <c r="C182" s="1191"/>
      <c r="D182" s="1191"/>
      <c r="E182" s="1191"/>
      <c r="F182" s="1191"/>
      <c r="G182" s="1191"/>
      <c r="H182" s="1191"/>
      <c r="I182" s="1191"/>
      <c r="J182" s="1191"/>
      <c r="K182" s="1191"/>
      <c r="L182" s="1191"/>
      <c r="M182" s="1191"/>
      <c r="N182" s="1191"/>
      <c r="O182" s="1191"/>
      <c r="P182" s="1191"/>
      <c r="Q182" s="1191"/>
      <c r="R182" s="1191"/>
      <c r="S182" s="1191"/>
      <c r="T182" s="1191"/>
      <c r="U182" s="1191"/>
      <c r="V182" s="1191"/>
      <c r="W182" s="1191"/>
      <c r="X182" s="1191"/>
      <c r="Y182" s="1191"/>
      <c r="Z182" s="1191"/>
    </row>
    <row r="183" spans="1:26" ht="12.75" customHeight="1">
      <c r="A183" s="1191"/>
      <c r="B183" s="1191"/>
      <c r="C183" s="1191"/>
      <c r="D183" s="1191"/>
      <c r="E183" s="1191"/>
      <c r="F183" s="1191"/>
      <c r="G183" s="1191"/>
      <c r="H183" s="1191"/>
      <c r="I183" s="1191"/>
      <c r="J183" s="1191"/>
      <c r="K183" s="1191"/>
      <c r="L183" s="1191"/>
      <c r="M183" s="1191"/>
      <c r="N183" s="1191"/>
      <c r="O183" s="1191"/>
      <c r="P183" s="1191"/>
      <c r="Q183" s="1191"/>
      <c r="R183" s="1191"/>
      <c r="S183" s="1191"/>
      <c r="T183" s="1191"/>
      <c r="U183" s="1191"/>
      <c r="V183" s="1191"/>
      <c r="W183" s="1191"/>
      <c r="X183" s="1191"/>
      <c r="Y183" s="1191"/>
      <c r="Z183" s="1191"/>
    </row>
    <row r="184" spans="1:26" ht="12.75" customHeight="1">
      <c r="A184" s="1191"/>
      <c r="B184" s="1191"/>
      <c r="C184" s="1191"/>
      <c r="D184" s="1191"/>
      <c r="E184" s="1191"/>
      <c r="F184" s="1191"/>
      <c r="G184" s="1191"/>
      <c r="H184" s="1191"/>
      <c r="I184" s="1191"/>
      <c r="J184" s="1191"/>
      <c r="K184" s="1191"/>
      <c r="L184" s="1191"/>
      <c r="M184" s="1191"/>
      <c r="N184" s="1191"/>
      <c r="O184" s="1191"/>
      <c r="P184" s="1191"/>
      <c r="Q184" s="1191"/>
      <c r="R184" s="1191"/>
      <c r="S184" s="1191"/>
      <c r="T184" s="1191"/>
      <c r="U184" s="1191"/>
      <c r="V184" s="1191"/>
      <c r="W184" s="1191"/>
      <c r="X184" s="1191"/>
      <c r="Y184" s="1191"/>
      <c r="Z184" s="1191"/>
    </row>
    <row r="185" spans="1:26" ht="12.75" customHeight="1">
      <c r="A185" s="1191"/>
      <c r="B185" s="1191"/>
      <c r="C185" s="1191"/>
      <c r="D185" s="1191"/>
      <c r="E185" s="1191"/>
      <c r="F185" s="1191"/>
      <c r="G185" s="1191"/>
      <c r="H185" s="1191"/>
      <c r="I185" s="1191"/>
      <c r="J185" s="1191"/>
      <c r="K185" s="1191"/>
      <c r="L185" s="1191"/>
      <c r="M185" s="1191"/>
      <c r="N185" s="1191"/>
      <c r="O185" s="1191"/>
      <c r="P185" s="1191"/>
      <c r="Q185" s="1191"/>
      <c r="R185" s="1191"/>
      <c r="S185" s="1191"/>
      <c r="T185" s="1191"/>
      <c r="U185" s="1191"/>
      <c r="V185" s="1191"/>
      <c r="W185" s="1191"/>
      <c r="X185" s="1191"/>
      <c r="Y185" s="1191"/>
      <c r="Z185" s="1191"/>
    </row>
    <row r="186" spans="1:26" ht="12.75" customHeight="1">
      <c r="A186" s="1191"/>
      <c r="B186" s="1191"/>
      <c r="C186" s="1191"/>
      <c r="D186" s="1191"/>
      <c r="E186" s="1191"/>
      <c r="F186" s="1191"/>
      <c r="G186" s="1191"/>
      <c r="H186" s="1191"/>
      <c r="I186" s="1191"/>
      <c r="J186" s="1191"/>
      <c r="K186" s="1191"/>
      <c r="L186" s="1191"/>
      <c r="M186" s="1191"/>
      <c r="N186" s="1191"/>
      <c r="O186" s="1191"/>
      <c r="P186" s="1191"/>
      <c r="Q186" s="1191"/>
      <c r="R186" s="1191"/>
      <c r="S186" s="1191"/>
      <c r="T186" s="1191"/>
      <c r="U186" s="1191"/>
      <c r="V186" s="1191"/>
      <c r="W186" s="1191"/>
      <c r="X186" s="1191"/>
      <c r="Y186" s="1191"/>
      <c r="Z186" s="1191"/>
    </row>
    <row r="187" spans="1:26" ht="12.75" customHeight="1">
      <c r="A187" s="1191"/>
      <c r="B187" s="1191"/>
      <c r="C187" s="1191"/>
      <c r="D187" s="1191"/>
      <c r="E187" s="1191"/>
      <c r="F187" s="1191"/>
      <c r="G187" s="1191"/>
      <c r="H187" s="1191"/>
      <c r="I187" s="1191"/>
      <c r="J187" s="1191"/>
      <c r="K187" s="1191"/>
      <c r="L187" s="1191"/>
      <c r="M187" s="1191"/>
      <c r="N187" s="1191"/>
      <c r="O187" s="1191"/>
      <c r="P187" s="1191"/>
      <c r="Q187" s="1191"/>
      <c r="R187" s="1191"/>
      <c r="S187" s="1191"/>
      <c r="T187" s="1191"/>
      <c r="U187" s="1191"/>
      <c r="V187" s="1191"/>
      <c r="W187" s="1191"/>
      <c r="X187" s="1191"/>
      <c r="Y187" s="1191"/>
      <c r="Z187" s="1191"/>
    </row>
    <row r="188" spans="1:26" ht="12.75" customHeight="1">
      <c r="A188" s="1191"/>
      <c r="B188" s="1191"/>
      <c r="C188" s="1191"/>
      <c r="D188" s="1191"/>
      <c r="E188" s="1191"/>
      <c r="F188" s="1191"/>
      <c r="G188" s="1191"/>
      <c r="H188" s="1191"/>
      <c r="I188" s="1191"/>
      <c r="J188" s="1191"/>
      <c r="K188" s="1191"/>
      <c r="L188" s="1191"/>
      <c r="M188" s="1191"/>
      <c r="N188" s="1191"/>
      <c r="O188" s="1191"/>
      <c r="P188" s="1191"/>
      <c r="Q188" s="1191"/>
      <c r="R188" s="1191"/>
      <c r="S188" s="1191"/>
      <c r="T188" s="1191"/>
      <c r="U188" s="1191"/>
      <c r="V188" s="1191"/>
      <c r="W188" s="1191"/>
      <c r="X188" s="1191"/>
      <c r="Y188" s="1191"/>
      <c r="Z188" s="1191"/>
    </row>
    <row r="189" spans="1:26" ht="12.75" customHeight="1">
      <c r="A189" s="1191"/>
      <c r="B189" s="1191"/>
      <c r="C189" s="1191"/>
      <c r="D189" s="1191"/>
      <c r="E189" s="1191"/>
      <c r="F189" s="1191"/>
      <c r="G189" s="1191"/>
      <c r="H189" s="1191"/>
      <c r="I189" s="1191"/>
      <c r="J189" s="1191"/>
      <c r="K189" s="1191"/>
      <c r="L189" s="1191"/>
      <c r="M189" s="1191"/>
      <c r="N189" s="1191"/>
      <c r="O189" s="1191"/>
      <c r="P189" s="1191"/>
      <c r="Q189" s="1191"/>
      <c r="R189" s="1191"/>
      <c r="S189" s="1191"/>
      <c r="T189" s="1191"/>
      <c r="U189" s="1191"/>
      <c r="V189" s="1191"/>
      <c r="W189" s="1191"/>
      <c r="X189" s="1191"/>
      <c r="Y189" s="1191"/>
      <c r="Z189" s="1191"/>
    </row>
    <row r="190" spans="1:26" ht="12.75" customHeight="1">
      <c r="A190" s="1191"/>
      <c r="B190" s="1191"/>
      <c r="C190" s="1191"/>
      <c r="D190" s="1191"/>
      <c r="E190" s="1191"/>
      <c r="F190" s="1191"/>
      <c r="G190" s="1191"/>
      <c r="H190" s="1191"/>
      <c r="I190" s="1191"/>
      <c r="J190" s="1191"/>
      <c r="K190" s="1191"/>
      <c r="L190" s="1191"/>
      <c r="M190" s="1191"/>
      <c r="N190" s="1191"/>
      <c r="O190" s="1191"/>
      <c r="P190" s="1191"/>
      <c r="Q190" s="1191"/>
      <c r="R190" s="1191"/>
      <c r="S190" s="1191"/>
      <c r="T190" s="1191"/>
      <c r="U190" s="1191"/>
      <c r="V190" s="1191"/>
      <c r="W190" s="1191"/>
      <c r="X190" s="1191"/>
      <c r="Y190" s="1191"/>
      <c r="Z190" s="1191"/>
    </row>
    <row r="191" spans="1:26" ht="12.75" customHeight="1">
      <c r="A191" s="1191"/>
      <c r="B191" s="1191"/>
      <c r="C191" s="1191"/>
      <c r="D191" s="1191"/>
      <c r="E191" s="1191"/>
      <c r="F191" s="1191"/>
      <c r="G191" s="1191"/>
      <c r="H191" s="1191"/>
      <c r="I191" s="1191"/>
      <c r="J191" s="1191"/>
      <c r="K191" s="1191"/>
      <c r="L191" s="1191"/>
      <c r="M191" s="1191"/>
      <c r="N191" s="1191"/>
      <c r="O191" s="1191"/>
      <c r="P191" s="1191"/>
      <c r="Q191" s="1191"/>
      <c r="R191" s="1191"/>
      <c r="S191" s="1191"/>
      <c r="T191" s="1191"/>
      <c r="U191" s="1191"/>
      <c r="V191" s="1191"/>
      <c r="W191" s="1191"/>
      <c r="X191" s="1191"/>
      <c r="Y191" s="1191"/>
      <c r="Z191" s="1191"/>
    </row>
    <row r="192" spans="1:26" ht="12.75" customHeight="1">
      <c r="A192" s="1191"/>
      <c r="B192" s="1191"/>
      <c r="C192" s="1191"/>
      <c r="D192" s="1191"/>
      <c r="E192" s="1191"/>
      <c r="F192" s="1191"/>
      <c r="G192" s="1191"/>
      <c r="H192" s="1191"/>
      <c r="I192" s="1191"/>
      <c r="J192" s="1191"/>
      <c r="K192" s="1191"/>
      <c r="L192" s="1191"/>
      <c r="M192" s="1191"/>
      <c r="N192" s="1191"/>
      <c r="O192" s="1191"/>
      <c r="P192" s="1191"/>
      <c r="Q192" s="1191"/>
      <c r="R192" s="1191"/>
      <c r="S192" s="1191"/>
      <c r="T192" s="1191"/>
      <c r="U192" s="1191"/>
      <c r="V192" s="1191"/>
      <c r="W192" s="1191"/>
      <c r="X192" s="1191"/>
      <c r="Y192" s="1191"/>
      <c r="Z192" s="1191"/>
    </row>
    <row r="193" spans="1:26" ht="12.75" customHeight="1">
      <c r="A193" s="1191"/>
      <c r="B193" s="1191"/>
      <c r="C193" s="1191"/>
      <c r="D193" s="1191"/>
      <c r="E193" s="1191"/>
      <c r="F193" s="1191"/>
      <c r="G193" s="1191"/>
      <c r="H193" s="1191"/>
      <c r="I193" s="1191"/>
      <c r="J193" s="1191"/>
      <c r="K193" s="1191"/>
      <c r="L193" s="1191"/>
      <c r="M193" s="1191"/>
      <c r="N193" s="1191"/>
      <c r="O193" s="1191"/>
      <c r="P193" s="1191"/>
      <c r="Q193" s="1191"/>
      <c r="R193" s="1191"/>
      <c r="S193" s="1191"/>
      <c r="T193" s="1191"/>
      <c r="U193" s="1191"/>
      <c r="V193" s="1191"/>
      <c r="W193" s="1191"/>
      <c r="X193" s="1191"/>
      <c r="Y193" s="1191"/>
      <c r="Z193" s="1191"/>
    </row>
    <row r="194" spans="1:26" ht="12.75" customHeight="1">
      <c r="A194" s="1191"/>
      <c r="B194" s="1191"/>
      <c r="C194" s="1191"/>
      <c r="D194" s="1191"/>
      <c r="E194" s="1191"/>
      <c r="F194" s="1191"/>
      <c r="G194" s="1191"/>
      <c r="H194" s="1191"/>
      <c r="I194" s="1191"/>
      <c r="J194" s="1191"/>
      <c r="K194" s="1191"/>
      <c r="L194" s="1191"/>
      <c r="M194" s="1191"/>
      <c r="N194" s="1191"/>
      <c r="O194" s="1191"/>
      <c r="P194" s="1191"/>
      <c r="Q194" s="1191"/>
      <c r="R194" s="1191"/>
      <c r="S194" s="1191"/>
      <c r="T194" s="1191"/>
      <c r="U194" s="1191"/>
      <c r="V194" s="1191"/>
      <c r="W194" s="1191"/>
      <c r="X194" s="1191"/>
      <c r="Y194" s="1191"/>
      <c r="Z194" s="1191"/>
    </row>
    <row r="195" spans="1:26" ht="12.75" customHeight="1">
      <c r="A195" s="1191"/>
      <c r="B195" s="1191"/>
      <c r="C195" s="1191"/>
      <c r="D195" s="1191"/>
      <c r="E195" s="1191"/>
      <c r="F195" s="1191"/>
      <c r="G195" s="1191"/>
      <c r="H195" s="1191"/>
      <c r="I195" s="1191"/>
      <c r="J195" s="1191"/>
      <c r="K195" s="1191"/>
      <c r="L195" s="1191"/>
      <c r="M195" s="1191"/>
      <c r="N195" s="1191"/>
      <c r="O195" s="1191"/>
      <c r="P195" s="1191"/>
      <c r="Q195" s="1191"/>
      <c r="R195" s="1191"/>
      <c r="S195" s="1191"/>
      <c r="T195" s="1191"/>
      <c r="U195" s="1191"/>
      <c r="V195" s="1191"/>
      <c r="W195" s="1191"/>
      <c r="X195" s="1191"/>
      <c r="Y195" s="1191"/>
      <c r="Z195" s="1191"/>
    </row>
    <row r="196" spans="1:26" ht="12.75" customHeight="1">
      <c r="A196" s="1191"/>
      <c r="B196" s="1191"/>
      <c r="C196" s="1191"/>
      <c r="D196" s="1191"/>
      <c r="E196" s="1191"/>
      <c r="F196" s="1191"/>
      <c r="G196" s="1191"/>
      <c r="H196" s="1191"/>
      <c r="I196" s="1191"/>
      <c r="J196" s="1191"/>
      <c r="K196" s="1191"/>
      <c r="L196" s="1191"/>
      <c r="M196" s="1191"/>
      <c r="N196" s="1191"/>
      <c r="O196" s="1191"/>
      <c r="P196" s="1191"/>
      <c r="Q196" s="1191"/>
      <c r="R196" s="1191"/>
      <c r="S196" s="1191"/>
      <c r="T196" s="1191"/>
      <c r="U196" s="1191"/>
      <c r="V196" s="1191"/>
      <c r="W196" s="1191"/>
      <c r="X196" s="1191"/>
      <c r="Y196" s="1191"/>
      <c r="Z196" s="1191"/>
    </row>
    <row r="197" spans="1:26" ht="12.75" customHeight="1">
      <c r="A197" s="1191"/>
      <c r="B197" s="1191"/>
      <c r="C197" s="1191"/>
      <c r="D197" s="1191"/>
      <c r="E197" s="1191"/>
      <c r="F197" s="1191"/>
      <c r="G197" s="1191"/>
      <c r="H197" s="1191"/>
      <c r="I197" s="1191"/>
      <c r="J197" s="1191"/>
      <c r="K197" s="1191"/>
      <c r="L197" s="1191"/>
      <c r="M197" s="1191"/>
      <c r="N197" s="1191"/>
      <c r="O197" s="1191"/>
      <c r="P197" s="1191"/>
      <c r="Q197" s="1191"/>
      <c r="R197" s="1191"/>
      <c r="S197" s="1191"/>
      <c r="T197" s="1191"/>
      <c r="U197" s="1191"/>
      <c r="V197" s="1191"/>
      <c r="W197" s="1191"/>
      <c r="X197" s="1191"/>
      <c r="Y197" s="1191"/>
      <c r="Z197" s="1191"/>
    </row>
    <row r="198" spans="1:26" ht="12.75" customHeight="1">
      <c r="A198" s="1191"/>
      <c r="B198" s="1191"/>
      <c r="C198" s="1191"/>
      <c r="D198" s="1191"/>
      <c r="E198" s="1191"/>
      <c r="F198" s="1191"/>
      <c r="G198" s="1191"/>
      <c r="H198" s="1191"/>
      <c r="I198" s="1191"/>
      <c r="J198" s="1191"/>
      <c r="K198" s="1191"/>
      <c r="L198" s="1191"/>
      <c r="M198" s="1191"/>
      <c r="N198" s="1191"/>
      <c r="O198" s="1191"/>
      <c r="P198" s="1191"/>
      <c r="Q198" s="1191"/>
      <c r="R198" s="1191"/>
      <c r="S198" s="1191"/>
      <c r="T198" s="1191"/>
      <c r="U198" s="1191"/>
      <c r="V198" s="1191"/>
      <c r="W198" s="1191"/>
      <c r="X198" s="1191"/>
      <c r="Y198" s="1191"/>
      <c r="Z198" s="1191"/>
    </row>
    <row r="199" spans="1:26" ht="12.75" customHeight="1">
      <c r="A199" s="1191"/>
      <c r="B199" s="1191"/>
      <c r="C199" s="1191"/>
      <c r="D199" s="1191"/>
      <c r="E199" s="1191"/>
      <c r="F199" s="1191"/>
      <c r="G199" s="1191"/>
      <c r="H199" s="1191"/>
      <c r="I199" s="1191"/>
      <c r="J199" s="1191"/>
      <c r="K199" s="1191"/>
      <c r="L199" s="1191"/>
      <c r="M199" s="1191"/>
      <c r="N199" s="1191"/>
      <c r="O199" s="1191"/>
      <c r="P199" s="1191"/>
      <c r="Q199" s="1191"/>
      <c r="R199" s="1191"/>
      <c r="S199" s="1191"/>
      <c r="T199" s="1191"/>
      <c r="U199" s="1191"/>
      <c r="V199" s="1191"/>
      <c r="W199" s="1191"/>
      <c r="X199" s="1191"/>
      <c r="Y199" s="1191"/>
      <c r="Z199" s="1191"/>
    </row>
    <row r="200" spans="1:26" ht="12.75" customHeight="1">
      <c r="A200" s="1191"/>
      <c r="B200" s="1191"/>
      <c r="C200" s="1191"/>
      <c r="D200" s="1191"/>
      <c r="E200" s="1191"/>
      <c r="F200" s="1191"/>
      <c r="G200" s="1191"/>
      <c r="H200" s="1191"/>
      <c r="I200" s="1191"/>
      <c r="J200" s="1191"/>
      <c r="K200" s="1191"/>
      <c r="L200" s="1191"/>
      <c r="M200" s="1191"/>
      <c r="N200" s="1191"/>
      <c r="O200" s="1191"/>
      <c r="P200" s="1191"/>
      <c r="Q200" s="1191"/>
      <c r="R200" s="1191"/>
      <c r="S200" s="1191"/>
      <c r="T200" s="1191"/>
      <c r="U200" s="1191"/>
      <c r="V200" s="1191"/>
      <c r="W200" s="1191"/>
      <c r="X200" s="1191"/>
      <c r="Y200" s="1191"/>
      <c r="Z200" s="1191"/>
    </row>
    <row r="201" spans="1:26" ht="12.75" customHeight="1">
      <c r="A201" s="1191"/>
      <c r="B201" s="1191"/>
      <c r="C201" s="1191"/>
      <c r="D201" s="1191"/>
      <c r="E201" s="1191"/>
      <c r="F201" s="1191"/>
      <c r="G201" s="1191"/>
      <c r="H201" s="1191"/>
      <c r="I201" s="1191"/>
      <c r="J201" s="1191"/>
      <c r="K201" s="1191"/>
      <c r="L201" s="1191"/>
      <c r="M201" s="1191"/>
      <c r="N201" s="1191"/>
      <c r="O201" s="1191"/>
      <c r="P201" s="1191"/>
      <c r="Q201" s="1191"/>
      <c r="R201" s="1191"/>
      <c r="S201" s="1191"/>
      <c r="T201" s="1191"/>
      <c r="U201" s="1191"/>
      <c r="V201" s="1191"/>
      <c r="W201" s="1191"/>
      <c r="X201" s="1191"/>
      <c r="Y201" s="1191"/>
      <c r="Z201" s="1191"/>
    </row>
    <row r="202" spans="1:26" ht="12.75" customHeight="1">
      <c r="A202" s="1191"/>
      <c r="B202" s="1191"/>
      <c r="C202" s="1191"/>
      <c r="D202" s="1191"/>
      <c r="E202" s="1191"/>
      <c r="F202" s="1191"/>
      <c r="G202" s="1191"/>
      <c r="H202" s="1191"/>
      <c r="I202" s="1191"/>
      <c r="J202" s="1191"/>
      <c r="K202" s="1191"/>
      <c r="L202" s="1191"/>
      <c r="M202" s="1191"/>
      <c r="N202" s="1191"/>
      <c r="O202" s="1191"/>
      <c r="P202" s="1191"/>
      <c r="Q202" s="1191"/>
      <c r="R202" s="1191"/>
      <c r="S202" s="1191"/>
      <c r="T202" s="1191"/>
      <c r="U202" s="1191"/>
      <c r="V202" s="1191"/>
      <c r="W202" s="1191"/>
      <c r="X202" s="1191"/>
      <c r="Y202" s="1191"/>
      <c r="Z202" s="1191"/>
    </row>
    <row r="203" spans="1:26" ht="12.75" customHeight="1">
      <c r="A203" s="1191"/>
      <c r="B203" s="1191"/>
      <c r="C203" s="1191"/>
      <c r="D203" s="1191"/>
      <c r="E203" s="1191"/>
      <c r="F203" s="1191"/>
      <c r="G203" s="1191"/>
      <c r="H203" s="1191"/>
      <c r="I203" s="1191"/>
      <c r="J203" s="1191"/>
      <c r="K203" s="1191"/>
      <c r="L203" s="1191"/>
      <c r="M203" s="1191"/>
      <c r="N203" s="1191"/>
      <c r="O203" s="1191"/>
      <c r="P203" s="1191"/>
      <c r="Q203" s="1191"/>
      <c r="R203" s="1191"/>
      <c r="S203" s="1191"/>
      <c r="T203" s="1191"/>
      <c r="U203" s="1191"/>
      <c r="V203" s="1191"/>
      <c r="W203" s="1191"/>
      <c r="X203" s="1191"/>
      <c r="Y203" s="1191"/>
      <c r="Z203" s="1191"/>
    </row>
    <row r="204" spans="1:26" ht="12.75" customHeight="1">
      <c r="A204" s="1191"/>
      <c r="B204" s="1191"/>
      <c r="C204" s="1191"/>
      <c r="D204" s="1191"/>
      <c r="E204" s="1191"/>
      <c r="F204" s="1191"/>
      <c r="G204" s="1191"/>
      <c r="H204" s="1191"/>
      <c r="I204" s="1191"/>
      <c r="J204" s="1191"/>
      <c r="K204" s="1191"/>
      <c r="L204" s="1191"/>
      <c r="M204" s="1191"/>
      <c r="N204" s="1191"/>
      <c r="O204" s="1191"/>
      <c r="P204" s="1191"/>
      <c r="Q204" s="1191"/>
      <c r="R204" s="1191"/>
      <c r="S204" s="1191"/>
      <c r="T204" s="1191"/>
      <c r="U204" s="1191"/>
      <c r="V204" s="1191"/>
      <c r="W204" s="1191"/>
      <c r="X204" s="1191"/>
      <c r="Y204" s="1191"/>
      <c r="Z204" s="1191"/>
    </row>
    <row r="205" spans="1:26" ht="12.75" customHeight="1">
      <c r="A205" s="1191"/>
      <c r="B205" s="1191"/>
      <c r="C205" s="1191"/>
      <c r="D205" s="1191"/>
      <c r="E205" s="1191"/>
      <c r="F205" s="1191"/>
      <c r="G205" s="1191"/>
      <c r="H205" s="1191"/>
      <c r="I205" s="1191"/>
      <c r="J205" s="1191"/>
      <c r="K205" s="1191"/>
      <c r="L205" s="1191"/>
      <c r="M205" s="1191"/>
      <c r="N205" s="1191"/>
      <c r="O205" s="1191"/>
      <c r="P205" s="1191"/>
      <c r="Q205" s="1191"/>
      <c r="R205" s="1191"/>
      <c r="S205" s="1191"/>
      <c r="T205" s="1191"/>
      <c r="U205" s="1191"/>
      <c r="V205" s="1191"/>
      <c r="W205" s="1191"/>
      <c r="X205" s="1191"/>
      <c r="Y205" s="1191"/>
      <c r="Z205" s="1191"/>
    </row>
    <row r="206" spans="1:26" ht="12.75" customHeight="1">
      <c r="A206" s="1191"/>
      <c r="B206" s="1191"/>
      <c r="C206" s="1191"/>
      <c r="D206" s="1191"/>
      <c r="E206" s="1191"/>
      <c r="F206" s="1191"/>
      <c r="G206" s="1191"/>
      <c r="H206" s="1191"/>
      <c r="I206" s="1191"/>
      <c r="J206" s="1191"/>
      <c r="K206" s="1191"/>
      <c r="L206" s="1191"/>
      <c r="M206" s="1191"/>
      <c r="N206" s="1191"/>
      <c r="O206" s="1191"/>
      <c r="P206" s="1191"/>
      <c r="Q206" s="1191"/>
      <c r="R206" s="1191"/>
      <c r="S206" s="1191"/>
      <c r="T206" s="1191"/>
      <c r="U206" s="1191"/>
      <c r="V206" s="1191"/>
      <c r="W206" s="1191"/>
      <c r="X206" s="1191"/>
      <c r="Y206" s="1191"/>
      <c r="Z206" s="1191"/>
    </row>
    <row r="207" spans="1:26" ht="12.75" customHeight="1">
      <c r="A207" s="1191"/>
      <c r="B207" s="1191"/>
      <c r="C207" s="1191"/>
      <c r="D207" s="1191"/>
      <c r="E207" s="1191"/>
      <c r="F207" s="1191"/>
      <c r="G207" s="1191"/>
      <c r="H207" s="1191"/>
      <c r="I207" s="1191"/>
      <c r="J207" s="1191"/>
      <c r="K207" s="1191"/>
      <c r="L207" s="1191"/>
      <c r="M207" s="1191"/>
      <c r="N207" s="1191"/>
      <c r="O207" s="1191"/>
      <c r="P207" s="1191"/>
      <c r="Q207" s="1191"/>
      <c r="R207" s="1191"/>
      <c r="S207" s="1191"/>
      <c r="T207" s="1191"/>
      <c r="U207" s="1191"/>
      <c r="V207" s="1191"/>
      <c r="W207" s="1191"/>
      <c r="X207" s="1191"/>
      <c r="Y207" s="1191"/>
      <c r="Z207" s="1191"/>
    </row>
    <row r="208" spans="1:26" ht="12.75" customHeight="1">
      <c r="A208" s="1191"/>
      <c r="B208" s="1191"/>
      <c r="C208" s="1191"/>
      <c r="D208" s="1191"/>
      <c r="E208" s="1191"/>
      <c r="F208" s="1191"/>
      <c r="G208" s="1191"/>
      <c r="H208" s="1191"/>
      <c r="I208" s="1191"/>
      <c r="J208" s="1191"/>
      <c r="K208" s="1191"/>
      <c r="L208" s="1191"/>
      <c r="M208" s="1191"/>
      <c r="N208" s="1191"/>
      <c r="O208" s="1191"/>
      <c r="P208" s="1191"/>
      <c r="Q208" s="1191"/>
      <c r="R208" s="1191"/>
      <c r="S208" s="1191"/>
      <c r="T208" s="1191"/>
      <c r="U208" s="1191"/>
      <c r="V208" s="1191"/>
      <c r="W208" s="1191"/>
      <c r="X208" s="1191"/>
      <c r="Y208" s="1191"/>
      <c r="Z208" s="1191"/>
    </row>
    <row r="209" spans="1:26" ht="12.75" customHeight="1">
      <c r="A209" s="1191"/>
      <c r="B209" s="1191"/>
      <c r="C209" s="1191"/>
      <c r="D209" s="1191"/>
      <c r="E209" s="1191"/>
      <c r="F209" s="1191"/>
      <c r="G209" s="1191"/>
      <c r="H209" s="1191"/>
      <c r="I209" s="1191"/>
      <c r="J209" s="1191"/>
      <c r="K209" s="1191"/>
      <c r="L209" s="1191"/>
      <c r="M209" s="1191"/>
      <c r="N209" s="1191"/>
      <c r="O209" s="1191"/>
      <c r="P209" s="1191"/>
      <c r="Q209" s="1191"/>
      <c r="R209" s="1191"/>
      <c r="S209" s="1191"/>
      <c r="T209" s="1191"/>
      <c r="U209" s="1191"/>
      <c r="V209" s="1191"/>
      <c r="W209" s="1191"/>
      <c r="X209" s="1191"/>
      <c r="Y209" s="1191"/>
      <c r="Z209" s="1191"/>
    </row>
    <row r="210" spans="1:26" ht="12.75" customHeight="1">
      <c r="A210" s="1191"/>
      <c r="B210" s="1191"/>
      <c r="C210" s="1191"/>
      <c r="D210" s="1191"/>
      <c r="E210" s="1191"/>
      <c r="F210" s="1191"/>
      <c r="G210" s="1191"/>
      <c r="H210" s="1191"/>
      <c r="I210" s="1191"/>
      <c r="J210" s="1191"/>
      <c r="K210" s="1191"/>
      <c r="L210" s="1191"/>
      <c r="M210" s="1191"/>
      <c r="N210" s="1191"/>
      <c r="O210" s="1191"/>
      <c r="P210" s="1191"/>
      <c r="Q210" s="1191"/>
      <c r="R210" s="1191"/>
      <c r="S210" s="1191"/>
      <c r="T210" s="1191"/>
      <c r="U210" s="1191"/>
      <c r="V210" s="1191"/>
      <c r="W210" s="1191"/>
      <c r="X210" s="1191"/>
      <c r="Y210" s="1191"/>
      <c r="Z210" s="1191"/>
    </row>
    <row r="211" spans="1:26" ht="12.75" customHeight="1">
      <c r="A211" s="1191"/>
      <c r="B211" s="1191"/>
      <c r="C211" s="1191"/>
      <c r="D211" s="1191"/>
      <c r="E211" s="1191"/>
      <c r="F211" s="1191"/>
      <c r="G211" s="1191"/>
      <c r="H211" s="1191"/>
      <c r="I211" s="1191"/>
      <c r="J211" s="1191"/>
      <c r="K211" s="1191"/>
      <c r="L211" s="1191"/>
      <c r="M211" s="1191"/>
      <c r="N211" s="1191"/>
      <c r="O211" s="1191"/>
      <c r="P211" s="1191"/>
      <c r="Q211" s="1191"/>
      <c r="R211" s="1191"/>
      <c r="S211" s="1191"/>
      <c r="T211" s="1191"/>
      <c r="U211" s="1191"/>
      <c r="V211" s="1191"/>
      <c r="W211" s="1191"/>
      <c r="X211" s="1191"/>
      <c r="Y211" s="1191"/>
      <c r="Z211" s="1191"/>
    </row>
    <row r="212" spans="1:26" ht="12.75" customHeight="1">
      <c r="A212" s="1191"/>
      <c r="B212" s="1191"/>
      <c r="C212" s="1191"/>
      <c r="D212" s="1191"/>
      <c r="E212" s="1191"/>
      <c r="F212" s="1191"/>
      <c r="G212" s="1191"/>
      <c r="H212" s="1191"/>
      <c r="I212" s="1191"/>
      <c r="J212" s="1191"/>
      <c r="K212" s="1191"/>
      <c r="L212" s="1191"/>
      <c r="M212" s="1191"/>
      <c r="N212" s="1191"/>
      <c r="O212" s="1191"/>
      <c r="P212" s="1191"/>
      <c r="Q212" s="1191"/>
      <c r="R212" s="1191"/>
      <c r="S212" s="1191"/>
      <c r="T212" s="1191"/>
      <c r="U212" s="1191"/>
      <c r="V212" s="1191"/>
      <c r="W212" s="1191"/>
      <c r="X212" s="1191"/>
      <c r="Y212" s="1191"/>
      <c r="Z212" s="1191"/>
    </row>
    <row r="213" spans="1:26" ht="12.75" customHeight="1">
      <c r="A213" s="1191"/>
      <c r="B213" s="1191"/>
      <c r="C213" s="1191"/>
      <c r="D213" s="1191"/>
      <c r="E213" s="1191"/>
      <c r="F213" s="1191"/>
      <c r="G213" s="1191"/>
      <c r="H213" s="1191"/>
      <c r="I213" s="1191"/>
      <c r="J213" s="1191"/>
      <c r="K213" s="1191"/>
      <c r="L213" s="1191"/>
      <c r="M213" s="1191"/>
      <c r="N213" s="1191"/>
      <c r="O213" s="1191"/>
      <c r="P213" s="1191"/>
      <c r="Q213" s="1191"/>
      <c r="R213" s="1191"/>
      <c r="S213" s="1191"/>
      <c r="T213" s="1191"/>
      <c r="U213" s="1191"/>
      <c r="V213" s="1191"/>
      <c r="W213" s="1191"/>
      <c r="X213" s="1191"/>
      <c r="Y213" s="1191"/>
      <c r="Z213" s="1191"/>
    </row>
    <row r="214" spans="1:26" ht="12.75" customHeight="1">
      <c r="A214" s="1191"/>
      <c r="B214" s="1191"/>
      <c r="C214" s="1191"/>
      <c r="D214" s="1191"/>
      <c r="E214" s="1191"/>
      <c r="F214" s="1191"/>
      <c r="G214" s="1191"/>
      <c r="H214" s="1191"/>
      <c r="I214" s="1191"/>
      <c r="J214" s="1191"/>
      <c r="K214" s="1191"/>
      <c r="L214" s="1191"/>
      <c r="M214" s="1191"/>
      <c r="N214" s="1191"/>
      <c r="O214" s="1191"/>
      <c r="P214" s="1191"/>
      <c r="Q214" s="1191"/>
      <c r="R214" s="1191"/>
      <c r="S214" s="1191"/>
      <c r="T214" s="1191"/>
      <c r="U214" s="1191"/>
      <c r="V214" s="1191"/>
      <c r="W214" s="1191"/>
      <c r="X214" s="1191"/>
      <c r="Y214" s="1191"/>
      <c r="Z214" s="1191"/>
    </row>
    <row r="215" spans="1:26" ht="12.75" customHeight="1">
      <c r="A215" s="1191"/>
      <c r="B215" s="1191"/>
      <c r="C215" s="1191"/>
      <c r="D215" s="1191"/>
      <c r="E215" s="1191"/>
      <c r="F215" s="1191"/>
      <c r="G215" s="1191"/>
      <c r="H215" s="1191"/>
      <c r="I215" s="1191"/>
      <c r="J215" s="1191"/>
      <c r="K215" s="1191"/>
      <c r="L215" s="1191"/>
      <c r="M215" s="1191"/>
      <c r="N215" s="1191"/>
      <c r="O215" s="1191"/>
      <c r="P215" s="1191"/>
      <c r="Q215" s="1191"/>
      <c r="R215" s="1191"/>
      <c r="S215" s="1191"/>
      <c r="T215" s="1191"/>
      <c r="U215" s="1191"/>
      <c r="V215" s="1191"/>
      <c r="W215" s="1191"/>
      <c r="X215" s="1191"/>
      <c r="Y215" s="1191"/>
      <c r="Z215" s="1191"/>
    </row>
    <row r="216" spans="1:26" ht="12.75" customHeight="1">
      <c r="A216" s="1191"/>
      <c r="B216" s="1191"/>
      <c r="C216" s="1191"/>
      <c r="D216" s="1191"/>
      <c r="E216" s="1191"/>
      <c r="F216" s="1191"/>
      <c r="G216" s="1191"/>
      <c r="H216" s="1191"/>
      <c r="I216" s="1191"/>
      <c r="J216" s="1191"/>
      <c r="K216" s="1191"/>
      <c r="L216" s="1191"/>
      <c r="M216" s="1191"/>
      <c r="N216" s="1191"/>
      <c r="O216" s="1191"/>
      <c r="P216" s="1191"/>
      <c r="Q216" s="1191"/>
      <c r="R216" s="1191"/>
      <c r="S216" s="1191"/>
      <c r="T216" s="1191"/>
      <c r="U216" s="1191"/>
      <c r="V216" s="1191"/>
      <c r="W216" s="1191"/>
      <c r="X216" s="1191"/>
      <c r="Y216" s="1191"/>
      <c r="Z216" s="1191"/>
    </row>
    <row r="217" spans="1:26" ht="12.75" customHeight="1">
      <c r="A217" s="1191"/>
      <c r="B217" s="1191"/>
      <c r="C217" s="1191"/>
      <c r="D217" s="1191"/>
      <c r="E217" s="1191"/>
      <c r="F217" s="1191"/>
      <c r="G217" s="1191"/>
      <c r="H217" s="1191"/>
      <c r="I217" s="1191"/>
      <c r="J217" s="1191"/>
      <c r="K217" s="1191"/>
      <c r="L217" s="1191"/>
      <c r="M217" s="1191"/>
      <c r="N217" s="1191"/>
      <c r="O217" s="1191"/>
      <c r="P217" s="1191"/>
      <c r="Q217" s="1191"/>
      <c r="R217" s="1191"/>
      <c r="S217" s="1191"/>
      <c r="T217" s="1191"/>
      <c r="U217" s="1191"/>
      <c r="V217" s="1191"/>
      <c r="W217" s="1191"/>
      <c r="X217" s="1191"/>
      <c r="Y217" s="1191"/>
      <c r="Z217" s="1191"/>
    </row>
    <row r="218" spans="1:26" ht="12.75" customHeight="1">
      <c r="A218" s="1191"/>
      <c r="B218" s="1191"/>
      <c r="C218" s="1191"/>
      <c r="D218" s="1191"/>
      <c r="E218" s="1191"/>
      <c r="F218" s="1191"/>
      <c r="G218" s="1191"/>
      <c r="H218" s="1191"/>
      <c r="I218" s="1191"/>
      <c r="J218" s="1191"/>
      <c r="K218" s="1191"/>
      <c r="L218" s="1191"/>
      <c r="M218" s="1191"/>
      <c r="N218" s="1191"/>
      <c r="O218" s="1191"/>
      <c r="P218" s="1191"/>
      <c r="Q218" s="1191"/>
      <c r="R218" s="1191"/>
      <c r="S218" s="1191"/>
      <c r="T218" s="1191"/>
      <c r="U218" s="1191"/>
      <c r="V218" s="1191"/>
      <c r="W218" s="1191"/>
      <c r="X218" s="1191"/>
      <c r="Y218" s="1191"/>
      <c r="Z218" s="1191"/>
    </row>
    <row r="219" spans="1:26" ht="12.75" customHeight="1">
      <c r="A219" s="1191"/>
      <c r="B219" s="1191"/>
      <c r="C219" s="1191"/>
      <c r="D219" s="1191"/>
      <c r="E219" s="1191"/>
      <c r="F219" s="1191"/>
      <c r="G219" s="1191"/>
      <c r="H219" s="1191"/>
      <c r="I219" s="1191"/>
      <c r="J219" s="1191"/>
      <c r="K219" s="1191"/>
      <c r="L219" s="1191"/>
      <c r="M219" s="1191"/>
      <c r="N219" s="1191"/>
      <c r="O219" s="1191"/>
      <c r="P219" s="1191"/>
      <c r="Q219" s="1191"/>
      <c r="R219" s="1191"/>
      <c r="S219" s="1191"/>
      <c r="T219" s="1191"/>
      <c r="U219" s="1191"/>
      <c r="V219" s="1191"/>
      <c r="W219" s="1191"/>
      <c r="X219" s="1191"/>
      <c r="Y219" s="1191"/>
      <c r="Z219" s="1191"/>
    </row>
    <row r="220" spans="1:26" ht="12.75" customHeight="1">
      <c r="A220" s="1191"/>
      <c r="B220" s="1191"/>
      <c r="C220" s="1191"/>
      <c r="D220" s="1191"/>
      <c r="E220" s="1191"/>
      <c r="F220" s="1191"/>
      <c r="G220" s="1191"/>
      <c r="H220" s="1191"/>
      <c r="I220" s="1191"/>
      <c r="J220" s="1191"/>
      <c r="K220" s="1191"/>
      <c r="L220" s="1191"/>
      <c r="M220" s="1191"/>
      <c r="N220" s="1191"/>
      <c r="O220" s="1191"/>
      <c r="P220" s="1191"/>
      <c r="Q220" s="1191"/>
      <c r="R220" s="1191"/>
      <c r="S220" s="1191"/>
      <c r="T220" s="1191"/>
      <c r="U220" s="1191"/>
      <c r="V220" s="1191"/>
      <c r="W220" s="1191"/>
      <c r="X220" s="1191"/>
      <c r="Y220" s="1191"/>
      <c r="Z220" s="1191"/>
    </row>
    <row r="221" spans="1:26" ht="12.75" customHeight="1">
      <c r="A221" s="1191"/>
      <c r="B221" s="1191"/>
      <c r="C221" s="1191"/>
      <c r="D221" s="1191"/>
      <c r="E221" s="1191"/>
      <c r="F221" s="1191"/>
      <c r="G221" s="1191"/>
      <c r="H221" s="1191"/>
      <c r="I221" s="1191"/>
      <c r="J221" s="1191"/>
      <c r="K221" s="1191"/>
      <c r="L221" s="1191"/>
      <c r="M221" s="1191"/>
      <c r="N221" s="1191"/>
      <c r="O221" s="1191"/>
      <c r="P221" s="1191"/>
      <c r="Q221" s="1191"/>
      <c r="R221" s="1191"/>
      <c r="S221" s="1191"/>
      <c r="T221" s="1191"/>
      <c r="U221" s="1191"/>
      <c r="V221" s="1191"/>
      <c r="W221" s="1191"/>
      <c r="X221" s="1191"/>
      <c r="Y221" s="1191"/>
      <c r="Z221" s="1191"/>
    </row>
    <row r="222" spans="1:26" ht="12.75" customHeight="1">
      <c r="A222" s="1191"/>
      <c r="B222" s="1191"/>
      <c r="C222" s="1191"/>
      <c r="D222" s="1191"/>
      <c r="E222" s="1191"/>
      <c r="F222" s="1191"/>
      <c r="G222" s="1191"/>
      <c r="H222" s="1191"/>
      <c r="I222" s="1191"/>
      <c r="J222" s="1191"/>
      <c r="K222" s="1191"/>
      <c r="L222" s="1191"/>
      <c r="M222" s="1191"/>
      <c r="N222" s="1191"/>
      <c r="O222" s="1191"/>
      <c r="P222" s="1191"/>
      <c r="Q222" s="1191"/>
      <c r="R222" s="1191"/>
      <c r="S222" s="1191"/>
      <c r="T222" s="1191"/>
      <c r="U222" s="1191"/>
      <c r="V222" s="1191"/>
      <c r="W222" s="1191"/>
      <c r="X222" s="1191"/>
      <c r="Y222" s="1191"/>
      <c r="Z222" s="1191"/>
    </row>
    <row r="223" spans="1:26" ht="12.75" customHeight="1">
      <c r="A223" s="1191"/>
      <c r="B223" s="1191"/>
      <c r="C223" s="1191"/>
      <c r="D223" s="1191"/>
      <c r="E223" s="1191"/>
      <c r="F223" s="1191"/>
      <c r="G223" s="1191"/>
      <c r="H223" s="1191"/>
      <c r="I223" s="1191"/>
      <c r="J223" s="1191"/>
      <c r="K223" s="1191"/>
      <c r="L223" s="1191"/>
      <c r="M223" s="1191"/>
      <c r="N223" s="1191"/>
      <c r="O223" s="1191"/>
      <c r="P223" s="1191"/>
      <c r="Q223" s="1191"/>
      <c r="R223" s="1191"/>
      <c r="S223" s="1191"/>
      <c r="T223" s="1191"/>
      <c r="U223" s="1191"/>
      <c r="V223" s="1191"/>
      <c r="W223" s="1191"/>
      <c r="X223" s="1191"/>
      <c r="Y223" s="1191"/>
      <c r="Z223" s="1191"/>
    </row>
    <row r="224" spans="1:26" ht="12.75" customHeight="1">
      <c r="A224" s="1191"/>
      <c r="B224" s="1191"/>
      <c r="C224" s="1191"/>
      <c r="D224" s="1191"/>
      <c r="E224" s="1191"/>
      <c r="F224" s="1191"/>
      <c r="G224" s="1191"/>
      <c r="H224" s="1191"/>
      <c r="I224" s="1191"/>
      <c r="J224" s="1191"/>
      <c r="K224" s="1191"/>
      <c r="L224" s="1191"/>
      <c r="M224" s="1191"/>
      <c r="N224" s="1191"/>
      <c r="O224" s="1191"/>
      <c r="P224" s="1191"/>
      <c r="Q224" s="1191"/>
      <c r="R224" s="1191"/>
      <c r="S224" s="1191"/>
      <c r="T224" s="1191"/>
      <c r="U224" s="1191"/>
      <c r="V224" s="1191"/>
      <c r="W224" s="1191"/>
      <c r="X224" s="1191"/>
      <c r="Y224" s="1191"/>
      <c r="Z224" s="1191"/>
    </row>
    <row r="225" spans="1:26" ht="12.75" customHeight="1">
      <c r="A225" s="1191"/>
      <c r="B225" s="1191"/>
      <c r="C225" s="1191"/>
      <c r="D225" s="1191"/>
      <c r="E225" s="1191"/>
      <c r="F225" s="1191"/>
      <c r="G225" s="1191"/>
      <c r="H225" s="1191"/>
      <c r="I225" s="1191"/>
      <c r="J225" s="1191"/>
      <c r="K225" s="1191"/>
      <c r="L225" s="1191"/>
      <c r="M225" s="1191"/>
      <c r="N225" s="1191"/>
      <c r="O225" s="1191"/>
      <c r="P225" s="1191"/>
      <c r="Q225" s="1191"/>
      <c r="R225" s="1191"/>
      <c r="S225" s="1191"/>
      <c r="T225" s="1191"/>
      <c r="U225" s="1191"/>
      <c r="V225" s="1191"/>
      <c r="W225" s="1191"/>
      <c r="X225" s="1191"/>
      <c r="Y225" s="1191"/>
      <c r="Z225" s="1191"/>
    </row>
    <row r="226" spans="1:26" ht="12.75" customHeight="1">
      <c r="A226" s="1191"/>
      <c r="B226" s="1191"/>
      <c r="C226" s="1191"/>
      <c r="D226" s="1191"/>
      <c r="E226" s="1191"/>
      <c r="F226" s="1191"/>
      <c r="G226" s="1191"/>
      <c r="H226" s="1191"/>
      <c r="I226" s="1191"/>
      <c r="J226" s="1191"/>
      <c r="K226" s="1191"/>
      <c r="L226" s="1191"/>
      <c r="M226" s="1191"/>
      <c r="N226" s="1191"/>
      <c r="O226" s="1191"/>
      <c r="P226" s="1191"/>
      <c r="Q226" s="1191"/>
      <c r="R226" s="1191"/>
      <c r="S226" s="1191"/>
      <c r="T226" s="1191"/>
      <c r="U226" s="1191"/>
      <c r="V226" s="1191"/>
      <c r="W226" s="1191"/>
      <c r="X226" s="1191"/>
      <c r="Y226" s="1191"/>
      <c r="Z226" s="1191"/>
    </row>
    <row r="227" spans="1:26" ht="12.75" customHeight="1">
      <c r="A227" s="1191"/>
      <c r="B227" s="1191"/>
      <c r="C227" s="1191"/>
      <c r="D227" s="1191"/>
      <c r="E227" s="1191"/>
      <c r="F227" s="1191"/>
      <c r="G227" s="1191"/>
      <c r="H227" s="1191"/>
      <c r="I227" s="1191"/>
      <c r="J227" s="1191"/>
      <c r="K227" s="1191"/>
      <c r="L227" s="1191"/>
      <c r="M227" s="1191"/>
      <c r="N227" s="1191"/>
      <c r="O227" s="1191"/>
      <c r="P227" s="1191"/>
      <c r="Q227" s="1191"/>
      <c r="R227" s="1191"/>
      <c r="S227" s="1191"/>
      <c r="T227" s="1191"/>
      <c r="U227" s="1191"/>
      <c r="V227" s="1191"/>
      <c r="W227" s="1191"/>
      <c r="X227" s="1191"/>
      <c r="Y227" s="1191"/>
      <c r="Z227" s="1191"/>
    </row>
    <row r="228" spans="1:26" ht="12.75" customHeight="1">
      <c r="A228" s="1191"/>
      <c r="B228" s="1191"/>
      <c r="C228" s="1191"/>
      <c r="D228" s="1191"/>
      <c r="E228" s="1191"/>
      <c r="F228" s="1191"/>
      <c r="G228" s="1191"/>
      <c r="H228" s="1191"/>
      <c r="I228" s="1191"/>
      <c r="J228" s="1191"/>
      <c r="K228" s="1191"/>
      <c r="L228" s="1191"/>
      <c r="M228" s="1191"/>
      <c r="N228" s="1191"/>
      <c r="O228" s="1191"/>
      <c r="P228" s="1191"/>
      <c r="Q228" s="1191"/>
      <c r="R228" s="1191"/>
      <c r="S228" s="1191"/>
      <c r="T228" s="1191"/>
      <c r="U228" s="1191"/>
      <c r="V228" s="1191"/>
      <c r="W228" s="1191"/>
      <c r="X228" s="1191"/>
      <c r="Y228" s="1191"/>
      <c r="Z228" s="1191"/>
    </row>
    <row r="229" spans="1:26" ht="12.75" customHeight="1">
      <c r="A229" s="1191"/>
      <c r="B229" s="1191"/>
      <c r="C229" s="1191"/>
      <c r="D229" s="1191"/>
      <c r="E229" s="1191"/>
      <c r="F229" s="1191"/>
      <c r="G229" s="1191"/>
      <c r="H229" s="1191"/>
      <c r="I229" s="1191"/>
      <c r="J229" s="1191"/>
      <c r="K229" s="1191"/>
      <c r="L229" s="1191"/>
      <c r="M229" s="1191"/>
      <c r="N229" s="1191"/>
      <c r="O229" s="1191"/>
      <c r="P229" s="1191"/>
      <c r="Q229" s="1191"/>
      <c r="R229" s="1191"/>
      <c r="S229" s="1191"/>
      <c r="T229" s="1191"/>
      <c r="U229" s="1191"/>
      <c r="V229" s="1191"/>
      <c r="W229" s="1191"/>
      <c r="X229" s="1191"/>
      <c r="Y229" s="1191"/>
      <c r="Z229" s="1191"/>
    </row>
    <row r="230" spans="1:26" ht="12.75" customHeight="1">
      <c r="A230" s="1191"/>
      <c r="B230" s="1191"/>
      <c r="C230" s="1191"/>
      <c r="D230" s="1191"/>
      <c r="E230" s="1191"/>
      <c r="F230" s="1191"/>
      <c r="G230" s="1191"/>
      <c r="H230" s="1191"/>
      <c r="I230" s="1191"/>
      <c r="J230" s="1191"/>
      <c r="K230" s="1191"/>
      <c r="L230" s="1191"/>
      <c r="M230" s="1191"/>
      <c r="N230" s="1191"/>
      <c r="O230" s="1191"/>
      <c r="P230" s="1191"/>
      <c r="Q230" s="1191"/>
      <c r="R230" s="1191"/>
      <c r="S230" s="1191"/>
      <c r="T230" s="1191"/>
      <c r="U230" s="1191"/>
      <c r="V230" s="1191"/>
      <c r="W230" s="1191"/>
      <c r="X230" s="1191"/>
      <c r="Y230" s="1191"/>
      <c r="Z230" s="1191"/>
    </row>
    <row r="231" spans="1:26" ht="12.75" customHeight="1">
      <c r="A231" s="1191"/>
      <c r="B231" s="1191"/>
      <c r="C231" s="1191"/>
      <c r="D231" s="1191"/>
      <c r="E231" s="1191"/>
      <c r="F231" s="1191"/>
      <c r="G231" s="1191"/>
      <c r="H231" s="1191"/>
      <c r="I231" s="1191"/>
      <c r="J231" s="1191"/>
      <c r="K231" s="1191"/>
      <c r="L231" s="1191"/>
      <c r="M231" s="1191"/>
      <c r="N231" s="1191"/>
      <c r="O231" s="1191"/>
      <c r="P231" s="1191"/>
      <c r="Q231" s="1191"/>
      <c r="R231" s="1191"/>
      <c r="S231" s="1191"/>
      <c r="T231" s="1191"/>
      <c r="U231" s="1191"/>
      <c r="V231" s="1191"/>
      <c r="W231" s="1191"/>
      <c r="X231" s="1191"/>
      <c r="Y231" s="1191"/>
      <c r="Z231" s="1191"/>
    </row>
    <row r="232" spans="1:26" ht="12.75" customHeight="1">
      <c r="A232" s="1191"/>
      <c r="B232" s="1191"/>
      <c r="C232" s="1191"/>
      <c r="D232" s="1191"/>
      <c r="E232" s="1191"/>
      <c r="F232" s="1191"/>
      <c r="G232" s="1191"/>
      <c r="H232" s="1191"/>
      <c r="I232" s="1191"/>
      <c r="J232" s="1191"/>
      <c r="K232" s="1191"/>
      <c r="L232" s="1191"/>
      <c r="M232" s="1191"/>
      <c r="N232" s="1191"/>
      <c r="O232" s="1191"/>
      <c r="P232" s="1191"/>
      <c r="Q232" s="1191"/>
      <c r="R232" s="1191"/>
      <c r="S232" s="1191"/>
      <c r="T232" s="1191"/>
      <c r="U232" s="1191"/>
      <c r="V232" s="1191"/>
      <c r="W232" s="1191"/>
      <c r="X232" s="1191"/>
      <c r="Y232" s="1191"/>
      <c r="Z232" s="1191"/>
    </row>
    <row r="233" spans="1:26" ht="12.75" customHeight="1">
      <c r="A233" s="1191"/>
      <c r="B233" s="1191"/>
      <c r="C233" s="1191"/>
      <c r="D233" s="1191"/>
      <c r="E233" s="1191"/>
      <c r="F233" s="1191"/>
      <c r="G233" s="1191"/>
      <c r="H233" s="1191"/>
      <c r="I233" s="1191"/>
      <c r="J233" s="1191"/>
      <c r="K233" s="1191"/>
      <c r="L233" s="1191"/>
      <c r="M233" s="1191"/>
      <c r="N233" s="1191"/>
      <c r="O233" s="1191"/>
      <c r="P233" s="1191"/>
      <c r="Q233" s="1191"/>
      <c r="R233" s="1191"/>
      <c r="S233" s="1191"/>
      <c r="T233" s="1191"/>
      <c r="U233" s="1191"/>
      <c r="V233" s="1191"/>
      <c r="W233" s="1191"/>
      <c r="X233" s="1191"/>
      <c r="Y233" s="1191"/>
      <c r="Z233" s="1191"/>
    </row>
    <row r="234" spans="1:26" ht="12.75" customHeight="1">
      <c r="A234" s="1191"/>
      <c r="B234" s="1191"/>
      <c r="C234" s="1191"/>
      <c r="D234" s="1191"/>
      <c r="E234" s="1191"/>
      <c r="F234" s="1191"/>
      <c r="G234" s="1191"/>
      <c r="H234" s="1191"/>
      <c r="I234" s="1191"/>
      <c r="J234" s="1191"/>
      <c r="K234" s="1191"/>
      <c r="L234" s="1191"/>
      <c r="M234" s="1191"/>
      <c r="N234" s="1191"/>
      <c r="O234" s="1191"/>
      <c r="P234" s="1191"/>
      <c r="Q234" s="1191"/>
      <c r="R234" s="1191"/>
      <c r="S234" s="1191"/>
      <c r="T234" s="1191"/>
      <c r="U234" s="1191"/>
      <c r="V234" s="1191"/>
      <c r="W234" s="1191"/>
      <c r="X234" s="1191"/>
      <c r="Y234" s="1191"/>
      <c r="Z234" s="1191"/>
    </row>
    <row r="235" spans="1:26" ht="12.75" customHeight="1">
      <c r="A235" s="1191"/>
      <c r="B235" s="1191"/>
      <c r="C235" s="1191"/>
      <c r="D235" s="1191"/>
      <c r="E235" s="1191"/>
      <c r="F235" s="1191"/>
      <c r="G235" s="1191"/>
      <c r="H235" s="1191"/>
      <c r="I235" s="1191"/>
      <c r="J235" s="1191"/>
      <c r="K235" s="1191"/>
      <c r="L235" s="1191"/>
      <c r="M235" s="1191"/>
      <c r="N235" s="1191"/>
      <c r="O235" s="1191"/>
      <c r="P235" s="1191"/>
      <c r="Q235" s="1191"/>
      <c r="R235" s="1191"/>
      <c r="S235" s="1191"/>
      <c r="T235" s="1191"/>
      <c r="U235" s="1191"/>
      <c r="V235" s="1191"/>
      <c r="W235" s="1191"/>
      <c r="X235" s="1191"/>
      <c r="Y235" s="1191"/>
      <c r="Z235" s="1191"/>
    </row>
    <row r="236" spans="1:26" ht="12.75" customHeight="1">
      <c r="A236" s="1191"/>
      <c r="B236" s="1191"/>
      <c r="C236" s="1191"/>
      <c r="D236" s="1191"/>
      <c r="E236" s="1191"/>
      <c r="F236" s="1191"/>
      <c r="G236" s="1191"/>
      <c r="H236" s="1191"/>
      <c r="I236" s="1191"/>
      <c r="J236" s="1191"/>
      <c r="K236" s="1191"/>
      <c r="L236" s="1191"/>
      <c r="M236" s="1191"/>
      <c r="N236" s="1191"/>
      <c r="O236" s="1191"/>
      <c r="P236" s="1191"/>
      <c r="Q236" s="1191"/>
      <c r="R236" s="1191"/>
      <c r="S236" s="1191"/>
      <c r="T236" s="1191"/>
      <c r="U236" s="1191"/>
      <c r="V236" s="1191"/>
      <c r="W236" s="1191"/>
      <c r="X236" s="1191"/>
      <c r="Y236" s="1191"/>
      <c r="Z236" s="1191"/>
    </row>
    <row r="237" spans="1:26" ht="12.75" customHeight="1">
      <c r="A237" s="1191"/>
      <c r="B237" s="1191"/>
      <c r="C237" s="1191"/>
      <c r="D237" s="1191"/>
      <c r="E237" s="1191"/>
      <c r="F237" s="1191"/>
      <c r="G237" s="1191"/>
      <c r="H237" s="1191"/>
      <c r="I237" s="1191"/>
      <c r="J237" s="1191"/>
      <c r="K237" s="1191"/>
      <c r="L237" s="1191"/>
      <c r="M237" s="1191"/>
      <c r="N237" s="1191"/>
      <c r="O237" s="1191"/>
      <c r="P237" s="1191"/>
      <c r="Q237" s="1191"/>
      <c r="R237" s="1191"/>
      <c r="S237" s="1191"/>
      <c r="T237" s="1191"/>
      <c r="U237" s="1191"/>
      <c r="V237" s="1191"/>
      <c r="W237" s="1191"/>
      <c r="X237" s="1191"/>
      <c r="Y237" s="1191"/>
      <c r="Z237" s="1191"/>
    </row>
    <row r="238" spans="1:26" ht="12.75" customHeight="1">
      <c r="A238" s="1191"/>
      <c r="B238" s="1191"/>
      <c r="C238" s="1191"/>
      <c r="D238" s="1191"/>
      <c r="E238" s="1191"/>
      <c r="F238" s="1191"/>
      <c r="G238" s="1191"/>
      <c r="H238" s="1191"/>
      <c r="I238" s="1191"/>
      <c r="J238" s="1191"/>
      <c r="K238" s="1191"/>
      <c r="L238" s="1191"/>
      <c r="M238" s="1191"/>
      <c r="N238" s="1191"/>
      <c r="O238" s="1191"/>
      <c r="P238" s="1191"/>
      <c r="Q238" s="1191"/>
      <c r="R238" s="1191"/>
      <c r="S238" s="1191"/>
      <c r="T238" s="1191"/>
      <c r="U238" s="1191"/>
      <c r="V238" s="1191"/>
      <c r="W238" s="1191"/>
      <c r="X238" s="1191"/>
      <c r="Y238" s="1191"/>
      <c r="Z238" s="1191"/>
    </row>
    <row r="239" spans="1:26" ht="12.75" customHeight="1">
      <c r="A239" s="1191"/>
      <c r="B239" s="1191"/>
      <c r="C239" s="1191"/>
      <c r="D239" s="1191"/>
      <c r="E239" s="1191"/>
      <c r="F239" s="1191"/>
      <c r="G239" s="1191"/>
      <c r="H239" s="1191"/>
      <c r="I239" s="1191"/>
      <c r="J239" s="1191"/>
      <c r="K239" s="1191"/>
      <c r="L239" s="1191"/>
      <c r="M239" s="1191"/>
      <c r="N239" s="1191"/>
      <c r="O239" s="1191"/>
      <c r="P239" s="1191"/>
      <c r="Q239" s="1191"/>
      <c r="R239" s="1191"/>
      <c r="S239" s="1191"/>
      <c r="T239" s="1191"/>
      <c r="U239" s="1191"/>
      <c r="V239" s="1191"/>
      <c r="W239" s="1191"/>
      <c r="X239" s="1191"/>
      <c r="Y239" s="1191"/>
      <c r="Z239" s="1191"/>
    </row>
    <row r="240" spans="1:26" ht="12.75" customHeight="1">
      <c r="A240" s="1191"/>
      <c r="B240" s="1191"/>
      <c r="C240" s="1191"/>
      <c r="D240" s="1191"/>
      <c r="E240" s="1191"/>
      <c r="F240" s="1191"/>
      <c r="G240" s="1191"/>
      <c r="H240" s="1191"/>
      <c r="I240" s="1191"/>
      <c r="J240" s="1191"/>
      <c r="K240" s="1191"/>
      <c r="L240" s="1191"/>
      <c r="M240" s="1191"/>
      <c r="N240" s="1191"/>
      <c r="O240" s="1191"/>
      <c r="P240" s="1191"/>
      <c r="Q240" s="1191"/>
      <c r="R240" s="1191"/>
      <c r="S240" s="1191"/>
      <c r="T240" s="1191"/>
      <c r="U240" s="1191"/>
      <c r="V240" s="1191"/>
      <c r="W240" s="1191"/>
      <c r="X240" s="1191"/>
      <c r="Y240" s="1191"/>
      <c r="Z240" s="1191"/>
    </row>
    <row r="241" spans="1:26" ht="12.75" customHeight="1">
      <c r="A241" s="1191"/>
      <c r="B241" s="1191"/>
      <c r="C241" s="1191"/>
      <c r="D241" s="1191"/>
      <c r="E241" s="1191"/>
      <c r="F241" s="1191"/>
      <c r="G241" s="1191"/>
      <c r="H241" s="1191"/>
      <c r="I241" s="1191"/>
      <c r="J241" s="1191"/>
      <c r="K241" s="1191"/>
      <c r="L241" s="1191"/>
      <c r="M241" s="1191"/>
      <c r="N241" s="1191"/>
      <c r="O241" s="1191"/>
      <c r="P241" s="1191"/>
      <c r="Q241" s="1191"/>
      <c r="R241" s="1191"/>
      <c r="S241" s="1191"/>
      <c r="T241" s="1191"/>
      <c r="U241" s="1191"/>
      <c r="V241" s="1191"/>
      <c r="W241" s="1191"/>
      <c r="X241" s="1191"/>
      <c r="Y241" s="1191"/>
      <c r="Z241" s="1191"/>
    </row>
    <row r="242" spans="1:26" ht="12.75" customHeight="1">
      <c r="A242" s="1191"/>
      <c r="B242" s="1191"/>
      <c r="C242" s="1191"/>
      <c r="D242" s="1191"/>
      <c r="E242" s="1191"/>
      <c r="F242" s="1191"/>
      <c r="G242" s="1191"/>
      <c r="H242" s="1191"/>
      <c r="I242" s="1191"/>
      <c r="J242" s="1191"/>
      <c r="K242" s="1191"/>
      <c r="L242" s="1191"/>
      <c r="M242" s="1191"/>
      <c r="N242" s="1191"/>
      <c r="O242" s="1191"/>
      <c r="P242" s="1191"/>
      <c r="Q242" s="1191"/>
      <c r="R242" s="1191"/>
      <c r="S242" s="1191"/>
      <c r="T242" s="1191"/>
      <c r="U242" s="1191"/>
      <c r="V242" s="1191"/>
      <c r="W242" s="1191"/>
      <c r="X242" s="1191"/>
      <c r="Y242" s="1191"/>
      <c r="Z242" s="1191"/>
    </row>
    <row r="243" spans="1:26" ht="12.75" customHeight="1">
      <c r="A243" s="1191"/>
      <c r="B243" s="1191"/>
      <c r="C243" s="1191"/>
      <c r="D243" s="1191"/>
      <c r="E243" s="1191"/>
      <c r="F243" s="1191"/>
      <c r="G243" s="1191"/>
      <c r="H243" s="1191"/>
      <c r="I243" s="1191"/>
      <c r="J243" s="1191"/>
      <c r="K243" s="1191"/>
      <c r="L243" s="1191"/>
      <c r="M243" s="1191"/>
      <c r="N243" s="1191"/>
      <c r="O243" s="1191"/>
      <c r="P243" s="1191"/>
      <c r="Q243" s="1191"/>
      <c r="R243" s="1191"/>
      <c r="S243" s="1191"/>
      <c r="T243" s="1191"/>
      <c r="U243" s="1191"/>
      <c r="V243" s="1191"/>
      <c r="W243" s="1191"/>
      <c r="X243" s="1191"/>
      <c r="Y243" s="1191"/>
      <c r="Z243" s="1191"/>
    </row>
    <row r="244" spans="1:26" ht="12.75" customHeight="1">
      <c r="A244" s="1191"/>
      <c r="B244" s="1191"/>
      <c r="C244" s="1191"/>
      <c r="D244" s="1191"/>
      <c r="E244" s="1191"/>
      <c r="F244" s="1191"/>
      <c r="G244" s="1191"/>
      <c r="H244" s="1191"/>
      <c r="I244" s="1191"/>
      <c r="J244" s="1191"/>
      <c r="K244" s="1191"/>
      <c r="L244" s="1191"/>
      <c r="M244" s="1191"/>
      <c r="N244" s="1191"/>
      <c r="O244" s="1191"/>
      <c r="P244" s="1191"/>
      <c r="Q244" s="1191"/>
      <c r="R244" s="1191"/>
      <c r="S244" s="1191"/>
      <c r="T244" s="1191"/>
      <c r="U244" s="1191"/>
      <c r="V244" s="1191"/>
      <c r="W244" s="1191"/>
      <c r="X244" s="1191"/>
      <c r="Y244" s="1191"/>
      <c r="Z244" s="1191"/>
    </row>
    <row r="245" spans="1:26" ht="12.75" customHeight="1">
      <c r="A245" s="1191"/>
      <c r="B245" s="1191"/>
      <c r="C245" s="1191"/>
      <c r="D245" s="1191"/>
      <c r="E245" s="1191"/>
      <c r="F245" s="1191"/>
      <c r="G245" s="1191"/>
      <c r="H245" s="1191"/>
      <c r="I245" s="1191"/>
      <c r="J245" s="1191"/>
      <c r="K245" s="1191"/>
      <c r="L245" s="1191"/>
      <c r="M245" s="1191"/>
      <c r="N245" s="1191"/>
      <c r="O245" s="1191"/>
      <c r="P245" s="1191"/>
      <c r="Q245" s="1191"/>
      <c r="R245" s="1191"/>
      <c r="S245" s="1191"/>
      <c r="T245" s="1191"/>
      <c r="U245" s="1191"/>
      <c r="V245" s="1191"/>
      <c r="W245" s="1191"/>
      <c r="X245" s="1191"/>
      <c r="Y245" s="1191"/>
      <c r="Z245" s="1191"/>
    </row>
    <row r="246" spans="1:26" ht="12.75" customHeight="1">
      <c r="A246" s="1191"/>
      <c r="B246" s="1191"/>
      <c r="C246" s="1191"/>
      <c r="D246" s="1191"/>
      <c r="E246" s="1191"/>
      <c r="F246" s="1191"/>
      <c r="G246" s="1191"/>
      <c r="H246" s="1191"/>
      <c r="I246" s="1191"/>
      <c r="J246" s="1191"/>
      <c r="K246" s="1191"/>
      <c r="L246" s="1191"/>
      <c r="M246" s="1191"/>
      <c r="N246" s="1191"/>
      <c r="O246" s="1191"/>
      <c r="P246" s="1191"/>
      <c r="Q246" s="1191"/>
      <c r="R246" s="1191"/>
      <c r="S246" s="1191"/>
      <c r="T246" s="1191"/>
      <c r="U246" s="1191"/>
      <c r="V246" s="1191"/>
      <c r="W246" s="1191"/>
      <c r="X246" s="1191"/>
      <c r="Y246" s="1191"/>
      <c r="Z246" s="1191"/>
    </row>
    <row r="247" spans="1:26" ht="12.75" customHeight="1">
      <c r="A247" s="1191"/>
      <c r="B247" s="1191"/>
      <c r="C247" s="1191"/>
      <c r="D247" s="1191"/>
      <c r="E247" s="1191"/>
      <c r="F247" s="1191"/>
      <c r="G247" s="1191"/>
      <c r="H247" s="1191"/>
      <c r="I247" s="1191"/>
      <c r="J247" s="1191"/>
      <c r="K247" s="1191"/>
      <c r="L247" s="1191"/>
      <c r="M247" s="1191"/>
      <c r="N247" s="1191"/>
      <c r="O247" s="1191"/>
      <c r="P247" s="1191"/>
      <c r="Q247" s="1191"/>
      <c r="R247" s="1191"/>
      <c r="S247" s="1191"/>
      <c r="T247" s="1191"/>
      <c r="U247" s="1191"/>
      <c r="V247" s="1191"/>
      <c r="W247" s="1191"/>
      <c r="X247" s="1191"/>
      <c r="Y247" s="1191"/>
      <c r="Z247" s="1191"/>
    </row>
    <row r="248" spans="1:26" ht="12.75" customHeight="1">
      <c r="A248" s="1191"/>
      <c r="B248" s="1191"/>
      <c r="C248" s="1191"/>
      <c r="D248" s="1191"/>
      <c r="E248" s="1191"/>
      <c r="F248" s="1191"/>
      <c r="G248" s="1191"/>
      <c r="H248" s="1191"/>
      <c r="I248" s="1191"/>
      <c r="J248" s="1191"/>
      <c r="K248" s="1191"/>
      <c r="L248" s="1191"/>
      <c r="M248" s="1191"/>
      <c r="N248" s="1191"/>
      <c r="O248" s="1191"/>
      <c r="P248" s="1191"/>
      <c r="Q248" s="1191"/>
      <c r="R248" s="1191"/>
      <c r="S248" s="1191"/>
      <c r="T248" s="1191"/>
      <c r="U248" s="1191"/>
      <c r="V248" s="1191"/>
      <c r="W248" s="1191"/>
      <c r="X248" s="1191"/>
      <c r="Y248" s="1191"/>
      <c r="Z248" s="1191"/>
    </row>
    <row r="249" spans="1:26" ht="12.75" customHeight="1">
      <c r="A249" s="1191"/>
      <c r="B249" s="1191"/>
      <c r="C249" s="1191"/>
      <c r="D249" s="1191"/>
      <c r="E249" s="1191"/>
      <c r="F249" s="1191"/>
      <c r="G249" s="1191"/>
      <c r="H249" s="1191"/>
      <c r="I249" s="1191"/>
      <c r="J249" s="1191"/>
      <c r="K249" s="1191"/>
      <c r="L249" s="1191"/>
      <c r="M249" s="1191"/>
      <c r="N249" s="1191"/>
      <c r="O249" s="1191"/>
      <c r="P249" s="1191"/>
      <c r="Q249" s="1191"/>
      <c r="R249" s="1191"/>
      <c r="S249" s="1191"/>
      <c r="T249" s="1191"/>
      <c r="U249" s="1191"/>
      <c r="V249" s="1191"/>
      <c r="W249" s="1191"/>
      <c r="X249" s="1191"/>
      <c r="Y249" s="1191"/>
      <c r="Z249" s="1191"/>
    </row>
    <row r="250" spans="1:26" ht="12.75" customHeight="1">
      <c r="A250" s="1191"/>
      <c r="B250" s="1191"/>
      <c r="C250" s="1191"/>
      <c r="D250" s="1191"/>
      <c r="E250" s="1191"/>
      <c r="F250" s="1191"/>
      <c r="G250" s="1191"/>
      <c r="H250" s="1191"/>
      <c r="I250" s="1191"/>
      <c r="J250" s="1191"/>
      <c r="K250" s="1191"/>
      <c r="L250" s="1191"/>
      <c r="M250" s="1191"/>
      <c r="N250" s="1191"/>
      <c r="O250" s="1191"/>
      <c r="P250" s="1191"/>
      <c r="Q250" s="1191"/>
      <c r="R250" s="1191"/>
      <c r="S250" s="1191"/>
      <c r="T250" s="1191"/>
      <c r="U250" s="1191"/>
      <c r="V250" s="1191"/>
      <c r="W250" s="1191"/>
      <c r="X250" s="1191"/>
      <c r="Y250" s="1191"/>
      <c r="Z250" s="1191"/>
    </row>
    <row r="251" spans="1:26" ht="12.75" customHeight="1">
      <c r="A251" s="1191"/>
      <c r="B251" s="1191"/>
      <c r="C251" s="1191"/>
      <c r="D251" s="1191"/>
      <c r="E251" s="1191"/>
      <c r="F251" s="1191"/>
      <c r="G251" s="1191"/>
      <c r="H251" s="1191"/>
      <c r="I251" s="1191"/>
      <c r="J251" s="1191"/>
      <c r="K251" s="1191"/>
      <c r="L251" s="1191"/>
      <c r="M251" s="1191"/>
      <c r="N251" s="1191"/>
      <c r="O251" s="1191"/>
      <c r="P251" s="1191"/>
      <c r="Q251" s="1191"/>
      <c r="R251" s="1191"/>
      <c r="S251" s="1191"/>
      <c r="T251" s="1191"/>
      <c r="U251" s="1191"/>
      <c r="V251" s="1191"/>
      <c r="W251" s="1191"/>
      <c r="X251" s="1191"/>
      <c r="Y251" s="1191"/>
      <c r="Z251" s="1191"/>
    </row>
    <row r="252" spans="1:26" ht="12.75" customHeight="1">
      <c r="A252" s="1191"/>
      <c r="B252" s="1191"/>
      <c r="C252" s="1191"/>
      <c r="D252" s="1191"/>
      <c r="E252" s="1191"/>
      <c r="F252" s="1191"/>
      <c r="G252" s="1191"/>
      <c r="H252" s="1191"/>
      <c r="I252" s="1191"/>
      <c r="J252" s="1191"/>
      <c r="K252" s="1191"/>
      <c r="L252" s="1191"/>
      <c r="M252" s="1191"/>
      <c r="N252" s="1191"/>
      <c r="O252" s="1191"/>
      <c r="P252" s="1191"/>
      <c r="Q252" s="1191"/>
      <c r="R252" s="1191"/>
      <c r="S252" s="1191"/>
      <c r="T252" s="1191"/>
      <c r="U252" s="1191"/>
      <c r="V252" s="1191"/>
      <c r="W252" s="1191"/>
      <c r="X252" s="1191"/>
      <c r="Y252" s="1191"/>
      <c r="Z252" s="1191"/>
    </row>
    <row r="253" spans="1:26" ht="12.75" customHeight="1">
      <c r="A253" s="1191"/>
      <c r="B253" s="1191"/>
      <c r="C253" s="1191"/>
      <c r="D253" s="1191"/>
      <c r="E253" s="1191"/>
      <c r="F253" s="1191"/>
      <c r="G253" s="1191"/>
      <c r="H253" s="1191"/>
      <c r="I253" s="1191"/>
      <c r="J253" s="1191"/>
      <c r="K253" s="1191"/>
      <c r="L253" s="1191"/>
      <c r="M253" s="1191"/>
      <c r="N253" s="1191"/>
      <c r="O253" s="1191"/>
      <c r="P253" s="1191"/>
      <c r="Q253" s="1191"/>
      <c r="R253" s="1191"/>
      <c r="S253" s="1191"/>
      <c r="T253" s="1191"/>
      <c r="U253" s="1191"/>
      <c r="V253" s="1191"/>
      <c r="W253" s="1191"/>
      <c r="X253" s="1191"/>
      <c r="Y253" s="1191"/>
      <c r="Z253" s="1191"/>
    </row>
    <row r="254" spans="1:26" ht="12.75" customHeight="1">
      <c r="A254" s="1191"/>
      <c r="B254" s="1191"/>
      <c r="C254" s="1191"/>
      <c r="D254" s="1191"/>
      <c r="E254" s="1191"/>
      <c r="F254" s="1191"/>
      <c r="G254" s="1191"/>
      <c r="H254" s="1191"/>
      <c r="I254" s="1191"/>
      <c r="J254" s="1191"/>
      <c r="K254" s="1191"/>
      <c r="L254" s="1191"/>
      <c r="M254" s="1191"/>
      <c r="N254" s="1191"/>
      <c r="O254" s="1191"/>
      <c r="P254" s="1191"/>
      <c r="Q254" s="1191"/>
      <c r="R254" s="1191"/>
      <c r="S254" s="1191"/>
      <c r="T254" s="1191"/>
      <c r="U254" s="1191"/>
      <c r="V254" s="1191"/>
      <c r="W254" s="1191"/>
      <c r="X254" s="1191"/>
      <c r="Y254" s="1191"/>
      <c r="Z254" s="1191"/>
    </row>
    <row r="255" spans="1:26" ht="12.75" customHeight="1">
      <c r="A255" s="1191"/>
      <c r="B255" s="1191"/>
      <c r="C255" s="1191"/>
      <c r="D255" s="1191"/>
      <c r="E255" s="1191"/>
      <c r="F255" s="1191"/>
      <c r="G255" s="1191"/>
      <c r="H255" s="1191"/>
      <c r="I255" s="1191"/>
      <c r="J255" s="1191"/>
      <c r="K255" s="1191"/>
      <c r="L255" s="1191"/>
      <c r="M255" s="1191"/>
      <c r="N255" s="1191"/>
      <c r="O255" s="1191"/>
      <c r="P255" s="1191"/>
      <c r="Q255" s="1191"/>
      <c r="R255" s="1191"/>
      <c r="S255" s="1191"/>
      <c r="T255" s="1191"/>
      <c r="U255" s="1191"/>
      <c r="V255" s="1191"/>
      <c r="W255" s="1191"/>
      <c r="X255" s="1191"/>
      <c r="Y255" s="1191"/>
      <c r="Z255" s="1191"/>
    </row>
    <row r="256" spans="1:26" ht="12.75" customHeight="1">
      <c r="A256" s="1191"/>
      <c r="B256" s="1191"/>
      <c r="C256" s="1191"/>
      <c r="D256" s="1191"/>
      <c r="E256" s="1191"/>
      <c r="F256" s="1191"/>
      <c r="G256" s="1191"/>
      <c r="H256" s="1191"/>
      <c r="I256" s="1191"/>
      <c r="J256" s="1191"/>
      <c r="K256" s="1191"/>
      <c r="L256" s="1191"/>
      <c r="M256" s="1191"/>
      <c r="N256" s="1191"/>
      <c r="O256" s="1191"/>
      <c r="P256" s="1191"/>
      <c r="Q256" s="1191"/>
      <c r="R256" s="1191"/>
      <c r="S256" s="1191"/>
      <c r="T256" s="1191"/>
      <c r="U256" s="1191"/>
      <c r="V256" s="1191"/>
      <c r="W256" s="1191"/>
      <c r="X256" s="1191"/>
      <c r="Y256" s="1191"/>
      <c r="Z256" s="1191"/>
    </row>
    <row r="257" spans="1:26" ht="12.75" customHeight="1">
      <c r="A257" s="1191"/>
      <c r="B257" s="1191"/>
      <c r="C257" s="1191"/>
      <c r="D257" s="1191"/>
      <c r="E257" s="1191"/>
      <c r="F257" s="1191"/>
      <c r="G257" s="1191"/>
      <c r="H257" s="1191"/>
      <c r="I257" s="1191"/>
      <c r="J257" s="1191"/>
      <c r="K257" s="1191"/>
      <c r="L257" s="1191"/>
      <c r="M257" s="1191"/>
      <c r="N257" s="1191"/>
      <c r="O257" s="1191"/>
      <c r="P257" s="1191"/>
      <c r="Q257" s="1191"/>
      <c r="R257" s="1191"/>
      <c r="S257" s="1191"/>
      <c r="T257" s="1191"/>
      <c r="U257" s="1191"/>
      <c r="V257" s="1191"/>
      <c r="W257" s="1191"/>
      <c r="X257" s="1191"/>
      <c r="Y257" s="1191"/>
      <c r="Z257" s="1191"/>
    </row>
    <row r="258" spans="1:26" ht="12.75" customHeight="1">
      <c r="A258" s="1191"/>
      <c r="B258" s="1191"/>
      <c r="C258" s="1191"/>
      <c r="D258" s="1191"/>
      <c r="E258" s="1191"/>
      <c r="F258" s="1191"/>
      <c r="G258" s="1191"/>
      <c r="H258" s="1191"/>
      <c r="I258" s="1191"/>
      <c r="J258" s="1191"/>
      <c r="K258" s="1191"/>
      <c r="L258" s="1191"/>
      <c r="M258" s="1191"/>
      <c r="N258" s="1191"/>
      <c r="O258" s="1191"/>
      <c r="P258" s="1191"/>
      <c r="Q258" s="1191"/>
      <c r="R258" s="1191"/>
      <c r="S258" s="1191"/>
      <c r="T258" s="1191"/>
      <c r="U258" s="1191"/>
      <c r="V258" s="1191"/>
      <c r="W258" s="1191"/>
      <c r="X258" s="1191"/>
      <c r="Y258" s="1191"/>
      <c r="Z258" s="1191"/>
    </row>
    <row r="259" spans="1:26" ht="12.75" customHeight="1">
      <c r="A259" s="1191"/>
      <c r="B259" s="1191"/>
      <c r="C259" s="1191"/>
      <c r="D259" s="1191"/>
      <c r="E259" s="1191"/>
      <c r="F259" s="1191"/>
      <c r="G259" s="1191"/>
      <c r="H259" s="1191"/>
      <c r="I259" s="1191"/>
      <c r="J259" s="1191"/>
      <c r="K259" s="1191"/>
      <c r="L259" s="1191"/>
      <c r="M259" s="1191"/>
      <c r="N259" s="1191"/>
      <c r="O259" s="1191"/>
      <c r="P259" s="1191"/>
      <c r="Q259" s="1191"/>
      <c r="R259" s="1191"/>
      <c r="S259" s="1191"/>
      <c r="T259" s="1191"/>
      <c r="U259" s="1191"/>
      <c r="V259" s="1191"/>
      <c r="W259" s="1191"/>
      <c r="X259" s="1191"/>
      <c r="Y259" s="1191"/>
      <c r="Z259" s="1191"/>
    </row>
    <row r="260" spans="1:26" ht="12.75" customHeight="1">
      <c r="A260" s="1191"/>
      <c r="B260" s="1191"/>
      <c r="C260" s="1191"/>
      <c r="D260" s="1191"/>
      <c r="E260" s="1191"/>
      <c r="F260" s="1191"/>
      <c r="G260" s="1191"/>
      <c r="H260" s="1191"/>
      <c r="I260" s="1191"/>
      <c r="J260" s="1191"/>
      <c r="K260" s="1191"/>
      <c r="L260" s="1191"/>
      <c r="M260" s="1191"/>
      <c r="N260" s="1191"/>
      <c r="O260" s="1191"/>
      <c r="P260" s="1191"/>
      <c r="Q260" s="1191"/>
      <c r="R260" s="1191"/>
      <c r="S260" s="1191"/>
      <c r="T260" s="1191"/>
      <c r="U260" s="1191"/>
      <c r="V260" s="1191"/>
      <c r="W260" s="1191"/>
      <c r="X260" s="1191"/>
      <c r="Y260" s="1191"/>
      <c r="Z260" s="1191"/>
    </row>
    <row r="261" spans="1:26" ht="12.75" customHeight="1">
      <c r="A261" s="1191"/>
      <c r="B261" s="1191"/>
      <c r="C261" s="1191"/>
      <c r="D261" s="1191"/>
      <c r="E261" s="1191"/>
      <c r="F261" s="1191"/>
      <c r="G261" s="1191"/>
      <c r="H261" s="1191"/>
      <c r="I261" s="1191"/>
      <c r="J261" s="1191"/>
      <c r="K261" s="1191"/>
      <c r="L261" s="1191"/>
      <c r="M261" s="1191"/>
      <c r="N261" s="1191"/>
      <c r="O261" s="1191"/>
      <c r="P261" s="1191"/>
      <c r="Q261" s="1191"/>
      <c r="R261" s="1191"/>
      <c r="S261" s="1191"/>
      <c r="T261" s="1191"/>
      <c r="U261" s="1191"/>
      <c r="V261" s="1191"/>
      <c r="W261" s="1191"/>
      <c r="X261" s="1191"/>
      <c r="Y261" s="1191"/>
      <c r="Z261" s="1191"/>
    </row>
    <row r="262" spans="1:26" ht="12.75" customHeight="1">
      <c r="A262" s="1191"/>
      <c r="B262" s="1191"/>
      <c r="C262" s="1191"/>
      <c r="D262" s="1191"/>
      <c r="E262" s="1191"/>
      <c r="F262" s="1191"/>
      <c r="G262" s="1191"/>
      <c r="H262" s="1191"/>
      <c r="I262" s="1191"/>
      <c r="J262" s="1191"/>
      <c r="K262" s="1191"/>
      <c r="L262" s="1191"/>
      <c r="M262" s="1191"/>
      <c r="N262" s="1191"/>
      <c r="O262" s="1191"/>
      <c r="P262" s="1191"/>
      <c r="Q262" s="1191"/>
      <c r="R262" s="1191"/>
      <c r="S262" s="1191"/>
      <c r="T262" s="1191"/>
      <c r="U262" s="1191"/>
      <c r="V262" s="1191"/>
      <c r="W262" s="1191"/>
      <c r="X262" s="1191"/>
      <c r="Y262" s="1191"/>
      <c r="Z262" s="1191"/>
    </row>
    <row r="263" spans="1:26" ht="12.75" customHeight="1">
      <c r="A263" s="1191"/>
      <c r="B263" s="1191"/>
      <c r="C263" s="1191"/>
      <c r="D263" s="1191"/>
      <c r="E263" s="1191"/>
      <c r="F263" s="1191"/>
      <c r="G263" s="1191"/>
      <c r="H263" s="1191"/>
      <c r="I263" s="1191"/>
      <c r="J263" s="1191"/>
      <c r="K263" s="1191"/>
      <c r="L263" s="1191"/>
      <c r="M263" s="1191"/>
      <c r="N263" s="1191"/>
      <c r="O263" s="1191"/>
      <c r="P263" s="1191"/>
      <c r="Q263" s="1191"/>
      <c r="R263" s="1191"/>
      <c r="S263" s="1191"/>
      <c r="T263" s="1191"/>
      <c r="U263" s="1191"/>
      <c r="V263" s="1191"/>
      <c r="W263" s="1191"/>
      <c r="X263" s="1191"/>
      <c r="Y263" s="1191"/>
      <c r="Z263" s="1191"/>
    </row>
    <row r="264" spans="1:26" ht="12.75" customHeight="1">
      <c r="A264" s="1191"/>
      <c r="B264" s="1191"/>
      <c r="C264" s="1191"/>
      <c r="D264" s="1191"/>
      <c r="E264" s="1191"/>
      <c r="F264" s="1191"/>
      <c r="G264" s="1191"/>
      <c r="H264" s="1191"/>
      <c r="I264" s="1191"/>
      <c r="J264" s="1191"/>
      <c r="K264" s="1191"/>
      <c r="L264" s="1191"/>
      <c r="M264" s="1191"/>
      <c r="N264" s="1191"/>
      <c r="O264" s="1191"/>
      <c r="P264" s="1191"/>
      <c r="Q264" s="1191"/>
      <c r="R264" s="1191"/>
      <c r="S264" s="1191"/>
      <c r="T264" s="1191"/>
      <c r="U264" s="1191"/>
      <c r="V264" s="1191"/>
      <c r="W264" s="1191"/>
      <c r="X264" s="1191"/>
      <c r="Y264" s="1191"/>
      <c r="Z264" s="1191"/>
    </row>
    <row r="265" spans="1:26" ht="12.75" customHeight="1">
      <c r="A265" s="1191"/>
      <c r="B265" s="1191"/>
      <c r="C265" s="1191"/>
      <c r="D265" s="1191"/>
      <c r="E265" s="1191"/>
      <c r="F265" s="1191"/>
      <c r="G265" s="1191"/>
      <c r="H265" s="1191"/>
      <c r="I265" s="1191"/>
      <c r="J265" s="1191"/>
      <c r="K265" s="1191"/>
      <c r="L265" s="1191"/>
      <c r="M265" s="1191"/>
      <c r="N265" s="1191"/>
      <c r="O265" s="1191"/>
      <c r="P265" s="1191"/>
      <c r="Q265" s="1191"/>
      <c r="R265" s="1191"/>
      <c r="S265" s="1191"/>
      <c r="T265" s="1191"/>
      <c r="U265" s="1191"/>
      <c r="V265" s="1191"/>
      <c r="W265" s="1191"/>
      <c r="X265" s="1191"/>
      <c r="Y265" s="1191"/>
      <c r="Z265" s="1191"/>
    </row>
    <row r="266" spans="1:26" ht="12.75" customHeight="1">
      <c r="A266" s="1191"/>
      <c r="B266" s="1191"/>
      <c r="C266" s="1191"/>
      <c r="D266" s="1191"/>
      <c r="E266" s="1191"/>
      <c r="F266" s="1191"/>
      <c r="G266" s="1191"/>
      <c r="H266" s="1191"/>
      <c r="I266" s="1191"/>
      <c r="J266" s="1191"/>
      <c r="K266" s="1191"/>
      <c r="L266" s="1191"/>
      <c r="M266" s="1191"/>
      <c r="N266" s="1191"/>
      <c r="O266" s="1191"/>
      <c r="P266" s="1191"/>
      <c r="Q266" s="1191"/>
      <c r="R266" s="1191"/>
      <c r="S266" s="1191"/>
      <c r="T266" s="1191"/>
      <c r="U266" s="1191"/>
      <c r="V266" s="1191"/>
      <c r="W266" s="1191"/>
      <c r="X266" s="1191"/>
      <c r="Y266" s="1191"/>
      <c r="Z266" s="1191"/>
    </row>
    <row r="267" spans="1:26" ht="12.75" customHeight="1">
      <c r="A267" s="1191"/>
      <c r="B267" s="1191"/>
      <c r="C267" s="1191"/>
      <c r="D267" s="1191"/>
      <c r="E267" s="1191"/>
      <c r="F267" s="1191"/>
      <c r="G267" s="1191"/>
      <c r="H267" s="1191"/>
      <c r="I267" s="1191"/>
      <c r="J267" s="1191"/>
      <c r="K267" s="1191"/>
      <c r="L267" s="1191"/>
      <c r="M267" s="1191"/>
      <c r="N267" s="1191"/>
      <c r="O267" s="1191"/>
      <c r="P267" s="1191"/>
      <c r="Q267" s="1191"/>
      <c r="R267" s="1191"/>
      <c r="S267" s="1191"/>
      <c r="T267" s="1191"/>
      <c r="U267" s="1191"/>
      <c r="V267" s="1191"/>
      <c r="W267" s="1191"/>
      <c r="X267" s="1191"/>
      <c r="Y267" s="1191"/>
      <c r="Z267" s="1191"/>
    </row>
    <row r="268" spans="1:26" ht="12.75" customHeight="1">
      <c r="A268" s="1191"/>
      <c r="B268" s="1191"/>
      <c r="C268" s="1191"/>
      <c r="D268" s="1191"/>
      <c r="E268" s="1191"/>
      <c r="F268" s="1191"/>
      <c r="G268" s="1191"/>
      <c r="H268" s="1191"/>
      <c r="I268" s="1191"/>
      <c r="J268" s="1191"/>
      <c r="K268" s="1191"/>
      <c r="L268" s="1191"/>
      <c r="M268" s="1191"/>
      <c r="N268" s="1191"/>
      <c r="O268" s="1191"/>
      <c r="P268" s="1191"/>
      <c r="Q268" s="1191"/>
      <c r="R268" s="1191"/>
      <c r="S268" s="1191"/>
      <c r="T268" s="1191"/>
      <c r="U268" s="1191"/>
      <c r="V268" s="1191"/>
      <c r="W268" s="1191"/>
      <c r="X268" s="1191"/>
      <c r="Y268" s="1191"/>
      <c r="Z268" s="1191"/>
    </row>
    <row r="269" spans="1:26" ht="12.75" customHeight="1">
      <c r="A269" s="1191"/>
      <c r="B269" s="1191"/>
      <c r="C269" s="1191"/>
      <c r="D269" s="1191"/>
      <c r="E269" s="1191"/>
      <c r="F269" s="1191"/>
      <c r="G269" s="1191"/>
      <c r="H269" s="1191"/>
      <c r="I269" s="1191"/>
      <c r="J269" s="1191"/>
      <c r="K269" s="1191"/>
      <c r="L269" s="1191"/>
      <c r="M269" s="1191"/>
      <c r="N269" s="1191"/>
      <c r="O269" s="1191"/>
      <c r="P269" s="1191"/>
      <c r="Q269" s="1191"/>
      <c r="R269" s="1191"/>
      <c r="S269" s="1191"/>
      <c r="T269" s="1191"/>
      <c r="U269" s="1191"/>
      <c r="V269" s="1191"/>
      <c r="W269" s="1191"/>
      <c r="X269" s="1191"/>
      <c r="Y269" s="1191"/>
      <c r="Z269" s="1191"/>
    </row>
    <row r="270" spans="1:26" ht="12.75" customHeight="1">
      <c r="A270" s="1191"/>
      <c r="B270" s="1191"/>
      <c r="C270" s="1191"/>
      <c r="D270" s="1191"/>
      <c r="E270" s="1191"/>
      <c r="F270" s="1191"/>
      <c r="G270" s="1191"/>
      <c r="H270" s="1191"/>
      <c r="I270" s="1191"/>
      <c r="J270" s="1191"/>
      <c r="K270" s="1191"/>
      <c r="L270" s="1191"/>
      <c r="M270" s="1191"/>
      <c r="N270" s="1191"/>
      <c r="O270" s="1191"/>
      <c r="P270" s="1191"/>
      <c r="Q270" s="1191"/>
      <c r="R270" s="1191"/>
      <c r="S270" s="1191"/>
      <c r="T270" s="1191"/>
      <c r="U270" s="1191"/>
      <c r="V270" s="1191"/>
      <c r="W270" s="1191"/>
      <c r="X270" s="1191"/>
      <c r="Y270" s="1191"/>
      <c r="Z270" s="1191"/>
    </row>
    <row r="271" spans="1:26" ht="12.75" customHeight="1">
      <c r="A271" s="1191"/>
      <c r="B271" s="1191"/>
      <c r="C271" s="1191"/>
      <c r="D271" s="1191"/>
      <c r="E271" s="1191"/>
      <c r="F271" s="1191"/>
      <c r="G271" s="1191"/>
      <c r="H271" s="1191"/>
      <c r="I271" s="1191"/>
      <c r="J271" s="1191"/>
      <c r="K271" s="1191"/>
      <c r="L271" s="1191"/>
      <c r="M271" s="1191"/>
      <c r="N271" s="1191"/>
      <c r="O271" s="1191"/>
      <c r="P271" s="1191"/>
      <c r="Q271" s="1191"/>
      <c r="R271" s="1191"/>
      <c r="S271" s="1191"/>
      <c r="T271" s="1191"/>
      <c r="U271" s="1191"/>
      <c r="V271" s="1191"/>
      <c r="W271" s="1191"/>
      <c r="X271" s="1191"/>
      <c r="Y271" s="1191"/>
      <c r="Z271" s="1191"/>
    </row>
    <row r="272" spans="1:26" ht="12.75" customHeight="1">
      <c r="A272" s="1191"/>
      <c r="B272" s="1191"/>
      <c r="C272" s="1191"/>
      <c r="D272" s="1191"/>
      <c r="E272" s="1191"/>
      <c r="F272" s="1191"/>
      <c r="G272" s="1191"/>
      <c r="H272" s="1191"/>
      <c r="I272" s="1191"/>
      <c r="J272" s="1191"/>
      <c r="K272" s="1191"/>
      <c r="L272" s="1191"/>
      <c r="M272" s="1191"/>
      <c r="N272" s="1191"/>
      <c r="O272" s="1191"/>
      <c r="P272" s="1191"/>
      <c r="Q272" s="1191"/>
      <c r="R272" s="1191"/>
      <c r="S272" s="1191"/>
      <c r="T272" s="1191"/>
      <c r="U272" s="1191"/>
      <c r="V272" s="1191"/>
      <c r="W272" s="1191"/>
      <c r="X272" s="1191"/>
      <c r="Y272" s="1191"/>
      <c r="Z272" s="1191"/>
    </row>
    <row r="273" spans="1:26" ht="12.75" customHeight="1">
      <c r="A273" s="1191"/>
      <c r="B273" s="1191"/>
      <c r="C273" s="1191"/>
      <c r="D273" s="1191"/>
      <c r="E273" s="1191"/>
      <c r="F273" s="1191"/>
      <c r="G273" s="1191"/>
      <c r="H273" s="1191"/>
      <c r="I273" s="1191"/>
      <c r="J273" s="1191"/>
      <c r="K273" s="1191"/>
      <c r="L273" s="1191"/>
      <c r="M273" s="1191"/>
      <c r="N273" s="1191"/>
      <c r="O273" s="1191"/>
      <c r="P273" s="1191"/>
      <c r="Q273" s="1191"/>
      <c r="R273" s="1191"/>
      <c r="S273" s="1191"/>
      <c r="T273" s="1191"/>
      <c r="U273" s="1191"/>
      <c r="V273" s="1191"/>
      <c r="W273" s="1191"/>
      <c r="X273" s="1191"/>
      <c r="Y273" s="1191"/>
      <c r="Z273" s="1191"/>
    </row>
    <row r="274" spans="1:26" ht="12.75" customHeight="1">
      <c r="A274" s="1191"/>
      <c r="B274" s="1191"/>
      <c r="C274" s="1191"/>
      <c r="D274" s="1191"/>
      <c r="E274" s="1191"/>
      <c r="F274" s="1191"/>
      <c r="G274" s="1191"/>
      <c r="H274" s="1191"/>
      <c r="I274" s="1191"/>
      <c r="J274" s="1191"/>
      <c r="K274" s="1191"/>
      <c r="L274" s="1191"/>
      <c r="M274" s="1191"/>
      <c r="N274" s="1191"/>
      <c r="O274" s="1191"/>
      <c r="P274" s="1191"/>
      <c r="Q274" s="1191"/>
      <c r="R274" s="1191"/>
      <c r="S274" s="1191"/>
      <c r="T274" s="1191"/>
      <c r="U274" s="1191"/>
      <c r="V274" s="1191"/>
      <c r="W274" s="1191"/>
      <c r="X274" s="1191"/>
      <c r="Y274" s="1191"/>
      <c r="Z274" s="1191"/>
    </row>
    <row r="275" spans="1:26" ht="12.75" customHeight="1">
      <c r="A275" s="1191"/>
      <c r="B275" s="1191"/>
      <c r="C275" s="1191"/>
      <c r="D275" s="1191"/>
      <c r="E275" s="1191"/>
      <c r="F275" s="1191"/>
      <c r="G275" s="1191"/>
      <c r="H275" s="1191"/>
      <c r="I275" s="1191"/>
      <c r="J275" s="1191"/>
      <c r="K275" s="1191"/>
      <c r="L275" s="1191"/>
      <c r="M275" s="1191"/>
      <c r="N275" s="1191"/>
      <c r="O275" s="1191"/>
      <c r="P275" s="1191"/>
      <c r="Q275" s="1191"/>
      <c r="R275" s="1191"/>
      <c r="S275" s="1191"/>
      <c r="T275" s="1191"/>
      <c r="U275" s="1191"/>
      <c r="V275" s="1191"/>
      <c r="W275" s="1191"/>
      <c r="X275" s="1191"/>
      <c r="Y275" s="1191"/>
      <c r="Z275" s="1191"/>
    </row>
    <row r="276" spans="1:26" ht="12.75" customHeight="1">
      <c r="A276" s="1191"/>
      <c r="B276" s="1191"/>
      <c r="C276" s="1191"/>
      <c r="D276" s="1191"/>
      <c r="E276" s="1191"/>
      <c r="F276" s="1191"/>
      <c r="G276" s="1191"/>
      <c r="H276" s="1191"/>
      <c r="I276" s="1191"/>
      <c r="J276" s="1191"/>
      <c r="K276" s="1191"/>
      <c r="L276" s="1191"/>
      <c r="M276" s="1191"/>
      <c r="N276" s="1191"/>
      <c r="O276" s="1191"/>
      <c r="P276" s="1191"/>
      <c r="Q276" s="1191"/>
      <c r="R276" s="1191"/>
      <c r="S276" s="1191"/>
      <c r="T276" s="1191"/>
      <c r="U276" s="1191"/>
      <c r="V276" s="1191"/>
      <c r="W276" s="1191"/>
      <c r="X276" s="1191"/>
      <c r="Y276" s="1191"/>
      <c r="Z276" s="1191"/>
    </row>
    <row r="277" spans="1:26" ht="12.75" customHeight="1">
      <c r="A277" s="1191"/>
      <c r="B277" s="1191"/>
      <c r="C277" s="1191"/>
      <c r="D277" s="1191"/>
      <c r="E277" s="1191"/>
      <c r="F277" s="1191"/>
      <c r="G277" s="1191"/>
      <c r="H277" s="1191"/>
      <c r="I277" s="1191"/>
      <c r="J277" s="1191"/>
      <c r="K277" s="1191"/>
      <c r="L277" s="1191"/>
      <c r="M277" s="1191"/>
      <c r="N277" s="1191"/>
      <c r="O277" s="1191"/>
      <c r="P277" s="1191"/>
      <c r="Q277" s="1191"/>
      <c r="R277" s="1191"/>
      <c r="S277" s="1191"/>
      <c r="T277" s="1191"/>
      <c r="U277" s="1191"/>
      <c r="V277" s="1191"/>
      <c r="W277" s="1191"/>
      <c r="X277" s="1191"/>
      <c r="Y277" s="1191"/>
      <c r="Z277" s="1191"/>
    </row>
    <row r="278" spans="1:26" ht="12.75" customHeight="1">
      <c r="A278" s="1191"/>
      <c r="B278" s="1191"/>
      <c r="C278" s="1191"/>
      <c r="D278" s="1191"/>
      <c r="E278" s="1191"/>
      <c r="F278" s="1191"/>
      <c r="G278" s="1191"/>
      <c r="H278" s="1191"/>
      <c r="I278" s="1191"/>
      <c r="J278" s="1191"/>
      <c r="K278" s="1191"/>
      <c r="L278" s="1191"/>
      <c r="M278" s="1191"/>
      <c r="N278" s="1191"/>
      <c r="O278" s="1191"/>
      <c r="P278" s="1191"/>
      <c r="Q278" s="1191"/>
      <c r="R278" s="1191"/>
      <c r="S278" s="1191"/>
      <c r="T278" s="1191"/>
      <c r="U278" s="1191"/>
      <c r="V278" s="1191"/>
      <c r="W278" s="1191"/>
      <c r="X278" s="1191"/>
      <c r="Y278" s="1191"/>
      <c r="Z278" s="1191"/>
    </row>
    <row r="279" spans="1:26" ht="12.75" customHeight="1">
      <c r="A279" s="1191"/>
      <c r="B279" s="1191"/>
      <c r="C279" s="1191"/>
      <c r="D279" s="1191"/>
      <c r="E279" s="1191"/>
      <c r="F279" s="1191"/>
      <c r="G279" s="1191"/>
      <c r="H279" s="1191"/>
      <c r="I279" s="1191"/>
      <c r="J279" s="1191"/>
      <c r="K279" s="1191"/>
      <c r="L279" s="1191"/>
      <c r="M279" s="1191"/>
      <c r="N279" s="1191"/>
      <c r="O279" s="1191"/>
      <c r="P279" s="1191"/>
      <c r="Q279" s="1191"/>
      <c r="R279" s="1191"/>
      <c r="S279" s="1191"/>
      <c r="T279" s="1191"/>
      <c r="U279" s="1191"/>
      <c r="V279" s="1191"/>
      <c r="W279" s="1191"/>
      <c r="X279" s="1191"/>
      <c r="Y279" s="1191"/>
      <c r="Z279" s="1191"/>
    </row>
    <row r="280" spans="1:26" ht="12.75" customHeight="1">
      <c r="A280" s="1191"/>
      <c r="B280" s="1191"/>
      <c r="C280" s="1191"/>
      <c r="D280" s="1191"/>
      <c r="E280" s="1191"/>
      <c r="F280" s="1191"/>
      <c r="G280" s="1191"/>
      <c r="H280" s="1191"/>
      <c r="I280" s="1191"/>
      <c r="J280" s="1191"/>
      <c r="K280" s="1191"/>
      <c r="L280" s="1191"/>
      <c r="M280" s="1191"/>
      <c r="N280" s="1191"/>
      <c r="O280" s="1191"/>
      <c r="P280" s="1191"/>
      <c r="Q280" s="1191"/>
      <c r="R280" s="1191"/>
      <c r="S280" s="1191"/>
      <c r="T280" s="1191"/>
      <c r="U280" s="1191"/>
      <c r="V280" s="1191"/>
      <c r="W280" s="1191"/>
      <c r="X280" s="1191"/>
      <c r="Y280" s="1191"/>
      <c r="Z280" s="1191"/>
    </row>
    <row r="281" spans="1:26" ht="12.75" customHeight="1">
      <c r="A281" s="1191"/>
      <c r="B281" s="1191"/>
      <c r="C281" s="1191"/>
      <c r="D281" s="1191"/>
      <c r="E281" s="1191"/>
      <c r="F281" s="1191"/>
      <c r="G281" s="1191"/>
      <c r="H281" s="1191"/>
      <c r="I281" s="1191"/>
      <c r="J281" s="1191"/>
      <c r="K281" s="1191"/>
      <c r="L281" s="1191"/>
      <c r="M281" s="1191"/>
      <c r="N281" s="1191"/>
      <c r="O281" s="1191"/>
      <c r="P281" s="1191"/>
      <c r="Q281" s="1191"/>
      <c r="R281" s="1191"/>
      <c r="S281" s="1191"/>
      <c r="T281" s="1191"/>
      <c r="U281" s="1191"/>
      <c r="V281" s="1191"/>
      <c r="W281" s="1191"/>
      <c r="X281" s="1191"/>
      <c r="Y281" s="1191"/>
      <c r="Z281" s="1191"/>
    </row>
    <row r="282" spans="1:26" ht="12.75" customHeight="1">
      <c r="A282" s="1191"/>
      <c r="B282" s="1191"/>
      <c r="C282" s="1191"/>
      <c r="D282" s="1191"/>
      <c r="E282" s="1191"/>
      <c r="F282" s="1191"/>
      <c r="G282" s="1191"/>
      <c r="H282" s="1191"/>
      <c r="I282" s="1191"/>
      <c r="J282" s="1191"/>
      <c r="K282" s="1191"/>
      <c r="L282" s="1191"/>
      <c r="M282" s="1191"/>
      <c r="N282" s="1191"/>
      <c r="O282" s="1191"/>
      <c r="P282" s="1191"/>
      <c r="Q282" s="1191"/>
      <c r="R282" s="1191"/>
      <c r="S282" s="1191"/>
      <c r="T282" s="1191"/>
      <c r="U282" s="1191"/>
      <c r="V282" s="1191"/>
      <c r="W282" s="1191"/>
      <c r="X282" s="1191"/>
      <c r="Y282" s="1191"/>
      <c r="Z282" s="1191"/>
    </row>
    <row r="283" spans="1:26" ht="12.75" customHeight="1">
      <c r="A283" s="1191"/>
      <c r="B283" s="1191"/>
      <c r="C283" s="1191"/>
      <c r="D283" s="1191"/>
      <c r="E283" s="1191"/>
      <c r="F283" s="1191"/>
      <c r="G283" s="1191"/>
      <c r="H283" s="1191"/>
      <c r="I283" s="1191"/>
      <c r="J283" s="1191"/>
      <c r="K283" s="1191"/>
      <c r="L283" s="1191"/>
      <c r="M283" s="1191"/>
      <c r="N283" s="1191"/>
      <c r="O283" s="1191"/>
      <c r="P283" s="1191"/>
      <c r="Q283" s="1191"/>
      <c r="R283" s="1191"/>
      <c r="S283" s="1191"/>
      <c r="T283" s="1191"/>
      <c r="U283" s="1191"/>
      <c r="V283" s="1191"/>
      <c r="W283" s="1191"/>
      <c r="X283" s="1191"/>
      <c r="Y283" s="1191"/>
      <c r="Z283" s="1191"/>
    </row>
    <row r="284" spans="1:26" ht="12.75" customHeight="1">
      <c r="A284" s="1191"/>
      <c r="B284" s="1191"/>
      <c r="C284" s="1191"/>
      <c r="D284" s="1191"/>
      <c r="E284" s="1191"/>
      <c r="F284" s="1191"/>
      <c r="G284" s="1191"/>
      <c r="H284" s="1191"/>
      <c r="I284" s="1191"/>
      <c r="J284" s="1191"/>
      <c r="K284" s="1191"/>
      <c r="L284" s="1191"/>
      <c r="M284" s="1191"/>
      <c r="N284" s="1191"/>
      <c r="O284" s="1191"/>
      <c r="P284" s="1191"/>
      <c r="Q284" s="1191"/>
      <c r="R284" s="1191"/>
      <c r="S284" s="1191"/>
      <c r="T284" s="1191"/>
      <c r="U284" s="1191"/>
      <c r="V284" s="1191"/>
      <c r="W284" s="1191"/>
      <c r="X284" s="1191"/>
      <c r="Y284" s="1191"/>
      <c r="Z284" s="1191"/>
    </row>
    <row r="285" spans="1:26" ht="12.75" customHeight="1">
      <c r="A285" s="1191"/>
      <c r="B285" s="1191"/>
      <c r="C285" s="1191"/>
      <c r="D285" s="1191"/>
      <c r="E285" s="1191"/>
      <c r="F285" s="1191"/>
      <c r="G285" s="1191"/>
      <c r="H285" s="1191"/>
      <c r="I285" s="1191"/>
      <c r="J285" s="1191"/>
      <c r="K285" s="1191"/>
      <c r="L285" s="1191"/>
      <c r="M285" s="1191"/>
      <c r="N285" s="1191"/>
      <c r="O285" s="1191"/>
      <c r="P285" s="1191"/>
      <c r="Q285" s="1191"/>
      <c r="R285" s="1191"/>
      <c r="S285" s="1191"/>
      <c r="T285" s="1191"/>
      <c r="U285" s="1191"/>
      <c r="V285" s="1191"/>
      <c r="W285" s="1191"/>
      <c r="X285" s="1191"/>
      <c r="Y285" s="1191"/>
      <c r="Z285" s="1191"/>
    </row>
    <row r="286" spans="1:26" ht="12.75" customHeight="1">
      <c r="A286" s="1191"/>
      <c r="B286" s="1191"/>
      <c r="C286" s="1191"/>
      <c r="D286" s="1191"/>
      <c r="E286" s="1191"/>
      <c r="F286" s="1191"/>
      <c r="G286" s="1191"/>
      <c r="H286" s="1191"/>
      <c r="I286" s="1191"/>
      <c r="J286" s="1191"/>
      <c r="K286" s="1191"/>
      <c r="L286" s="1191"/>
      <c r="M286" s="1191"/>
      <c r="N286" s="1191"/>
      <c r="O286" s="1191"/>
      <c r="P286" s="1191"/>
      <c r="Q286" s="1191"/>
      <c r="R286" s="1191"/>
      <c r="S286" s="1191"/>
      <c r="T286" s="1191"/>
      <c r="U286" s="1191"/>
      <c r="V286" s="1191"/>
      <c r="W286" s="1191"/>
      <c r="X286" s="1191"/>
      <c r="Y286" s="1191"/>
      <c r="Z286" s="1191"/>
    </row>
    <row r="287" spans="1:26" ht="12.75" customHeight="1">
      <c r="A287" s="1191"/>
      <c r="B287" s="1191"/>
      <c r="C287" s="1191"/>
      <c r="D287" s="1191"/>
      <c r="E287" s="1191"/>
      <c r="F287" s="1191"/>
      <c r="G287" s="1191"/>
      <c r="H287" s="1191"/>
      <c r="I287" s="1191"/>
      <c r="J287" s="1191"/>
      <c r="K287" s="1191"/>
      <c r="L287" s="1191"/>
      <c r="M287" s="1191"/>
      <c r="N287" s="1191"/>
      <c r="O287" s="1191"/>
      <c r="P287" s="1191"/>
      <c r="Q287" s="1191"/>
      <c r="R287" s="1191"/>
      <c r="S287" s="1191"/>
      <c r="T287" s="1191"/>
      <c r="U287" s="1191"/>
      <c r="V287" s="1191"/>
      <c r="W287" s="1191"/>
      <c r="X287" s="1191"/>
      <c r="Y287" s="1191"/>
      <c r="Z287" s="1191"/>
    </row>
    <row r="288" spans="1:26" ht="12.75" customHeight="1">
      <c r="A288" s="1191"/>
      <c r="B288" s="1191"/>
      <c r="C288" s="1191"/>
      <c r="D288" s="1191"/>
      <c r="E288" s="1191"/>
      <c r="F288" s="1191"/>
      <c r="G288" s="1191"/>
      <c r="H288" s="1191"/>
      <c r="I288" s="1191"/>
      <c r="J288" s="1191"/>
      <c r="K288" s="1191"/>
      <c r="L288" s="1191"/>
      <c r="M288" s="1191"/>
      <c r="N288" s="1191"/>
      <c r="O288" s="1191"/>
      <c r="P288" s="1191"/>
      <c r="Q288" s="1191"/>
      <c r="R288" s="1191"/>
      <c r="S288" s="1191"/>
      <c r="T288" s="1191"/>
      <c r="U288" s="1191"/>
      <c r="V288" s="1191"/>
      <c r="W288" s="1191"/>
      <c r="X288" s="1191"/>
      <c r="Y288" s="1191"/>
      <c r="Z288" s="1191"/>
    </row>
    <row r="289" spans="1:26" ht="12.75" customHeight="1">
      <c r="A289" s="1191"/>
      <c r="B289" s="1191"/>
      <c r="C289" s="1191"/>
      <c r="D289" s="1191"/>
      <c r="E289" s="1191"/>
      <c r="F289" s="1191"/>
      <c r="G289" s="1191"/>
      <c r="H289" s="1191"/>
      <c r="I289" s="1191"/>
      <c r="J289" s="1191"/>
      <c r="K289" s="1191"/>
      <c r="L289" s="1191"/>
      <c r="M289" s="1191"/>
      <c r="N289" s="1191"/>
      <c r="O289" s="1191"/>
      <c r="P289" s="1191"/>
      <c r="Q289" s="1191"/>
      <c r="R289" s="1191"/>
      <c r="S289" s="1191"/>
      <c r="T289" s="1191"/>
      <c r="U289" s="1191"/>
      <c r="V289" s="1191"/>
      <c r="W289" s="1191"/>
      <c r="X289" s="1191"/>
      <c r="Y289" s="1191"/>
      <c r="Z289" s="1191"/>
    </row>
    <row r="290" spans="1:26" ht="12.75" customHeight="1">
      <c r="A290" s="1191"/>
      <c r="B290" s="1191"/>
      <c r="C290" s="1191"/>
      <c r="D290" s="1191"/>
      <c r="E290" s="1191"/>
      <c r="F290" s="1191"/>
      <c r="G290" s="1191"/>
      <c r="H290" s="1191"/>
      <c r="I290" s="1191"/>
      <c r="J290" s="1191"/>
      <c r="K290" s="1191"/>
      <c r="L290" s="1191"/>
      <c r="M290" s="1191"/>
      <c r="N290" s="1191"/>
      <c r="O290" s="1191"/>
      <c r="P290" s="1191"/>
      <c r="Q290" s="1191"/>
      <c r="R290" s="1191"/>
      <c r="S290" s="1191"/>
      <c r="T290" s="1191"/>
      <c r="U290" s="1191"/>
      <c r="V290" s="1191"/>
      <c r="W290" s="1191"/>
      <c r="X290" s="1191"/>
      <c r="Y290" s="1191"/>
      <c r="Z290" s="1191"/>
    </row>
    <row r="291" spans="1:26" ht="12.75" customHeight="1">
      <c r="A291" s="1191"/>
      <c r="B291" s="1191"/>
      <c r="C291" s="1191"/>
      <c r="D291" s="1191"/>
      <c r="E291" s="1191"/>
      <c r="F291" s="1191"/>
      <c r="G291" s="1191"/>
      <c r="H291" s="1191"/>
      <c r="I291" s="1191"/>
      <c r="J291" s="1191"/>
      <c r="K291" s="1191"/>
      <c r="L291" s="1191"/>
      <c r="M291" s="1191"/>
      <c r="N291" s="1191"/>
      <c r="O291" s="1191"/>
      <c r="P291" s="1191"/>
      <c r="Q291" s="1191"/>
      <c r="R291" s="1191"/>
      <c r="S291" s="1191"/>
      <c r="T291" s="1191"/>
      <c r="U291" s="1191"/>
      <c r="V291" s="1191"/>
      <c r="W291" s="1191"/>
      <c r="X291" s="1191"/>
      <c r="Y291" s="1191"/>
      <c r="Z291" s="1191"/>
    </row>
    <row r="292" spans="1:26" ht="12.75" customHeight="1">
      <c r="A292" s="1191"/>
      <c r="B292" s="1191"/>
      <c r="C292" s="1191"/>
      <c r="D292" s="1191"/>
      <c r="E292" s="1191"/>
      <c r="F292" s="1191"/>
      <c r="G292" s="1191"/>
      <c r="H292" s="1191"/>
      <c r="I292" s="1191"/>
      <c r="J292" s="1191"/>
      <c r="K292" s="1191"/>
      <c r="L292" s="1191"/>
      <c r="M292" s="1191"/>
      <c r="N292" s="1191"/>
      <c r="O292" s="1191"/>
      <c r="P292" s="1191"/>
      <c r="Q292" s="1191"/>
      <c r="R292" s="1191"/>
      <c r="S292" s="1191"/>
      <c r="T292" s="1191"/>
      <c r="U292" s="1191"/>
      <c r="V292" s="1191"/>
      <c r="W292" s="1191"/>
      <c r="X292" s="1191"/>
      <c r="Y292" s="1191"/>
      <c r="Z292" s="1191"/>
    </row>
    <row r="293" spans="1:26" ht="12.75" customHeight="1">
      <c r="A293" s="1191"/>
      <c r="B293" s="1191"/>
      <c r="C293" s="1191"/>
      <c r="D293" s="1191"/>
      <c r="E293" s="1191"/>
      <c r="F293" s="1191"/>
      <c r="G293" s="1191"/>
      <c r="H293" s="1191"/>
      <c r="I293" s="1191"/>
      <c r="J293" s="1191"/>
      <c r="K293" s="1191"/>
      <c r="L293" s="1191"/>
      <c r="M293" s="1191"/>
      <c r="N293" s="1191"/>
      <c r="O293" s="1191"/>
      <c r="P293" s="1191"/>
      <c r="Q293" s="1191"/>
      <c r="R293" s="1191"/>
      <c r="S293" s="1191"/>
      <c r="T293" s="1191"/>
      <c r="U293" s="1191"/>
      <c r="V293" s="1191"/>
      <c r="W293" s="1191"/>
      <c r="X293" s="1191"/>
      <c r="Y293" s="1191"/>
      <c r="Z293" s="1191"/>
    </row>
    <row r="294" spans="1:26" ht="12.75" customHeight="1">
      <c r="A294" s="1191"/>
      <c r="B294" s="1191"/>
      <c r="C294" s="1191"/>
      <c r="D294" s="1191"/>
      <c r="E294" s="1191"/>
      <c r="F294" s="1191"/>
      <c r="G294" s="1191"/>
      <c r="H294" s="1191"/>
      <c r="I294" s="1191"/>
      <c r="J294" s="1191"/>
      <c r="K294" s="1191"/>
      <c r="L294" s="1191"/>
      <c r="M294" s="1191"/>
      <c r="N294" s="1191"/>
      <c r="O294" s="1191"/>
      <c r="P294" s="1191"/>
      <c r="Q294" s="1191"/>
      <c r="R294" s="1191"/>
      <c r="S294" s="1191"/>
      <c r="T294" s="1191"/>
      <c r="U294" s="1191"/>
      <c r="V294" s="1191"/>
      <c r="W294" s="1191"/>
      <c r="X294" s="1191"/>
      <c r="Y294" s="1191"/>
      <c r="Z294" s="1191"/>
    </row>
    <row r="295" spans="1:26" ht="12.75" customHeight="1">
      <c r="A295" s="1191"/>
      <c r="B295" s="1191"/>
      <c r="C295" s="1191"/>
      <c r="D295" s="1191"/>
      <c r="E295" s="1191"/>
      <c r="F295" s="1191"/>
      <c r="G295" s="1191"/>
      <c r="H295" s="1191"/>
      <c r="I295" s="1191"/>
      <c r="J295" s="1191"/>
      <c r="K295" s="1191"/>
      <c r="L295" s="1191"/>
      <c r="M295" s="1191"/>
      <c r="N295" s="1191"/>
      <c r="O295" s="1191"/>
      <c r="P295" s="1191"/>
      <c r="Q295" s="1191"/>
      <c r="R295" s="1191"/>
      <c r="S295" s="1191"/>
      <c r="T295" s="1191"/>
      <c r="U295" s="1191"/>
      <c r="V295" s="1191"/>
      <c r="W295" s="1191"/>
      <c r="X295" s="1191"/>
      <c r="Y295" s="1191"/>
      <c r="Z295" s="1191"/>
    </row>
    <row r="296" spans="1:26" ht="12.75" customHeight="1">
      <c r="A296" s="1191"/>
      <c r="B296" s="1191"/>
      <c r="C296" s="1191"/>
      <c r="D296" s="1191"/>
      <c r="E296" s="1191"/>
      <c r="F296" s="1191"/>
      <c r="G296" s="1191"/>
      <c r="H296" s="1191"/>
      <c r="I296" s="1191"/>
      <c r="J296" s="1191"/>
      <c r="K296" s="1191"/>
      <c r="L296" s="1191"/>
      <c r="M296" s="1191"/>
      <c r="N296" s="1191"/>
      <c r="O296" s="1191"/>
      <c r="P296" s="1191"/>
      <c r="Q296" s="1191"/>
      <c r="R296" s="1191"/>
      <c r="S296" s="1191"/>
      <c r="T296" s="1191"/>
      <c r="U296" s="1191"/>
      <c r="V296" s="1191"/>
      <c r="W296" s="1191"/>
      <c r="X296" s="1191"/>
      <c r="Y296" s="1191"/>
      <c r="Z296" s="1191"/>
    </row>
    <row r="297" spans="1:26" ht="12.75" customHeight="1">
      <c r="A297" s="1191"/>
      <c r="B297" s="1191"/>
      <c r="C297" s="1191"/>
      <c r="D297" s="1191"/>
      <c r="E297" s="1191"/>
      <c r="F297" s="1191"/>
      <c r="G297" s="1191"/>
      <c r="H297" s="1191"/>
      <c r="I297" s="1191"/>
      <c r="J297" s="1191"/>
      <c r="K297" s="1191"/>
      <c r="L297" s="1191"/>
      <c r="M297" s="1191"/>
      <c r="N297" s="1191"/>
      <c r="O297" s="1191"/>
      <c r="P297" s="1191"/>
      <c r="Q297" s="1191"/>
      <c r="R297" s="1191"/>
      <c r="S297" s="1191"/>
      <c r="T297" s="1191"/>
      <c r="U297" s="1191"/>
      <c r="V297" s="1191"/>
      <c r="W297" s="1191"/>
      <c r="X297" s="1191"/>
      <c r="Y297" s="1191"/>
      <c r="Z297" s="1191"/>
    </row>
    <row r="298" spans="1:26" ht="12.75" customHeight="1">
      <c r="A298" s="1191"/>
      <c r="B298" s="1191"/>
      <c r="C298" s="1191"/>
      <c r="D298" s="1191"/>
      <c r="E298" s="1191"/>
      <c r="F298" s="1191"/>
      <c r="G298" s="1191"/>
      <c r="H298" s="1191"/>
      <c r="I298" s="1191"/>
      <c r="J298" s="1191"/>
      <c r="K298" s="1191"/>
      <c r="L298" s="1191"/>
      <c r="M298" s="1191"/>
      <c r="N298" s="1191"/>
      <c r="O298" s="1191"/>
      <c r="P298" s="1191"/>
      <c r="Q298" s="1191"/>
      <c r="R298" s="1191"/>
      <c r="S298" s="1191"/>
      <c r="T298" s="1191"/>
      <c r="U298" s="1191"/>
      <c r="V298" s="1191"/>
      <c r="W298" s="1191"/>
      <c r="X298" s="1191"/>
      <c r="Y298" s="1191"/>
      <c r="Z298" s="1191"/>
    </row>
    <row r="299" spans="1:26" ht="12.75" customHeight="1">
      <c r="A299" s="1191"/>
      <c r="B299" s="1191"/>
      <c r="C299" s="1191"/>
      <c r="D299" s="1191"/>
      <c r="E299" s="1191"/>
      <c r="F299" s="1191"/>
      <c r="G299" s="1191"/>
      <c r="H299" s="1191"/>
      <c r="I299" s="1191"/>
      <c r="J299" s="1191"/>
      <c r="K299" s="1191"/>
      <c r="L299" s="1191"/>
      <c r="M299" s="1191"/>
      <c r="N299" s="1191"/>
      <c r="O299" s="1191"/>
      <c r="P299" s="1191"/>
      <c r="Q299" s="1191"/>
      <c r="R299" s="1191"/>
      <c r="S299" s="1191"/>
      <c r="T299" s="1191"/>
      <c r="U299" s="1191"/>
      <c r="V299" s="1191"/>
      <c r="W299" s="1191"/>
      <c r="X299" s="1191"/>
      <c r="Y299" s="1191"/>
      <c r="Z299" s="1191"/>
    </row>
    <row r="300" spans="1:26" ht="12.75" customHeight="1">
      <c r="A300" s="1191"/>
      <c r="B300" s="1191"/>
      <c r="C300" s="1191"/>
      <c r="D300" s="1191"/>
      <c r="E300" s="1191"/>
      <c r="F300" s="1191"/>
      <c r="G300" s="1191"/>
      <c r="H300" s="1191"/>
      <c r="I300" s="1191"/>
      <c r="J300" s="1191"/>
      <c r="K300" s="1191"/>
      <c r="L300" s="1191"/>
      <c r="M300" s="1191"/>
      <c r="N300" s="1191"/>
      <c r="O300" s="1191"/>
      <c r="P300" s="1191"/>
      <c r="Q300" s="1191"/>
      <c r="R300" s="1191"/>
      <c r="S300" s="1191"/>
      <c r="T300" s="1191"/>
      <c r="U300" s="1191"/>
      <c r="V300" s="1191"/>
      <c r="W300" s="1191"/>
      <c r="X300" s="1191"/>
      <c r="Y300" s="1191"/>
      <c r="Z300" s="1191"/>
    </row>
    <row r="301" spans="1:26" ht="12.75" customHeight="1">
      <c r="A301" s="1191"/>
      <c r="B301" s="1191"/>
      <c r="C301" s="1191"/>
      <c r="D301" s="1191"/>
      <c r="E301" s="1191"/>
      <c r="F301" s="1191"/>
      <c r="G301" s="1191"/>
      <c r="H301" s="1191"/>
      <c r="I301" s="1191"/>
      <c r="J301" s="1191"/>
      <c r="K301" s="1191"/>
      <c r="L301" s="1191"/>
      <c r="M301" s="1191"/>
      <c r="N301" s="1191"/>
      <c r="O301" s="1191"/>
      <c r="P301" s="1191"/>
      <c r="Q301" s="1191"/>
      <c r="R301" s="1191"/>
      <c r="S301" s="1191"/>
      <c r="T301" s="1191"/>
      <c r="U301" s="1191"/>
      <c r="V301" s="1191"/>
      <c r="W301" s="1191"/>
      <c r="X301" s="1191"/>
      <c r="Y301" s="1191"/>
      <c r="Z301" s="1191"/>
    </row>
    <row r="302" spans="1:26" ht="12.75" customHeight="1">
      <c r="A302" s="1191"/>
      <c r="B302" s="1191"/>
      <c r="C302" s="1191"/>
      <c r="D302" s="1191"/>
      <c r="E302" s="1191"/>
      <c r="F302" s="1191"/>
      <c r="G302" s="1191"/>
      <c r="H302" s="1191"/>
      <c r="I302" s="1191"/>
      <c r="J302" s="1191"/>
      <c r="K302" s="1191"/>
      <c r="L302" s="1191"/>
      <c r="M302" s="1191"/>
      <c r="N302" s="1191"/>
      <c r="O302" s="1191"/>
      <c r="P302" s="1191"/>
      <c r="Q302" s="1191"/>
      <c r="R302" s="1191"/>
      <c r="S302" s="1191"/>
      <c r="T302" s="1191"/>
      <c r="U302" s="1191"/>
      <c r="V302" s="1191"/>
      <c r="W302" s="1191"/>
      <c r="X302" s="1191"/>
      <c r="Y302" s="1191"/>
      <c r="Z302" s="1191"/>
    </row>
    <row r="303" spans="1:26" ht="12.75" customHeight="1">
      <c r="A303" s="1191"/>
      <c r="B303" s="1191"/>
      <c r="C303" s="1191"/>
      <c r="D303" s="1191"/>
      <c r="E303" s="1191"/>
      <c r="F303" s="1191"/>
      <c r="G303" s="1191"/>
      <c r="H303" s="1191"/>
      <c r="I303" s="1191"/>
      <c r="J303" s="1191"/>
      <c r="K303" s="1191"/>
      <c r="L303" s="1191"/>
      <c r="M303" s="1191"/>
      <c r="N303" s="1191"/>
      <c r="O303" s="1191"/>
      <c r="P303" s="1191"/>
      <c r="Q303" s="1191"/>
      <c r="R303" s="1191"/>
      <c r="S303" s="1191"/>
      <c r="T303" s="1191"/>
      <c r="U303" s="1191"/>
      <c r="V303" s="1191"/>
      <c r="W303" s="1191"/>
      <c r="X303" s="1191"/>
      <c r="Y303" s="1191"/>
      <c r="Z303" s="1191"/>
    </row>
    <row r="304" spans="1:26" ht="12.75" customHeight="1">
      <c r="A304" s="1191"/>
      <c r="B304" s="1191"/>
      <c r="C304" s="1191"/>
      <c r="D304" s="1191"/>
      <c r="E304" s="1191"/>
      <c r="F304" s="1191"/>
      <c r="G304" s="1191"/>
      <c r="H304" s="1191"/>
      <c r="I304" s="1191"/>
      <c r="J304" s="1191"/>
      <c r="K304" s="1191"/>
      <c r="L304" s="1191"/>
      <c r="M304" s="1191"/>
      <c r="N304" s="1191"/>
      <c r="O304" s="1191"/>
      <c r="P304" s="1191"/>
      <c r="Q304" s="1191"/>
      <c r="R304" s="1191"/>
      <c r="S304" s="1191"/>
      <c r="T304" s="1191"/>
      <c r="U304" s="1191"/>
      <c r="V304" s="1191"/>
      <c r="W304" s="1191"/>
      <c r="X304" s="1191"/>
      <c r="Y304" s="1191"/>
      <c r="Z304" s="1191"/>
    </row>
    <row r="305" spans="1:26" ht="12.75" customHeight="1">
      <c r="A305" s="1191"/>
      <c r="B305" s="1191"/>
      <c r="C305" s="1191"/>
      <c r="D305" s="1191"/>
      <c r="E305" s="1191"/>
      <c r="F305" s="1191"/>
      <c r="G305" s="1191"/>
      <c r="H305" s="1191"/>
      <c r="I305" s="1191"/>
      <c r="J305" s="1191"/>
      <c r="K305" s="1191"/>
      <c r="L305" s="1191"/>
      <c r="M305" s="1191"/>
      <c r="N305" s="1191"/>
      <c r="O305" s="1191"/>
      <c r="P305" s="1191"/>
      <c r="Q305" s="1191"/>
      <c r="R305" s="1191"/>
      <c r="S305" s="1191"/>
      <c r="T305" s="1191"/>
      <c r="U305" s="1191"/>
      <c r="V305" s="1191"/>
      <c r="W305" s="1191"/>
      <c r="X305" s="1191"/>
      <c r="Y305" s="1191"/>
      <c r="Z305" s="1191"/>
    </row>
    <row r="306" spans="1:26" ht="12.75" customHeight="1">
      <c r="A306" s="1191"/>
      <c r="B306" s="1191"/>
      <c r="C306" s="1191"/>
      <c r="D306" s="1191"/>
      <c r="E306" s="1191"/>
      <c r="F306" s="1191"/>
      <c r="G306" s="1191"/>
      <c r="H306" s="1191"/>
      <c r="I306" s="1191"/>
      <c r="J306" s="1191"/>
      <c r="K306" s="1191"/>
      <c r="L306" s="1191"/>
      <c r="M306" s="1191"/>
      <c r="N306" s="1191"/>
      <c r="O306" s="1191"/>
      <c r="P306" s="1191"/>
      <c r="Q306" s="1191"/>
      <c r="R306" s="1191"/>
      <c r="S306" s="1191"/>
      <c r="T306" s="1191"/>
      <c r="U306" s="1191"/>
      <c r="V306" s="1191"/>
      <c r="W306" s="1191"/>
      <c r="X306" s="1191"/>
      <c r="Y306" s="1191"/>
      <c r="Z306" s="1191"/>
    </row>
    <row r="307" spans="1:26" ht="12.75" customHeight="1">
      <c r="A307" s="1191"/>
      <c r="B307" s="1191"/>
      <c r="C307" s="1191"/>
      <c r="D307" s="1191"/>
      <c r="E307" s="1191"/>
      <c r="F307" s="1191"/>
      <c r="G307" s="1191"/>
      <c r="H307" s="1191"/>
      <c r="I307" s="1191"/>
      <c r="J307" s="1191"/>
      <c r="K307" s="1191"/>
      <c r="L307" s="1191"/>
      <c r="M307" s="1191"/>
      <c r="N307" s="1191"/>
      <c r="O307" s="1191"/>
      <c r="P307" s="1191"/>
      <c r="Q307" s="1191"/>
      <c r="R307" s="1191"/>
      <c r="S307" s="1191"/>
      <c r="T307" s="1191"/>
      <c r="U307" s="1191"/>
      <c r="V307" s="1191"/>
      <c r="W307" s="1191"/>
      <c r="X307" s="1191"/>
      <c r="Y307" s="1191"/>
      <c r="Z307" s="1191"/>
    </row>
    <row r="308" spans="1:26" ht="12.75" customHeight="1">
      <c r="A308" s="1191"/>
      <c r="B308" s="1191"/>
      <c r="C308" s="1191"/>
      <c r="D308" s="1191"/>
      <c r="E308" s="1191"/>
      <c r="F308" s="1191"/>
      <c r="G308" s="1191"/>
      <c r="H308" s="1191"/>
      <c r="I308" s="1191"/>
      <c r="J308" s="1191"/>
      <c r="K308" s="1191"/>
      <c r="L308" s="1191"/>
      <c r="M308" s="1191"/>
      <c r="N308" s="1191"/>
      <c r="O308" s="1191"/>
      <c r="P308" s="1191"/>
      <c r="Q308" s="1191"/>
      <c r="R308" s="1191"/>
      <c r="S308" s="1191"/>
      <c r="T308" s="1191"/>
      <c r="U308" s="1191"/>
      <c r="V308" s="1191"/>
      <c r="W308" s="1191"/>
      <c r="X308" s="1191"/>
      <c r="Y308" s="1191"/>
      <c r="Z308" s="1191"/>
    </row>
    <row r="309" spans="1:26" ht="12.75" customHeight="1">
      <c r="A309" s="1191"/>
      <c r="B309" s="1191"/>
      <c r="C309" s="1191"/>
      <c r="D309" s="1191"/>
      <c r="E309" s="1191"/>
      <c r="F309" s="1191"/>
      <c r="G309" s="1191"/>
      <c r="H309" s="1191"/>
      <c r="I309" s="1191"/>
      <c r="J309" s="1191"/>
      <c r="K309" s="1191"/>
      <c r="L309" s="1191"/>
      <c r="M309" s="1191"/>
      <c r="N309" s="1191"/>
      <c r="O309" s="1191"/>
      <c r="P309" s="1191"/>
      <c r="Q309" s="1191"/>
      <c r="R309" s="1191"/>
      <c r="S309" s="1191"/>
      <c r="T309" s="1191"/>
      <c r="U309" s="1191"/>
      <c r="V309" s="1191"/>
      <c r="W309" s="1191"/>
      <c r="X309" s="1191"/>
      <c r="Y309" s="1191"/>
      <c r="Z309" s="1191"/>
    </row>
    <row r="310" spans="1:26" ht="12.75" customHeight="1">
      <c r="A310" s="1191"/>
      <c r="B310" s="1191"/>
      <c r="C310" s="1191"/>
      <c r="D310" s="1191"/>
      <c r="E310" s="1191"/>
      <c r="F310" s="1191"/>
      <c r="G310" s="1191"/>
      <c r="H310" s="1191"/>
      <c r="I310" s="1191"/>
      <c r="J310" s="1191"/>
      <c r="K310" s="1191"/>
      <c r="L310" s="1191"/>
      <c r="M310" s="1191"/>
      <c r="N310" s="1191"/>
      <c r="O310" s="1191"/>
      <c r="P310" s="1191"/>
      <c r="Q310" s="1191"/>
      <c r="R310" s="1191"/>
      <c r="S310" s="1191"/>
      <c r="T310" s="1191"/>
      <c r="U310" s="1191"/>
      <c r="V310" s="1191"/>
      <c r="W310" s="1191"/>
      <c r="X310" s="1191"/>
      <c r="Y310" s="1191"/>
      <c r="Z310" s="1191"/>
    </row>
    <row r="311" spans="1:26" ht="12.75" customHeight="1">
      <c r="A311" s="1191"/>
      <c r="B311" s="1191"/>
      <c r="C311" s="1191"/>
      <c r="D311" s="1191"/>
      <c r="E311" s="1191"/>
      <c r="F311" s="1191"/>
      <c r="G311" s="1191"/>
      <c r="H311" s="1191"/>
      <c r="I311" s="1191"/>
      <c r="J311" s="1191"/>
      <c r="K311" s="1191"/>
      <c r="L311" s="1191"/>
      <c r="M311" s="1191"/>
      <c r="N311" s="1191"/>
      <c r="O311" s="1191"/>
      <c r="P311" s="1191"/>
      <c r="Q311" s="1191"/>
      <c r="R311" s="1191"/>
      <c r="S311" s="1191"/>
      <c r="T311" s="1191"/>
      <c r="U311" s="1191"/>
      <c r="V311" s="1191"/>
      <c r="W311" s="1191"/>
      <c r="X311" s="1191"/>
      <c r="Y311" s="1191"/>
      <c r="Z311" s="1191"/>
    </row>
    <row r="312" spans="1:26" ht="12.75" customHeight="1">
      <c r="A312" s="1191"/>
      <c r="B312" s="1191"/>
      <c r="C312" s="1191"/>
      <c r="D312" s="1191"/>
      <c r="E312" s="1191"/>
      <c r="F312" s="1191"/>
      <c r="G312" s="1191"/>
      <c r="H312" s="1191"/>
      <c r="I312" s="1191"/>
      <c r="J312" s="1191"/>
      <c r="K312" s="1191"/>
      <c r="L312" s="1191"/>
      <c r="M312" s="1191"/>
      <c r="N312" s="1191"/>
      <c r="O312" s="1191"/>
      <c r="P312" s="1191"/>
      <c r="Q312" s="1191"/>
      <c r="R312" s="1191"/>
      <c r="S312" s="1191"/>
      <c r="T312" s="1191"/>
      <c r="U312" s="1191"/>
      <c r="V312" s="1191"/>
      <c r="W312" s="1191"/>
      <c r="X312" s="1191"/>
      <c r="Y312" s="1191"/>
      <c r="Z312" s="1191"/>
    </row>
    <row r="313" spans="1:26" ht="12.75" customHeight="1">
      <c r="A313" s="1191"/>
      <c r="B313" s="1191"/>
      <c r="C313" s="1191"/>
      <c r="D313" s="1191"/>
      <c r="E313" s="1191"/>
      <c r="F313" s="1191"/>
      <c r="G313" s="1191"/>
      <c r="H313" s="1191"/>
      <c r="I313" s="1191"/>
      <c r="J313" s="1191"/>
      <c r="K313" s="1191"/>
      <c r="L313" s="1191"/>
      <c r="M313" s="1191"/>
      <c r="N313" s="1191"/>
      <c r="O313" s="1191"/>
      <c r="P313" s="1191"/>
      <c r="Q313" s="1191"/>
      <c r="R313" s="1191"/>
      <c r="S313" s="1191"/>
      <c r="T313" s="1191"/>
      <c r="U313" s="1191"/>
      <c r="V313" s="1191"/>
      <c r="W313" s="1191"/>
      <c r="X313" s="1191"/>
      <c r="Y313" s="1191"/>
      <c r="Z313" s="1191"/>
    </row>
    <row r="314" spans="1:26" ht="12.75" customHeight="1">
      <c r="A314" s="1191"/>
      <c r="B314" s="1191"/>
      <c r="C314" s="1191"/>
      <c r="D314" s="1191"/>
      <c r="E314" s="1191"/>
      <c r="F314" s="1191"/>
      <c r="G314" s="1191"/>
      <c r="H314" s="1191"/>
      <c r="I314" s="1191"/>
      <c r="J314" s="1191"/>
      <c r="K314" s="1191"/>
      <c r="L314" s="1191"/>
      <c r="M314" s="1191"/>
      <c r="N314" s="1191"/>
      <c r="O314" s="1191"/>
      <c r="P314" s="1191"/>
      <c r="Q314" s="1191"/>
      <c r="R314" s="1191"/>
      <c r="S314" s="1191"/>
      <c r="T314" s="1191"/>
      <c r="U314" s="1191"/>
      <c r="V314" s="1191"/>
      <c r="W314" s="1191"/>
      <c r="X314" s="1191"/>
      <c r="Y314" s="1191"/>
      <c r="Z314" s="1191"/>
    </row>
    <row r="315" spans="1:26" ht="12.75" customHeight="1">
      <c r="A315" s="1191"/>
      <c r="B315" s="1191"/>
      <c r="C315" s="1191"/>
      <c r="D315" s="1191"/>
      <c r="E315" s="1191"/>
      <c r="F315" s="1191"/>
      <c r="G315" s="1191"/>
      <c r="H315" s="1191"/>
      <c r="I315" s="1191"/>
      <c r="J315" s="1191"/>
      <c r="K315" s="1191"/>
      <c r="L315" s="1191"/>
      <c r="M315" s="1191"/>
      <c r="N315" s="1191"/>
      <c r="O315" s="1191"/>
      <c r="P315" s="1191"/>
      <c r="Q315" s="1191"/>
      <c r="R315" s="1191"/>
      <c r="S315" s="1191"/>
      <c r="T315" s="1191"/>
      <c r="U315" s="1191"/>
      <c r="V315" s="1191"/>
      <c r="W315" s="1191"/>
      <c r="X315" s="1191"/>
      <c r="Y315" s="1191"/>
      <c r="Z315" s="1191"/>
    </row>
    <row r="316" spans="1:26" ht="12.75" customHeight="1">
      <c r="A316" s="1191"/>
      <c r="B316" s="1191"/>
      <c r="C316" s="1191"/>
      <c r="D316" s="1191"/>
      <c r="E316" s="1191"/>
      <c r="F316" s="1191"/>
      <c r="G316" s="1191"/>
      <c r="H316" s="1191"/>
      <c r="I316" s="1191"/>
      <c r="J316" s="1191"/>
      <c r="K316" s="1191"/>
      <c r="L316" s="1191"/>
      <c r="M316" s="1191"/>
      <c r="N316" s="1191"/>
      <c r="O316" s="1191"/>
      <c r="P316" s="1191"/>
      <c r="Q316" s="1191"/>
      <c r="R316" s="1191"/>
      <c r="S316" s="1191"/>
      <c r="T316" s="1191"/>
      <c r="U316" s="1191"/>
      <c r="V316" s="1191"/>
      <c r="W316" s="1191"/>
      <c r="X316" s="1191"/>
      <c r="Y316" s="1191"/>
      <c r="Z316" s="1191"/>
    </row>
    <row r="317" spans="1:26" ht="12.75" customHeight="1">
      <c r="A317" s="1191"/>
      <c r="B317" s="1191"/>
      <c r="C317" s="1191"/>
      <c r="D317" s="1191"/>
      <c r="E317" s="1191"/>
      <c r="F317" s="1191"/>
      <c r="G317" s="1191"/>
      <c r="H317" s="1191"/>
      <c r="I317" s="1191"/>
      <c r="J317" s="1191"/>
      <c r="K317" s="1191"/>
      <c r="L317" s="1191"/>
      <c r="M317" s="1191"/>
      <c r="N317" s="1191"/>
      <c r="O317" s="1191"/>
      <c r="P317" s="1191"/>
      <c r="Q317" s="1191"/>
      <c r="R317" s="1191"/>
      <c r="S317" s="1191"/>
      <c r="T317" s="1191"/>
      <c r="U317" s="1191"/>
      <c r="V317" s="1191"/>
      <c r="W317" s="1191"/>
      <c r="X317" s="1191"/>
      <c r="Y317" s="1191"/>
      <c r="Z317" s="1191"/>
    </row>
    <row r="318" spans="1:26" ht="12.75" customHeight="1">
      <c r="A318" s="1191"/>
      <c r="B318" s="1191"/>
      <c r="C318" s="1191"/>
      <c r="D318" s="1191"/>
      <c r="E318" s="1191"/>
      <c r="F318" s="1191"/>
      <c r="G318" s="1191"/>
      <c r="H318" s="1191"/>
      <c r="I318" s="1191"/>
      <c r="J318" s="1191"/>
      <c r="K318" s="1191"/>
      <c r="L318" s="1191"/>
      <c r="M318" s="1191"/>
      <c r="N318" s="1191"/>
      <c r="O318" s="1191"/>
      <c r="P318" s="1191"/>
      <c r="Q318" s="1191"/>
      <c r="R318" s="1191"/>
      <c r="S318" s="1191"/>
      <c r="T318" s="1191"/>
      <c r="U318" s="1191"/>
      <c r="V318" s="1191"/>
      <c r="W318" s="1191"/>
      <c r="X318" s="1191"/>
      <c r="Y318" s="1191"/>
      <c r="Z318" s="1191"/>
    </row>
    <row r="319" spans="1:26" ht="12.75" customHeight="1">
      <c r="A319" s="1191"/>
      <c r="B319" s="1191"/>
      <c r="C319" s="1191"/>
      <c r="D319" s="1191"/>
      <c r="E319" s="1191"/>
      <c r="F319" s="1191"/>
      <c r="G319" s="1191"/>
      <c r="H319" s="1191"/>
      <c r="I319" s="1191"/>
      <c r="J319" s="1191"/>
      <c r="K319" s="1191"/>
      <c r="L319" s="1191"/>
      <c r="M319" s="1191"/>
      <c r="N319" s="1191"/>
      <c r="O319" s="1191"/>
      <c r="P319" s="1191"/>
      <c r="Q319" s="1191"/>
      <c r="R319" s="1191"/>
      <c r="S319" s="1191"/>
      <c r="T319" s="1191"/>
      <c r="U319" s="1191"/>
      <c r="V319" s="1191"/>
      <c r="W319" s="1191"/>
      <c r="X319" s="1191"/>
      <c r="Y319" s="1191"/>
      <c r="Z319" s="1191"/>
    </row>
    <row r="320" spans="1:26" ht="12.75" customHeight="1">
      <c r="A320" s="1191"/>
      <c r="B320" s="1191"/>
      <c r="C320" s="1191"/>
      <c r="D320" s="1191"/>
      <c r="E320" s="1191"/>
      <c r="F320" s="1191"/>
      <c r="G320" s="1191"/>
      <c r="H320" s="1191"/>
      <c r="I320" s="1191"/>
      <c r="J320" s="1191"/>
      <c r="K320" s="1191"/>
      <c r="L320" s="1191"/>
      <c r="M320" s="1191"/>
      <c r="N320" s="1191"/>
      <c r="O320" s="1191"/>
      <c r="P320" s="1191"/>
      <c r="Q320" s="1191"/>
      <c r="R320" s="1191"/>
      <c r="S320" s="1191"/>
      <c r="T320" s="1191"/>
      <c r="U320" s="1191"/>
      <c r="V320" s="1191"/>
      <c r="W320" s="1191"/>
      <c r="X320" s="1191"/>
      <c r="Y320" s="1191"/>
      <c r="Z320" s="1191"/>
    </row>
    <row r="321" spans="1:26" ht="12.75" customHeight="1">
      <c r="A321" s="1191"/>
      <c r="B321" s="1191"/>
      <c r="C321" s="1191"/>
      <c r="D321" s="1191"/>
      <c r="E321" s="1191"/>
      <c r="F321" s="1191"/>
      <c r="G321" s="1191"/>
      <c r="H321" s="1191"/>
      <c r="I321" s="1191"/>
      <c r="J321" s="1191"/>
      <c r="K321" s="1191"/>
      <c r="L321" s="1191"/>
      <c r="M321" s="1191"/>
      <c r="N321" s="1191"/>
      <c r="O321" s="1191"/>
      <c r="P321" s="1191"/>
      <c r="Q321" s="1191"/>
      <c r="R321" s="1191"/>
      <c r="S321" s="1191"/>
      <c r="T321" s="1191"/>
      <c r="U321" s="1191"/>
      <c r="V321" s="1191"/>
      <c r="W321" s="1191"/>
      <c r="X321" s="1191"/>
      <c r="Y321" s="1191"/>
      <c r="Z321" s="1191"/>
    </row>
    <row r="322" spans="1:26" ht="12.75" customHeight="1">
      <c r="A322" s="1191"/>
      <c r="B322" s="1191"/>
      <c r="C322" s="1191"/>
      <c r="D322" s="1191"/>
      <c r="E322" s="1191"/>
      <c r="F322" s="1191"/>
      <c r="G322" s="1191"/>
      <c r="H322" s="1191"/>
      <c r="I322" s="1191"/>
      <c r="J322" s="1191"/>
      <c r="K322" s="1191"/>
      <c r="L322" s="1191"/>
      <c r="M322" s="1191"/>
      <c r="N322" s="1191"/>
      <c r="O322" s="1191"/>
      <c r="P322" s="1191"/>
      <c r="Q322" s="1191"/>
      <c r="R322" s="1191"/>
      <c r="S322" s="1191"/>
      <c r="T322" s="1191"/>
      <c r="U322" s="1191"/>
      <c r="V322" s="1191"/>
      <c r="W322" s="1191"/>
      <c r="X322" s="1191"/>
      <c r="Y322" s="1191"/>
      <c r="Z322" s="1191"/>
    </row>
    <row r="323" spans="1:26" ht="12.75" customHeight="1">
      <c r="A323" s="1191"/>
      <c r="B323" s="1191"/>
      <c r="C323" s="1191"/>
      <c r="D323" s="1191"/>
      <c r="E323" s="1191"/>
      <c r="F323" s="1191"/>
      <c r="G323" s="1191"/>
      <c r="H323" s="1191"/>
      <c r="I323" s="1191"/>
      <c r="J323" s="1191"/>
      <c r="K323" s="1191"/>
      <c r="L323" s="1191"/>
      <c r="M323" s="1191"/>
      <c r="N323" s="1191"/>
      <c r="O323" s="1191"/>
      <c r="P323" s="1191"/>
      <c r="Q323" s="1191"/>
      <c r="R323" s="1191"/>
      <c r="S323" s="1191"/>
      <c r="T323" s="1191"/>
      <c r="U323" s="1191"/>
      <c r="V323" s="1191"/>
      <c r="W323" s="1191"/>
      <c r="X323" s="1191"/>
      <c r="Y323" s="1191"/>
      <c r="Z323" s="1191"/>
    </row>
    <row r="324" spans="1:26" ht="12.75" customHeight="1">
      <c r="A324" s="1191"/>
      <c r="B324" s="1191"/>
      <c r="C324" s="1191"/>
      <c r="D324" s="1191"/>
      <c r="E324" s="1191"/>
      <c r="F324" s="1191"/>
      <c r="G324" s="1191"/>
      <c r="H324" s="1191"/>
      <c r="I324" s="1191"/>
      <c r="J324" s="1191"/>
      <c r="K324" s="1191"/>
      <c r="L324" s="1191"/>
      <c r="M324" s="1191"/>
      <c r="N324" s="1191"/>
      <c r="O324" s="1191"/>
      <c r="P324" s="1191"/>
      <c r="Q324" s="1191"/>
      <c r="R324" s="1191"/>
      <c r="S324" s="1191"/>
      <c r="T324" s="1191"/>
      <c r="U324" s="1191"/>
      <c r="V324" s="1191"/>
      <c r="W324" s="1191"/>
      <c r="X324" s="1191"/>
      <c r="Y324" s="1191"/>
      <c r="Z324" s="1191"/>
    </row>
    <row r="325" spans="1:26" ht="12.75" customHeight="1">
      <c r="A325" s="1191"/>
      <c r="B325" s="1191"/>
      <c r="C325" s="1191"/>
      <c r="D325" s="1191"/>
      <c r="E325" s="1191"/>
      <c r="F325" s="1191"/>
      <c r="G325" s="1191"/>
      <c r="H325" s="1191"/>
      <c r="I325" s="1191"/>
      <c r="J325" s="1191"/>
      <c r="K325" s="1191"/>
      <c r="L325" s="1191"/>
      <c r="M325" s="1191"/>
      <c r="N325" s="1191"/>
      <c r="O325" s="1191"/>
      <c r="P325" s="1191"/>
      <c r="Q325" s="1191"/>
      <c r="R325" s="1191"/>
      <c r="S325" s="1191"/>
      <c r="T325" s="1191"/>
      <c r="U325" s="1191"/>
      <c r="V325" s="1191"/>
      <c r="W325" s="1191"/>
      <c r="X325" s="1191"/>
      <c r="Y325" s="1191"/>
      <c r="Z325" s="1191"/>
    </row>
    <row r="326" spans="1:26" ht="12.75" customHeight="1">
      <c r="A326" s="1191"/>
      <c r="B326" s="1191"/>
      <c r="C326" s="1191"/>
      <c r="D326" s="1191"/>
      <c r="E326" s="1191"/>
      <c r="F326" s="1191"/>
      <c r="G326" s="1191"/>
      <c r="H326" s="1191"/>
      <c r="I326" s="1191"/>
      <c r="J326" s="1191"/>
      <c r="K326" s="1191"/>
      <c r="L326" s="1191"/>
      <c r="M326" s="1191"/>
      <c r="N326" s="1191"/>
      <c r="O326" s="1191"/>
      <c r="P326" s="1191"/>
      <c r="Q326" s="1191"/>
      <c r="R326" s="1191"/>
      <c r="S326" s="1191"/>
      <c r="T326" s="1191"/>
      <c r="U326" s="1191"/>
      <c r="V326" s="1191"/>
      <c r="W326" s="1191"/>
      <c r="X326" s="1191"/>
      <c r="Y326" s="1191"/>
      <c r="Z326" s="1191"/>
    </row>
    <row r="327" spans="1:26" ht="12.75" customHeight="1">
      <c r="A327" s="1191"/>
      <c r="B327" s="1191"/>
      <c r="C327" s="1191"/>
      <c r="D327" s="1191"/>
      <c r="E327" s="1191"/>
      <c r="F327" s="1191"/>
      <c r="G327" s="1191"/>
      <c r="H327" s="1191"/>
      <c r="I327" s="1191"/>
      <c r="J327" s="1191"/>
      <c r="K327" s="1191"/>
      <c r="L327" s="1191"/>
      <c r="M327" s="1191"/>
      <c r="N327" s="1191"/>
      <c r="O327" s="1191"/>
      <c r="P327" s="1191"/>
      <c r="Q327" s="1191"/>
      <c r="R327" s="1191"/>
      <c r="S327" s="1191"/>
      <c r="T327" s="1191"/>
      <c r="U327" s="1191"/>
      <c r="V327" s="1191"/>
      <c r="W327" s="1191"/>
      <c r="X327" s="1191"/>
      <c r="Y327" s="1191"/>
      <c r="Z327" s="1191"/>
    </row>
    <row r="328" spans="1:26" ht="12.75" customHeight="1">
      <c r="A328" s="1191"/>
      <c r="B328" s="1191"/>
      <c r="C328" s="1191"/>
      <c r="D328" s="1191"/>
      <c r="E328" s="1191"/>
      <c r="F328" s="1191"/>
      <c r="G328" s="1191"/>
      <c r="H328" s="1191"/>
      <c r="I328" s="1191"/>
      <c r="J328" s="1191"/>
      <c r="K328" s="1191"/>
      <c r="L328" s="1191"/>
      <c r="M328" s="1191"/>
      <c r="N328" s="1191"/>
      <c r="O328" s="1191"/>
      <c r="P328" s="1191"/>
      <c r="Q328" s="1191"/>
      <c r="R328" s="1191"/>
      <c r="S328" s="1191"/>
      <c r="T328" s="1191"/>
      <c r="U328" s="1191"/>
      <c r="V328" s="1191"/>
      <c r="W328" s="1191"/>
      <c r="X328" s="1191"/>
      <c r="Y328" s="1191"/>
      <c r="Z328" s="1191"/>
    </row>
    <row r="329" spans="1:26" ht="12.75" customHeight="1">
      <c r="A329" s="1191"/>
      <c r="B329" s="1191"/>
      <c r="C329" s="1191"/>
      <c r="D329" s="1191"/>
      <c r="E329" s="1191"/>
      <c r="F329" s="1191"/>
      <c r="G329" s="1191"/>
      <c r="H329" s="1191"/>
      <c r="I329" s="1191"/>
      <c r="J329" s="1191"/>
      <c r="K329" s="1191"/>
      <c r="L329" s="1191"/>
      <c r="M329" s="1191"/>
      <c r="N329" s="1191"/>
      <c r="O329" s="1191"/>
      <c r="P329" s="1191"/>
      <c r="Q329" s="1191"/>
      <c r="R329" s="1191"/>
      <c r="S329" s="1191"/>
      <c r="T329" s="1191"/>
      <c r="U329" s="1191"/>
      <c r="V329" s="1191"/>
      <c r="W329" s="1191"/>
      <c r="X329" s="1191"/>
      <c r="Y329" s="1191"/>
      <c r="Z329" s="1191"/>
    </row>
    <row r="330" spans="1:26" ht="12.75" customHeight="1">
      <c r="A330" s="1191"/>
      <c r="B330" s="1191"/>
      <c r="C330" s="1191"/>
      <c r="D330" s="1191"/>
      <c r="E330" s="1191"/>
      <c r="F330" s="1191"/>
      <c r="G330" s="1191"/>
      <c r="H330" s="1191"/>
      <c r="I330" s="1191"/>
      <c r="J330" s="1191"/>
      <c r="K330" s="1191"/>
      <c r="L330" s="1191"/>
      <c r="M330" s="1191"/>
      <c r="N330" s="1191"/>
      <c r="O330" s="1191"/>
      <c r="P330" s="1191"/>
      <c r="Q330" s="1191"/>
      <c r="R330" s="1191"/>
      <c r="S330" s="1191"/>
      <c r="T330" s="1191"/>
      <c r="U330" s="1191"/>
      <c r="V330" s="1191"/>
      <c r="W330" s="1191"/>
      <c r="X330" s="1191"/>
      <c r="Y330" s="1191"/>
      <c r="Z330" s="1191"/>
    </row>
    <row r="331" spans="1:26" ht="12.75" customHeight="1">
      <c r="A331" s="1191"/>
      <c r="B331" s="1191"/>
      <c r="C331" s="1191"/>
      <c r="D331" s="1191"/>
      <c r="E331" s="1191"/>
      <c r="F331" s="1191"/>
      <c r="G331" s="1191"/>
      <c r="H331" s="1191"/>
      <c r="I331" s="1191"/>
      <c r="J331" s="1191"/>
      <c r="K331" s="1191"/>
      <c r="L331" s="1191"/>
      <c r="M331" s="1191"/>
      <c r="N331" s="1191"/>
      <c r="O331" s="1191"/>
      <c r="P331" s="1191"/>
      <c r="Q331" s="1191"/>
      <c r="R331" s="1191"/>
      <c r="S331" s="1191"/>
      <c r="T331" s="1191"/>
      <c r="U331" s="1191"/>
      <c r="V331" s="1191"/>
      <c r="W331" s="1191"/>
      <c r="X331" s="1191"/>
      <c r="Y331" s="1191"/>
      <c r="Z331" s="1191"/>
    </row>
    <row r="332" spans="1:26" ht="12.75" customHeight="1">
      <c r="A332" s="1191"/>
      <c r="B332" s="1191"/>
      <c r="C332" s="1191"/>
      <c r="D332" s="1191"/>
      <c r="E332" s="1191"/>
      <c r="F332" s="1191"/>
      <c r="G332" s="1191"/>
      <c r="H332" s="1191"/>
      <c r="I332" s="1191"/>
      <c r="J332" s="1191"/>
      <c r="K332" s="1191"/>
      <c r="L332" s="1191"/>
      <c r="M332" s="1191"/>
      <c r="N332" s="1191"/>
      <c r="O332" s="1191"/>
      <c r="P332" s="1191"/>
      <c r="Q332" s="1191"/>
      <c r="R332" s="1191"/>
      <c r="S332" s="1191"/>
      <c r="T332" s="1191"/>
      <c r="U332" s="1191"/>
      <c r="V332" s="1191"/>
      <c r="W332" s="1191"/>
      <c r="X332" s="1191"/>
      <c r="Y332" s="1191"/>
      <c r="Z332" s="1191"/>
    </row>
    <row r="333" spans="1:26" ht="12.75" customHeight="1">
      <c r="A333" s="1191"/>
      <c r="B333" s="1191"/>
      <c r="C333" s="1191"/>
      <c r="D333" s="1191"/>
      <c r="E333" s="1191"/>
      <c r="F333" s="1191"/>
      <c r="G333" s="1191"/>
      <c r="H333" s="1191"/>
      <c r="I333" s="1191"/>
      <c r="J333" s="1191"/>
      <c r="K333" s="1191"/>
      <c r="L333" s="1191"/>
      <c r="M333" s="1191"/>
      <c r="N333" s="1191"/>
      <c r="O333" s="1191"/>
      <c r="P333" s="1191"/>
      <c r="Q333" s="1191"/>
      <c r="R333" s="1191"/>
      <c r="S333" s="1191"/>
      <c r="T333" s="1191"/>
      <c r="U333" s="1191"/>
      <c r="V333" s="1191"/>
      <c r="W333" s="1191"/>
      <c r="X333" s="1191"/>
      <c r="Y333" s="1191"/>
      <c r="Z333" s="1191"/>
    </row>
    <row r="334" spans="1:26" ht="12.75" customHeight="1">
      <c r="A334" s="1191"/>
      <c r="B334" s="1191"/>
      <c r="C334" s="1191"/>
      <c r="D334" s="1191"/>
      <c r="E334" s="1191"/>
      <c r="F334" s="1191"/>
      <c r="G334" s="1191"/>
      <c r="H334" s="1191"/>
      <c r="I334" s="1191"/>
      <c r="J334" s="1191"/>
      <c r="K334" s="1191"/>
      <c r="L334" s="1191"/>
      <c r="M334" s="1191"/>
      <c r="N334" s="1191"/>
      <c r="O334" s="1191"/>
      <c r="P334" s="1191"/>
      <c r="Q334" s="1191"/>
      <c r="R334" s="1191"/>
      <c r="S334" s="1191"/>
      <c r="T334" s="1191"/>
      <c r="U334" s="1191"/>
      <c r="V334" s="1191"/>
      <c r="W334" s="1191"/>
      <c r="X334" s="1191"/>
      <c r="Y334" s="1191"/>
      <c r="Z334" s="1191"/>
    </row>
    <row r="335" spans="1:26" ht="12.75" customHeight="1">
      <c r="A335" s="1191"/>
      <c r="B335" s="1191"/>
      <c r="C335" s="1191"/>
      <c r="D335" s="1191"/>
      <c r="E335" s="1191"/>
      <c r="F335" s="1191"/>
      <c r="G335" s="1191"/>
      <c r="H335" s="1191"/>
      <c r="I335" s="1191"/>
      <c r="J335" s="1191"/>
      <c r="K335" s="1191"/>
      <c r="L335" s="1191"/>
      <c r="M335" s="1191"/>
      <c r="N335" s="1191"/>
      <c r="O335" s="1191"/>
      <c r="P335" s="1191"/>
      <c r="Q335" s="1191"/>
      <c r="R335" s="1191"/>
      <c r="S335" s="1191"/>
      <c r="T335" s="1191"/>
      <c r="U335" s="1191"/>
      <c r="V335" s="1191"/>
      <c r="W335" s="1191"/>
      <c r="X335" s="1191"/>
      <c r="Y335" s="1191"/>
      <c r="Z335" s="1191"/>
    </row>
    <row r="336" spans="1:26" ht="12.75" customHeight="1">
      <c r="A336" s="1191"/>
      <c r="B336" s="1191"/>
      <c r="C336" s="1191"/>
      <c r="D336" s="1191"/>
      <c r="E336" s="1191"/>
      <c r="F336" s="1191"/>
      <c r="G336" s="1191"/>
      <c r="H336" s="1191"/>
      <c r="I336" s="1191"/>
      <c r="J336" s="1191"/>
      <c r="K336" s="1191"/>
      <c r="L336" s="1191"/>
      <c r="M336" s="1191"/>
      <c r="N336" s="1191"/>
      <c r="O336" s="1191"/>
      <c r="P336" s="1191"/>
      <c r="Q336" s="1191"/>
      <c r="R336" s="1191"/>
      <c r="S336" s="1191"/>
      <c r="T336" s="1191"/>
      <c r="U336" s="1191"/>
      <c r="V336" s="1191"/>
      <c r="W336" s="1191"/>
      <c r="X336" s="1191"/>
      <c r="Y336" s="1191"/>
      <c r="Z336" s="1191"/>
    </row>
    <row r="337" spans="1:26" ht="12.75" customHeight="1">
      <c r="A337" s="1191"/>
      <c r="B337" s="1191"/>
      <c r="C337" s="1191"/>
      <c r="D337" s="1191"/>
      <c r="E337" s="1191"/>
      <c r="F337" s="1191"/>
      <c r="G337" s="1191"/>
      <c r="H337" s="1191"/>
      <c r="I337" s="1191"/>
      <c r="J337" s="1191"/>
      <c r="K337" s="1191"/>
      <c r="L337" s="1191"/>
      <c r="M337" s="1191"/>
      <c r="N337" s="1191"/>
      <c r="O337" s="1191"/>
      <c r="P337" s="1191"/>
      <c r="Q337" s="1191"/>
      <c r="R337" s="1191"/>
      <c r="S337" s="1191"/>
      <c r="T337" s="1191"/>
      <c r="U337" s="1191"/>
      <c r="V337" s="1191"/>
      <c r="W337" s="1191"/>
      <c r="X337" s="1191"/>
      <c r="Y337" s="1191"/>
      <c r="Z337" s="1191"/>
    </row>
    <row r="338" spans="1:26" ht="12.75" customHeight="1">
      <c r="A338" s="1191"/>
      <c r="B338" s="1191"/>
      <c r="C338" s="1191"/>
      <c r="D338" s="1191"/>
      <c r="E338" s="1191"/>
      <c r="F338" s="1191"/>
      <c r="G338" s="1191"/>
      <c r="H338" s="1191"/>
      <c r="I338" s="1191"/>
      <c r="J338" s="1191"/>
      <c r="K338" s="1191"/>
      <c r="L338" s="1191"/>
      <c r="M338" s="1191"/>
      <c r="N338" s="1191"/>
      <c r="O338" s="1191"/>
      <c r="P338" s="1191"/>
      <c r="Q338" s="1191"/>
      <c r="R338" s="1191"/>
      <c r="S338" s="1191"/>
      <c r="T338" s="1191"/>
      <c r="U338" s="1191"/>
      <c r="V338" s="1191"/>
      <c r="W338" s="1191"/>
      <c r="X338" s="1191"/>
      <c r="Y338" s="1191"/>
      <c r="Z338" s="1191"/>
    </row>
    <row r="339" spans="1:26" ht="12.75" customHeight="1">
      <c r="A339" s="1191"/>
      <c r="B339" s="1191"/>
      <c r="C339" s="1191"/>
      <c r="D339" s="1191"/>
      <c r="E339" s="1191"/>
      <c r="F339" s="1191"/>
      <c r="G339" s="1191"/>
      <c r="H339" s="1191"/>
      <c r="I339" s="1191"/>
      <c r="J339" s="1191"/>
      <c r="K339" s="1191"/>
      <c r="L339" s="1191"/>
      <c r="M339" s="1191"/>
      <c r="N339" s="1191"/>
      <c r="O339" s="1191"/>
      <c r="P339" s="1191"/>
      <c r="Q339" s="1191"/>
      <c r="R339" s="1191"/>
      <c r="S339" s="1191"/>
      <c r="T339" s="1191"/>
      <c r="U339" s="1191"/>
      <c r="V339" s="1191"/>
      <c r="W339" s="1191"/>
      <c r="X339" s="1191"/>
      <c r="Y339" s="1191"/>
      <c r="Z339" s="1191"/>
    </row>
    <row r="340" spans="1:26" ht="12.75" customHeight="1">
      <c r="A340" s="1191"/>
      <c r="B340" s="1191"/>
      <c r="C340" s="1191"/>
      <c r="D340" s="1191"/>
      <c r="E340" s="1191"/>
      <c r="F340" s="1191"/>
      <c r="G340" s="1191"/>
      <c r="H340" s="1191"/>
      <c r="I340" s="1191"/>
      <c r="J340" s="1191"/>
      <c r="K340" s="1191"/>
      <c r="L340" s="1191"/>
      <c r="M340" s="1191"/>
      <c r="N340" s="1191"/>
      <c r="O340" s="1191"/>
      <c r="P340" s="1191"/>
      <c r="Q340" s="1191"/>
      <c r="R340" s="1191"/>
      <c r="S340" s="1191"/>
      <c r="T340" s="1191"/>
      <c r="U340" s="1191"/>
      <c r="V340" s="1191"/>
      <c r="W340" s="1191"/>
      <c r="X340" s="1191"/>
      <c r="Y340" s="1191"/>
      <c r="Z340" s="1191"/>
    </row>
    <row r="341" spans="1:26" ht="12.75" customHeight="1">
      <c r="A341" s="1191"/>
      <c r="B341" s="1191"/>
      <c r="C341" s="1191"/>
      <c r="D341" s="1191"/>
      <c r="E341" s="1191"/>
      <c r="F341" s="1191"/>
      <c r="G341" s="1191"/>
      <c r="H341" s="1191"/>
      <c r="I341" s="1191"/>
      <c r="J341" s="1191"/>
      <c r="K341" s="1191"/>
      <c r="L341" s="1191"/>
      <c r="M341" s="1191"/>
      <c r="N341" s="1191"/>
      <c r="O341" s="1191"/>
      <c r="P341" s="1191"/>
      <c r="Q341" s="1191"/>
      <c r="R341" s="1191"/>
      <c r="S341" s="1191"/>
      <c r="T341" s="1191"/>
      <c r="U341" s="1191"/>
      <c r="V341" s="1191"/>
      <c r="W341" s="1191"/>
      <c r="X341" s="1191"/>
      <c r="Y341" s="1191"/>
      <c r="Z341" s="1191"/>
    </row>
    <row r="342" spans="1:26" ht="12.75" customHeight="1">
      <c r="A342" s="1191"/>
      <c r="B342" s="1191"/>
      <c r="C342" s="1191"/>
      <c r="D342" s="1191"/>
      <c r="E342" s="1191"/>
      <c r="F342" s="1191"/>
      <c r="G342" s="1191"/>
      <c r="H342" s="1191"/>
      <c r="I342" s="1191"/>
      <c r="J342" s="1191"/>
      <c r="K342" s="1191"/>
      <c r="L342" s="1191"/>
      <c r="M342" s="1191"/>
      <c r="N342" s="1191"/>
      <c r="O342" s="1191"/>
      <c r="P342" s="1191"/>
      <c r="Q342" s="1191"/>
      <c r="R342" s="1191"/>
      <c r="S342" s="1191"/>
      <c r="T342" s="1191"/>
      <c r="U342" s="1191"/>
      <c r="V342" s="1191"/>
      <c r="W342" s="1191"/>
      <c r="X342" s="1191"/>
      <c r="Y342" s="1191"/>
      <c r="Z342" s="1191"/>
    </row>
    <row r="343" spans="1:26" ht="12.75" customHeight="1">
      <c r="A343" s="1191"/>
      <c r="B343" s="1191"/>
      <c r="C343" s="1191"/>
      <c r="D343" s="1191"/>
      <c r="E343" s="1191"/>
      <c r="F343" s="1191"/>
      <c r="G343" s="1191"/>
      <c r="H343" s="1191"/>
      <c r="I343" s="1191"/>
      <c r="J343" s="1191"/>
      <c r="K343" s="1191"/>
      <c r="L343" s="1191"/>
      <c r="M343" s="1191"/>
      <c r="N343" s="1191"/>
      <c r="O343" s="1191"/>
      <c r="P343" s="1191"/>
      <c r="Q343" s="1191"/>
      <c r="R343" s="1191"/>
      <c r="S343" s="1191"/>
      <c r="T343" s="1191"/>
      <c r="U343" s="1191"/>
      <c r="V343" s="1191"/>
      <c r="W343" s="1191"/>
      <c r="X343" s="1191"/>
      <c r="Y343" s="1191"/>
      <c r="Z343" s="1191"/>
    </row>
    <row r="344" spans="1:26" ht="12.75" customHeight="1">
      <c r="A344" s="1191"/>
      <c r="B344" s="1191"/>
      <c r="C344" s="1191"/>
      <c r="D344" s="1191"/>
      <c r="E344" s="1191"/>
      <c r="F344" s="1191"/>
      <c r="G344" s="1191"/>
      <c r="H344" s="1191"/>
      <c r="I344" s="1191"/>
      <c r="J344" s="1191"/>
      <c r="K344" s="1191"/>
      <c r="L344" s="1191"/>
      <c r="M344" s="1191"/>
      <c r="N344" s="1191"/>
      <c r="O344" s="1191"/>
      <c r="P344" s="1191"/>
      <c r="Q344" s="1191"/>
      <c r="R344" s="1191"/>
      <c r="S344" s="1191"/>
      <c r="T344" s="1191"/>
      <c r="U344" s="1191"/>
      <c r="V344" s="1191"/>
      <c r="W344" s="1191"/>
      <c r="X344" s="1191"/>
      <c r="Y344" s="1191"/>
      <c r="Z344" s="1191"/>
    </row>
    <row r="345" spans="1:26" ht="12.75" customHeight="1">
      <c r="A345" s="1191"/>
      <c r="B345" s="1191"/>
      <c r="C345" s="1191"/>
      <c r="D345" s="1191"/>
      <c r="E345" s="1191"/>
      <c r="F345" s="1191"/>
      <c r="G345" s="1191"/>
      <c r="H345" s="1191"/>
      <c r="I345" s="1191"/>
      <c r="J345" s="1191"/>
      <c r="K345" s="1191"/>
      <c r="L345" s="1191"/>
      <c r="M345" s="1191"/>
      <c r="N345" s="1191"/>
      <c r="O345" s="1191"/>
      <c r="P345" s="1191"/>
      <c r="Q345" s="1191"/>
      <c r="R345" s="1191"/>
      <c r="S345" s="1191"/>
      <c r="T345" s="1191"/>
      <c r="U345" s="1191"/>
      <c r="V345" s="1191"/>
      <c r="W345" s="1191"/>
      <c r="X345" s="1191"/>
      <c r="Y345" s="1191"/>
      <c r="Z345" s="1191"/>
    </row>
    <row r="346" spans="1:26" ht="12.75" customHeight="1">
      <c r="A346" s="1191"/>
      <c r="B346" s="1191"/>
      <c r="C346" s="1191"/>
      <c r="D346" s="1191"/>
      <c r="E346" s="1191"/>
      <c r="F346" s="1191"/>
      <c r="G346" s="1191"/>
      <c r="H346" s="1191"/>
      <c r="I346" s="1191"/>
      <c r="J346" s="1191"/>
      <c r="K346" s="1191"/>
      <c r="L346" s="1191"/>
      <c r="M346" s="1191"/>
      <c r="N346" s="1191"/>
      <c r="O346" s="1191"/>
      <c r="P346" s="1191"/>
      <c r="Q346" s="1191"/>
      <c r="R346" s="1191"/>
      <c r="S346" s="1191"/>
      <c r="T346" s="1191"/>
      <c r="U346" s="1191"/>
      <c r="V346" s="1191"/>
      <c r="W346" s="1191"/>
      <c r="X346" s="1191"/>
      <c r="Y346" s="1191"/>
      <c r="Z346" s="1191"/>
    </row>
    <row r="347" spans="1:26" ht="12.75" customHeight="1">
      <c r="A347" s="1191"/>
      <c r="B347" s="1191"/>
      <c r="C347" s="1191"/>
      <c r="D347" s="1191"/>
      <c r="E347" s="1191"/>
      <c r="F347" s="1191"/>
      <c r="G347" s="1191"/>
      <c r="H347" s="1191"/>
      <c r="I347" s="1191"/>
      <c r="J347" s="1191"/>
      <c r="K347" s="1191"/>
      <c r="L347" s="1191"/>
      <c r="M347" s="1191"/>
      <c r="N347" s="1191"/>
      <c r="O347" s="1191"/>
      <c r="P347" s="1191"/>
      <c r="Q347" s="1191"/>
      <c r="R347" s="1191"/>
      <c r="S347" s="1191"/>
      <c r="T347" s="1191"/>
      <c r="U347" s="1191"/>
      <c r="V347" s="1191"/>
      <c r="W347" s="1191"/>
      <c r="X347" s="1191"/>
      <c r="Y347" s="1191"/>
      <c r="Z347" s="1191"/>
    </row>
    <row r="348" spans="1:26" ht="12.75" customHeight="1">
      <c r="A348" s="1191"/>
      <c r="B348" s="1191"/>
      <c r="C348" s="1191"/>
      <c r="D348" s="1191"/>
      <c r="E348" s="1191"/>
      <c r="F348" s="1191"/>
      <c r="G348" s="1191"/>
      <c r="H348" s="1191"/>
      <c r="I348" s="1191"/>
      <c r="J348" s="1191"/>
      <c r="K348" s="1191"/>
      <c r="L348" s="1191"/>
      <c r="M348" s="1191"/>
      <c r="N348" s="1191"/>
      <c r="O348" s="1191"/>
      <c r="P348" s="1191"/>
      <c r="Q348" s="1191"/>
      <c r="R348" s="1191"/>
      <c r="S348" s="1191"/>
      <c r="T348" s="1191"/>
      <c r="U348" s="1191"/>
      <c r="V348" s="1191"/>
      <c r="W348" s="1191"/>
      <c r="X348" s="1191"/>
      <c r="Y348" s="1191"/>
      <c r="Z348" s="1191"/>
    </row>
    <row r="349" spans="1:26" ht="12.75" customHeight="1">
      <c r="A349" s="1191"/>
      <c r="B349" s="1191"/>
      <c r="C349" s="1191"/>
      <c r="D349" s="1191"/>
      <c r="E349" s="1191"/>
      <c r="F349" s="1191"/>
      <c r="G349" s="1191"/>
      <c r="H349" s="1191"/>
      <c r="I349" s="1191"/>
      <c r="J349" s="1191"/>
      <c r="K349" s="1191"/>
      <c r="L349" s="1191"/>
      <c r="M349" s="1191"/>
      <c r="N349" s="1191"/>
      <c r="O349" s="1191"/>
      <c r="P349" s="1191"/>
      <c r="Q349" s="1191"/>
      <c r="R349" s="1191"/>
      <c r="S349" s="1191"/>
      <c r="T349" s="1191"/>
      <c r="U349" s="1191"/>
      <c r="V349" s="1191"/>
      <c r="W349" s="1191"/>
      <c r="X349" s="1191"/>
      <c r="Y349" s="1191"/>
      <c r="Z349" s="1191"/>
    </row>
    <row r="350" spans="1:26" ht="12.75" customHeight="1">
      <c r="A350" s="1191"/>
      <c r="B350" s="1191"/>
      <c r="C350" s="1191"/>
      <c r="D350" s="1191"/>
      <c r="E350" s="1191"/>
      <c r="F350" s="1191"/>
      <c r="G350" s="1191"/>
      <c r="H350" s="1191"/>
      <c r="I350" s="1191"/>
      <c r="J350" s="1191"/>
      <c r="K350" s="1191"/>
      <c r="L350" s="1191"/>
      <c r="M350" s="1191"/>
      <c r="N350" s="1191"/>
      <c r="O350" s="1191"/>
      <c r="P350" s="1191"/>
      <c r="Q350" s="1191"/>
      <c r="R350" s="1191"/>
      <c r="S350" s="1191"/>
      <c r="T350" s="1191"/>
      <c r="U350" s="1191"/>
      <c r="V350" s="1191"/>
      <c r="W350" s="1191"/>
      <c r="X350" s="1191"/>
      <c r="Y350" s="1191"/>
      <c r="Z350" s="1191"/>
    </row>
    <row r="351" spans="1:26" ht="12.75" customHeight="1">
      <c r="A351" s="1191"/>
      <c r="B351" s="1191"/>
      <c r="C351" s="1191"/>
      <c r="D351" s="1191"/>
      <c r="E351" s="1191"/>
      <c r="F351" s="1191"/>
      <c r="G351" s="1191"/>
      <c r="H351" s="1191"/>
      <c r="I351" s="1191"/>
      <c r="J351" s="1191"/>
      <c r="K351" s="1191"/>
      <c r="L351" s="1191"/>
      <c r="M351" s="1191"/>
      <c r="N351" s="1191"/>
      <c r="O351" s="1191"/>
      <c r="P351" s="1191"/>
      <c r="Q351" s="1191"/>
      <c r="R351" s="1191"/>
      <c r="S351" s="1191"/>
      <c r="T351" s="1191"/>
      <c r="U351" s="1191"/>
      <c r="V351" s="1191"/>
      <c r="W351" s="1191"/>
      <c r="X351" s="1191"/>
      <c r="Y351" s="1191"/>
      <c r="Z351" s="1191"/>
    </row>
    <row r="352" spans="1:26" ht="12.75" customHeight="1">
      <c r="A352" s="1191"/>
      <c r="B352" s="1191"/>
      <c r="C352" s="1191"/>
      <c r="D352" s="1191"/>
      <c r="E352" s="1191"/>
      <c r="F352" s="1191"/>
      <c r="G352" s="1191"/>
      <c r="H352" s="1191"/>
      <c r="I352" s="1191"/>
      <c r="J352" s="1191"/>
      <c r="K352" s="1191"/>
      <c r="L352" s="1191"/>
      <c r="M352" s="1191"/>
      <c r="N352" s="1191"/>
      <c r="O352" s="1191"/>
      <c r="P352" s="1191"/>
      <c r="Q352" s="1191"/>
      <c r="R352" s="1191"/>
      <c r="S352" s="1191"/>
      <c r="T352" s="1191"/>
      <c r="U352" s="1191"/>
      <c r="V352" s="1191"/>
      <c r="W352" s="1191"/>
      <c r="X352" s="1191"/>
      <c r="Y352" s="1191"/>
      <c r="Z352" s="1191"/>
    </row>
    <row r="353" spans="1:26" ht="12.75" customHeight="1">
      <c r="A353" s="1191"/>
      <c r="B353" s="1191"/>
      <c r="C353" s="1191"/>
      <c r="D353" s="1191"/>
      <c r="E353" s="1191"/>
      <c r="F353" s="1191"/>
      <c r="G353" s="1191"/>
      <c r="H353" s="1191"/>
      <c r="I353" s="1191"/>
      <c r="J353" s="1191"/>
      <c r="K353" s="1191"/>
      <c r="L353" s="1191"/>
      <c r="M353" s="1191"/>
      <c r="N353" s="1191"/>
      <c r="O353" s="1191"/>
      <c r="P353" s="1191"/>
      <c r="Q353" s="1191"/>
      <c r="R353" s="1191"/>
      <c r="S353" s="1191"/>
      <c r="T353" s="1191"/>
      <c r="U353" s="1191"/>
      <c r="V353" s="1191"/>
      <c r="W353" s="1191"/>
      <c r="X353" s="1191"/>
      <c r="Y353" s="1191"/>
      <c r="Z353" s="1191"/>
    </row>
    <row r="354" spans="1:26" ht="12.75" customHeight="1">
      <c r="A354" s="1191"/>
      <c r="B354" s="1191"/>
      <c r="C354" s="1191"/>
      <c r="D354" s="1191"/>
      <c r="E354" s="1191"/>
      <c r="F354" s="1191"/>
      <c r="G354" s="1191"/>
      <c r="H354" s="1191"/>
      <c r="I354" s="1191"/>
      <c r="J354" s="1191"/>
      <c r="K354" s="1191"/>
      <c r="L354" s="1191"/>
      <c r="M354" s="1191"/>
      <c r="N354" s="1191"/>
      <c r="O354" s="1191"/>
      <c r="P354" s="1191"/>
      <c r="Q354" s="1191"/>
      <c r="R354" s="1191"/>
      <c r="S354" s="1191"/>
      <c r="T354" s="1191"/>
      <c r="U354" s="1191"/>
      <c r="V354" s="1191"/>
      <c r="W354" s="1191"/>
      <c r="X354" s="1191"/>
      <c r="Y354" s="1191"/>
      <c r="Z354" s="1191"/>
    </row>
    <row r="355" spans="1:26" ht="12.75" customHeight="1">
      <c r="A355" s="1191"/>
      <c r="B355" s="1191"/>
      <c r="C355" s="1191"/>
      <c r="D355" s="1191"/>
      <c r="E355" s="1191"/>
      <c r="F355" s="1191"/>
      <c r="G355" s="1191"/>
      <c r="H355" s="1191"/>
      <c r="I355" s="1191"/>
      <c r="J355" s="1191"/>
      <c r="K355" s="1191"/>
      <c r="L355" s="1191"/>
      <c r="M355" s="1191"/>
      <c r="N355" s="1191"/>
      <c r="O355" s="1191"/>
      <c r="P355" s="1191"/>
      <c r="Q355" s="1191"/>
      <c r="R355" s="1191"/>
      <c r="S355" s="1191"/>
      <c r="T355" s="1191"/>
      <c r="U355" s="1191"/>
      <c r="V355" s="1191"/>
      <c r="W355" s="1191"/>
      <c r="X355" s="1191"/>
      <c r="Y355" s="1191"/>
      <c r="Z355" s="1191"/>
    </row>
    <row r="356" spans="1:26" ht="12.75" customHeight="1">
      <c r="A356" s="1191"/>
      <c r="B356" s="1191"/>
      <c r="C356" s="1191"/>
      <c r="D356" s="1191"/>
      <c r="E356" s="1191"/>
      <c r="F356" s="1191"/>
      <c r="G356" s="1191"/>
      <c r="H356" s="1191"/>
      <c r="I356" s="1191"/>
      <c r="J356" s="1191"/>
      <c r="K356" s="1191"/>
      <c r="L356" s="1191"/>
      <c r="M356" s="1191"/>
      <c r="N356" s="1191"/>
      <c r="O356" s="1191"/>
      <c r="P356" s="1191"/>
      <c r="Q356" s="1191"/>
      <c r="R356" s="1191"/>
      <c r="S356" s="1191"/>
      <c r="T356" s="1191"/>
      <c r="U356" s="1191"/>
      <c r="V356" s="1191"/>
      <c r="W356" s="1191"/>
      <c r="X356" s="1191"/>
      <c r="Y356" s="1191"/>
      <c r="Z356" s="1191"/>
    </row>
    <row r="357" spans="1:26" ht="12.75" customHeight="1">
      <c r="A357" s="1191"/>
      <c r="B357" s="1191"/>
      <c r="C357" s="1191"/>
      <c r="D357" s="1191"/>
      <c r="E357" s="1191"/>
      <c r="F357" s="1191"/>
      <c r="G357" s="1191"/>
      <c r="H357" s="1191"/>
      <c r="I357" s="1191"/>
      <c r="J357" s="1191"/>
      <c r="K357" s="1191"/>
      <c r="L357" s="1191"/>
      <c r="M357" s="1191"/>
      <c r="N357" s="1191"/>
      <c r="O357" s="1191"/>
      <c r="P357" s="1191"/>
      <c r="Q357" s="1191"/>
      <c r="R357" s="1191"/>
      <c r="S357" s="1191"/>
      <c r="T357" s="1191"/>
      <c r="U357" s="1191"/>
      <c r="V357" s="1191"/>
      <c r="W357" s="1191"/>
      <c r="X357" s="1191"/>
      <c r="Y357" s="1191"/>
      <c r="Z357" s="1191"/>
    </row>
    <row r="358" spans="1:26" ht="12.75" customHeight="1">
      <c r="A358" s="1191"/>
      <c r="B358" s="1191"/>
      <c r="C358" s="1191"/>
      <c r="D358" s="1191"/>
      <c r="E358" s="1191"/>
      <c r="F358" s="1191"/>
      <c r="G358" s="1191"/>
      <c r="H358" s="1191"/>
      <c r="I358" s="1191"/>
      <c r="J358" s="1191"/>
      <c r="K358" s="1191"/>
      <c r="L358" s="1191"/>
      <c r="M358" s="1191"/>
      <c r="N358" s="1191"/>
      <c r="O358" s="1191"/>
      <c r="P358" s="1191"/>
      <c r="Q358" s="1191"/>
      <c r="R358" s="1191"/>
      <c r="S358" s="1191"/>
      <c r="T358" s="1191"/>
      <c r="U358" s="1191"/>
      <c r="V358" s="1191"/>
      <c r="W358" s="1191"/>
      <c r="X358" s="1191"/>
      <c r="Y358" s="1191"/>
      <c r="Z358" s="1191"/>
    </row>
    <row r="359" spans="1:26" ht="12.75" customHeight="1">
      <c r="A359" s="1191"/>
      <c r="B359" s="1191"/>
      <c r="C359" s="1191"/>
      <c r="D359" s="1191"/>
      <c r="E359" s="1191"/>
      <c r="F359" s="1191"/>
      <c r="G359" s="1191"/>
      <c r="H359" s="1191"/>
      <c r="I359" s="1191"/>
      <c r="J359" s="1191"/>
      <c r="K359" s="1191"/>
      <c r="L359" s="1191"/>
      <c r="M359" s="1191"/>
      <c r="N359" s="1191"/>
      <c r="O359" s="1191"/>
      <c r="P359" s="1191"/>
      <c r="Q359" s="1191"/>
      <c r="R359" s="1191"/>
      <c r="S359" s="1191"/>
      <c r="T359" s="1191"/>
      <c r="U359" s="1191"/>
      <c r="V359" s="1191"/>
      <c r="W359" s="1191"/>
      <c r="X359" s="1191"/>
      <c r="Y359" s="1191"/>
      <c r="Z359" s="1191"/>
    </row>
    <row r="360" spans="1:26" ht="12.75" customHeight="1">
      <c r="A360" s="1191"/>
      <c r="B360" s="1191"/>
      <c r="C360" s="1191"/>
      <c r="D360" s="1191"/>
      <c r="E360" s="1191"/>
      <c r="F360" s="1191"/>
      <c r="G360" s="1191"/>
      <c r="H360" s="1191"/>
      <c r="I360" s="1191"/>
      <c r="J360" s="1191"/>
      <c r="K360" s="1191"/>
      <c r="L360" s="1191"/>
      <c r="M360" s="1191"/>
      <c r="N360" s="1191"/>
      <c r="O360" s="1191"/>
      <c r="P360" s="1191"/>
      <c r="Q360" s="1191"/>
      <c r="R360" s="1191"/>
      <c r="S360" s="1191"/>
      <c r="T360" s="1191"/>
      <c r="U360" s="1191"/>
      <c r="V360" s="1191"/>
      <c r="W360" s="1191"/>
      <c r="X360" s="1191"/>
      <c r="Y360" s="1191"/>
      <c r="Z360" s="1191"/>
    </row>
    <row r="361" spans="1:26" ht="12.75" customHeight="1">
      <c r="A361" s="1191"/>
      <c r="B361" s="1191"/>
      <c r="C361" s="1191"/>
      <c r="D361" s="1191"/>
      <c r="E361" s="1191"/>
      <c r="F361" s="1191"/>
      <c r="G361" s="1191"/>
      <c r="H361" s="1191"/>
      <c r="I361" s="1191"/>
      <c r="J361" s="1191"/>
      <c r="K361" s="1191"/>
      <c r="L361" s="1191"/>
      <c r="M361" s="1191"/>
      <c r="N361" s="1191"/>
      <c r="O361" s="1191"/>
      <c r="P361" s="1191"/>
      <c r="Q361" s="1191"/>
      <c r="R361" s="1191"/>
      <c r="S361" s="1191"/>
      <c r="T361" s="1191"/>
      <c r="U361" s="1191"/>
      <c r="V361" s="1191"/>
      <c r="W361" s="1191"/>
      <c r="X361" s="1191"/>
      <c r="Y361" s="1191"/>
      <c r="Z361" s="1191"/>
    </row>
    <row r="362" spans="1:26" ht="12.75" customHeight="1">
      <c r="A362" s="1191"/>
      <c r="B362" s="1191"/>
      <c r="C362" s="1191"/>
      <c r="D362" s="1191"/>
      <c r="E362" s="1191"/>
      <c r="F362" s="1191"/>
      <c r="G362" s="1191"/>
      <c r="H362" s="1191"/>
      <c r="I362" s="1191"/>
      <c r="J362" s="1191"/>
      <c r="K362" s="1191"/>
      <c r="L362" s="1191"/>
      <c r="M362" s="1191"/>
      <c r="N362" s="1191"/>
      <c r="O362" s="1191"/>
      <c r="P362" s="1191"/>
      <c r="Q362" s="1191"/>
      <c r="R362" s="1191"/>
      <c r="S362" s="1191"/>
      <c r="T362" s="1191"/>
      <c r="U362" s="1191"/>
      <c r="V362" s="1191"/>
      <c r="W362" s="1191"/>
      <c r="X362" s="1191"/>
      <c r="Y362" s="1191"/>
      <c r="Z362" s="1191"/>
    </row>
    <row r="363" spans="1:26" ht="12.75" customHeight="1">
      <c r="A363" s="1191"/>
      <c r="B363" s="1191"/>
      <c r="C363" s="1191"/>
      <c r="D363" s="1191"/>
      <c r="E363" s="1191"/>
      <c r="F363" s="1191"/>
      <c r="G363" s="1191"/>
      <c r="H363" s="1191"/>
      <c r="I363" s="1191"/>
      <c r="J363" s="1191"/>
      <c r="K363" s="1191"/>
      <c r="L363" s="1191"/>
      <c r="M363" s="1191"/>
      <c r="N363" s="1191"/>
      <c r="O363" s="1191"/>
      <c r="P363" s="1191"/>
      <c r="Q363" s="1191"/>
      <c r="R363" s="1191"/>
      <c r="S363" s="1191"/>
      <c r="T363" s="1191"/>
      <c r="U363" s="1191"/>
      <c r="V363" s="1191"/>
      <c r="W363" s="1191"/>
      <c r="X363" s="1191"/>
      <c r="Y363" s="1191"/>
      <c r="Z363" s="1191"/>
    </row>
    <row r="364" spans="1:26" ht="12.75" customHeight="1">
      <c r="A364" s="1191"/>
      <c r="B364" s="1191"/>
      <c r="C364" s="1191"/>
      <c r="D364" s="1191"/>
      <c r="E364" s="1191"/>
      <c r="F364" s="1191"/>
      <c r="G364" s="1191"/>
      <c r="H364" s="1191"/>
      <c r="I364" s="1191"/>
      <c r="J364" s="1191"/>
      <c r="K364" s="1191"/>
      <c r="L364" s="1191"/>
      <c r="M364" s="1191"/>
      <c r="N364" s="1191"/>
      <c r="O364" s="1191"/>
      <c r="P364" s="1191"/>
      <c r="Q364" s="1191"/>
      <c r="R364" s="1191"/>
      <c r="S364" s="1191"/>
      <c r="T364" s="1191"/>
      <c r="U364" s="1191"/>
      <c r="V364" s="1191"/>
      <c r="W364" s="1191"/>
      <c r="X364" s="1191"/>
      <c r="Y364" s="1191"/>
      <c r="Z364" s="1191"/>
    </row>
    <row r="365" spans="1:26" ht="12.75" customHeight="1">
      <c r="A365" s="1191"/>
      <c r="B365" s="1191"/>
      <c r="C365" s="1191"/>
      <c r="D365" s="1191"/>
      <c r="E365" s="1191"/>
      <c r="F365" s="1191"/>
      <c r="G365" s="1191"/>
      <c r="H365" s="1191"/>
      <c r="I365" s="1191"/>
      <c r="J365" s="1191"/>
      <c r="K365" s="1191"/>
      <c r="L365" s="1191"/>
      <c r="M365" s="1191"/>
      <c r="N365" s="1191"/>
      <c r="O365" s="1191"/>
      <c r="P365" s="1191"/>
      <c r="Q365" s="1191"/>
      <c r="R365" s="1191"/>
      <c r="S365" s="1191"/>
      <c r="T365" s="1191"/>
      <c r="U365" s="1191"/>
      <c r="V365" s="1191"/>
      <c r="W365" s="1191"/>
      <c r="X365" s="1191"/>
      <c r="Y365" s="1191"/>
      <c r="Z365" s="1191"/>
    </row>
    <row r="366" spans="1:26" ht="12.75" customHeight="1">
      <c r="A366" s="1191"/>
      <c r="B366" s="1191"/>
      <c r="C366" s="1191"/>
      <c r="D366" s="1191"/>
      <c r="E366" s="1191"/>
      <c r="F366" s="1191"/>
      <c r="G366" s="1191"/>
      <c r="H366" s="1191"/>
      <c r="I366" s="1191"/>
      <c r="J366" s="1191"/>
      <c r="K366" s="1191"/>
      <c r="L366" s="1191"/>
      <c r="M366" s="1191"/>
      <c r="N366" s="1191"/>
      <c r="O366" s="1191"/>
      <c r="P366" s="1191"/>
      <c r="Q366" s="1191"/>
      <c r="R366" s="1191"/>
      <c r="S366" s="1191"/>
      <c r="T366" s="1191"/>
      <c r="U366" s="1191"/>
      <c r="V366" s="1191"/>
      <c r="W366" s="1191"/>
      <c r="X366" s="1191"/>
      <c r="Y366" s="1191"/>
      <c r="Z366" s="1191"/>
    </row>
    <row r="367" spans="1:26" ht="12.75" customHeight="1">
      <c r="A367" s="1191"/>
      <c r="B367" s="1191"/>
      <c r="C367" s="1191"/>
      <c r="D367" s="1191"/>
      <c r="E367" s="1191"/>
      <c r="F367" s="1191"/>
      <c r="G367" s="1191"/>
      <c r="H367" s="1191"/>
      <c r="I367" s="1191"/>
      <c r="J367" s="1191"/>
      <c r="K367" s="1191"/>
      <c r="L367" s="1191"/>
      <c r="M367" s="1191"/>
      <c r="N367" s="1191"/>
      <c r="O367" s="1191"/>
      <c r="P367" s="1191"/>
      <c r="Q367" s="1191"/>
      <c r="R367" s="1191"/>
      <c r="S367" s="1191"/>
      <c r="T367" s="1191"/>
      <c r="U367" s="1191"/>
      <c r="V367" s="1191"/>
      <c r="W367" s="1191"/>
      <c r="X367" s="1191"/>
      <c r="Y367" s="1191"/>
      <c r="Z367" s="1191"/>
    </row>
    <row r="368" spans="1:26" ht="12.75" customHeight="1">
      <c r="A368" s="1191"/>
      <c r="B368" s="1191"/>
      <c r="C368" s="1191"/>
      <c r="D368" s="1191"/>
      <c r="E368" s="1191"/>
      <c r="F368" s="1191"/>
      <c r="G368" s="1191"/>
      <c r="H368" s="1191"/>
      <c r="I368" s="1191"/>
      <c r="J368" s="1191"/>
      <c r="K368" s="1191"/>
      <c r="L368" s="1191"/>
      <c r="M368" s="1191"/>
      <c r="N368" s="1191"/>
      <c r="O368" s="1191"/>
      <c r="P368" s="1191"/>
      <c r="Q368" s="1191"/>
      <c r="R368" s="1191"/>
      <c r="S368" s="1191"/>
      <c r="T368" s="1191"/>
      <c r="U368" s="1191"/>
      <c r="V368" s="1191"/>
      <c r="W368" s="1191"/>
      <c r="X368" s="1191"/>
      <c r="Y368" s="1191"/>
      <c r="Z368" s="1191"/>
    </row>
    <row r="369" spans="1:26" ht="12.75" customHeight="1">
      <c r="A369" s="1191"/>
      <c r="B369" s="1191"/>
      <c r="C369" s="1191"/>
      <c r="D369" s="1191"/>
      <c r="E369" s="1191"/>
      <c r="F369" s="1191"/>
      <c r="G369" s="1191"/>
      <c r="H369" s="1191"/>
      <c r="I369" s="1191"/>
      <c r="J369" s="1191"/>
      <c r="K369" s="1191"/>
      <c r="L369" s="1191"/>
      <c r="M369" s="1191"/>
      <c r="N369" s="1191"/>
      <c r="O369" s="1191"/>
      <c r="P369" s="1191"/>
      <c r="Q369" s="1191"/>
      <c r="R369" s="1191"/>
      <c r="S369" s="1191"/>
      <c r="T369" s="1191"/>
      <c r="U369" s="1191"/>
      <c r="V369" s="1191"/>
      <c r="W369" s="1191"/>
      <c r="X369" s="1191"/>
      <c r="Y369" s="1191"/>
      <c r="Z369" s="1191"/>
    </row>
    <row r="370" spans="1:26" ht="12.75" customHeight="1">
      <c r="A370" s="1191"/>
      <c r="B370" s="1191"/>
      <c r="C370" s="1191"/>
      <c r="D370" s="1191"/>
      <c r="E370" s="1191"/>
      <c r="F370" s="1191"/>
      <c r="G370" s="1191"/>
      <c r="H370" s="1191"/>
      <c r="I370" s="1191"/>
      <c r="J370" s="1191"/>
      <c r="K370" s="1191"/>
      <c r="L370" s="1191"/>
      <c r="M370" s="1191"/>
      <c r="N370" s="1191"/>
      <c r="O370" s="1191"/>
      <c r="P370" s="1191"/>
      <c r="Q370" s="1191"/>
      <c r="R370" s="1191"/>
      <c r="S370" s="1191"/>
      <c r="T370" s="1191"/>
      <c r="U370" s="1191"/>
      <c r="V370" s="1191"/>
      <c r="W370" s="1191"/>
      <c r="X370" s="1191"/>
      <c r="Y370" s="1191"/>
      <c r="Z370" s="1191"/>
    </row>
    <row r="371" spans="1:26" ht="12.75" customHeight="1">
      <c r="A371" s="1191"/>
      <c r="B371" s="1191"/>
      <c r="C371" s="1191"/>
      <c r="D371" s="1191"/>
      <c r="E371" s="1191"/>
      <c r="F371" s="1191"/>
      <c r="G371" s="1191"/>
      <c r="H371" s="1191"/>
      <c r="I371" s="1191"/>
      <c r="J371" s="1191"/>
      <c r="K371" s="1191"/>
      <c r="L371" s="1191"/>
      <c r="M371" s="1191"/>
      <c r="N371" s="1191"/>
      <c r="O371" s="1191"/>
      <c r="P371" s="1191"/>
      <c r="Q371" s="1191"/>
      <c r="R371" s="1191"/>
      <c r="S371" s="1191"/>
      <c r="T371" s="1191"/>
      <c r="U371" s="1191"/>
      <c r="V371" s="1191"/>
      <c r="W371" s="1191"/>
      <c r="X371" s="1191"/>
      <c r="Y371" s="1191"/>
      <c r="Z371" s="1191"/>
    </row>
    <row r="372" spans="1:26" ht="12.75" customHeight="1">
      <c r="A372" s="1191"/>
      <c r="B372" s="1191"/>
      <c r="C372" s="1191"/>
      <c r="D372" s="1191"/>
      <c r="E372" s="1191"/>
      <c r="F372" s="1191"/>
      <c r="G372" s="1191"/>
      <c r="H372" s="1191"/>
      <c r="I372" s="1191"/>
      <c r="J372" s="1191"/>
      <c r="K372" s="1191"/>
      <c r="L372" s="1191"/>
      <c r="M372" s="1191"/>
      <c r="N372" s="1191"/>
      <c r="O372" s="1191"/>
      <c r="P372" s="1191"/>
      <c r="Q372" s="1191"/>
      <c r="R372" s="1191"/>
      <c r="S372" s="1191"/>
      <c r="T372" s="1191"/>
      <c r="U372" s="1191"/>
      <c r="V372" s="1191"/>
      <c r="W372" s="1191"/>
      <c r="X372" s="1191"/>
      <c r="Y372" s="1191"/>
      <c r="Z372" s="1191"/>
    </row>
    <row r="373" spans="1:26" ht="12.75" customHeight="1">
      <c r="A373" s="1191"/>
      <c r="B373" s="1191"/>
      <c r="C373" s="1191"/>
      <c r="D373" s="1191"/>
      <c r="E373" s="1191"/>
      <c r="F373" s="1191"/>
      <c r="G373" s="1191"/>
      <c r="H373" s="1191"/>
      <c r="I373" s="1191"/>
      <c r="J373" s="1191"/>
      <c r="K373" s="1191"/>
      <c r="L373" s="1191"/>
      <c r="M373" s="1191"/>
      <c r="N373" s="1191"/>
      <c r="O373" s="1191"/>
      <c r="P373" s="1191"/>
      <c r="Q373" s="1191"/>
      <c r="R373" s="1191"/>
      <c r="S373" s="1191"/>
      <c r="T373" s="1191"/>
      <c r="U373" s="1191"/>
      <c r="V373" s="1191"/>
      <c r="W373" s="1191"/>
      <c r="X373" s="1191"/>
      <c r="Y373" s="1191"/>
      <c r="Z373" s="1191"/>
    </row>
    <row r="374" spans="1:26" ht="12.75" customHeight="1">
      <c r="A374" s="1191"/>
      <c r="B374" s="1191"/>
      <c r="C374" s="1191"/>
      <c r="D374" s="1191"/>
      <c r="E374" s="1191"/>
      <c r="F374" s="1191"/>
      <c r="G374" s="1191"/>
      <c r="H374" s="1191"/>
      <c r="I374" s="1191"/>
      <c r="J374" s="1191"/>
      <c r="K374" s="1191"/>
      <c r="L374" s="1191"/>
      <c r="M374" s="1191"/>
      <c r="N374" s="1191"/>
      <c r="O374" s="1191"/>
      <c r="P374" s="1191"/>
      <c r="Q374" s="1191"/>
      <c r="R374" s="1191"/>
      <c r="S374" s="1191"/>
      <c r="T374" s="1191"/>
      <c r="U374" s="1191"/>
      <c r="V374" s="1191"/>
      <c r="W374" s="1191"/>
      <c r="X374" s="1191"/>
      <c r="Y374" s="1191"/>
      <c r="Z374" s="1191"/>
    </row>
    <row r="375" spans="1:26" ht="12.75" customHeight="1">
      <c r="A375" s="1191"/>
      <c r="B375" s="1191"/>
      <c r="C375" s="1191"/>
      <c r="D375" s="1191"/>
      <c r="E375" s="1191"/>
      <c r="F375" s="1191"/>
      <c r="G375" s="1191"/>
      <c r="H375" s="1191"/>
      <c r="I375" s="1191"/>
      <c r="J375" s="1191"/>
      <c r="K375" s="1191"/>
      <c r="L375" s="1191"/>
      <c r="M375" s="1191"/>
      <c r="N375" s="1191"/>
      <c r="O375" s="1191"/>
      <c r="P375" s="1191"/>
      <c r="Q375" s="1191"/>
      <c r="R375" s="1191"/>
      <c r="S375" s="1191"/>
      <c r="T375" s="1191"/>
      <c r="U375" s="1191"/>
      <c r="V375" s="1191"/>
      <c r="W375" s="1191"/>
      <c r="X375" s="1191"/>
      <c r="Y375" s="1191"/>
      <c r="Z375" s="1191"/>
    </row>
    <row r="376" spans="1:26" ht="12.75" customHeight="1">
      <c r="A376" s="1191"/>
      <c r="B376" s="1191"/>
      <c r="C376" s="1191"/>
      <c r="D376" s="1191"/>
      <c r="E376" s="1191"/>
      <c r="F376" s="1191"/>
      <c r="G376" s="1191"/>
      <c r="H376" s="1191"/>
      <c r="I376" s="1191"/>
      <c r="J376" s="1191"/>
      <c r="K376" s="1191"/>
      <c r="L376" s="1191"/>
      <c r="M376" s="1191"/>
      <c r="N376" s="1191"/>
      <c r="O376" s="1191"/>
      <c r="P376" s="1191"/>
      <c r="Q376" s="1191"/>
      <c r="R376" s="1191"/>
      <c r="S376" s="1191"/>
      <c r="T376" s="1191"/>
      <c r="U376" s="1191"/>
      <c r="V376" s="1191"/>
      <c r="W376" s="1191"/>
      <c r="X376" s="1191"/>
      <c r="Y376" s="1191"/>
      <c r="Z376" s="1191"/>
    </row>
    <row r="377" spans="1:26" ht="12.75" customHeight="1">
      <c r="A377" s="1191"/>
      <c r="B377" s="1191"/>
      <c r="C377" s="1191"/>
      <c r="D377" s="1191"/>
      <c r="E377" s="1191"/>
      <c r="F377" s="1191"/>
      <c r="G377" s="1191"/>
      <c r="H377" s="1191"/>
      <c r="I377" s="1191"/>
      <c r="J377" s="1191"/>
      <c r="K377" s="1191"/>
      <c r="L377" s="1191"/>
      <c r="M377" s="1191"/>
      <c r="N377" s="1191"/>
      <c r="O377" s="1191"/>
      <c r="P377" s="1191"/>
      <c r="Q377" s="1191"/>
      <c r="R377" s="1191"/>
      <c r="S377" s="1191"/>
      <c r="T377" s="1191"/>
      <c r="U377" s="1191"/>
      <c r="V377" s="1191"/>
      <c r="W377" s="1191"/>
      <c r="X377" s="1191"/>
      <c r="Y377" s="1191"/>
      <c r="Z377" s="1191"/>
    </row>
    <row r="378" spans="1:26" ht="12.75" customHeight="1">
      <c r="A378" s="1191"/>
      <c r="B378" s="1191"/>
      <c r="C378" s="1191"/>
      <c r="D378" s="1191"/>
      <c r="E378" s="1191"/>
      <c r="F378" s="1191"/>
      <c r="G378" s="1191"/>
      <c r="H378" s="1191"/>
      <c r="I378" s="1191"/>
      <c r="J378" s="1191"/>
      <c r="K378" s="1191"/>
      <c r="L378" s="1191"/>
      <c r="M378" s="1191"/>
      <c r="N378" s="1191"/>
      <c r="O378" s="1191"/>
      <c r="P378" s="1191"/>
      <c r="Q378" s="1191"/>
      <c r="R378" s="1191"/>
      <c r="S378" s="1191"/>
      <c r="T378" s="1191"/>
      <c r="U378" s="1191"/>
      <c r="V378" s="1191"/>
      <c r="W378" s="1191"/>
      <c r="X378" s="1191"/>
      <c r="Y378" s="1191"/>
      <c r="Z378" s="1191"/>
    </row>
    <row r="379" spans="1:26" ht="12.75" customHeight="1">
      <c r="A379" s="1191"/>
      <c r="B379" s="1191"/>
      <c r="C379" s="1191"/>
      <c r="D379" s="1191"/>
      <c r="E379" s="1191"/>
      <c r="F379" s="1191"/>
      <c r="G379" s="1191"/>
      <c r="H379" s="1191"/>
      <c r="I379" s="1191"/>
      <c r="J379" s="1191"/>
      <c r="K379" s="1191"/>
      <c r="L379" s="1191"/>
      <c r="M379" s="1191"/>
      <c r="N379" s="1191"/>
      <c r="O379" s="1191"/>
      <c r="P379" s="1191"/>
      <c r="Q379" s="1191"/>
      <c r="R379" s="1191"/>
      <c r="S379" s="1191"/>
      <c r="T379" s="1191"/>
      <c r="U379" s="1191"/>
      <c r="V379" s="1191"/>
      <c r="W379" s="1191"/>
      <c r="X379" s="1191"/>
      <c r="Y379" s="1191"/>
      <c r="Z379" s="1191"/>
    </row>
    <row r="380" spans="1:26" ht="12.75" customHeight="1">
      <c r="A380" s="1191"/>
      <c r="B380" s="1191"/>
      <c r="C380" s="1191"/>
      <c r="D380" s="1191"/>
      <c r="E380" s="1191"/>
      <c r="F380" s="1191"/>
      <c r="G380" s="1191"/>
      <c r="H380" s="1191"/>
      <c r="I380" s="1191"/>
      <c r="J380" s="1191"/>
      <c r="K380" s="1191"/>
      <c r="L380" s="1191"/>
      <c r="M380" s="1191"/>
      <c r="N380" s="1191"/>
      <c r="O380" s="1191"/>
      <c r="P380" s="1191"/>
      <c r="Q380" s="1191"/>
      <c r="R380" s="1191"/>
      <c r="S380" s="1191"/>
      <c r="T380" s="1191"/>
      <c r="U380" s="1191"/>
      <c r="V380" s="1191"/>
      <c r="W380" s="1191"/>
      <c r="X380" s="1191"/>
      <c r="Y380" s="1191"/>
      <c r="Z380" s="1191"/>
    </row>
    <row r="381" spans="1:26" ht="12.75" customHeight="1">
      <c r="A381" s="1191"/>
      <c r="B381" s="1191"/>
      <c r="C381" s="1191"/>
      <c r="D381" s="1191"/>
      <c r="E381" s="1191"/>
      <c r="F381" s="1191"/>
      <c r="G381" s="1191"/>
      <c r="H381" s="1191"/>
      <c r="I381" s="1191"/>
      <c r="J381" s="1191"/>
      <c r="K381" s="1191"/>
      <c r="L381" s="1191"/>
      <c r="M381" s="1191"/>
      <c r="N381" s="1191"/>
      <c r="O381" s="1191"/>
      <c r="P381" s="1191"/>
      <c r="Q381" s="1191"/>
      <c r="R381" s="1191"/>
      <c r="S381" s="1191"/>
      <c r="T381" s="1191"/>
      <c r="U381" s="1191"/>
      <c r="V381" s="1191"/>
      <c r="W381" s="1191"/>
      <c r="X381" s="1191"/>
      <c r="Y381" s="1191"/>
      <c r="Z381" s="1191"/>
    </row>
    <row r="382" spans="1:26" ht="12.75" customHeight="1">
      <c r="A382" s="1191"/>
      <c r="B382" s="1191"/>
      <c r="C382" s="1191"/>
      <c r="D382" s="1191"/>
      <c r="E382" s="1191"/>
      <c r="F382" s="1191"/>
      <c r="G382" s="1191"/>
      <c r="H382" s="1191"/>
      <c r="I382" s="1191"/>
      <c r="J382" s="1191"/>
      <c r="K382" s="1191"/>
      <c r="L382" s="1191"/>
      <c r="M382" s="1191"/>
      <c r="N382" s="1191"/>
      <c r="O382" s="1191"/>
      <c r="P382" s="1191"/>
      <c r="Q382" s="1191"/>
      <c r="R382" s="1191"/>
      <c r="S382" s="1191"/>
      <c r="T382" s="1191"/>
      <c r="U382" s="1191"/>
      <c r="V382" s="1191"/>
      <c r="W382" s="1191"/>
      <c r="X382" s="1191"/>
      <c r="Y382" s="1191"/>
      <c r="Z382" s="1191"/>
    </row>
    <row r="383" spans="1:26" ht="12.75" customHeight="1">
      <c r="A383" s="1191"/>
      <c r="B383" s="1191"/>
      <c r="C383" s="1191"/>
      <c r="D383" s="1191"/>
      <c r="E383" s="1191"/>
      <c r="F383" s="1191"/>
      <c r="G383" s="1191"/>
      <c r="H383" s="1191"/>
      <c r="I383" s="1191"/>
      <c r="J383" s="1191"/>
      <c r="K383" s="1191"/>
      <c r="L383" s="1191"/>
      <c r="M383" s="1191"/>
      <c r="N383" s="1191"/>
      <c r="O383" s="1191"/>
      <c r="P383" s="1191"/>
      <c r="Q383" s="1191"/>
      <c r="R383" s="1191"/>
      <c r="S383" s="1191"/>
      <c r="T383" s="1191"/>
      <c r="U383" s="1191"/>
      <c r="V383" s="1191"/>
      <c r="W383" s="1191"/>
      <c r="X383" s="1191"/>
      <c r="Y383" s="1191"/>
      <c r="Z383" s="1191"/>
    </row>
    <row r="384" spans="1:26" ht="12.75" customHeight="1">
      <c r="A384" s="1191"/>
      <c r="B384" s="1191"/>
      <c r="C384" s="1191"/>
      <c r="D384" s="1191"/>
      <c r="E384" s="1191"/>
      <c r="F384" s="1191"/>
      <c r="G384" s="1191"/>
      <c r="H384" s="1191"/>
      <c r="I384" s="1191"/>
      <c r="J384" s="1191"/>
      <c r="K384" s="1191"/>
      <c r="L384" s="1191"/>
      <c r="M384" s="1191"/>
      <c r="N384" s="1191"/>
      <c r="O384" s="1191"/>
      <c r="P384" s="1191"/>
      <c r="Q384" s="1191"/>
      <c r="R384" s="1191"/>
      <c r="S384" s="1191"/>
      <c r="T384" s="1191"/>
      <c r="U384" s="1191"/>
      <c r="V384" s="1191"/>
      <c r="W384" s="1191"/>
      <c r="X384" s="1191"/>
      <c r="Y384" s="1191"/>
      <c r="Z384" s="1191"/>
    </row>
    <row r="385" spans="1:26" ht="12.75" customHeight="1">
      <c r="A385" s="1191"/>
      <c r="B385" s="1191"/>
      <c r="C385" s="1191"/>
      <c r="D385" s="1191"/>
      <c r="E385" s="1191"/>
      <c r="F385" s="1191"/>
      <c r="G385" s="1191"/>
      <c r="H385" s="1191"/>
      <c r="I385" s="1191"/>
      <c r="J385" s="1191"/>
      <c r="K385" s="1191"/>
      <c r="L385" s="1191"/>
      <c r="M385" s="1191"/>
      <c r="N385" s="1191"/>
      <c r="O385" s="1191"/>
      <c r="P385" s="1191"/>
      <c r="Q385" s="1191"/>
      <c r="R385" s="1191"/>
      <c r="S385" s="1191"/>
      <c r="T385" s="1191"/>
      <c r="U385" s="1191"/>
      <c r="V385" s="1191"/>
      <c r="W385" s="1191"/>
      <c r="X385" s="1191"/>
      <c r="Y385" s="1191"/>
      <c r="Z385" s="1191"/>
    </row>
    <row r="386" spans="1:26" ht="12.75" customHeight="1">
      <c r="A386" s="1191"/>
      <c r="B386" s="1191"/>
      <c r="C386" s="1191"/>
      <c r="D386" s="1191"/>
      <c r="E386" s="1191"/>
      <c r="F386" s="1191"/>
      <c r="G386" s="1191"/>
      <c r="H386" s="1191"/>
      <c r="I386" s="1191"/>
      <c r="J386" s="1191"/>
      <c r="K386" s="1191"/>
      <c r="L386" s="1191"/>
      <c r="M386" s="1191"/>
      <c r="N386" s="1191"/>
      <c r="O386" s="1191"/>
      <c r="P386" s="1191"/>
      <c r="Q386" s="1191"/>
      <c r="R386" s="1191"/>
      <c r="S386" s="1191"/>
      <c r="T386" s="1191"/>
      <c r="U386" s="1191"/>
      <c r="V386" s="1191"/>
      <c r="W386" s="1191"/>
      <c r="X386" s="1191"/>
      <c r="Y386" s="1191"/>
      <c r="Z386" s="1191"/>
    </row>
    <row r="387" spans="1:26" ht="12.75" customHeight="1">
      <c r="A387" s="1191"/>
      <c r="B387" s="1191"/>
      <c r="C387" s="1191"/>
      <c r="D387" s="1191"/>
      <c r="E387" s="1191"/>
      <c r="F387" s="1191"/>
      <c r="G387" s="1191"/>
      <c r="H387" s="1191"/>
      <c r="I387" s="1191"/>
      <c r="J387" s="1191"/>
      <c r="K387" s="1191"/>
      <c r="L387" s="1191"/>
      <c r="M387" s="1191"/>
      <c r="N387" s="1191"/>
      <c r="O387" s="1191"/>
      <c r="P387" s="1191"/>
      <c r="Q387" s="1191"/>
      <c r="R387" s="1191"/>
      <c r="S387" s="1191"/>
      <c r="T387" s="1191"/>
      <c r="U387" s="1191"/>
      <c r="V387" s="1191"/>
      <c r="W387" s="1191"/>
      <c r="X387" s="1191"/>
      <c r="Y387" s="1191"/>
      <c r="Z387" s="1191"/>
    </row>
    <row r="388" spans="1:26" ht="12.75" customHeight="1">
      <c r="A388" s="1191"/>
      <c r="B388" s="1191"/>
      <c r="C388" s="1191"/>
      <c r="D388" s="1191"/>
      <c r="E388" s="1191"/>
      <c r="F388" s="1191"/>
      <c r="G388" s="1191"/>
      <c r="H388" s="1191"/>
      <c r="I388" s="1191"/>
      <c r="J388" s="1191"/>
      <c r="K388" s="1191"/>
      <c r="L388" s="1191"/>
      <c r="M388" s="1191"/>
      <c r="N388" s="1191"/>
      <c r="O388" s="1191"/>
      <c r="P388" s="1191"/>
      <c r="Q388" s="1191"/>
      <c r="R388" s="1191"/>
      <c r="S388" s="1191"/>
      <c r="T388" s="1191"/>
      <c r="U388" s="1191"/>
      <c r="V388" s="1191"/>
      <c r="W388" s="1191"/>
      <c r="X388" s="1191"/>
      <c r="Y388" s="1191"/>
      <c r="Z388" s="1191"/>
    </row>
    <row r="389" spans="1:26" ht="12.75" customHeight="1">
      <c r="A389" s="1191"/>
      <c r="B389" s="1191"/>
      <c r="C389" s="1191"/>
      <c r="D389" s="1191"/>
      <c r="E389" s="1191"/>
      <c r="F389" s="1191"/>
      <c r="G389" s="1191"/>
      <c r="H389" s="1191"/>
      <c r="I389" s="1191"/>
      <c r="J389" s="1191"/>
      <c r="K389" s="1191"/>
      <c r="L389" s="1191"/>
      <c r="M389" s="1191"/>
      <c r="N389" s="1191"/>
      <c r="O389" s="1191"/>
      <c r="P389" s="1191"/>
      <c r="Q389" s="1191"/>
      <c r="R389" s="1191"/>
      <c r="S389" s="1191"/>
      <c r="T389" s="1191"/>
      <c r="U389" s="1191"/>
      <c r="V389" s="1191"/>
      <c r="W389" s="1191"/>
      <c r="X389" s="1191"/>
      <c r="Y389" s="1191"/>
      <c r="Z389" s="1191"/>
    </row>
    <row r="390" spans="1:26" ht="12.75" customHeight="1">
      <c r="A390" s="1191"/>
      <c r="B390" s="1191"/>
      <c r="C390" s="1191"/>
      <c r="D390" s="1191"/>
      <c r="E390" s="1191"/>
      <c r="F390" s="1191"/>
      <c r="G390" s="1191"/>
      <c r="H390" s="1191"/>
      <c r="I390" s="1191"/>
      <c r="J390" s="1191"/>
      <c r="K390" s="1191"/>
      <c r="L390" s="1191"/>
      <c r="M390" s="1191"/>
      <c r="N390" s="1191"/>
      <c r="O390" s="1191"/>
      <c r="P390" s="1191"/>
      <c r="Q390" s="1191"/>
      <c r="R390" s="1191"/>
      <c r="S390" s="1191"/>
      <c r="T390" s="1191"/>
      <c r="U390" s="1191"/>
      <c r="V390" s="1191"/>
      <c r="W390" s="1191"/>
      <c r="X390" s="1191"/>
      <c r="Y390" s="1191"/>
      <c r="Z390" s="1191"/>
    </row>
    <row r="391" spans="1:26" ht="12.75" customHeight="1">
      <c r="A391" s="1191"/>
      <c r="B391" s="1191"/>
      <c r="C391" s="1191"/>
      <c r="D391" s="1191"/>
      <c r="E391" s="1191"/>
      <c r="F391" s="1191"/>
      <c r="G391" s="1191"/>
      <c r="H391" s="1191"/>
      <c r="I391" s="1191"/>
      <c r="J391" s="1191"/>
      <c r="K391" s="1191"/>
      <c r="L391" s="1191"/>
      <c r="M391" s="1191"/>
      <c r="N391" s="1191"/>
      <c r="O391" s="1191"/>
      <c r="P391" s="1191"/>
      <c r="Q391" s="1191"/>
      <c r="R391" s="1191"/>
      <c r="S391" s="1191"/>
      <c r="T391" s="1191"/>
      <c r="U391" s="1191"/>
      <c r="V391" s="1191"/>
      <c r="W391" s="1191"/>
      <c r="X391" s="1191"/>
      <c r="Y391" s="1191"/>
      <c r="Z391" s="1191"/>
    </row>
    <row r="392" spans="1:26" ht="12.75" customHeight="1">
      <c r="A392" s="1191"/>
      <c r="B392" s="1191"/>
      <c r="C392" s="1191"/>
      <c r="D392" s="1191"/>
      <c r="E392" s="1191"/>
      <c r="F392" s="1191"/>
      <c r="G392" s="1191"/>
      <c r="H392" s="1191"/>
      <c r="I392" s="1191"/>
      <c r="J392" s="1191"/>
      <c r="K392" s="1191"/>
      <c r="L392" s="1191"/>
      <c r="M392" s="1191"/>
      <c r="N392" s="1191"/>
      <c r="O392" s="1191"/>
      <c r="P392" s="1191"/>
      <c r="Q392" s="1191"/>
      <c r="R392" s="1191"/>
      <c r="S392" s="1191"/>
      <c r="T392" s="1191"/>
      <c r="U392" s="1191"/>
      <c r="V392" s="1191"/>
      <c r="W392" s="1191"/>
      <c r="X392" s="1191"/>
      <c r="Y392" s="1191"/>
      <c r="Z392" s="1191"/>
    </row>
    <row r="393" spans="1:26" ht="12.75" customHeight="1">
      <c r="A393" s="1191"/>
      <c r="B393" s="1191"/>
      <c r="C393" s="1191"/>
      <c r="D393" s="1191"/>
      <c r="E393" s="1191"/>
      <c r="F393" s="1191"/>
      <c r="G393" s="1191"/>
      <c r="H393" s="1191"/>
      <c r="I393" s="1191"/>
      <c r="J393" s="1191"/>
      <c r="K393" s="1191"/>
      <c r="L393" s="1191"/>
      <c r="M393" s="1191"/>
      <c r="N393" s="1191"/>
      <c r="O393" s="1191"/>
      <c r="P393" s="1191"/>
      <c r="Q393" s="1191"/>
      <c r="R393" s="1191"/>
      <c r="S393" s="1191"/>
      <c r="T393" s="1191"/>
      <c r="U393" s="1191"/>
      <c r="V393" s="1191"/>
      <c r="W393" s="1191"/>
      <c r="X393" s="1191"/>
      <c r="Y393" s="1191"/>
      <c r="Z393" s="1191"/>
    </row>
    <row r="394" spans="1:26" ht="12.75" customHeight="1">
      <c r="A394" s="1191"/>
      <c r="B394" s="1191"/>
      <c r="C394" s="1191"/>
      <c r="D394" s="1191"/>
      <c r="E394" s="1191"/>
      <c r="F394" s="1191"/>
      <c r="G394" s="1191"/>
      <c r="H394" s="1191"/>
      <c r="I394" s="1191"/>
      <c r="J394" s="1191"/>
      <c r="K394" s="1191"/>
      <c r="L394" s="1191"/>
      <c r="M394" s="1191"/>
      <c r="N394" s="1191"/>
      <c r="O394" s="1191"/>
      <c r="P394" s="1191"/>
      <c r="Q394" s="1191"/>
      <c r="R394" s="1191"/>
      <c r="S394" s="1191"/>
      <c r="T394" s="1191"/>
      <c r="U394" s="1191"/>
      <c r="V394" s="1191"/>
      <c r="W394" s="1191"/>
      <c r="X394" s="1191"/>
      <c r="Y394" s="1191"/>
      <c r="Z394" s="1191"/>
    </row>
    <row r="395" spans="1:26" ht="12.75" customHeight="1">
      <c r="A395" s="1191"/>
      <c r="B395" s="1191"/>
      <c r="C395" s="1191"/>
      <c r="D395" s="1191"/>
      <c r="E395" s="1191"/>
      <c r="F395" s="1191"/>
      <c r="G395" s="1191"/>
      <c r="H395" s="1191"/>
      <c r="I395" s="1191"/>
      <c r="J395" s="1191"/>
      <c r="K395" s="1191"/>
      <c r="L395" s="1191"/>
      <c r="M395" s="1191"/>
      <c r="N395" s="1191"/>
      <c r="O395" s="1191"/>
      <c r="P395" s="1191"/>
      <c r="Q395" s="1191"/>
      <c r="R395" s="1191"/>
      <c r="S395" s="1191"/>
      <c r="T395" s="1191"/>
      <c r="U395" s="1191"/>
      <c r="V395" s="1191"/>
      <c r="W395" s="1191"/>
      <c r="X395" s="1191"/>
      <c r="Y395" s="1191"/>
      <c r="Z395" s="1191"/>
    </row>
    <row r="396" spans="1:26" ht="12.75" customHeight="1">
      <c r="A396" s="1191"/>
      <c r="B396" s="1191"/>
      <c r="C396" s="1191"/>
      <c r="D396" s="1191"/>
      <c r="E396" s="1191"/>
      <c r="F396" s="1191"/>
      <c r="G396" s="1191"/>
      <c r="H396" s="1191"/>
      <c r="I396" s="1191"/>
      <c r="J396" s="1191"/>
      <c r="K396" s="1191"/>
      <c r="L396" s="1191"/>
      <c r="M396" s="1191"/>
      <c r="N396" s="1191"/>
      <c r="O396" s="1191"/>
      <c r="P396" s="1191"/>
      <c r="Q396" s="1191"/>
      <c r="R396" s="1191"/>
      <c r="S396" s="1191"/>
      <c r="T396" s="1191"/>
      <c r="U396" s="1191"/>
      <c r="V396" s="1191"/>
      <c r="W396" s="1191"/>
      <c r="X396" s="1191"/>
      <c r="Y396" s="1191"/>
      <c r="Z396" s="1191"/>
    </row>
    <row r="397" spans="1:26" ht="12.75" customHeight="1">
      <c r="A397" s="1191"/>
      <c r="B397" s="1191"/>
      <c r="C397" s="1191"/>
      <c r="D397" s="1191"/>
      <c r="E397" s="1191"/>
      <c r="F397" s="1191"/>
      <c r="G397" s="1191"/>
      <c r="H397" s="1191"/>
      <c r="I397" s="1191"/>
      <c r="J397" s="1191"/>
      <c r="K397" s="1191"/>
      <c r="L397" s="1191"/>
      <c r="M397" s="1191"/>
      <c r="N397" s="1191"/>
      <c r="O397" s="1191"/>
      <c r="P397" s="1191"/>
      <c r="Q397" s="1191"/>
      <c r="R397" s="1191"/>
      <c r="S397" s="1191"/>
      <c r="T397" s="1191"/>
      <c r="U397" s="1191"/>
      <c r="V397" s="1191"/>
      <c r="W397" s="1191"/>
      <c r="X397" s="1191"/>
      <c r="Y397" s="1191"/>
      <c r="Z397" s="1191"/>
    </row>
    <row r="398" spans="1:26" ht="12.75" customHeight="1">
      <c r="A398" s="1191"/>
      <c r="B398" s="1191"/>
      <c r="C398" s="1191"/>
      <c r="D398" s="1191"/>
      <c r="E398" s="1191"/>
      <c r="F398" s="1191"/>
      <c r="G398" s="1191"/>
      <c r="H398" s="1191"/>
      <c r="I398" s="1191"/>
      <c r="J398" s="1191"/>
      <c r="K398" s="1191"/>
      <c r="L398" s="1191"/>
      <c r="M398" s="1191"/>
      <c r="N398" s="1191"/>
      <c r="O398" s="1191"/>
      <c r="P398" s="1191"/>
      <c r="Q398" s="1191"/>
      <c r="R398" s="1191"/>
      <c r="S398" s="1191"/>
      <c r="T398" s="1191"/>
      <c r="U398" s="1191"/>
      <c r="V398" s="1191"/>
      <c r="W398" s="1191"/>
      <c r="X398" s="1191"/>
      <c r="Y398" s="1191"/>
      <c r="Z398" s="1191"/>
    </row>
    <row r="399" spans="1:26" ht="12.75" customHeight="1">
      <c r="A399" s="1191"/>
      <c r="B399" s="1191"/>
      <c r="C399" s="1191"/>
      <c r="D399" s="1191"/>
      <c r="E399" s="1191"/>
      <c r="F399" s="1191"/>
      <c r="G399" s="1191"/>
      <c r="H399" s="1191"/>
      <c r="I399" s="1191"/>
      <c r="J399" s="1191"/>
      <c r="K399" s="1191"/>
      <c r="L399" s="1191"/>
      <c r="M399" s="1191"/>
      <c r="N399" s="1191"/>
      <c r="O399" s="1191"/>
      <c r="P399" s="1191"/>
      <c r="Q399" s="1191"/>
      <c r="R399" s="1191"/>
      <c r="S399" s="1191"/>
      <c r="T399" s="1191"/>
      <c r="U399" s="1191"/>
      <c r="V399" s="1191"/>
      <c r="W399" s="1191"/>
      <c r="X399" s="1191"/>
      <c r="Y399" s="1191"/>
      <c r="Z399" s="1191"/>
    </row>
    <row r="400" spans="1:26" ht="12.75" customHeight="1">
      <c r="A400" s="1191"/>
      <c r="B400" s="1191"/>
      <c r="C400" s="1191"/>
      <c r="D400" s="1191"/>
      <c r="E400" s="1191"/>
      <c r="F400" s="1191"/>
      <c r="G400" s="1191"/>
      <c r="H400" s="1191"/>
      <c r="I400" s="1191"/>
      <c r="J400" s="1191"/>
      <c r="K400" s="1191"/>
      <c r="L400" s="1191"/>
      <c r="M400" s="1191"/>
      <c r="N400" s="1191"/>
      <c r="O400" s="1191"/>
      <c r="P400" s="1191"/>
      <c r="Q400" s="1191"/>
      <c r="R400" s="1191"/>
      <c r="S400" s="1191"/>
      <c r="T400" s="1191"/>
      <c r="U400" s="1191"/>
      <c r="V400" s="1191"/>
      <c r="W400" s="1191"/>
      <c r="X400" s="1191"/>
      <c r="Y400" s="1191"/>
      <c r="Z400" s="1191"/>
    </row>
    <row r="401" spans="1:26" ht="12.75" customHeight="1">
      <c r="A401" s="1191"/>
      <c r="B401" s="1191"/>
      <c r="C401" s="1191"/>
      <c r="D401" s="1191"/>
      <c r="E401" s="1191"/>
      <c r="F401" s="1191"/>
      <c r="G401" s="1191"/>
      <c r="H401" s="1191"/>
      <c r="I401" s="1191"/>
      <c r="J401" s="1191"/>
      <c r="K401" s="1191"/>
      <c r="L401" s="1191"/>
      <c r="M401" s="1191"/>
      <c r="N401" s="1191"/>
      <c r="O401" s="1191"/>
      <c r="P401" s="1191"/>
      <c r="Q401" s="1191"/>
      <c r="R401" s="1191"/>
      <c r="S401" s="1191"/>
      <c r="T401" s="1191"/>
      <c r="U401" s="1191"/>
      <c r="V401" s="1191"/>
      <c r="W401" s="1191"/>
      <c r="X401" s="1191"/>
      <c r="Y401" s="1191"/>
      <c r="Z401" s="1191"/>
    </row>
    <row r="402" spans="1:26" ht="12.75" customHeight="1">
      <c r="A402" s="1191"/>
      <c r="B402" s="1191"/>
      <c r="C402" s="1191"/>
      <c r="D402" s="1191"/>
      <c r="E402" s="1191"/>
      <c r="F402" s="1191"/>
      <c r="G402" s="1191"/>
      <c r="H402" s="1191"/>
      <c r="I402" s="1191"/>
      <c r="J402" s="1191"/>
      <c r="K402" s="1191"/>
      <c r="L402" s="1191"/>
      <c r="M402" s="1191"/>
      <c r="N402" s="1191"/>
      <c r="O402" s="1191"/>
      <c r="P402" s="1191"/>
      <c r="Q402" s="1191"/>
      <c r="R402" s="1191"/>
      <c r="S402" s="1191"/>
      <c r="T402" s="1191"/>
      <c r="U402" s="1191"/>
      <c r="V402" s="1191"/>
      <c r="W402" s="1191"/>
      <c r="X402" s="1191"/>
      <c r="Y402" s="1191"/>
      <c r="Z402" s="1191"/>
    </row>
    <row r="403" spans="1:26" ht="12.75" customHeight="1">
      <c r="A403" s="1191"/>
      <c r="B403" s="1191"/>
      <c r="C403" s="1191"/>
      <c r="D403" s="1191"/>
      <c r="E403" s="1191"/>
      <c r="F403" s="1191"/>
      <c r="G403" s="1191"/>
      <c r="H403" s="1191"/>
      <c r="I403" s="1191"/>
      <c r="J403" s="1191"/>
      <c r="K403" s="1191"/>
      <c r="L403" s="1191"/>
      <c r="M403" s="1191"/>
      <c r="N403" s="1191"/>
      <c r="O403" s="1191"/>
      <c r="P403" s="1191"/>
      <c r="Q403" s="1191"/>
      <c r="R403" s="1191"/>
      <c r="S403" s="1191"/>
      <c r="T403" s="1191"/>
      <c r="U403" s="1191"/>
      <c r="V403" s="1191"/>
      <c r="W403" s="1191"/>
      <c r="X403" s="1191"/>
      <c r="Y403" s="1191"/>
      <c r="Z403" s="1191"/>
    </row>
    <row r="404" spans="1:26" ht="12.75" customHeight="1">
      <c r="A404" s="1191"/>
      <c r="B404" s="1191"/>
      <c r="C404" s="1191"/>
      <c r="D404" s="1191"/>
      <c r="E404" s="1191"/>
      <c r="F404" s="1191"/>
      <c r="G404" s="1191"/>
      <c r="H404" s="1191"/>
      <c r="I404" s="1191"/>
      <c r="J404" s="1191"/>
      <c r="K404" s="1191"/>
      <c r="L404" s="1191"/>
      <c r="M404" s="1191"/>
      <c r="N404" s="1191"/>
      <c r="O404" s="1191"/>
      <c r="P404" s="1191"/>
      <c r="Q404" s="1191"/>
      <c r="R404" s="1191"/>
      <c r="S404" s="1191"/>
      <c r="T404" s="1191"/>
      <c r="U404" s="1191"/>
      <c r="V404" s="1191"/>
      <c r="W404" s="1191"/>
      <c r="X404" s="1191"/>
      <c r="Y404" s="1191"/>
      <c r="Z404" s="1191"/>
    </row>
    <row r="405" spans="1:26" ht="12.75" customHeight="1">
      <c r="A405" s="1191"/>
      <c r="B405" s="1191"/>
      <c r="C405" s="1191"/>
      <c r="D405" s="1191"/>
      <c r="E405" s="1191"/>
      <c r="F405" s="1191"/>
      <c r="G405" s="1191"/>
      <c r="H405" s="1191"/>
      <c r="I405" s="1191"/>
      <c r="J405" s="1191"/>
      <c r="K405" s="1191"/>
      <c r="L405" s="1191"/>
      <c r="M405" s="1191"/>
      <c r="N405" s="1191"/>
      <c r="O405" s="1191"/>
      <c r="P405" s="1191"/>
      <c r="Q405" s="1191"/>
      <c r="R405" s="1191"/>
      <c r="S405" s="1191"/>
      <c r="T405" s="1191"/>
      <c r="U405" s="1191"/>
      <c r="V405" s="1191"/>
      <c r="W405" s="1191"/>
      <c r="X405" s="1191"/>
      <c r="Y405" s="1191"/>
      <c r="Z405" s="1191"/>
    </row>
    <row r="406" spans="1:26" ht="12.75" customHeight="1">
      <c r="A406" s="1191"/>
      <c r="B406" s="1191"/>
      <c r="C406" s="1191"/>
      <c r="D406" s="1191"/>
      <c r="E406" s="1191"/>
      <c r="F406" s="1191"/>
      <c r="G406" s="1191"/>
      <c r="H406" s="1191"/>
      <c r="I406" s="1191"/>
      <c r="J406" s="1191"/>
      <c r="K406" s="1191"/>
      <c r="L406" s="1191"/>
      <c r="M406" s="1191"/>
      <c r="N406" s="1191"/>
      <c r="O406" s="1191"/>
      <c r="P406" s="1191"/>
      <c r="Q406" s="1191"/>
      <c r="R406" s="1191"/>
      <c r="S406" s="1191"/>
      <c r="T406" s="1191"/>
      <c r="U406" s="1191"/>
      <c r="V406" s="1191"/>
      <c r="W406" s="1191"/>
      <c r="X406" s="1191"/>
      <c r="Y406" s="1191"/>
      <c r="Z406" s="1191"/>
    </row>
    <row r="407" spans="1:26" ht="12.75" customHeight="1">
      <c r="A407" s="1191"/>
      <c r="B407" s="1191"/>
      <c r="C407" s="1191"/>
      <c r="D407" s="1191"/>
      <c r="E407" s="1191"/>
      <c r="F407" s="1191"/>
      <c r="G407" s="1191"/>
      <c r="H407" s="1191"/>
      <c r="I407" s="1191"/>
      <c r="J407" s="1191"/>
      <c r="K407" s="1191"/>
      <c r="L407" s="1191"/>
      <c r="M407" s="1191"/>
      <c r="N407" s="1191"/>
      <c r="O407" s="1191"/>
      <c r="P407" s="1191"/>
      <c r="Q407" s="1191"/>
      <c r="R407" s="1191"/>
      <c r="S407" s="1191"/>
      <c r="T407" s="1191"/>
      <c r="U407" s="1191"/>
      <c r="V407" s="1191"/>
      <c r="W407" s="1191"/>
      <c r="X407" s="1191"/>
      <c r="Y407" s="1191"/>
      <c r="Z407" s="1191"/>
    </row>
    <row r="408" spans="1:26" ht="12.75" customHeight="1">
      <c r="A408" s="1191"/>
      <c r="B408" s="1191"/>
      <c r="C408" s="1191"/>
      <c r="D408" s="1191"/>
      <c r="E408" s="1191"/>
      <c r="F408" s="1191"/>
      <c r="G408" s="1191"/>
      <c r="H408" s="1191"/>
      <c r="I408" s="1191"/>
      <c r="J408" s="1191"/>
      <c r="K408" s="1191"/>
      <c r="L408" s="1191"/>
      <c r="M408" s="1191"/>
      <c r="N408" s="1191"/>
      <c r="O408" s="1191"/>
      <c r="P408" s="1191"/>
      <c r="Q408" s="1191"/>
      <c r="R408" s="1191"/>
      <c r="S408" s="1191"/>
      <c r="T408" s="1191"/>
      <c r="U408" s="1191"/>
      <c r="V408" s="1191"/>
      <c r="W408" s="1191"/>
      <c r="X408" s="1191"/>
      <c r="Y408" s="1191"/>
      <c r="Z408" s="1191"/>
    </row>
    <row r="409" spans="1:26" ht="12.75" customHeight="1">
      <c r="A409" s="1191"/>
      <c r="B409" s="1191"/>
      <c r="C409" s="1191"/>
      <c r="D409" s="1191"/>
      <c r="E409" s="1191"/>
      <c r="F409" s="1191"/>
      <c r="G409" s="1191"/>
      <c r="H409" s="1191"/>
      <c r="I409" s="1191"/>
      <c r="J409" s="1191"/>
      <c r="K409" s="1191"/>
      <c r="L409" s="1191"/>
      <c r="M409" s="1191"/>
      <c r="N409" s="1191"/>
      <c r="O409" s="1191"/>
      <c r="P409" s="1191"/>
      <c r="Q409" s="1191"/>
      <c r="R409" s="1191"/>
      <c r="S409" s="1191"/>
      <c r="T409" s="1191"/>
      <c r="U409" s="1191"/>
      <c r="V409" s="1191"/>
      <c r="W409" s="1191"/>
      <c r="X409" s="1191"/>
      <c r="Y409" s="1191"/>
      <c r="Z409" s="1191"/>
    </row>
    <row r="410" spans="1:26" ht="12.75" customHeight="1">
      <c r="A410" s="1191"/>
      <c r="B410" s="1191"/>
      <c r="C410" s="1191"/>
      <c r="D410" s="1191"/>
      <c r="E410" s="1191"/>
      <c r="F410" s="1191"/>
      <c r="G410" s="1191"/>
      <c r="H410" s="1191"/>
      <c r="I410" s="1191"/>
      <c r="J410" s="1191"/>
      <c r="K410" s="1191"/>
      <c r="L410" s="1191"/>
      <c r="M410" s="1191"/>
      <c r="N410" s="1191"/>
      <c r="O410" s="1191"/>
      <c r="P410" s="1191"/>
      <c r="Q410" s="1191"/>
      <c r="R410" s="1191"/>
      <c r="S410" s="1191"/>
      <c r="T410" s="1191"/>
      <c r="U410" s="1191"/>
      <c r="V410" s="1191"/>
      <c r="W410" s="1191"/>
      <c r="X410" s="1191"/>
      <c r="Y410" s="1191"/>
      <c r="Z410" s="1191"/>
    </row>
    <row r="411" spans="1:26" ht="12.75" customHeight="1">
      <c r="A411" s="1191"/>
      <c r="B411" s="1191"/>
      <c r="C411" s="1191"/>
      <c r="D411" s="1191"/>
      <c r="E411" s="1191"/>
      <c r="F411" s="1191"/>
      <c r="G411" s="1191"/>
      <c r="H411" s="1191"/>
      <c r="I411" s="1191"/>
      <c r="J411" s="1191"/>
      <c r="K411" s="1191"/>
      <c r="L411" s="1191"/>
      <c r="M411" s="1191"/>
      <c r="N411" s="1191"/>
      <c r="O411" s="1191"/>
      <c r="P411" s="1191"/>
      <c r="Q411" s="1191"/>
      <c r="R411" s="1191"/>
      <c r="S411" s="1191"/>
      <c r="T411" s="1191"/>
      <c r="U411" s="1191"/>
      <c r="V411" s="1191"/>
      <c r="W411" s="1191"/>
      <c r="X411" s="1191"/>
      <c r="Y411" s="1191"/>
      <c r="Z411" s="1191"/>
    </row>
    <row r="412" spans="1:26" ht="12.75" customHeight="1">
      <c r="A412" s="1191"/>
      <c r="B412" s="1191"/>
      <c r="C412" s="1191"/>
      <c r="D412" s="1191"/>
      <c r="E412" s="1191"/>
      <c r="F412" s="1191"/>
      <c r="G412" s="1191"/>
      <c r="H412" s="1191"/>
      <c r="I412" s="1191"/>
      <c r="J412" s="1191"/>
      <c r="K412" s="1191"/>
      <c r="L412" s="1191"/>
      <c r="M412" s="1191"/>
      <c r="N412" s="1191"/>
      <c r="O412" s="1191"/>
      <c r="P412" s="1191"/>
      <c r="Q412" s="1191"/>
      <c r="R412" s="1191"/>
      <c r="S412" s="1191"/>
      <c r="T412" s="1191"/>
      <c r="U412" s="1191"/>
      <c r="V412" s="1191"/>
      <c r="W412" s="1191"/>
      <c r="X412" s="1191"/>
      <c r="Y412" s="1191"/>
      <c r="Z412" s="1191"/>
    </row>
    <row r="413" spans="1:26" ht="12.75" customHeight="1">
      <c r="A413" s="1191"/>
      <c r="B413" s="1191"/>
      <c r="C413" s="1191"/>
      <c r="D413" s="1191"/>
      <c r="E413" s="1191"/>
      <c r="F413" s="1191"/>
      <c r="G413" s="1191"/>
      <c r="H413" s="1191"/>
      <c r="I413" s="1191"/>
      <c r="J413" s="1191"/>
      <c r="K413" s="1191"/>
      <c r="L413" s="1191"/>
      <c r="M413" s="1191"/>
      <c r="N413" s="1191"/>
      <c r="O413" s="1191"/>
      <c r="P413" s="1191"/>
      <c r="Q413" s="1191"/>
      <c r="R413" s="1191"/>
      <c r="S413" s="1191"/>
      <c r="T413" s="1191"/>
      <c r="U413" s="1191"/>
      <c r="V413" s="1191"/>
      <c r="W413" s="1191"/>
      <c r="X413" s="1191"/>
      <c r="Y413" s="1191"/>
      <c r="Z413" s="1191"/>
    </row>
    <row r="414" spans="1:26" ht="12.75" customHeight="1">
      <c r="A414" s="1191"/>
      <c r="B414" s="1191"/>
      <c r="C414" s="1191"/>
      <c r="D414" s="1191"/>
      <c r="E414" s="1191"/>
      <c r="F414" s="1191"/>
      <c r="G414" s="1191"/>
      <c r="H414" s="1191"/>
      <c r="I414" s="1191"/>
      <c r="J414" s="1191"/>
      <c r="K414" s="1191"/>
      <c r="L414" s="1191"/>
      <c r="M414" s="1191"/>
      <c r="N414" s="1191"/>
      <c r="O414" s="1191"/>
      <c r="P414" s="1191"/>
      <c r="Q414" s="1191"/>
      <c r="R414" s="1191"/>
      <c r="S414" s="1191"/>
      <c r="T414" s="1191"/>
      <c r="U414" s="1191"/>
      <c r="V414" s="1191"/>
      <c r="W414" s="1191"/>
      <c r="X414" s="1191"/>
      <c r="Y414" s="1191"/>
      <c r="Z414" s="1191"/>
    </row>
    <row r="415" spans="1:26" ht="12.75" customHeight="1">
      <c r="A415" s="1191"/>
      <c r="B415" s="1191"/>
      <c r="C415" s="1191"/>
      <c r="D415" s="1191"/>
      <c r="E415" s="1191"/>
      <c r="F415" s="1191"/>
      <c r="G415" s="1191"/>
      <c r="H415" s="1191"/>
      <c r="I415" s="1191"/>
      <c r="J415" s="1191"/>
      <c r="K415" s="1191"/>
      <c r="L415" s="1191"/>
      <c r="M415" s="1191"/>
      <c r="N415" s="1191"/>
      <c r="O415" s="1191"/>
      <c r="P415" s="1191"/>
      <c r="Q415" s="1191"/>
      <c r="R415" s="1191"/>
      <c r="S415" s="1191"/>
      <c r="T415" s="1191"/>
      <c r="U415" s="1191"/>
      <c r="V415" s="1191"/>
      <c r="W415" s="1191"/>
      <c r="X415" s="1191"/>
      <c r="Y415" s="1191"/>
      <c r="Z415" s="1191"/>
    </row>
    <row r="416" spans="1:26" ht="12.75" customHeight="1">
      <c r="A416" s="1191"/>
      <c r="B416" s="1191"/>
      <c r="C416" s="1191"/>
      <c r="D416" s="1191"/>
      <c r="E416" s="1191"/>
      <c r="F416" s="1191"/>
      <c r="G416" s="1191"/>
      <c r="H416" s="1191"/>
      <c r="I416" s="1191"/>
      <c r="J416" s="1191"/>
      <c r="K416" s="1191"/>
      <c r="L416" s="1191"/>
      <c r="M416" s="1191"/>
      <c r="N416" s="1191"/>
      <c r="O416" s="1191"/>
      <c r="P416" s="1191"/>
      <c r="Q416" s="1191"/>
      <c r="R416" s="1191"/>
      <c r="S416" s="1191"/>
      <c r="T416" s="1191"/>
      <c r="U416" s="1191"/>
      <c r="V416" s="1191"/>
      <c r="W416" s="1191"/>
      <c r="X416" s="1191"/>
      <c r="Y416" s="1191"/>
      <c r="Z416" s="1191"/>
    </row>
    <row r="417" spans="1:26" ht="12.75" customHeight="1">
      <c r="A417" s="1191"/>
      <c r="B417" s="1191"/>
      <c r="C417" s="1191"/>
      <c r="D417" s="1191"/>
      <c r="E417" s="1191"/>
      <c r="F417" s="1191"/>
      <c r="G417" s="1191"/>
      <c r="H417" s="1191"/>
      <c r="I417" s="1191"/>
      <c r="J417" s="1191"/>
      <c r="K417" s="1191"/>
      <c r="L417" s="1191"/>
      <c r="M417" s="1191"/>
      <c r="N417" s="1191"/>
      <c r="O417" s="1191"/>
      <c r="P417" s="1191"/>
      <c r="Q417" s="1191"/>
      <c r="R417" s="1191"/>
      <c r="S417" s="1191"/>
      <c r="T417" s="1191"/>
      <c r="U417" s="1191"/>
      <c r="V417" s="1191"/>
      <c r="W417" s="1191"/>
      <c r="X417" s="1191"/>
      <c r="Y417" s="1191"/>
      <c r="Z417" s="1191"/>
    </row>
    <row r="418" spans="1:26" ht="12.75" customHeight="1">
      <c r="A418" s="1191"/>
      <c r="B418" s="1191"/>
      <c r="C418" s="1191"/>
      <c r="D418" s="1191"/>
      <c r="E418" s="1191"/>
      <c r="F418" s="1191"/>
      <c r="G418" s="1191"/>
      <c r="H418" s="1191"/>
      <c r="I418" s="1191"/>
      <c r="J418" s="1191"/>
      <c r="K418" s="1191"/>
      <c r="L418" s="1191"/>
      <c r="M418" s="1191"/>
      <c r="N418" s="1191"/>
      <c r="O418" s="1191"/>
      <c r="P418" s="1191"/>
      <c r="Q418" s="1191"/>
      <c r="R418" s="1191"/>
      <c r="S418" s="1191"/>
      <c r="T418" s="1191"/>
      <c r="U418" s="1191"/>
      <c r="V418" s="1191"/>
      <c r="W418" s="1191"/>
      <c r="X418" s="1191"/>
      <c r="Y418" s="1191"/>
      <c r="Z418" s="1191"/>
    </row>
    <row r="419" spans="1:26" ht="12.75" customHeight="1">
      <c r="A419" s="1191"/>
      <c r="B419" s="1191"/>
      <c r="C419" s="1191"/>
      <c r="D419" s="1191"/>
      <c r="E419" s="1191"/>
      <c r="F419" s="1191"/>
      <c r="G419" s="1191"/>
      <c r="H419" s="1191"/>
      <c r="I419" s="1191"/>
      <c r="J419" s="1191"/>
      <c r="K419" s="1191"/>
      <c r="L419" s="1191"/>
      <c r="M419" s="1191"/>
      <c r="N419" s="1191"/>
      <c r="O419" s="1191"/>
      <c r="P419" s="1191"/>
      <c r="Q419" s="1191"/>
      <c r="R419" s="1191"/>
      <c r="S419" s="1191"/>
      <c r="T419" s="1191"/>
      <c r="U419" s="1191"/>
      <c r="V419" s="1191"/>
      <c r="W419" s="1191"/>
      <c r="X419" s="1191"/>
      <c r="Y419" s="1191"/>
      <c r="Z419" s="1191"/>
    </row>
    <row r="420" spans="1:26" ht="12.75" customHeight="1">
      <c r="A420" s="1191"/>
      <c r="B420" s="1191"/>
      <c r="C420" s="1191"/>
      <c r="D420" s="1191"/>
      <c r="E420" s="1191"/>
      <c r="F420" s="1191"/>
      <c r="G420" s="1191"/>
      <c r="H420" s="1191"/>
      <c r="I420" s="1191"/>
      <c r="J420" s="1191"/>
      <c r="K420" s="1191"/>
      <c r="L420" s="1191"/>
      <c r="M420" s="1191"/>
      <c r="N420" s="1191"/>
      <c r="O420" s="1191"/>
      <c r="P420" s="1191"/>
      <c r="Q420" s="1191"/>
      <c r="R420" s="1191"/>
      <c r="S420" s="1191"/>
      <c r="T420" s="1191"/>
      <c r="U420" s="1191"/>
      <c r="V420" s="1191"/>
      <c r="W420" s="1191"/>
      <c r="X420" s="1191"/>
      <c r="Y420" s="1191"/>
      <c r="Z420" s="1191"/>
    </row>
    <row r="421" spans="1:26" ht="12.75" customHeight="1">
      <c r="A421" s="1191"/>
      <c r="B421" s="1191"/>
      <c r="C421" s="1191"/>
      <c r="D421" s="1191"/>
      <c r="E421" s="1191"/>
      <c r="F421" s="1191"/>
      <c r="G421" s="1191"/>
      <c r="H421" s="1191"/>
      <c r="I421" s="1191"/>
      <c r="J421" s="1191"/>
      <c r="K421" s="1191"/>
      <c r="L421" s="1191"/>
      <c r="M421" s="1191"/>
      <c r="N421" s="1191"/>
      <c r="O421" s="1191"/>
      <c r="P421" s="1191"/>
      <c r="Q421" s="1191"/>
      <c r="R421" s="1191"/>
      <c r="S421" s="1191"/>
      <c r="T421" s="1191"/>
      <c r="U421" s="1191"/>
      <c r="V421" s="1191"/>
      <c r="W421" s="1191"/>
      <c r="X421" s="1191"/>
      <c r="Y421" s="1191"/>
      <c r="Z421" s="1191"/>
    </row>
    <row r="422" spans="1:26" ht="12.75" customHeight="1">
      <c r="A422" s="1191"/>
      <c r="B422" s="1191"/>
      <c r="C422" s="1191"/>
      <c r="D422" s="1191"/>
      <c r="E422" s="1191"/>
      <c r="F422" s="1191"/>
      <c r="G422" s="1191"/>
      <c r="H422" s="1191"/>
      <c r="I422" s="1191"/>
      <c r="J422" s="1191"/>
      <c r="K422" s="1191"/>
      <c r="L422" s="1191"/>
      <c r="M422" s="1191"/>
      <c r="N422" s="1191"/>
      <c r="O422" s="1191"/>
      <c r="P422" s="1191"/>
      <c r="Q422" s="1191"/>
      <c r="R422" s="1191"/>
      <c r="S422" s="1191"/>
      <c r="T422" s="1191"/>
      <c r="U422" s="1191"/>
      <c r="V422" s="1191"/>
      <c r="W422" s="1191"/>
      <c r="X422" s="1191"/>
      <c r="Y422" s="1191"/>
      <c r="Z422" s="1191"/>
    </row>
    <row r="423" spans="1:26" ht="12.75" customHeight="1">
      <c r="A423" s="1191"/>
      <c r="B423" s="1191"/>
      <c r="C423" s="1191"/>
      <c r="D423" s="1191"/>
      <c r="E423" s="1191"/>
      <c r="F423" s="1191"/>
      <c r="G423" s="1191"/>
      <c r="H423" s="1191"/>
      <c r="I423" s="1191"/>
      <c r="J423" s="1191"/>
      <c r="K423" s="1191"/>
      <c r="L423" s="1191"/>
      <c r="M423" s="1191"/>
      <c r="N423" s="1191"/>
      <c r="O423" s="1191"/>
      <c r="P423" s="1191"/>
      <c r="Q423" s="1191"/>
      <c r="R423" s="1191"/>
      <c r="S423" s="1191"/>
      <c r="T423" s="1191"/>
      <c r="U423" s="1191"/>
      <c r="V423" s="1191"/>
      <c r="W423" s="1191"/>
      <c r="X423" s="1191"/>
      <c r="Y423" s="1191"/>
      <c r="Z423" s="1191"/>
    </row>
    <row r="424" spans="1:26" ht="12.75" customHeight="1">
      <c r="A424" s="1191"/>
      <c r="B424" s="1191"/>
      <c r="C424" s="1191"/>
      <c r="D424" s="1191"/>
      <c r="E424" s="1191"/>
      <c r="F424" s="1191"/>
      <c r="G424" s="1191"/>
      <c r="H424" s="1191"/>
      <c r="I424" s="1191"/>
      <c r="J424" s="1191"/>
      <c r="K424" s="1191"/>
      <c r="L424" s="1191"/>
      <c r="M424" s="1191"/>
      <c r="N424" s="1191"/>
      <c r="O424" s="1191"/>
      <c r="P424" s="1191"/>
      <c r="Q424" s="1191"/>
      <c r="R424" s="1191"/>
      <c r="S424" s="1191"/>
      <c r="T424" s="1191"/>
      <c r="U424" s="1191"/>
      <c r="V424" s="1191"/>
      <c r="W424" s="1191"/>
      <c r="X424" s="1191"/>
      <c r="Y424" s="1191"/>
      <c r="Z424" s="1191"/>
    </row>
    <row r="425" spans="1:26" ht="12.75" customHeight="1">
      <c r="A425" s="1191"/>
      <c r="B425" s="1191"/>
      <c r="C425" s="1191"/>
      <c r="D425" s="1191"/>
      <c r="E425" s="1191"/>
      <c r="F425" s="1191"/>
      <c r="G425" s="1191"/>
      <c r="H425" s="1191"/>
      <c r="I425" s="1191"/>
      <c r="J425" s="1191"/>
      <c r="K425" s="1191"/>
      <c r="L425" s="1191"/>
      <c r="M425" s="1191"/>
      <c r="N425" s="1191"/>
      <c r="O425" s="1191"/>
      <c r="P425" s="1191"/>
      <c r="Q425" s="1191"/>
      <c r="R425" s="1191"/>
      <c r="S425" s="1191"/>
      <c r="T425" s="1191"/>
      <c r="U425" s="1191"/>
      <c r="V425" s="1191"/>
      <c r="W425" s="1191"/>
      <c r="X425" s="1191"/>
      <c r="Y425" s="1191"/>
      <c r="Z425" s="1191"/>
    </row>
    <row r="426" spans="1:26" ht="12.75" customHeight="1">
      <c r="A426" s="1191"/>
      <c r="B426" s="1191"/>
      <c r="C426" s="1191"/>
      <c r="D426" s="1191"/>
      <c r="E426" s="1191"/>
      <c r="F426" s="1191"/>
      <c r="G426" s="1191"/>
      <c r="H426" s="1191"/>
      <c r="I426" s="1191"/>
      <c r="J426" s="1191"/>
      <c r="K426" s="1191"/>
      <c r="L426" s="1191"/>
      <c r="M426" s="1191"/>
      <c r="N426" s="1191"/>
      <c r="O426" s="1191"/>
      <c r="P426" s="1191"/>
      <c r="Q426" s="1191"/>
      <c r="R426" s="1191"/>
      <c r="S426" s="1191"/>
      <c r="T426" s="1191"/>
      <c r="U426" s="1191"/>
      <c r="V426" s="1191"/>
      <c r="W426" s="1191"/>
      <c r="X426" s="1191"/>
      <c r="Y426" s="1191"/>
      <c r="Z426" s="1191"/>
    </row>
    <row r="427" spans="1:26" ht="12.75" customHeight="1">
      <c r="A427" s="1191"/>
      <c r="B427" s="1191"/>
      <c r="C427" s="1191"/>
      <c r="D427" s="1191"/>
      <c r="E427" s="1191"/>
      <c r="F427" s="1191"/>
      <c r="G427" s="1191"/>
      <c r="H427" s="1191"/>
      <c r="I427" s="1191"/>
      <c r="J427" s="1191"/>
      <c r="K427" s="1191"/>
      <c r="L427" s="1191"/>
      <c r="M427" s="1191"/>
      <c r="N427" s="1191"/>
      <c r="O427" s="1191"/>
      <c r="P427" s="1191"/>
      <c r="Q427" s="1191"/>
      <c r="R427" s="1191"/>
      <c r="S427" s="1191"/>
      <c r="T427" s="1191"/>
      <c r="U427" s="1191"/>
      <c r="V427" s="1191"/>
      <c r="W427" s="1191"/>
      <c r="X427" s="1191"/>
      <c r="Y427" s="1191"/>
      <c r="Z427" s="1191"/>
    </row>
    <row r="428" spans="1:26" ht="12.75" customHeight="1">
      <c r="A428" s="1191"/>
      <c r="B428" s="1191"/>
      <c r="C428" s="1191"/>
      <c r="D428" s="1191"/>
      <c r="E428" s="1191"/>
      <c r="F428" s="1191"/>
      <c r="G428" s="1191"/>
      <c r="H428" s="1191"/>
      <c r="I428" s="1191"/>
      <c r="J428" s="1191"/>
      <c r="K428" s="1191"/>
      <c r="L428" s="1191"/>
      <c r="M428" s="1191"/>
      <c r="N428" s="1191"/>
      <c r="O428" s="1191"/>
      <c r="P428" s="1191"/>
      <c r="Q428" s="1191"/>
      <c r="R428" s="1191"/>
      <c r="S428" s="1191"/>
      <c r="T428" s="1191"/>
      <c r="U428" s="1191"/>
      <c r="V428" s="1191"/>
      <c r="W428" s="1191"/>
      <c r="X428" s="1191"/>
      <c r="Y428" s="1191"/>
      <c r="Z428" s="1191"/>
    </row>
    <row r="429" spans="1:26" ht="12.75" customHeight="1">
      <c r="A429" s="1191"/>
      <c r="B429" s="1191"/>
      <c r="C429" s="1191"/>
      <c r="D429" s="1191"/>
      <c r="E429" s="1191"/>
      <c r="F429" s="1191"/>
      <c r="G429" s="1191"/>
      <c r="H429" s="1191"/>
      <c r="I429" s="1191"/>
      <c r="J429" s="1191"/>
      <c r="K429" s="1191"/>
      <c r="L429" s="1191"/>
      <c r="M429" s="1191"/>
      <c r="N429" s="1191"/>
      <c r="O429" s="1191"/>
      <c r="P429" s="1191"/>
      <c r="Q429" s="1191"/>
      <c r="R429" s="1191"/>
      <c r="S429" s="1191"/>
      <c r="T429" s="1191"/>
      <c r="U429" s="1191"/>
      <c r="V429" s="1191"/>
      <c r="W429" s="1191"/>
      <c r="X429" s="1191"/>
      <c r="Y429" s="1191"/>
      <c r="Z429" s="1191"/>
    </row>
    <row r="430" spans="1:26" ht="12.75" customHeight="1">
      <c r="A430" s="1191"/>
      <c r="B430" s="1191"/>
      <c r="C430" s="1191"/>
      <c r="D430" s="1191"/>
      <c r="E430" s="1191"/>
      <c r="F430" s="1191"/>
      <c r="G430" s="1191"/>
      <c r="H430" s="1191"/>
      <c r="I430" s="1191"/>
      <c r="J430" s="1191"/>
      <c r="K430" s="1191"/>
      <c r="L430" s="1191"/>
      <c r="M430" s="1191"/>
      <c r="N430" s="1191"/>
      <c r="O430" s="1191"/>
      <c r="P430" s="1191"/>
      <c r="Q430" s="1191"/>
      <c r="R430" s="1191"/>
      <c r="S430" s="1191"/>
      <c r="T430" s="1191"/>
      <c r="U430" s="1191"/>
      <c r="V430" s="1191"/>
      <c r="W430" s="1191"/>
      <c r="X430" s="1191"/>
      <c r="Y430" s="1191"/>
      <c r="Z430" s="1191"/>
    </row>
    <row r="431" spans="1:26" ht="12.75" customHeight="1">
      <c r="A431" s="1191"/>
      <c r="B431" s="1191"/>
      <c r="C431" s="1191"/>
      <c r="D431" s="1191"/>
      <c r="E431" s="1191"/>
      <c r="F431" s="1191"/>
      <c r="G431" s="1191"/>
      <c r="H431" s="1191"/>
      <c r="I431" s="1191"/>
      <c r="J431" s="1191"/>
      <c r="K431" s="1191"/>
      <c r="L431" s="1191"/>
      <c r="M431" s="1191"/>
      <c r="N431" s="1191"/>
      <c r="O431" s="1191"/>
      <c r="P431" s="1191"/>
      <c r="Q431" s="1191"/>
      <c r="R431" s="1191"/>
      <c r="S431" s="1191"/>
      <c r="T431" s="1191"/>
      <c r="U431" s="1191"/>
      <c r="V431" s="1191"/>
      <c r="W431" s="1191"/>
      <c r="X431" s="1191"/>
      <c r="Y431" s="1191"/>
      <c r="Z431" s="1191"/>
    </row>
    <row r="432" spans="1:26" ht="12.75" customHeight="1">
      <c r="A432" s="1191"/>
      <c r="B432" s="1191"/>
      <c r="C432" s="1191"/>
      <c r="D432" s="1191"/>
      <c r="E432" s="1191"/>
      <c r="F432" s="1191"/>
      <c r="G432" s="1191"/>
      <c r="H432" s="1191"/>
      <c r="I432" s="1191"/>
      <c r="J432" s="1191"/>
      <c r="K432" s="1191"/>
      <c r="L432" s="1191"/>
      <c r="M432" s="1191"/>
      <c r="N432" s="1191"/>
      <c r="O432" s="1191"/>
      <c r="P432" s="1191"/>
      <c r="Q432" s="1191"/>
      <c r="R432" s="1191"/>
      <c r="S432" s="1191"/>
      <c r="T432" s="1191"/>
      <c r="U432" s="1191"/>
      <c r="V432" s="1191"/>
      <c r="W432" s="1191"/>
      <c r="X432" s="1191"/>
      <c r="Y432" s="1191"/>
      <c r="Z432" s="1191"/>
    </row>
    <row r="433" spans="1:26" ht="12.75" customHeight="1">
      <c r="A433" s="1191"/>
      <c r="B433" s="1191"/>
      <c r="C433" s="1191"/>
      <c r="D433" s="1191"/>
      <c r="E433" s="1191"/>
      <c r="F433" s="1191"/>
      <c r="G433" s="1191"/>
      <c r="H433" s="1191"/>
      <c r="I433" s="1191"/>
      <c r="J433" s="1191"/>
      <c r="K433" s="1191"/>
      <c r="L433" s="1191"/>
      <c r="M433" s="1191"/>
      <c r="N433" s="1191"/>
      <c r="O433" s="1191"/>
      <c r="P433" s="1191"/>
      <c r="Q433" s="1191"/>
      <c r="R433" s="1191"/>
      <c r="S433" s="1191"/>
      <c r="T433" s="1191"/>
      <c r="U433" s="1191"/>
      <c r="V433" s="1191"/>
      <c r="W433" s="1191"/>
      <c r="X433" s="1191"/>
      <c r="Y433" s="1191"/>
      <c r="Z433" s="1191"/>
    </row>
    <row r="434" spans="1:26" ht="12.75" customHeight="1">
      <c r="A434" s="1191"/>
      <c r="B434" s="1191"/>
      <c r="C434" s="1191"/>
      <c r="D434" s="1191"/>
      <c r="E434" s="1191"/>
      <c r="F434" s="1191"/>
      <c r="G434" s="1191"/>
      <c r="H434" s="1191"/>
      <c r="I434" s="1191"/>
      <c r="J434" s="1191"/>
      <c r="K434" s="1191"/>
      <c r="L434" s="1191"/>
      <c r="M434" s="1191"/>
      <c r="N434" s="1191"/>
      <c r="O434" s="1191"/>
      <c r="P434" s="1191"/>
      <c r="Q434" s="1191"/>
      <c r="R434" s="1191"/>
      <c r="S434" s="1191"/>
      <c r="T434" s="1191"/>
      <c r="U434" s="1191"/>
      <c r="V434" s="1191"/>
      <c r="W434" s="1191"/>
      <c r="X434" s="1191"/>
      <c r="Y434" s="1191"/>
      <c r="Z434" s="1191"/>
    </row>
    <row r="435" spans="1:26" ht="12.75" customHeight="1">
      <c r="A435" s="1191"/>
      <c r="B435" s="1191"/>
      <c r="C435" s="1191"/>
      <c r="D435" s="1191"/>
      <c r="E435" s="1191"/>
      <c r="F435" s="1191"/>
      <c r="G435" s="1191"/>
      <c r="H435" s="1191"/>
      <c r="I435" s="1191"/>
      <c r="J435" s="1191"/>
      <c r="K435" s="1191"/>
      <c r="L435" s="1191"/>
      <c r="M435" s="1191"/>
      <c r="N435" s="1191"/>
      <c r="O435" s="1191"/>
      <c r="P435" s="1191"/>
      <c r="Q435" s="1191"/>
      <c r="R435" s="1191"/>
      <c r="S435" s="1191"/>
      <c r="T435" s="1191"/>
      <c r="U435" s="1191"/>
      <c r="V435" s="1191"/>
      <c r="W435" s="1191"/>
      <c r="X435" s="1191"/>
      <c r="Y435" s="1191"/>
      <c r="Z435" s="1191"/>
    </row>
    <row r="436" spans="1:26" ht="12.75" customHeight="1">
      <c r="A436" s="1191"/>
      <c r="B436" s="1191"/>
      <c r="C436" s="1191"/>
      <c r="D436" s="1191"/>
      <c r="E436" s="1191"/>
      <c r="F436" s="1191"/>
      <c r="G436" s="1191"/>
      <c r="H436" s="1191"/>
      <c r="I436" s="1191"/>
      <c r="J436" s="1191"/>
      <c r="K436" s="1191"/>
      <c r="L436" s="1191"/>
      <c r="M436" s="1191"/>
      <c r="N436" s="1191"/>
      <c r="O436" s="1191"/>
      <c r="P436" s="1191"/>
      <c r="Q436" s="1191"/>
      <c r="R436" s="1191"/>
      <c r="S436" s="1191"/>
      <c r="T436" s="1191"/>
      <c r="U436" s="1191"/>
      <c r="V436" s="1191"/>
      <c r="W436" s="1191"/>
      <c r="X436" s="1191"/>
      <c r="Y436" s="1191"/>
      <c r="Z436" s="1191"/>
    </row>
    <row r="437" spans="1:26" ht="12.75" customHeight="1">
      <c r="A437" s="1191"/>
      <c r="B437" s="1191"/>
      <c r="C437" s="1191"/>
      <c r="D437" s="1191"/>
      <c r="E437" s="1191"/>
      <c r="F437" s="1191"/>
      <c r="G437" s="1191"/>
      <c r="H437" s="1191"/>
      <c r="I437" s="1191"/>
      <c r="J437" s="1191"/>
      <c r="K437" s="1191"/>
      <c r="L437" s="1191"/>
      <c r="M437" s="1191"/>
      <c r="N437" s="1191"/>
      <c r="O437" s="1191"/>
      <c r="P437" s="1191"/>
      <c r="Q437" s="1191"/>
      <c r="R437" s="1191"/>
      <c r="S437" s="1191"/>
      <c r="T437" s="1191"/>
      <c r="U437" s="1191"/>
      <c r="V437" s="1191"/>
      <c r="W437" s="1191"/>
      <c r="X437" s="1191"/>
      <c r="Y437" s="1191"/>
      <c r="Z437" s="1191"/>
    </row>
    <row r="438" spans="1:26" ht="12.75" customHeight="1">
      <c r="A438" s="1191"/>
      <c r="B438" s="1191"/>
      <c r="C438" s="1191"/>
      <c r="D438" s="1191"/>
      <c r="E438" s="1191"/>
      <c r="F438" s="1191"/>
      <c r="G438" s="1191"/>
      <c r="H438" s="1191"/>
      <c r="I438" s="1191"/>
      <c r="J438" s="1191"/>
      <c r="K438" s="1191"/>
      <c r="L438" s="1191"/>
      <c r="M438" s="1191"/>
      <c r="N438" s="1191"/>
      <c r="O438" s="1191"/>
      <c r="P438" s="1191"/>
      <c r="Q438" s="1191"/>
      <c r="R438" s="1191"/>
      <c r="S438" s="1191"/>
      <c r="T438" s="1191"/>
      <c r="U438" s="1191"/>
      <c r="V438" s="1191"/>
      <c r="W438" s="1191"/>
      <c r="X438" s="1191"/>
      <c r="Y438" s="1191"/>
      <c r="Z438" s="1191"/>
    </row>
    <row r="439" spans="1:26" ht="12.75" customHeight="1">
      <c r="A439" s="1191"/>
      <c r="B439" s="1191"/>
      <c r="C439" s="1191"/>
      <c r="D439" s="1191"/>
      <c r="E439" s="1191"/>
      <c r="F439" s="1191"/>
      <c r="G439" s="1191"/>
      <c r="H439" s="1191"/>
      <c r="I439" s="1191"/>
      <c r="J439" s="1191"/>
      <c r="K439" s="1191"/>
      <c r="L439" s="1191"/>
      <c r="M439" s="1191"/>
      <c r="N439" s="1191"/>
      <c r="O439" s="1191"/>
      <c r="P439" s="1191"/>
      <c r="Q439" s="1191"/>
      <c r="R439" s="1191"/>
      <c r="S439" s="1191"/>
      <c r="T439" s="1191"/>
      <c r="U439" s="1191"/>
      <c r="V439" s="1191"/>
      <c r="W439" s="1191"/>
      <c r="X439" s="1191"/>
      <c r="Y439" s="1191"/>
      <c r="Z439" s="1191"/>
    </row>
    <row r="440" spans="1:26" ht="12.75" customHeight="1">
      <c r="A440" s="1191"/>
      <c r="B440" s="1191"/>
      <c r="C440" s="1191"/>
      <c r="D440" s="1191"/>
      <c r="E440" s="1191"/>
      <c r="F440" s="1191"/>
      <c r="G440" s="1191"/>
      <c r="H440" s="1191"/>
      <c r="I440" s="1191"/>
      <c r="J440" s="1191"/>
      <c r="K440" s="1191"/>
      <c r="L440" s="1191"/>
      <c r="M440" s="1191"/>
      <c r="N440" s="1191"/>
      <c r="O440" s="1191"/>
      <c r="P440" s="1191"/>
      <c r="Q440" s="1191"/>
      <c r="R440" s="1191"/>
      <c r="S440" s="1191"/>
      <c r="T440" s="1191"/>
      <c r="U440" s="1191"/>
      <c r="V440" s="1191"/>
      <c r="W440" s="1191"/>
      <c r="X440" s="1191"/>
      <c r="Y440" s="1191"/>
      <c r="Z440" s="1191"/>
    </row>
    <row r="441" spans="1:26" ht="12.75" customHeight="1">
      <c r="A441" s="1191"/>
      <c r="B441" s="1191"/>
      <c r="C441" s="1191"/>
      <c r="D441" s="1191"/>
      <c r="E441" s="1191"/>
      <c r="F441" s="1191"/>
      <c r="G441" s="1191"/>
      <c r="H441" s="1191"/>
      <c r="I441" s="1191"/>
      <c r="J441" s="1191"/>
      <c r="K441" s="1191"/>
      <c r="L441" s="1191"/>
      <c r="M441" s="1191"/>
      <c r="N441" s="1191"/>
      <c r="O441" s="1191"/>
      <c r="P441" s="1191"/>
      <c r="Q441" s="1191"/>
      <c r="R441" s="1191"/>
      <c r="S441" s="1191"/>
      <c r="T441" s="1191"/>
      <c r="U441" s="1191"/>
      <c r="V441" s="1191"/>
      <c r="W441" s="1191"/>
      <c r="X441" s="1191"/>
      <c r="Y441" s="1191"/>
      <c r="Z441" s="1191"/>
    </row>
    <row r="442" spans="1:26" ht="12.75" customHeight="1">
      <c r="A442" s="1191"/>
      <c r="B442" s="1191"/>
      <c r="C442" s="1191"/>
      <c r="D442" s="1191"/>
      <c r="E442" s="1191"/>
      <c r="F442" s="1191"/>
      <c r="G442" s="1191"/>
      <c r="H442" s="1191"/>
      <c r="I442" s="1191"/>
      <c r="J442" s="1191"/>
      <c r="K442" s="1191"/>
      <c r="L442" s="1191"/>
      <c r="M442" s="1191"/>
      <c r="N442" s="1191"/>
      <c r="O442" s="1191"/>
      <c r="P442" s="1191"/>
      <c r="Q442" s="1191"/>
      <c r="R442" s="1191"/>
      <c r="S442" s="1191"/>
      <c r="T442" s="1191"/>
      <c r="U442" s="1191"/>
      <c r="V442" s="1191"/>
      <c r="W442" s="1191"/>
      <c r="X442" s="1191"/>
      <c r="Y442" s="1191"/>
      <c r="Z442" s="1191"/>
    </row>
    <row r="443" spans="1:26" ht="12.75" customHeight="1">
      <c r="A443" s="1191"/>
      <c r="B443" s="1191"/>
      <c r="C443" s="1191"/>
      <c r="D443" s="1191"/>
      <c r="E443" s="1191"/>
      <c r="F443" s="1191"/>
      <c r="G443" s="1191"/>
      <c r="H443" s="1191"/>
      <c r="I443" s="1191"/>
      <c r="J443" s="1191"/>
      <c r="K443" s="1191"/>
      <c r="L443" s="1191"/>
      <c r="M443" s="1191"/>
      <c r="N443" s="1191"/>
      <c r="O443" s="1191"/>
      <c r="P443" s="1191"/>
      <c r="Q443" s="1191"/>
      <c r="R443" s="1191"/>
      <c r="S443" s="1191"/>
      <c r="T443" s="1191"/>
      <c r="U443" s="1191"/>
      <c r="V443" s="1191"/>
      <c r="W443" s="1191"/>
      <c r="X443" s="1191"/>
      <c r="Y443" s="1191"/>
      <c r="Z443" s="1191"/>
    </row>
    <row r="444" spans="1:26" ht="12.75" customHeight="1">
      <c r="A444" s="1191"/>
      <c r="B444" s="1191"/>
      <c r="C444" s="1191"/>
      <c r="D444" s="1191"/>
      <c r="E444" s="1191"/>
      <c r="F444" s="1191"/>
      <c r="G444" s="1191"/>
      <c r="H444" s="1191"/>
      <c r="I444" s="1191"/>
      <c r="J444" s="1191"/>
      <c r="K444" s="1191"/>
      <c r="L444" s="1191"/>
      <c r="M444" s="1191"/>
      <c r="N444" s="1191"/>
      <c r="O444" s="1191"/>
      <c r="P444" s="1191"/>
      <c r="Q444" s="1191"/>
      <c r="R444" s="1191"/>
      <c r="S444" s="1191"/>
      <c r="T444" s="1191"/>
      <c r="U444" s="1191"/>
      <c r="V444" s="1191"/>
      <c r="W444" s="1191"/>
      <c r="X444" s="1191"/>
      <c r="Y444" s="1191"/>
      <c r="Z444" s="1191"/>
    </row>
    <row r="445" spans="1:26" ht="12.75" customHeight="1">
      <c r="A445" s="1191"/>
      <c r="B445" s="1191"/>
      <c r="C445" s="1191"/>
      <c r="D445" s="1191"/>
      <c r="E445" s="1191"/>
      <c r="F445" s="1191"/>
      <c r="G445" s="1191"/>
      <c r="H445" s="1191"/>
      <c r="I445" s="1191"/>
      <c r="J445" s="1191"/>
      <c r="K445" s="1191"/>
      <c r="L445" s="1191"/>
      <c r="M445" s="1191"/>
      <c r="N445" s="1191"/>
      <c r="O445" s="1191"/>
      <c r="P445" s="1191"/>
      <c r="Q445" s="1191"/>
      <c r="R445" s="1191"/>
      <c r="S445" s="1191"/>
      <c r="T445" s="1191"/>
      <c r="U445" s="1191"/>
      <c r="V445" s="1191"/>
      <c r="W445" s="1191"/>
      <c r="X445" s="1191"/>
      <c r="Y445" s="1191"/>
      <c r="Z445" s="1191"/>
    </row>
    <row r="446" spans="1:26" ht="12.75" customHeight="1">
      <c r="A446" s="1191"/>
      <c r="B446" s="1191"/>
      <c r="C446" s="1191"/>
      <c r="D446" s="1191"/>
      <c r="E446" s="1191"/>
      <c r="F446" s="1191"/>
      <c r="G446" s="1191"/>
      <c r="H446" s="1191"/>
      <c r="I446" s="1191"/>
      <c r="J446" s="1191"/>
      <c r="K446" s="1191"/>
      <c r="L446" s="1191"/>
      <c r="M446" s="1191"/>
      <c r="N446" s="1191"/>
      <c r="O446" s="1191"/>
      <c r="P446" s="1191"/>
      <c r="Q446" s="1191"/>
      <c r="R446" s="1191"/>
      <c r="S446" s="1191"/>
      <c r="T446" s="1191"/>
      <c r="U446" s="1191"/>
      <c r="V446" s="1191"/>
      <c r="W446" s="1191"/>
      <c r="X446" s="1191"/>
      <c r="Y446" s="1191"/>
      <c r="Z446" s="1191"/>
    </row>
    <row r="447" spans="1:26" ht="12.75" customHeight="1">
      <c r="A447" s="1191"/>
      <c r="B447" s="1191"/>
      <c r="C447" s="1191"/>
      <c r="D447" s="1191"/>
      <c r="E447" s="1191"/>
      <c r="F447" s="1191"/>
      <c r="G447" s="1191"/>
      <c r="H447" s="1191"/>
      <c r="I447" s="1191"/>
      <c r="J447" s="1191"/>
      <c r="K447" s="1191"/>
      <c r="L447" s="1191"/>
      <c r="M447" s="1191"/>
      <c r="N447" s="1191"/>
      <c r="O447" s="1191"/>
      <c r="P447" s="1191"/>
      <c r="Q447" s="1191"/>
      <c r="R447" s="1191"/>
      <c r="S447" s="1191"/>
      <c r="T447" s="1191"/>
      <c r="U447" s="1191"/>
      <c r="V447" s="1191"/>
      <c r="W447" s="1191"/>
      <c r="X447" s="1191"/>
      <c r="Y447" s="1191"/>
      <c r="Z447" s="1191"/>
    </row>
    <row r="448" spans="1:26" ht="12.75" customHeight="1">
      <c r="A448" s="1191"/>
      <c r="B448" s="1191"/>
      <c r="C448" s="1191"/>
      <c r="D448" s="1191"/>
      <c r="E448" s="1191"/>
      <c r="F448" s="1191"/>
      <c r="G448" s="1191"/>
      <c r="H448" s="1191"/>
      <c r="I448" s="1191"/>
      <c r="J448" s="1191"/>
      <c r="K448" s="1191"/>
      <c r="L448" s="1191"/>
      <c r="M448" s="1191"/>
      <c r="N448" s="1191"/>
      <c r="O448" s="1191"/>
      <c r="P448" s="1191"/>
      <c r="Q448" s="1191"/>
      <c r="R448" s="1191"/>
      <c r="S448" s="1191"/>
      <c r="T448" s="1191"/>
      <c r="U448" s="1191"/>
      <c r="V448" s="1191"/>
      <c r="W448" s="1191"/>
      <c r="X448" s="1191"/>
      <c r="Y448" s="1191"/>
      <c r="Z448" s="1191"/>
    </row>
    <row r="449" spans="1:26" ht="12.75" customHeight="1">
      <c r="A449" s="1191"/>
      <c r="B449" s="1191"/>
      <c r="C449" s="1191"/>
      <c r="D449" s="1191"/>
      <c r="E449" s="1191"/>
      <c r="F449" s="1191"/>
      <c r="G449" s="1191"/>
      <c r="H449" s="1191"/>
      <c r="I449" s="1191"/>
      <c r="J449" s="1191"/>
      <c r="K449" s="1191"/>
      <c r="L449" s="1191"/>
      <c r="M449" s="1191"/>
      <c r="N449" s="1191"/>
      <c r="O449" s="1191"/>
      <c r="P449" s="1191"/>
      <c r="Q449" s="1191"/>
      <c r="R449" s="1191"/>
      <c r="S449" s="1191"/>
      <c r="T449" s="1191"/>
      <c r="U449" s="1191"/>
      <c r="V449" s="1191"/>
      <c r="W449" s="1191"/>
      <c r="X449" s="1191"/>
      <c r="Y449" s="1191"/>
      <c r="Z449" s="1191"/>
    </row>
    <row r="450" spans="1:26" ht="12.75" customHeight="1">
      <c r="A450" s="1191"/>
      <c r="B450" s="1191"/>
      <c r="C450" s="1191"/>
      <c r="D450" s="1191"/>
      <c r="E450" s="1191"/>
      <c r="F450" s="1191"/>
      <c r="G450" s="1191"/>
      <c r="H450" s="1191"/>
      <c r="I450" s="1191"/>
      <c r="J450" s="1191"/>
      <c r="K450" s="1191"/>
      <c r="L450" s="1191"/>
      <c r="M450" s="1191"/>
      <c r="N450" s="1191"/>
      <c r="O450" s="1191"/>
      <c r="P450" s="1191"/>
      <c r="Q450" s="1191"/>
      <c r="R450" s="1191"/>
      <c r="S450" s="1191"/>
      <c r="T450" s="1191"/>
      <c r="U450" s="1191"/>
      <c r="V450" s="1191"/>
      <c r="W450" s="1191"/>
      <c r="X450" s="1191"/>
      <c r="Y450" s="1191"/>
      <c r="Z450" s="1191"/>
    </row>
    <row r="451" spans="1:26" ht="12.75" customHeight="1">
      <c r="A451" s="1191"/>
      <c r="B451" s="1191"/>
      <c r="C451" s="1191"/>
      <c r="D451" s="1191"/>
      <c r="E451" s="1191"/>
      <c r="F451" s="1191"/>
      <c r="G451" s="1191"/>
      <c r="H451" s="1191"/>
      <c r="I451" s="1191"/>
      <c r="J451" s="1191"/>
      <c r="K451" s="1191"/>
      <c r="L451" s="1191"/>
      <c r="M451" s="1191"/>
      <c r="N451" s="1191"/>
      <c r="O451" s="1191"/>
      <c r="P451" s="1191"/>
      <c r="Q451" s="1191"/>
      <c r="R451" s="1191"/>
      <c r="S451" s="1191"/>
      <c r="T451" s="1191"/>
      <c r="U451" s="1191"/>
      <c r="V451" s="1191"/>
      <c r="W451" s="1191"/>
      <c r="X451" s="1191"/>
      <c r="Y451" s="1191"/>
      <c r="Z451" s="1191"/>
    </row>
    <row r="452" spans="1:26" ht="12.75" customHeight="1">
      <c r="A452" s="1191"/>
      <c r="B452" s="1191"/>
      <c r="C452" s="1191"/>
      <c r="D452" s="1191"/>
      <c r="E452" s="1191"/>
      <c r="F452" s="1191"/>
      <c r="G452" s="1191"/>
      <c r="H452" s="1191"/>
      <c r="I452" s="1191"/>
      <c r="J452" s="1191"/>
      <c r="K452" s="1191"/>
      <c r="L452" s="1191"/>
      <c r="M452" s="1191"/>
      <c r="N452" s="1191"/>
      <c r="O452" s="1191"/>
      <c r="P452" s="1191"/>
      <c r="Q452" s="1191"/>
      <c r="R452" s="1191"/>
      <c r="S452" s="1191"/>
      <c r="T452" s="1191"/>
      <c r="U452" s="1191"/>
      <c r="V452" s="1191"/>
      <c r="W452" s="1191"/>
      <c r="X452" s="1191"/>
      <c r="Y452" s="1191"/>
      <c r="Z452" s="1191"/>
    </row>
    <row r="453" spans="1:26" ht="12.75" customHeight="1">
      <c r="A453" s="1191"/>
      <c r="B453" s="1191"/>
      <c r="C453" s="1191"/>
      <c r="D453" s="1191"/>
      <c r="E453" s="1191"/>
      <c r="F453" s="1191"/>
      <c r="G453" s="1191"/>
      <c r="H453" s="1191"/>
      <c r="I453" s="1191"/>
      <c r="J453" s="1191"/>
      <c r="K453" s="1191"/>
      <c r="L453" s="1191"/>
      <c r="M453" s="1191"/>
      <c r="N453" s="1191"/>
      <c r="O453" s="1191"/>
      <c r="P453" s="1191"/>
      <c r="Q453" s="1191"/>
      <c r="R453" s="1191"/>
      <c r="S453" s="1191"/>
      <c r="T453" s="1191"/>
      <c r="U453" s="1191"/>
      <c r="V453" s="1191"/>
      <c r="W453" s="1191"/>
      <c r="X453" s="1191"/>
      <c r="Y453" s="1191"/>
      <c r="Z453" s="1191"/>
    </row>
    <row r="454" spans="1:26" ht="12.75" customHeight="1">
      <c r="A454" s="1191"/>
      <c r="B454" s="1191"/>
      <c r="C454" s="1191"/>
      <c r="D454" s="1191"/>
      <c r="E454" s="1191"/>
      <c r="F454" s="1191"/>
      <c r="G454" s="1191"/>
      <c r="H454" s="1191"/>
      <c r="I454" s="1191"/>
      <c r="J454" s="1191"/>
      <c r="K454" s="1191"/>
      <c r="L454" s="1191"/>
      <c r="M454" s="1191"/>
      <c r="N454" s="1191"/>
      <c r="O454" s="1191"/>
      <c r="P454" s="1191"/>
      <c r="Q454" s="1191"/>
      <c r="R454" s="1191"/>
      <c r="S454" s="1191"/>
      <c r="T454" s="1191"/>
      <c r="U454" s="1191"/>
      <c r="V454" s="1191"/>
      <c r="W454" s="1191"/>
      <c r="X454" s="1191"/>
      <c r="Y454" s="1191"/>
      <c r="Z454" s="1191"/>
    </row>
    <row r="455" spans="1:26" ht="12.75" customHeight="1">
      <c r="A455" s="1191"/>
      <c r="B455" s="1191"/>
      <c r="C455" s="1191"/>
      <c r="D455" s="1191"/>
      <c r="E455" s="1191"/>
      <c r="F455" s="1191"/>
      <c r="G455" s="1191"/>
      <c r="H455" s="1191"/>
      <c r="I455" s="1191"/>
      <c r="J455" s="1191"/>
      <c r="K455" s="1191"/>
      <c r="L455" s="1191"/>
      <c r="M455" s="1191"/>
      <c r="N455" s="1191"/>
      <c r="O455" s="1191"/>
      <c r="P455" s="1191"/>
      <c r="Q455" s="1191"/>
      <c r="R455" s="1191"/>
      <c r="S455" s="1191"/>
      <c r="T455" s="1191"/>
      <c r="U455" s="1191"/>
      <c r="V455" s="1191"/>
      <c r="W455" s="1191"/>
      <c r="X455" s="1191"/>
      <c r="Y455" s="1191"/>
      <c r="Z455" s="1191"/>
    </row>
    <row r="456" spans="1:26" ht="12.75" customHeight="1">
      <c r="A456" s="1191"/>
      <c r="B456" s="1191"/>
      <c r="C456" s="1191"/>
      <c r="D456" s="1191"/>
      <c r="E456" s="1191"/>
      <c r="F456" s="1191"/>
      <c r="G456" s="1191"/>
      <c r="H456" s="1191"/>
      <c r="I456" s="1191"/>
      <c r="J456" s="1191"/>
      <c r="K456" s="1191"/>
      <c r="L456" s="1191"/>
      <c r="M456" s="1191"/>
      <c r="N456" s="1191"/>
      <c r="O456" s="1191"/>
      <c r="P456" s="1191"/>
      <c r="Q456" s="1191"/>
      <c r="R456" s="1191"/>
      <c r="S456" s="1191"/>
      <c r="T456" s="1191"/>
      <c r="U456" s="1191"/>
      <c r="V456" s="1191"/>
      <c r="W456" s="1191"/>
      <c r="X456" s="1191"/>
      <c r="Y456" s="1191"/>
      <c r="Z456" s="1191"/>
    </row>
    <row r="457" spans="1:26" ht="12.75" customHeight="1">
      <c r="A457" s="1191"/>
      <c r="B457" s="1191"/>
      <c r="C457" s="1191"/>
      <c r="D457" s="1191"/>
      <c r="E457" s="1191"/>
      <c r="F457" s="1191"/>
      <c r="G457" s="1191"/>
      <c r="H457" s="1191"/>
      <c r="I457" s="1191"/>
      <c r="J457" s="1191"/>
      <c r="K457" s="1191"/>
      <c r="L457" s="1191"/>
      <c r="M457" s="1191"/>
      <c r="N457" s="1191"/>
      <c r="O457" s="1191"/>
      <c r="P457" s="1191"/>
      <c r="Q457" s="1191"/>
      <c r="R457" s="1191"/>
      <c r="S457" s="1191"/>
      <c r="T457" s="1191"/>
      <c r="U457" s="1191"/>
      <c r="V457" s="1191"/>
      <c r="W457" s="1191"/>
      <c r="X457" s="1191"/>
      <c r="Y457" s="1191"/>
      <c r="Z457" s="1191"/>
    </row>
    <row r="458" spans="1:26" ht="12.75" customHeight="1">
      <c r="A458" s="1191"/>
      <c r="B458" s="1191"/>
      <c r="C458" s="1191"/>
      <c r="D458" s="1191"/>
      <c r="E458" s="1191"/>
      <c r="F458" s="1191"/>
      <c r="G458" s="1191"/>
      <c r="H458" s="1191"/>
      <c r="I458" s="1191"/>
      <c r="J458" s="1191"/>
      <c r="K458" s="1191"/>
      <c r="L458" s="1191"/>
      <c r="M458" s="1191"/>
      <c r="N458" s="1191"/>
      <c r="O458" s="1191"/>
      <c r="P458" s="1191"/>
      <c r="Q458" s="1191"/>
      <c r="R458" s="1191"/>
      <c r="S458" s="1191"/>
      <c r="T458" s="1191"/>
      <c r="U458" s="1191"/>
      <c r="V458" s="1191"/>
      <c r="W458" s="1191"/>
      <c r="X458" s="1191"/>
      <c r="Y458" s="1191"/>
      <c r="Z458" s="1191"/>
    </row>
    <row r="459" spans="1:26" ht="12.75" customHeight="1">
      <c r="A459" s="1191"/>
      <c r="B459" s="1191"/>
      <c r="C459" s="1191"/>
      <c r="D459" s="1191"/>
      <c r="E459" s="1191"/>
      <c r="F459" s="1191"/>
      <c r="G459" s="1191"/>
      <c r="H459" s="1191"/>
      <c r="I459" s="1191"/>
      <c r="J459" s="1191"/>
      <c r="K459" s="1191"/>
      <c r="L459" s="1191"/>
      <c r="M459" s="1191"/>
      <c r="N459" s="1191"/>
      <c r="O459" s="1191"/>
      <c r="P459" s="1191"/>
      <c r="Q459" s="1191"/>
      <c r="R459" s="1191"/>
      <c r="S459" s="1191"/>
      <c r="T459" s="1191"/>
      <c r="U459" s="1191"/>
      <c r="V459" s="1191"/>
      <c r="W459" s="1191"/>
      <c r="X459" s="1191"/>
      <c r="Y459" s="1191"/>
      <c r="Z459" s="1191"/>
    </row>
    <row r="460" spans="1:26" ht="12.75" customHeight="1">
      <c r="A460" s="1191"/>
      <c r="B460" s="1191"/>
      <c r="C460" s="1191"/>
      <c r="D460" s="1191"/>
      <c r="E460" s="1191"/>
      <c r="F460" s="1191"/>
      <c r="G460" s="1191"/>
      <c r="H460" s="1191"/>
      <c r="I460" s="1191"/>
      <c r="J460" s="1191"/>
      <c r="K460" s="1191"/>
      <c r="L460" s="1191"/>
      <c r="M460" s="1191"/>
      <c r="N460" s="1191"/>
      <c r="O460" s="1191"/>
      <c r="P460" s="1191"/>
      <c r="Q460" s="1191"/>
      <c r="R460" s="1191"/>
      <c r="S460" s="1191"/>
      <c r="T460" s="1191"/>
      <c r="U460" s="1191"/>
      <c r="V460" s="1191"/>
      <c r="W460" s="1191"/>
      <c r="X460" s="1191"/>
      <c r="Y460" s="1191"/>
      <c r="Z460" s="1191"/>
    </row>
    <row r="461" spans="1:26" ht="12.75" customHeight="1">
      <c r="A461" s="1191"/>
      <c r="B461" s="1191"/>
      <c r="C461" s="1191"/>
      <c r="D461" s="1191"/>
      <c r="E461" s="1191"/>
      <c r="F461" s="1191"/>
      <c r="G461" s="1191"/>
      <c r="H461" s="1191"/>
      <c r="I461" s="1191"/>
      <c r="J461" s="1191"/>
      <c r="K461" s="1191"/>
      <c r="L461" s="1191"/>
      <c r="M461" s="1191"/>
      <c r="N461" s="1191"/>
      <c r="O461" s="1191"/>
      <c r="P461" s="1191"/>
      <c r="Q461" s="1191"/>
      <c r="R461" s="1191"/>
      <c r="S461" s="1191"/>
      <c r="T461" s="1191"/>
      <c r="U461" s="1191"/>
      <c r="V461" s="1191"/>
      <c r="W461" s="1191"/>
      <c r="X461" s="1191"/>
      <c r="Y461" s="1191"/>
      <c r="Z461" s="1191"/>
    </row>
    <row r="462" spans="1:26" ht="12.75" customHeight="1">
      <c r="A462" s="1191"/>
      <c r="B462" s="1191"/>
      <c r="C462" s="1191"/>
      <c r="D462" s="1191"/>
      <c r="E462" s="1191"/>
      <c r="F462" s="1191"/>
      <c r="G462" s="1191"/>
      <c r="H462" s="1191"/>
      <c r="I462" s="1191"/>
      <c r="J462" s="1191"/>
      <c r="K462" s="1191"/>
      <c r="L462" s="1191"/>
      <c r="M462" s="1191"/>
      <c r="N462" s="1191"/>
      <c r="O462" s="1191"/>
      <c r="P462" s="1191"/>
      <c r="Q462" s="1191"/>
      <c r="R462" s="1191"/>
      <c r="S462" s="1191"/>
      <c r="T462" s="1191"/>
      <c r="U462" s="1191"/>
      <c r="V462" s="1191"/>
      <c r="W462" s="1191"/>
      <c r="X462" s="1191"/>
      <c r="Y462" s="1191"/>
      <c r="Z462" s="1191"/>
    </row>
    <row r="463" spans="1:26" ht="12.75" customHeight="1">
      <c r="A463" s="1191"/>
      <c r="B463" s="1191"/>
      <c r="C463" s="1191"/>
      <c r="D463" s="1191"/>
      <c r="E463" s="1191"/>
      <c r="F463" s="1191"/>
      <c r="G463" s="1191"/>
      <c r="H463" s="1191"/>
      <c r="I463" s="1191"/>
      <c r="J463" s="1191"/>
      <c r="K463" s="1191"/>
      <c r="L463" s="1191"/>
      <c r="M463" s="1191"/>
      <c r="N463" s="1191"/>
      <c r="O463" s="1191"/>
      <c r="P463" s="1191"/>
      <c r="Q463" s="1191"/>
      <c r="R463" s="1191"/>
      <c r="S463" s="1191"/>
      <c r="T463" s="1191"/>
      <c r="U463" s="1191"/>
      <c r="V463" s="1191"/>
      <c r="W463" s="1191"/>
      <c r="X463" s="1191"/>
      <c r="Y463" s="1191"/>
      <c r="Z463" s="1191"/>
    </row>
    <row r="464" spans="1:26" ht="12.75" customHeight="1">
      <c r="A464" s="1191"/>
      <c r="B464" s="1191"/>
      <c r="C464" s="1191"/>
      <c r="D464" s="1191"/>
      <c r="E464" s="1191"/>
      <c r="F464" s="1191"/>
      <c r="G464" s="1191"/>
      <c r="H464" s="1191"/>
      <c r="I464" s="1191"/>
      <c r="J464" s="1191"/>
      <c r="K464" s="1191"/>
      <c r="L464" s="1191"/>
      <c r="M464" s="1191"/>
      <c r="N464" s="1191"/>
      <c r="O464" s="1191"/>
      <c r="P464" s="1191"/>
      <c r="Q464" s="1191"/>
      <c r="R464" s="1191"/>
      <c r="S464" s="1191"/>
      <c r="T464" s="1191"/>
      <c r="U464" s="1191"/>
      <c r="V464" s="1191"/>
      <c r="W464" s="1191"/>
      <c r="X464" s="1191"/>
      <c r="Y464" s="1191"/>
      <c r="Z464" s="1191"/>
    </row>
    <row r="465" spans="1:26" ht="12.75" customHeight="1">
      <c r="A465" s="1191"/>
      <c r="B465" s="1191"/>
      <c r="C465" s="1191"/>
      <c r="D465" s="1191"/>
      <c r="E465" s="1191"/>
      <c r="F465" s="1191"/>
      <c r="G465" s="1191"/>
      <c r="H465" s="1191"/>
      <c r="I465" s="1191"/>
      <c r="J465" s="1191"/>
      <c r="K465" s="1191"/>
      <c r="L465" s="1191"/>
      <c r="M465" s="1191"/>
      <c r="N465" s="1191"/>
      <c r="O465" s="1191"/>
      <c r="P465" s="1191"/>
      <c r="Q465" s="1191"/>
      <c r="R465" s="1191"/>
      <c r="S465" s="1191"/>
      <c r="T465" s="1191"/>
      <c r="U465" s="1191"/>
      <c r="V465" s="1191"/>
      <c r="W465" s="1191"/>
      <c r="X465" s="1191"/>
      <c r="Y465" s="1191"/>
      <c r="Z465" s="1191"/>
    </row>
    <row r="466" spans="1:26" ht="12.75" customHeight="1">
      <c r="A466" s="1191"/>
      <c r="B466" s="1191"/>
      <c r="C466" s="1191"/>
      <c r="D466" s="1191"/>
      <c r="E466" s="1191"/>
      <c r="F466" s="1191"/>
      <c r="G466" s="1191"/>
      <c r="H466" s="1191"/>
      <c r="I466" s="1191"/>
      <c r="J466" s="1191"/>
      <c r="K466" s="1191"/>
      <c r="L466" s="1191"/>
      <c r="M466" s="1191"/>
      <c r="N466" s="1191"/>
      <c r="O466" s="1191"/>
      <c r="P466" s="1191"/>
      <c r="Q466" s="1191"/>
      <c r="R466" s="1191"/>
      <c r="S466" s="1191"/>
      <c r="T466" s="1191"/>
      <c r="U466" s="1191"/>
      <c r="V466" s="1191"/>
      <c r="W466" s="1191"/>
      <c r="X466" s="1191"/>
      <c r="Y466" s="1191"/>
      <c r="Z466" s="1191"/>
    </row>
    <row r="467" spans="1:26" ht="12.75" customHeight="1">
      <c r="A467" s="1191"/>
      <c r="B467" s="1191"/>
      <c r="C467" s="1191"/>
      <c r="D467" s="1191"/>
      <c r="E467" s="1191"/>
      <c r="F467" s="1191"/>
      <c r="G467" s="1191"/>
      <c r="H467" s="1191"/>
      <c r="I467" s="1191"/>
      <c r="J467" s="1191"/>
      <c r="K467" s="1191"/>
      <c r="L467" s="1191"/>
      <c r="M467" s="1191"/>
      <c r="N467" s="1191"/>
      <c r="O467" s="1191"/>
      <c r="P467" s="1191"/>
      <c r="Q467" s="1191"/>
      <c r="R467" s="1191"/>
      <c r="S467" s="1191"/>
      <c r="T467" s="1191"/>
      <c r="U467" s="1191"/>
      <c r="V467" s="1191"/>
      <c r="W467" s="1191"/>
      <c r="X467" s="1191"/>
      <c r="Y467" s="1191"/>
      <c r="Z467" s="1191"/>
    </row>
    <row r="468" spans="1:26" ht="12.75" customHeight="1">
      <c r="A468" s="1191"/>
      <c r="B468" s="1191"/>
      <c r="C468" s="1191"/>
      <c r="D468" s="1191"/>
      <c r="E468" s="1191"/>
      <c r="F468" s="1191"/>
      <c r="G468" s="1191"/>
      <c r="H468" s="1191"/>
      <c r="I468" s="1191"/>
      <c r="J468" s="1191"/>
      <c r="K468" s="1191"/>
      <c r="L468" s="1191"/>
      <c r="M468" s="1191"/>
      <c r="N468" s="1191"/>
      <c r="O468" s="1191"/>
      <c r="P468" s="1191"/>
      <c r="Q468" s="1191"/>
      <c r="R468" s="1191"/>
      <c r="S468" s="1191"/>
      <c r="T468" s="1191"/>
      <c r="U468" s="1191"/>
      <c r="V468" s="1191"/>
      <c r="W468" s="1191"/>
      <c r="X468" s="1191"/>
      <c r="Y468" s="1191"/>
      <c r="Z468" s="1191"/>
    </row>
    <row r="469" spans="1:26" ht="12.75" customHeight="1">
      <c r="A469" s="1191"/>
      <c r="B469" s="1191"/>
      <c r="C469" s="1191"/>
      <c r="D469" s="1191"/>
      <c r="E469" s="1191"/>
      <c r="F469" s="1191"/>
      <c r="G469" s="1191"/>
      <c r="H469" s="1191"/>
      <c r="I469" s="1191"/>
      <c r="J469" s="1191"/>
      <c r="K469" s="1191"/>
      <c r="L469" s="1191"/>
      <c r="M469" s="1191"/>
      <c r="N469" s="1191"/>
      <c r="O469" s="1191"/>
      <c r="P469" s="1191"/>
      <c r="Q469" s="1191"/>
      <c r="R469" s="1191"/>
      <c r="S469" s="1191"/>
      <c r="T469" s="1191"/>
      <c r="U469" s="1191"/>
      <c r="V469" s="1191"/>
      <c r="W469" s="1191"/>
      <c r="X469" s="1191"/>
      <c r="Y469" s="1191"/>
      <c r="Z469" s="1191"/>
    </row>
    <row r="470" spans="1:26" ht="12.75" customHeight="1">
      <c r="A470" s="1191"/>
      <c r="B470" s="1191"/>
      <c r="C470" s="1191"/>
      <c r="D470" s="1191"/>
      <c r="E470" s="1191"/>
      <c r="F470" s="1191"/>
      <c r="G470" s="1191"/>
      <c r="H470" s="1191"/>
      <c r="I470" s="1191"/>
      <c r="J470" s="1191"/>
      <c r="K470" s="1191"/>
      <c r="L470" s="1191"/>
      <c r="M470" s="1191"/>
      <c r="N470" s="1191"/>
      <c r="O470" s="1191"/>
      <c r="P470" s="1191"/>
      <c r="Q470" s="1191"/>
      <c r="R470" s="1191"/>
      <c r="S470" s="1191"/>
      <c r="T470" s="1191"/>
      <c r="U470" s="1191"/>
      <c r="V470" s="1191"/>
      <c r="W470" s="1191"/>
      <c r="X470" s="1191"/>
      <c r="Y470" s="1191"/>
      <c r="Z470" s="1191"/>
    </row>
    <row r="471" spans="1:26" ht="12.75" customHeight="1">
      <c r="A471" s="1191"/>
      <c r="B471" s="1191"/>
      <c r="C471" s="1191"/>
      <c r="D471" s="1191"/>
      <c r="E471" s="1191"/>
      <c r="F471" s="1191"/>
      <c r="G471" s="1191"/>
      <c r="H471" s="1191"/>
      <c r="I471" s="1191"/>
      <c r="J471" s="1191"/>
      <c r="K471" s="1191"/>
      <c r="L471" s="1191"/>
      <c r="M471" s="1191"/>
      <c r="N471" s="1191"/>
      <c r="O471" s="1191"/>
      <c r="P471" s="1191"/>
      <c r="Q471" s="1191"/>
      <c r="R471" s="1191"/>
      <c r="S471" s="1191"/>
      <c r="T471" s="1191"/>
      <c r="U471" s="1191"/>
      <c r="V471" s="1191"/>
      <c r="W471" s="1191"/>
      <c r="X471" s="1191"/>
      <c r="Y471" s="1191"/>
      <c r="Z471" s="1191"/>
    </row>
    <row r="472" spans="1:26" ht="12.75" customHeight="1">
      <c r="A472" s="1191"/>
      <c r="B472" s="1191"/>
      <c r="C472" s="1191"/>
      <c r="D472" s="1191"/>
      <c r="E472" s="1191"/>
      <c r="F472" s="1191"/>
      <c r="G472" s="1191"/>
      <c r="H472" s="1191"/>
      <c r="I472" s="1191"/>
      <c r="J472" s="1191"/>
      <c r="K472" s="1191"/>
      <c r="L472" s="1191"/>
      <c r="M472" s="1191"/>
      <c r="N472" s="1191"/>
      <c r="O472" s="1191"/>
      <c r="P472" s="1191"/>
      <c r="Q472" s="1191"/>
      <c r="R472" s="1191"/>
      <c r="S472" s="1191"/>
      <c r="T472" s="1191"/>
      <c r="U472" s="1191"/>
      <c r="V472" s="1191"/>
      <c r="W472" s="1191"/>
      <c r="X472" s="1191"/>
      <c r="Y472" s="1191"/>
      <c r="Z472" s="1191"/>
    </row>
    <row r="473" spans="1:26" ht="12.75" customHeight="1">
      <c r="A473" s="1191"/>
      <c r="B473" s="1191"/>
      <c r="C473" s="1191"/>
      <c r="D473" s="1191"/>
      <c r="E473" s="1191"/>
      <c r="F473" s="1191"/>
      <c r="G473" s="1191"/>
      <c r="H473" s="1191"/>
      <c r="I473" s="1191"/>
      <c r="J473" s="1191"/>
      <c r="K473" s="1191"/>
      <c r="L473" s="1191"/>
      <c r="M473" s="1191"/>
      <c r="N473" s="1191"/>
      <c r="O473" s="1191"/>
      <c r="P473" s="1191"/>
      <c r="Q473" s="1191"/>
      <c r="R473" s="1191"/>
      <c r="S473" s="1191"/>
      <c r="T473" s="1191"/>
      <c r="U473" s="1191"/>
      <c r="V473" s="1191"/>
      <c r="W473" s="1191"/>
      <c r="X473" s="1191"/>
      <c r="Y473" s="1191"/>
      <c r="Z473" s="1191"/>
    </row>
    <row r="474" spans="1:26" ht="12.75" customHeight="1">
      <c r="A474" s="1191"/>
      <c r="B474" s="1191"/>
      <c r="C474" s="1191"/>
      <c r="D474" s="1191"/>
      <c r="E474" s="1191"/>
      <c r="F474" s="1191"/>
      <c r="G474" s="1191"/>
      <c r="H474" s="1191"/>
      <c r="I474" s="1191"/>
      <c r="J474" s="1191"/>
      <c r="K474" s="1191"/>
      <c r="L474" s="1191"/>
      <c r="M474" s="1191"/>
      <c r="N474" s="1191"/>
      <c r="O474" s="1191"/>
      <c r="P474" s="1191"/>
      <c r="Q474" s="1191"/>
      <c r="R474" s="1191"/>
      <c r="S474" s="1191"/>
      <c r="T474" s="1191"/>
      <c r="U474" s="1191"/>
      <c r="V474" s="1191"/>
      <c r="W474" s="1191"/>
      <c r="X474" s="1191"/>
      <c r="Y474" s="1191"/>
      <c r="Z474" s="1191"/>
    </row>
    <row r="475" spans="1:26" ht="12.75" customHeight="1">
      <c r="A475" s="1191"/>
      <c r="B475" s="1191"/>
      <c r="C475" s="1191"/>
      <c r="D475" s="1191"/>
      <c r="E475" s="1191"/>
      <c r="F475" s="1191"/>
      <c r="G475" s="1191"/>
      <c r="H475" s="1191"/>
      <c r="I475" s="1191"/>
      <c r="J475" s="1191"/>
      <c r="K475" s="1191"/>
      <c r="L475" s="1191"/>
      <c r="M475" s="1191"/>
      <c r="N475" s="1191"/>
      <c r="O475" s="1191"/>
      <c r="P475" s="1191"/>
      <c r="Q475" s="1191"/>
      <c r="R475" s="1191"/>
      <c r="S475" s="1191"/>
      <c r="T475" s="1191"/>
      <c r="U475" s="1191"/>
      <c r="V475" s="1191"/>
      <c r="W475" s="1191"/>
      <c r="X475" s="1191"/>
      <c r="Y475" s="1191"/>
      <c r="Z475" s="1191"/>
    </row>
    <row r="476" spans="1:26" ht="12.75" customHeight="1">
      <c r="A476" s="1191"/>
      <c r="B476" s="1191"/>
      <c r="C476" s="1191"/>
      <c r="D476" s="1191"/>
      <c r="E476" s="1191"/>
      <c r="F476" s="1191"/>
      <c r="G476" s="1191"/>
      <c r="H476" s="1191"/>
      <c r="I476" s="1191"/>
      <c r="J476" s="1191"/>
      <c r="K476" s="1191"/>
      <c r="L476" s="1191"/>
      <c r="M476" s="1191"/>
      <c r="N476" s="1191"/>
      <c r="O476" s="1191"/>
      <c r="P476" s="1191"/>
      <c r="Q476" s="1191"/>
      <c r="R476" s="1191"/>
      <c r="S476" s="1191"/>
      <c r="T476" s="1191"/>
      <c r="U476" s="1191"/>
      <c r="V476" s="1191"/>
      <c r="W476" s="1191"/>
      <c r="X476" s="1191"/>
      <c r="Y476" s="1191"/>
      <c r="Z476" s="1191"/>
    </row>
    <row r="477" spans="1:26" ht="12.75" customHeight="1">
      <c r="A477" s="1191"/>
      <c r="B477" s="1191"/>
      <c r="C477" s="1191"/>
      <c r="D477" s="1191"/>
      <c r="E477" s="1191"/>
      <c r="F477" s="1191"/>
      <c r="G477" s="1191"/>
      <c r="H477" s="1191"/>
      <c r="I477" s="1191"/>
      <c r="J477" s="1191"/>
      <c r="K477" s="1191"/>
      <c r="L477" s="1191"/>
      <c r="M477" s="1191"/>
      <c r="N477" s="1191"/>
      <c r="O477" s="1191"/>
      <c r="P477" s="1191"/>
      <c r="Q477" s="1191"/>
      <c r="R477" s="1191"/>
      <c r="S477" s="1191"/>
      <c r="T477" s="1191"/>
      <c r="U477" s="1191"/>
      <c r="V477" s="1191"/>
      <c r="W477" s="1191"/>
      <c r="X477" s="1191"/>
      <c r="Y477" s="1191"/>
      <c r="Z477" s="1191"/>
    </row>
    <row r="478" spans="1:26" ht="12.75" customHeight="1">
      <c r="A478" s="1191"/>
      <c r="B478" s="1191"/>
      <c r="C478" s="1191"/>
      <c r="D478" s="1191"/>
      <c r="E478" s="1191"/>
      <c r="F478" s="1191"/>
      <c r="G478" s="1191"/>
      <c r="H478" s="1191"/>
      <c r="I478" s="1191"/>
      <c r="J478" s="1191"/>
      <c r="K478" s="1191"/>
      <c r="L478" s="1191"/>
      <c r="M478" s="1191"/>
      <c r="N478" s="1191"/>
      <c r="O478" s="1191"/>
      <c r="P478" s="1191"/>
      <c r="Q478" s="1191"/>
      <c r="R478" s="1191"/>
      <c r="S478" s="1191"/>
      <c r="T478" s="1191"/>
      <c r="U478" s="1191"/>
      <c r="V478" s="1191"/>
      <c r="W478" s="1191"/>
      <c r="X478" s="1191"/>
      <c r="Y478" s="1191"/>
      <c r="Z478" s="1191"/>
    </row>
    <row r="479" spans="1:26" ht="12.75" customHeight="1">
      <c r="A479" s="1191"/>
      <c r="B479" s="1191"/>
      <c r="C479" s="1191"/>
      <c r="D479" s="1191"/>
      <c r="E479" s="1191"/>
      <c r="F479" s="1191"/>
      <c r="G479" s="1191"/>
      <c r="H479" s="1191"/>
      <c r="I479" s="1191"/>
      <c r="J479" s="1191"/>
      <c r="K479" s="1191"/>
      <c r="L479" s="1191"/>
      <c r="M479" s="1191"/>
      <c r="N479" s="1191"/>
      <c r="O479" s="1191"/>
      <c r="P479" s="1191"/>
      <c r="Q479" s="1191"/>
      <c r="R479" s="1191"/>
      <c r="S479" s="1191"/>
      <c r="T479" s="1191"/>
      <c r="U479" s="1191"/>
      <c r="V479" s="1191"/>
      <c r="W479" s="1191"/>
      <c r="X479" s="1191"/>
      <c r="Y479" s="1191"/>
      <c r="Z479" s="1191"/>
    </row>
    <row r="480" spans="1:26" ht="12.75" customHeight="1">
      <c r="A480" s="1191"/>
      <c r="B480" s="1191"/>
      <c r="C480" s="1191"/>
      <c r="D480" s="1191"/>
      <c r="E480" s="1191"/>
      <c r="F480" s="1191"/>
      <c r="G480" s="1191"/>
      <c r="H480" s="1191"/>
      <c r="I480" s="1191"/>
      <c r="J480" s="1191"/>
      <c r="K480" s="1191"/>
      <c r="L480" s="1191"/>
      <c r="M480" s="1191"/>
      <c r="N480" s="1191"/>
      <c r="O480" s="1191"/>
      <c r="P480" s="1191"/>
      <c r="Q480" s="1191"/>
      <c r="R480" s="1191"/>
      <c r="S480" s="1191"/>
      <c r="T480" s="1191"/>
      <c r="U480" s="1191"/>
      <c r="V480" s="1191"/>
      <c r="W480" s="1191"/>
      <c r="X480" s="1191"/>
      <c r="Y480" s="1191"/>
      <c r="Z480" s="1191"/>
    </row>
    <row r="481" spans="1:26" ht="12.75" customHeight="1">
      <c r="A481" s="1191"/>
      <c r="B481" s="1191"/>
      <c r="C481" s="1191"/>
      <c r="D481" s="1191"/>
      <c r="E481" s="1191"/>
      <c r="F481" s="1191"/>
      <c r="G481" s="1191"/>
      <c r="H481" s="1191"/>
      <c r="I481" s="1191"/>
      <c r="J481" s="1191"/>
      <c r="K481" s="1191"/>
      <c r="L481" s="1191"/>
      <c r="M481" s="1191"/>
      <c r="N481" s="1191"/>
      <c r="O481" s="1191"/>
      <c r="P481" s="1191"/>
      <c r="Q481" s="1191"/>
      <c r="R481" s="1191"/>
      <c r="S481" s="1191"/>
      <c r="T481" s="1191"/>
      <c r="U481" s="1191"/>
      <c r="V481" s="1191"/>
      <c r="W481" s="1191"/>
      <c r="X481" s="1191"/>
      <c r="Y481" s="1191"/>
      <c r="Z481" s="1191"/>
    </row>
    <row r="482" spans="1:26" ht="12.75" customHeight="1">
      <c r="A482" s="1191"/>
      <c r="B482" s="1191"/>
      <c r="C482" s="1191"/>
      <c r="D482" s="1191"/>
      <c r="E482" s="1191"/>
      <c r="F482" s="1191"/>
      <c r="G482" s="1191"/>
      <c r="H482" s="1191"/>
      <c r="I482" s="1191"/>
      <c r="J482" s="1191"/>
      <c r="K482" s="1191"/>
      <c r="L482" s="1191"/>
      <c r="M482" s="1191"/>
      <c r="N482" s="1191"/>
      <c r="O482" s="1191"/>
      <c r="P482" s="1191"/>
      <c r="Q482" s="1191"/>
      <c r="R482" s="1191"/>
      <c r="S482" s="1191"/>
      <c r="T482" s="1191"/>
      <c r="U482" s="1191"/>
      <c r="V482" s="1191"/>
      <c r="W482" s="1191"/>
      <c r="X482" s="1191"/>
      <c r="Y482" s="1191"/>
      <c r="Z482" s="1191"/>
    </row>
    <row r="483" spans="1:26" ht="12.75" customHeight="1">
      <c r="A483" s="1191"/>
      <c r="B483" s="1191"/>
      <c r="C483" s="1191"/>
      <c r="D483" s="1191"/>
      <c r="E483" s="1191"/>
      <c r="F483" s="1191"/>
      <c r="G483" s="1191"/>
      <c r="H483" s="1191"/>
      <c r="I483" s="1191"/>
      <c r="J483" s="1191"/>
      <c r="K483" s="1191"/>
      <c r="L483" s="1191"/>
      <c r="M483" s="1191"/>
      <c r="N483" s="1191"/>
      <c r="O483" s="1191"/>
      <c r="P483" s="1191"/>
      <c r="Q483" s="1191"/>
      <c r="R483" s="1191"/>
      <c r="S483" s="1191"/>
      <c r="T483" s="1191"/>
      <c r="U483" s="1191"/>
      <c r="V483" s="1191"/>
      <c r="W483" s="1191"/>
      <c r="X483" s="1191"/>
      <c r="Y483" s="1191"/>
      <c r="Z483" s="1191"/>
    </row>
    <row r="484" spans="1:26" ht="12.75" customHeight="1">
      <c r="A484" s="1191"/>
      <c r="B484" s="1191"/>
      <c r="C484" s="1191"/>
      <c r="D484" s="1191"/>
      <c r="E484" s="1191"/>
      <c r="F484" s="1191"/>
      <c r="G484" s="1191"/>
      <c r="H484" s="1191"/>
      <c r="I484" s="1191"/>
      <c r="J484" s="1191"/>
      <c r="K484" s="1191"/>
      <c r="L484" s="1191"/>
      <c r="M484" s="1191"/>
      <c r="N484" s="1191"/>
      <c r="O484" s="1191"/>
      <c r="P484" s="1191"/>
      <c r="Q484" s="1191"/>
      <c r="R484" s="1191"/>
      <c r="S484" s="1191"/>
      <c r="T484" s="1191"/>
      <c r="U484" s="1191"/>
      <c r="V484" s="1191"/>
      <c r="W484" s="1191"/>
      <c r="X484" s="1191"/>
      <c r="Y484" s="1191"/>
      <c r="Z484" s="1191"/>
    </row>
    <row r="485" spans="1:26" ht="12.75" customHeight="1">
      <c r="A485" s="1191"/>
      <c r="B485" s="1191"/>
      <c r="C485" s="1191"/>
      <c r="D485" s="1191"/>
      <c r="E485" s="1191"/>
      <c r="F485" s="1191"/>
      <c r="G485" s="1191"/>
      <c r="H485" s="1191"/>
      <c r="I485" s="1191"/>
      <c r="J485" s="1191"/>
      <c r="K485" s="1191"/>
      <c r="L485" s="1191"/>
      <c r="M485" s="1191"/>
      <c r="N485" s="1191"/>
      <c r="O485" s="1191"/>
      <c r="P485" s="1191"/>
      <c r="Q485" s="1191"/>
      <c r="R485" s="1191"/>
      <c r="S485" s="1191"/>
      <c r="T485" s="1191"/>
      <c r="U485" s="1191"/>
      <c r="V485" s="1191"/>
      <c r="W485" s="1191"/>
      <c r="X485" s="1191"/>
      <c r="Y485" s="1191"/>
      <c r="Z485" s="1191"/>
    </row>
    <row r="486" spans="1:26" ht="12.75" customHeight="1">
      <c r="A486" s="1191"/>
      <c r="B486" s="1191"/>
      <c r="C486" s="1191"/>
      <c r="D486" s="1191"/>
      <c r="E486" s="1191"/>
      <c r="F486" s="1191"/>
      <c r="G486" s="1191"/>
      <c r="H486" s="1191"/>
      <c r="I486" s="1191"/>
      <c r="J486" s="1191"/>
      <c r="K486" s="1191"/>
      <c r="L486" s="1191"/>
      <c r="M486" s="1191"/>
      <c r="N486" s="1191"/>
      <c r="O486" s="1191"/>
      <c r="P486" s="1191"/>
      <c r="Q486" s="1191"/>
      <c r="R486" s="1191"/>
      <c r="S486" s="1191"/>
      <c r="T486" s="1191"/>
      <c r="U486" s="1191"/>
      <c r="V486" s="1191"/>
      <c r="W486" s="1191"/>
      <c r="X486" s="1191"/>
      <c r="Y486" s="1191"/>
      <c r="Z486" s="1191"/>
    </row>
    <row r="487" spans="1:26" ht="12.75" customHeight="1">
      <c r="A487" s="1191"/>
      <c r="B487" s="1191"/>
      <c r="C487" s="1191"/>
      <c r="D487" s="1191"/>
      <c r="E487" s="1191"/>
      <c r="F487" s="1191"/>
      <c r="G487" s="1191"/>
      <c r="H487" s="1191"/>
      <c r="I487" s="1191"/>
      <c r="J487" s="1191"/>
      <c r="K487" s="1191"/>
      <c r="L487" s="1191"/>
      <c r="M487" s="1191"/>
      <c r="N487" s="1191"/>
      <c r="O487" s="1191"/>
      <c r="P487" s="1191"/>
      <c r="Q487" s="1191"/>
      <c r="R487" s="1191"/>
      <c r="S487" s="1191"/>
      <c r="T487" s="1191"/>
      <c r="U487" s="1191"/>
      <c r="V487" s="1191"/>
      <c r="W487" s="1191"/>
      <c r="X487" s="1191"/>
      <c r="Y487" s="1191"/>
      <c r="Z487" s="1191"/>
    </row>
    <row r="488" spans="1:26" ht="12.75" customHeight="1">
      <c r="A488" s="1191"/>
      <c r="B488" s="1191"/>
      <c r="C488" s="1191"/>
      <c r="D488" s="1191"/>
      <c r="E488" s="1191"/>
      <c r="F488" s="1191"/>
      <c r="G488" s="1191"/>
      <c r="H488" s="1191"/>
      <c r="I488" s="1191"/>
      <c r="J488" s="1191"/>
      <c r="K488" s="1191"/>
      <c r="L488" s="1191"/>
      <c r="M488" s="1191"/>
      <c r="N488" s="1191"/>
      <c r="O488" s="1191"/>
      <c r="P488" s="1191"/>
      <c r="Q488" s="1191"/>
      <c r="R488" s="1191"/>
      <c r="S488" s="1191"/>
      <c r="T488" s="1191"/>
      <c r="U488" s="1191"/>
      <c r="V488" s="1191"/>
      <c r="W488" s="1191"/>
      <c r="X488" s="1191"/>
      <c r="Y488" s="1191"/>
      <c r="Z488" s="1191"/>
    </row>
    <row r="489" spans="1:26" ht="12.75" customHeight="1">
      <c r="A489" s="1191"/>
      <c r="B489" s="1191"/>
      <c r="C489" s="1191"/>
      <c r="D489" s="1191"/>
      <c r="E489" s="1191"/>
      <c r="F489" s="1191"/>
      <c r="G489" s="1191"/>
      <c r="H489" s="1191"/>
      <c r="I489" s="1191"/>
      <c r="J489" s="1191"/>
      <c r="K489" s="1191"/>
      <c r="L489" s="1191"/>
      <c r="M489" s="1191"/>
      <c r="N489" s="1191"/>
      <c r="O489" s="1191"/>
      <c r="P489" s="1191"/>
      <c r="Q489" s="1191"/>
      <c r="R489" s="1191"/>
      <c r="S489" s="1191"/>
      <c r="T489" s="1191"/>
      <c r="U489" s="1191"/>
      <c r="V489" s="1191"/>
      <c r="W489" s="1191"/>
      <c r="X489" s="1191"/>
      <c r="Y489" s="1191"/>
      <c r="Z489" s="1191"/>
    </row>
    <row r="490" spans="1:26" ht="12.75" customHeight="1">
      <c r="A490" s="1191"/>
      <c r="B490" s="1191"/>
      <c r="C490" s="1191"/>
      <c r="D490" s="1191"/>
      <c r="E490" s="1191"/>
      <c r="F490" s="1191"/>
      <c r="G490" s="1191"/>
      <c r="H490" s="1191"/>
      <c r="I490" s="1191"/>
      <c r="J490" s="1191"/>
      <c r="K490" s="1191"/>
      <c r="L490" s="1191"/>
      <c r="M490" s="1191"/>
      <c r="N490" s="1191"/>
      <c r="O490" s="1191"/>
      <c r="P490" s="1191"/>
      <c r="Q490" s="1191"/>
      <c r="R490" s="1191"/>
      <c r="S490" s="1191"/>
      <c r="T490" s="1191"/>
      <c r="U490" s="1191"/>
      <c r="V490" s="1191"/>
      <c r="W490" s="1191"/>
      <c r="X490" s="1191"/>
      <c r="Y490" s="1191"/>
      <c r="Z490" s="1191"/>
    </row>
    <row r="491" spans="1:26" ht="12.75" customHeight="1">
      <c r="A491" s="1191"/>
      <c r="B491" s="1191"/>
      <c r="C491" s="1191"/>
      <c r="D491" s="1191"/>
      <c r="E491" s="1191"/>
      <c r="F491" s="1191"/>
      <c r="G491" s="1191"/>
      <c r="H491" s="1191"/>
      <c r="I491" s="1191"/>
      <c r="J491" s="1191"/>
      <c r="K491" s="1191"/>
      <c r="L491" s="1191"/>
      <c r="M491" s="1191"/>
      <c r="N491" s="1191"/>
      <c r="O491" s="1191"/>
      <c r="P491" s="1191"/>
      <c r="Q491" s="1191"/>
      <c r="R491" s="1191"/>
      <c r="S491" s="1191"/>
      <c r="T491" s="1191"/>
      <c r="U491" s="1191"/>
      <c r="V491" s="1191"/>
      <c r="W491" s="1191"/>
      <c r="X491" s="1191"/>
      <c r="Y491" s="1191"/>
      <c r="Z491" s="1191"/>
    </row>
    <row r="492" spans="1:26" ht="12.75" customHeight="1">
      <c r="A492" s="1191"/>
      <c r="B492" s="1191"/>
      <c r="C492" s="1191"/>
      <c r="D492" s="1191"/>
      <c r="E492" s="1191"/>
      <c r="F492" s="1191"/>
      <c r="G492" s="1191"/>
      <c r="H492" s="1191"/>
      <c r="I492" s="1191"/>
      <c r="J492" s="1191"/>
      <c r="K492" s="1191"/>
      <c r="L492" s="1191"/>
      <c r="M492" s="1191"/>
      <c r="N492" s="1191"/>
      <c r="O492" s="1191"/>
      <c r="P492" s="1191"/>
      <c r="Q492" s="1191"/>
      <c r="R492" s="1191"/>
      <c r="S492" s="1191"/>
      <c r="T492" s="1191"/>
      <c r="U492" s="1191"/>
      <c r="V492" s="1191"/>
      <c r="W492" s="1191"/>
      <c r="X492" s="1191"/>
      <c r="Y492" s="1191"/>
      <c r="Z492" s="1191"/>
    </row>
    <row r="493" spans="1:26" ht="12.75" customHeight="1">
      <c r="A493" s="1191"/>
      <c r="B493" s="1191"/>
      <c r="C493" s="1191"/>
      <c r="D493" s="1191"/>
      <c r="E493" s="1191"/>
      <c r="F493" s="1191"/>
      <c r="G493" s="1191"/>
      <c r="H493" s="1191"/>
      <c r="I493" s="1191"/>
      <c r="J493" s="1191"/>
      <c r="K493" s="1191"/>
      <c r="L493" s="1191"/>
      <c r="M493" s="1191"/>
      <c r="N493" s="1191"/>
      <c r="O493" s="1191"/>
      <c r="P493" s="1191"/>
      <c r="Q493" s="1191"/>
      <c r="R493" s="1191"/>
      <c r="S493" s="1191"/>
      <c r="T493" s="1191"/>
      <c r="U493" s="1191"/>
      <c r="V493" s="1191"/>
      <c r="W493" s="1191"/>
      <c r="X493" s="1191"/>
      <c r="Y493" s="1191"/>
      <c r="Z493" s="1191"/>
    </row>
    <row r="494" spans="1:26" ht="12.75" customHeight="1">
      <c r="A494" s="1191"/>
      <c r="B494" s="1191"/>
      <c r="C494" s="1191"/>
      <c r="D494" s="1191"/>
      <c r="E494" s="1191"/>
      <c r="F494" s="1191"/>
      <c r="G494" s="1191"/>
      <c r="H494" s="1191"/>
      <c r="I494" s="1191"/>
      <c r="J494" s="1191"/>
      <c r="K494" s="1191"/>
      <c r="L494" s="1191"/>
      <c r="M494" s="1191"/>
      <c r="N494" s="1191"/>
      <c r="O494" s="1191"/>
      <c r="P494" s="1191"/>
      <c r="Q494" s="1191"/>
      <c r="R494" s="1191"/>
      <c r="S494" s="1191"/>
      <c r="T494" s="1191"/>
      <c r="U494" s="1191"/>
      <c r="V494" s="1191"/>
      <c r="W494" s="1191"/>
      <c r="X494" s="1191"/>
      <c r="Y494" s="1191"/>
      <c r="Z494" s="1191"/>
    </row>
    <row r="495" spans="1:26" ht="12.75" customHeight="1">
      <c r="A495" s="1191"/>
      <c r="B495" s="1191"/>
      <c r="C495" s="1191"/>
      <c r="D495" s="1191"/>
      <c r="E495" s="1191"/>
      <c r="F495" s="1191"/>
      <c r="G495" s="1191"/>
      <c r="H495" s="1191"/>
      <c r="I495" s="1191"/>
      <c r="J495" s="1191"/>
      <c r="K495" s="1191"/>
      <c r="L495" s="1191"/>
      <c r="M495" s="1191"/>
      <c r="N495" s="1191"/>
      <c r="O495" s="1191"/>
      <c r="P495" s="1191"/>
      <c r="Q495" s="1191"/>
      <c r="R495" s="1191"/>
      <c r="S495" s="1191"/>
      <c r="T495" s="1191"/>
      <c r="U495" s="1191"/>
      <c r="V495" s="1191"/>
      <c r="W495" s="1191"/>
      <c r="X495" s="1191"/>
      <c r="Y495" s="1191"/>
      <c r="Z495" s="1191"/>
    </row>
    <row r="496" spans="1:26" ht="12.75" customHeight="1">
      <c r="A496" s="1191"/>
      <c r="B496" s="1191"/>
      <c r="C496" s="1191"/>
      <c r="D496" s="1191"/>
      <c r="E496" s="1191"/>
      <c r="F496" s="1191"/>
      <c r="G496" s="1191"/>
      <c r="H496" s="1191"/>
      <c r="I496" s="1191"/>
      <c r="J496" s="1191"/>
      <c r="K496" s="1191"/>
      <c r="L496" s="1191"/>
      <c r="M496" s="1191"/>
      <c r="N496" s="1191"/>
      <c r="O496" s="1191"/>
      <c r="P496" s="1191"/>
      <c r="Q496" s="1191"/>
      <c r="R496" s="1191"/>
      <c r="S496" s="1191"/>
      <c r="T496" s="1191"/>
      <c r="U496" s="1191"/>
      <c r="V496" s="1191"/>
      <c r="W496" s="1191"/>
      <c r="X496" s="1191"/>
      <c r="Y496" s="1191"/>
      <c r="Z496" s="1191"/>
    </row>
    <row r="497" spans="1:26" ht="12.75" customHeight="1">
      <c r="A497" s="1191"/>
      <c r="B497" s="1191"/>
      <c r="C497" s="1191"/>
      <c r="D497" s="1191"/>
      <c r="E497" s="1191"/>
      <c r="F497" s="1191"/>
      <c r="G497" s="1191"/>
      <c r="H497" s="1191"/>
      <c r="I497" s="1191"/>
      <c r="J497" s="1191"/>
      <c r="K497" s="1191"/>
      <c r="L497" s="1191"/>
      <c r="M497" s="1191"/>
      <c r="N497" s="1191"/>
      <c r="O497" s="1191"/>
      <c r="P497" s="1191"/>
      <c r="Q497" s="1191"/>
      <c r="R497" s="1191"/>
      <c r="S497" s="1191"/>
      <c r="T497" s="1191"/>
      <c r="U497" s="1191"/>
      <c r="V497" s="1191"/>
      <c r="W497" s="1191"/>
      <c r="X497" s="1191"/>
      <c r="Y497" s="1191"/>
      <c r="Z497" s="1191"/>
    </row>
    <row r="498" spans="1:26" ht="12.75" customHeight="1">
      <c r="A498" s="1191"/>
      <c r="B498" s="1191"/>
      <c r="C498" s="1191"/>
      <c r="D498" s="1191"/>
      <c r="E498" s="1191"/>
      <c r="F498" s="1191"/>
      <c r="G498" s="1191"/>
      <c r="H498" s="1191"/>
      <c r="I498" s="1191"/>
      <c r="J498" s="1191"/>
      <c r="K498" s="1191"/>
      <c r="L498" s="1191"/>
      <c r="M498" s="1191"/>
      <c r="N498" s="1191"/>
      <c r="O498" s="1191"/>
      <c r="P498" s="1191"/>
      <c r="Q498" s="1191"/>
      <c r="R498" s="1191"/>
      <c r="S498" s="1191"/>
      <c r="T498" s="1191"/>
      <c r="U498" s="1191"/>
      <c r="V498" s="1191"/>
      <c r="W498" s="1191"/>
      <c r="X498" s="1191"/>
      <c r="Y498" s="1191"/>
      <c r="Z498" s="1191"/>
    </row>
    <row r="499" spans="1:26" ht="12.75" customHeight="1">
      <c r="A499" s="1191"/>
      <c r="B499" s="1191"/>
      <c r="C499" s="1191"/>
      <c r="D499" s="1191"/>
      <c r="E499" s="1191"/>
      <c r="F499" s="1191"/>
      <c r="G499" s="1191"/>
      <c r="H499" s="1191"/>
      <c r="I499" s="1191"/>
      <c r="J499" s="1191"/>
      <c r="K499" s="1191"/>
      <c r="L499" s="1191"/>
      <c r="M499" s="1191"/>
      <c r="N499" s="1191"/>
      <c r="O499" s="1191"/>
      <c r="P499" s="1191"/>
      <c r="Q499" s="1191"/>
      <c r="R499" s="1191"/>
      <c r="S499" s="1191"/>
      <c r="T499" s="1191"/>
      <c r="U499" s="1191"/>
      <c r="V499" s="1191"/>
      <c r="W499" s="1191"/>
      <c r="X499" s="1191"/>
      <c r="Y499" s="1191"/>
      <c r="Z499" s="1191"/>
    </row>
    <row r="500" spans="1:26" ht="12.75" customHeight="1">
      <c r="A500" s="1191"/>
      <c r="B500" s="1191"/>
      <c r="C500" s="1191"/>
      <c r="D500" s="1191"/>
      <c r="E500" s="1191"/>
      <c r="F500" s="1191"/>
      <c r="G500" s="1191"/>
      <c r="H500" s="1191"/>
      <c r="I500" s="1191"/>
      <c r="J500" s="1191"/>
      <c r="K500" s="1191"/>
      <c r="L500" s="1191"/>
      <c r="M500" s="1191"/>
      <c r="N500" s="1191"/>
      <c r="O500" s="1191"/>
      <c r="P500" s="1191"/>
      <c r="Q500" s="1191"/>
      <c r="R500" s="1191"/>
      <c r="S500" s="1191"/>
      <c r="T500" s="1191"/>
      <c r="U500" s="1191"/>
      <c r="V500" s="1191"/>
      <c r="W500" s="1191"/>
      <c r="X500" s="1191"/>
      <c r="Y500" s="1191"/>
      <c r="Z500" s="1191"/>
    </row>
    <row r="501" spans="1:26" ht="12.75" customHeight="1">
      <c r="A501" s="1191"/>
      <c r="B501" s="1191"/>
      <c r="C501" s="1191"/>
      <c r="D501" s="1191"/>
      <c r="E501" s="1191"/>
      <c r="F501" s="1191"/>
      <c r="G501" s="1191"/>
      <c r="H501" s="1191"/>
      <c r="I501" s="1191"/>
      <c r="J501" s="1191"/>
      <c r="K501" s="1191"/>
      <c r="L501" s="1191"/>
      <c r="M501" s="1191"/>
      <c r="N501" s="1191"/>
      <c r="O501" s="1191"/>
      <c r="P501" s="1191"/>
      <c r="Q501" s="1191"/>
      <c r="R501" s="1191"/>
      <c r="S501" s="1191"/>
      <c r="T501" s="1191"/>
      <c r="U501" s="1191"/>
      <c r="V501" s="1191"/>
      <c r="W501" s="1191"/>
      <c r="X501" s="1191"/>
      <c r="Y501" s="1191"/>
      <c r="Z501" s="1191"/>
    </row>
    <row r="502" spans="1:26" ht="12.75" customHeight="1">
      <c r="A502" s="1191"/>
      <c r="B502" s="1191"/>
      <c r="C502" s="1191"/>
      <c r="D502" s="1191"/>
      <c r="E502" s="1191"/>
      <c r="F502" s="1191"/>
      <c r="G502" s="1191"/>
      <c r="H502" s="1191"/>
      <c r="I502" s="1191"/>
      <c r="J502" s="1191"/>
      <c r="K502" s="1191"/>
      <c r="L502" s="1191"/>
      <c r="M502" s="1191"/>
      <c r="N502" s="1191"/>
      <c r="O502" s="1191"/>
      <c r="P502" s="1191"/>
      <c r="Q502" s="1191"/>
      <c r="R502" s="1191"/>
      <c r="S502" s="1191"/>
      <c r="T502" s="1191"/>
      <c r="U502" s="1191"/>
      <c r="V502" s="1191"/>
      <c r="W502" s="1191"/>
      <c r="X502" s="1191"/>
      <c r="Y502" s="1191"/>
      <c r="Z502" s="1191"/>
    </row>
    <row r="503" spans="1:26" ht="12.75" customHeight="1">
      <c r="A503" s="1191"/>
      <c r="B503" s="1191"/>
      <c r="C503" s="1191"/>
      <c r="D503" s="1191"/>
      <c r="E503" s="1191"/>
      <c r="F503" s="1191"/>
      <c r="G503" s="1191"/>
      <c r="H503" s="1191"/>
      <c r="I503" s="1191"/>
      <c r="J503" s="1191"/>
      <c r="K503" s="1191"/>
      <c r="L503" s="1191"/>
      <c r="M503" s="1191"/>
      <c r="N503" s="1191"/>
      <c r="O503" s="1191"/>
      <c r="P503" s="1191"/>
      <c r="Q503" s="1191"/>
      <c r="R503" s="1191"/>
      <c r="S503" s="1191"/>
      <c r="T503" s="1191"/>
      <c r="U503" s="1191"/>
      <c r="V503" s="1191"/>
      <c r="W503" s="1191"/>
      <c r="X503" s="1191"/>
      <c r="Y503" s="1191"/>
      <c r="Z503" s="1191"/>
    </row>
    <row r="504" spans="1:26" ht="12.75" customHeight="1">
      <c r="A504" s="1191"/>
      <c r="B504" s="1191"/>
      <c r="C504" s="1191"/>
      <c r="D504" s="1191"/>
      <c r="E504" s="1191"/>
      <c r="F504" s="1191"/>
      <c r="G504" s="1191"/>
      <c r="H504" s="1191"/>
      <c r="I504" s="1191"/>
      <c r="J504" s="1191"/>
      <c r="K504" s="1191"/>
      <c r="L504" s="1191"/>
      <c r="M504" s="1191"/>
      <c r="N504" s="1191"/>
      <c r="O504" s="1191"/>
      <c r="P504" s="1191"/>
      <c r="Q504" s="1191"/>
      <c r="R504" s="1191"/>
      <c r="S504" s="1191"/>
      <c r="T504" s="1191"/>
      <c r="U504" s="1191"/>
      <c r="V504" s="1191"/>
      <c r="W504" s="1191"/>
      <c r="X504" s="1191"/>
      <c r="Y504" s="1191"/>
      <c r="Z504" s="1191"/>
    </row>
    <row r="505" spans="1:26" ht="12.75" customHeight="1">
      <c r="A505" s="1191"/>
      <c r="B505" s="1191"/>
      <c r="C505" s="1191"/>
      <c r="D505" s="1191"/>
      <c r="E505" s="1191"/>
      <c r="F505" s="1191"/>
      <c r="G505" s="1191"/>
      <c r="H505" s="1191"/>
      <c r="I505" s="1191"/>
      <c r="J505" s="1191"/>
      <c r="K505" s="1191"/>
      <c r="L505" s="1191"/>
      <c r="M505" s="1191"/>
      <c r="N505" s="1191"/>
      <c r="O505" s="1191"/>
      <c r="P505" s="1191"/>
      <c r="Q505" s="1191"/>
      <c r="R505" s="1191"/>
      <c r="S505" s="1191"/>
      <c r="T505" s="1191"/>
      <c r="U505" s="1191"/>
      <c r="V505" s="1191"/>
      <c r="W505" s="1191"/>
      <c r="X505" s="1191"/>
      <c r="Y505" s="1191"/>
      <c r="Z505" s="1191"/>
    </row>
    <row r="506" spans="1:26" ht="12.75" customHeight="1">
      <c r="A506" s="1191"/>
      <c r="B506" s="1191"/>
      <c r="C506" s="1191"/>
      <c r="D506" s="1191"/>
      <c r="E506" s="1191"/>
      <c r="F506" s="1191"/>
      <c r="G506" s="1191"/>
      <c r="H506" s="1191"/>
      <c r="I506" s="1191"/>
      <c r="J506" s="1191"/>
      <c r="K506" s="1191"/>
      <c r="L506" s="1191"/>
      <c r="M506" s="1191"/>
      <c r="N506" s="1191"/>
      <c r="O506" s="1191"/>
      <c r="P506" s="1191"/>
      <c r="Q506" s="1191"/>
      <c r="R506" s="1191"/>
      <c r="S506" s="1191"/>
      <c r="T506" s="1191"/>
      <c r="U506" s="1191"/>
      <c r="V506" s="1191"/>
      <c r="W506" s="1191"/>
      <c r="X506" s="1191"/>
      <c r="Y506" s="1191"/>
      <c r="Z506" s="1191"/>
    </row>
    <row r="507" spans="1:26" ht="12.75" customHeight="1">
      <c r="A507" s="1191"/>
      <c r="B507" s="1191"/>
      <c r="C507" s="1191"/>
      <c r="D507" s="1191"/>
      <c r="E507" s="1191"/>
      <c r="F507" s="1191"/>
      <c r="G507" s="1191"/>
      <c r="H507" s="1191"/>
      <c r="I507" s="1191"/>
      <c r="J507" s="1191"/>
      <c r="K507" s="1191"/>
      <c r="L507" s="1191"/>
      <c r="M507" s="1191"/>
      <c r="N507" s="1191"/>
      <c r="O507" s="1191"/>
      <c r="P507" s="1191"/>
      <c r="Q507" s="1191"/>
      <c r="R507" s="1191"/>
      <c r="S507" s="1191"/>
      <c r="T507" s="1191"/>
      <c r="U507" s="1191"/>
      <c r="V507" s="1191"/>
      <c r="W507" s="1191"/>
      <c r="X507" s="1191"/>
      <c r="Y507" s="1191"/>
      <c r="Z507" s="1191"/>
    </row>
    <row r="508" spans="1:26" ht="12.75" customHeight="1">
      <c r="A508" s="1191"/>
      <c r="B508" s="1191"/>
      <c r="C508" s="1191"/>
      <c r="D508" s="1191"/>
      <c r="E508" s="1191"/>
      <c r="F508" s="1191"/>
      <c r="G508" s="1191"/>
      <c r="H508" s="1191"/>
      <c r="I508" s="1191"/>
      <c r="J508" s="1191"/>
      <c r="K508" s="1191"/>
      <c r="L508" s="1191"/>
      <c r="M508" s="1191"/>
      <c r="N508" s="1191"/>
      <c r="O508" s="1191"/>
      <c r="P508" s="1191"/>
      <c r="Q508" s="1191"/>
      <c r="R508" s="1191"/>
      <c r="S508" s="1191"/>
      <c r="T508" s="1191"/>
      <c r="U508" s="1191"/>
      <c r="V508" s="1191"/>
      <c r="W508" s="1191"/>
      <c r="X508" s="1191"/>
      <c r="Y508" s="1191"/>
      <c r="Z508" s="1191"/>
    </row>
    <row r="509" spans="1:26" ht="12.75" customHeight="1">
      <c r="A509" s="1191"/>
      <c r="B509" s="1191"/>
      <c r="C509" s="1191"/>
      <c r="D509" s="1191"/>
      <c r="E509" s="1191"/>
      <c r="F509" s="1191"/>
      <c r="G509" s="1191"/>
      <c r="H509" s="1191"/>
      <c r="I509" s="1191"/>
      <c r="J509" s="1191"/>
      <c r="K509" s="1191"/>
      <c r="L509" s="1191"/>
      <c r="M509" s="1191"/>
      <c r="N509" s="1191"/>
      <c r="O509" s="1191"/>
      <c r="P509" s="1191"/>
      <c r="Q509" s="1191"/>
      <c r="R509" s="1191"/>
      <c r="S509" s="1191"/>
      <c r="T509" s="1191"/>
      <c r="U509" s="1191"/>
      <c r="V509" s="1191"/>
      <c r="W509" s="1191"/>
      <c r="X509" s="1191"/>
      <c r="Y509" s="1191"/>
      <c r="Z509" s="1191"/>
    </row>
    <row r="510" spans="1:26" ht="12.75" customHeight="1">
      <c r="A510" s="1191"/>
      <c r="B510" s="1191"/>
      <c r="C510" s="1191"/>
      <c r="D510" s="1191"/>
      <c r="E510" s="1191"/>
      <c r="F510" s="1191"/>
      <c r="G510" s="1191"/>
      <c r="H510" s="1191"/>
      <c r="I510" s="1191"/>
      <c r="J510" s="1191"/>
      <c r="K510" s="1191"/>
      <c r="L510" s="1191"/>
      <c r="M510" s="1191"/>
      <c r="N510" s="1191"/>
      <c r="O510" s="1191"/>
      <c r="P510" s="1191"/>
      <c r="Q510" s="1191"/>
      <c r="R510" s="1191"/>
      <c r="S510" s="1191"/>
      <c r="T510" s="1191"/>
      <c r="U510" s="1191"/>
      <c r="V510" s="1191"/>
      <c r="W510" s="1191"/>
      <c r="X510" s="1191"/>
      <c r="Y510" s="1191"/>
      <c r="Z510" s="1191"/>
    </row>
    <row r="511" spans="1:26" ht="12.75" customHeight="1">
      <c r="A511" s="1191"/>
      <c r="B511" s="1191"/>
      <c r="C511" s="1191"/>
      <c r="D511" s="1191"/>
      <c r="E511" s="1191"/>
      <c r="F511" s="1191"/>
      <c r="G511" s="1191"/>
      <c r="H511" s="1191"/>
      <c r="I511" s="1191"/>
      <c r="J511" s="1191"/>
      <c r="K511" s="1191"/>
      <c r="L511" s="1191"/>
      <c r="M511" s="1191"/>
      <c r="N511" s="1191"/>
      <c r="O511" s="1191"/>
      <c r="P511" s="1191"/>
      <c r="Q511" s="1191"/>
      <c r="R511" s="1191"/>
      <c r="S511" s="1191"/>
      <c r="T511" s="1191"/>
      <c r="U511" s="1191"/>
      <c r="V511" s="1191"/>
      <c r="W511" s="1191"/>
      <c r="X511" s="1191"/>
      <c r="Y511" s="1191"/>
      <c r="Z511" s="1191"/>
    </row>
    <row r="512" spans="1:26" ht="12.75" customHeight="1">
      <c r="A512" s="1191"/>
      <c r="B512" s="1191"/>
      <c r="C512" s="1191"/>
      <c r="D512" s="1191"/>
      <c r="E512" s="1191"/>
      <c r="F512" s="1191"/>
      <c r="G512" s="1191"/>
      <c r="H512" s="1191"/>
      <c r="I512" s="1191"/>
      <c r="J512" s="1191"/>
      <c r="K512" s="1191"/>
      <c r="L512" s="1191"/>
      <c r="M512" s="1191"/>
      <c r="N512" s="1191"/>
      <c r="O512" s="1191"/>
      <c r="P512" s="1191"/>
      <c r="Q512" s="1191"/>
      <c r="R512" s="1191"/>
      <c r="S512" s="1191"/>
      <c r="T512" s="1191"/>
      <c r="U512" s="1191"/>
      <c r="V512" s="1191"/>
      <c r="W512" s="1191"/>
      <c r="X512" s="1191"/>
      <c r="Y512" s="1191"/>
      <c r="Z512" s="1191"/>
    </row>
    <row r="513" spans="1:26" ht="12.75" customHeight="1">
      <c r="A513" s="1191"/>
      <c r="B513" s="1191"/>
      <c r="C513" s="1191"/>
      <c r="D513" s="1191"/>
      <c r="E513" s="1191"/>
      <c r="F513" s="1191"/>
      <c r="G513" s="1191"/>
      <c r="H513" s="1191"/>
      <c r="I513" s="1191"/>
      <c r="J513" s="1191"/>
      <c r="K513" s="1191"/>
      <c r="L513" s="1191"/>
      <c r="M513" s="1191"/>
      <c r="N513" s="1191"/>
      <c r="O513" s="1191"/>
      <c r="P513" s="1191"/>
      <c r="Q513" s="1191"/>
      <c r="R513" s="1191"/>
      <c r="S513" s="1191"/>
      <c r="T513" s="1191"/>
      <c r="U513" s="1191"/>
      <c r="V513" s="1191"/>
      <c r="W513" s="1191"/>
      <c r="X513" s="1191"/>
      <c r="Y513" s="1191"/>
      <c r="Z513" s="1191"/>
    </row>
    <row r="514" spans="1:26" ht="12.75" customHeight="1">
      <c r="A514" s="1191"/>
      <c r="B514" s="1191"/>
      <c r="C514" s="1191"/>
      <c r="D514" s="1191"/>
      <c r="E514" s="1191"/>
      <c r="F514" s="1191"/>
      <c r="G514" s="1191"/>
      <c r="H514" s="1191"/>
      <c r="I514" s="1191"/>
      <c r="J514" s="1191"/>
      <c r="K514" s="1191"/>
      <c r="L514" s="1191"/>
      <c r="M514" s="1191"/>
      <c r="N514" s="1191"/>
      <c r="O514" s="1191"/>
      <c r="P514" s="1191"/>
      <c r="Q514" s="1191"/>
      <c r="R514" s="1191"/>
      <c r="S514" s="1191"/>
      <c r="T514" s="1191"/>
      <c r="U514" s="1191"/>
      <c r="V514" s="1191"/>
      <c r="W514" s="1191"/>
      <c r="X514" s="1191"/>
      <c r="Y514" s="1191"/>
      <c r="Z514" s="1191"/>
    </row>
    <row r="515" spans="1:26" ht="12.75" customHeight="1">
      <c r="A515" s="1191"/>
      <c r="B515" s="1191"/>
      <c r="C515" s="1191"/>
      <c r="D515" s="1191"/>
      <c r="E515" s="1191"/>
      <c r="F515" s="1191"/>
      <c r="G515" s="1191"/>
      <c r="H515" s="1191"/>
      <c r="I515" s="1191"/>
      <c r="J515" s="1191"/>
      <c r="K515" s="1191"/>
      <c r="L515" s="1191"/>
      <c r="M515" s="1191"/>
      <c r="N515" s="1191"/>
      <c r="O515" s="1191"/>
      <c r="P515" s="1191"/>
      <c r="Q515" s="1191"/>
      <c r="R515" s="1191"/>
      <c r="S515" s="1191"/>
      <c r="T515" s="1191"/>
      <c r="U515" s="1191"/>
      <c r="V515" s="1191"/>
      <c r="W515" s="1191"/>
      <c r="X515" s="1191"/>
      <c r="Y515" s="1191"/>
      <c r="Z515" s="1191"/>
    </row>
    <row r="516" spans="1:26" ht="12.75" customHeight="1">
      <c r="A516" s="1191"/>
      <c r="B516" s="1191"/>
      <c r="C516" s="1191"/>
      <c r="D516" s="1191"/>
      <c r="E516" s="1191"/>
      <c r="F516" s="1191"/>
      <c r="G516" s="1191"/>
      <c r="H516" s="1191"/>
      <c r="I516" s="1191"/>
      <c r="J516" s="1191"/>
      <c r="K516" s="1191"/>
      <c r="L516" s="1191"/>
      <c r="M516" s="1191"/>
      <c r="N516" s="1191"/>
      <c r="O516" s="1191"/>
      <c r="P516" s="1191"/>
      <c r="Q516" s="1191"/>
      <c r="R516" s="1191"/>
      <c r="S516" s="1191"/>
      <c r="T516" s="1191"/>
      <c r="U516" s="1191"/>
      <c r="V516" s="1191"/>
      <c r="W516" s="1191"/>
      <c r="X516" s="1191"/>
      <c r="Y516" s="1191"/>
      <c r="Z516" s="1191"/>
    </row>
    <row r="517" spans="1:26" ht="12.75" customHeight="1">
      <c r="A517" s="1191"/>
      <c r="B517" s="1191"/>
      <c r="C517" s="1191"/>
      <c r="D517" s="1191"/>
      <c r="E517" s="1191"/>
      <c r="F517" s="1191"/>
      <c r="G517" s="1191"/>
      <c r="H517" s="1191"/>
      <c r="I517" s="1191"/>
      <c r="J517" s="1191"/>
      <c r="K517" s="1191"/>
      <c r="L517" s="1191"/>
      <c r="M517" s="1191"/>
      <c r="N517" s="1191"/>
      <c r="O517" s="1191"/>
      <c r="P517" s="1191"/>
      <c r="Q517" s="1191"/>
      <c r="R517" s="1191"/>
      <c r="S517" s="1191"/>
      <c r="T517" s="1191"/>
      <c r="U517" s="1191"/>
      <c r="V517" s="1191"/>
      <c r="W517" s="1191"/>
      <c r="X517" s="1191"/>
      <c r="Y517" s="1191"/>
      <c r="Z517" s="1191"/>
    </row>
    <row r="518" spans="1:26" ht="12.75" customHeight="1">
      <c r="A518" s="1191"/>
      <c r="B518" s="1191"/>
      <c r="C518" s="1191"/>
      <c r="D518" s="1191"/>
      <c r="E518" s="1191"/>
      <c r="F518" s="1191"/>
      <c r="G518" s="1191"/>
      <c r="H518" s="1191"/>
      <c r="I518" s="1191"/>
      <c r="J518" s="1191"/>
      <c r="K518" s="1191"/>
      <c r="L518" s="1191"/>
      <c r="M518" s="1191"/>
      <c r="N518" s="1191"/>
      <c r="O518" s="1191"/>
      <c r="P518" s="1191"/>
      <c r="Q518" s="1191"/>
      <c r="R518" s="1191"/>
      <c r="S518" s="1191"/>
      <c r="T518" s="1191"/>
      <c r="U518" s="1191"/>
      <c r="V518" s="1191"/>
      <c r="W518" s="1191"/>
      <c r="X518" s="1191"/>
      <c r="Y518" s="1191"/>
      <c r="Z518" s="1191"/>
    </row>
    <row r="519" spans="1:26" ht="12.75" customHeight="1">
      <c r="A519" s="1191"/>
      <c r="B519" s="1191"/>
      <c r="C519" s="1191"/>
      <c r="D519" s="1191"/>
      <c r="E519" s="1191"/>
      <c r="F519" s="1191"/>
      <c r="G519" s="1191"/>
      <c r="H519" s="1191"/>
      <c r="I519" s="1191"/>
      <c r="J519" s="1191"/>
      <c r="K519" s="1191"/>
      <c r="L519" s="1191"/>
      <c r="M519" s="1191"/>
      <c r="N519" s="1191"/>
      <c r="O519" s="1191"/>
      <c r="P519" s="1191"/>
      <c r="Q519" s="1191"/>
      <c r="R519" s="1191"/>
      <c r="S519" s="1191"/>
      <c r="T519" s="1191"/>
      <c r="U519" s="1191"/>
      <c r="V519" s="1191"/>
      <c r="W519" s="1191"/>
      <c r="X519" s="1191"/>
      <c r="Y519" s="1191"/>
      <c r="Z519" s="1191"/>
    </row>
    <row r="520" spans="1:26" ht="12.75" customHeight="1">
      <c r="A520" s="1191"/>
      <c r="B520" s="1191"/>
      <c r="C520" s="1191"/>
      <c r="D520" s="1191"/>
      <c r="E520" s="1191"/>
      <c r="F520" s="1191"/>
      <c r="G520" s="1191"/>
      <c r="H520" s="1191"/>
      <c r="I520" s="1191"/>
      <c r="J520" s="1191"/>
      <c r="K520" s="1191"/>
      <c r="L520" s="1191"/>
      <c r="M520" s="1191"/>
      <c r="N520" s="1191"/>
      <c r="O520" s="1191"/>
      <c r="P520" s="1191"/>
      <c r="Q520" s="1191"/>
      <c r="R520" s="1191"/>
      <c r="S520" s="1191"/>
      <c r="T520" s="1191"/>
      <c r="U520" s="1191"/>
      <c r="V520" s="1191"/>
      <c r="W520" s="1191"/>
      <c r="X520" s="1191"/>
      <c r="Y520" s="1191"/>
      <c r="Z520" s="1191"/>
    </row>
    <row r="521" spans="1:26" ht="12.75" customHeight="1">
      <c r="A521" s="1191"/>
      <c r="B521" s="1191"/>
      <c r="C521" s="1191"/>
      <c r="D521" s="1191"/>
      <c r="E521" s="1191"/>
      <c r="F521" s="1191"/>
      <c r="G521" s="1191"/>
      <c r="H521" s="1191"/>
      <c r="I521" s="1191"/>
      <c r="J521" s="1191"/>
      <c r="K521" s="1191"/>
      <c r="L521" s="1191"/>
      <c r="M521" s="1191"/>
      <c r="N521" s="1191"/>
      <c r="O521" s="1191"/>
      <c r="P521" s="1191"/>
      <c r="Q521" s="1191"/>
      <c r="R521" s="1191"/>
      <c r="S521" s="1191"/>
      <c r="T521" s="1191"/>
      <c r="U521" s="1191"/>
      <c r="V521" s="1191"/>
      <c r="W521" s="1191"/>
      <c r="X521" s="1191"/>
      <c r="Y521" s="1191"/>
      <c r="Z521" s="1191"/>
    </row>
    <row r="522" spans="1:26" ht="12.75" customHeight="1">
      <c r="A522" s="1191"/>
      <c r="B522" s="1191"/>
      <c r="C522" s="1191"/>
      <c r="D522" s="1191"/>
      <c r="E522" s="1191"/>
      <c r="F522" s="1191"/>
      <c r="G522" s="1191"/>
      <c r="H522" s="1191"/>
      <c r="I522" s="1191"/>
      <c r="J522" s="1191"/>
      <c r="K522" s="1191"/>
      <c r="L522" s="1191"/>
      <c r="M522" s="1191"/>
      <c r="N522" s="1191"/>
      <c r="O522" s="1191"/>
      <c r="P522" s="1191"/>
      <c r="Q522" s="1191"/>
      <c r="R522" s="1191"/>
      <c r="S522" s="1191"/>
      <c r="T522" s="1191"/>
      <c r="U522" s="1191"/>
      <c r="V522" s="1191"/>
      <c r="W522" s="1191"/>
      <c r="X522" s="1191"/>
      <c r="Y522" s="1191"/>
      <c r="Z522" s="1191"/>
    </row>
    <row r="523" spans="1:26" ht="12.75" customHeight="1">
      <c r="A523" s="1191"/>
      <c r="B523" s="1191"/>
      <c r="C523" s="1191"/>
      <c r="D523" s="1191"/>
      <c r="E523" s="1191"/>
      <c r="F523" s="1191"/>
      <c r="G523" s="1191"/>
      <c r="H523" s="1191"/>
      <c r="I523" s="1191"/>
      <c r="J523" s="1191"/>
      <c r="K523" s="1191"/>
      <c r="L523" s="1191"/>
      <c r="M523" s="1191"/>
      <c r="N523" s="1191"/>
      <c r="O523" s="1191"/>
      <c r="P523" s="1191"/>
      <c r="Q523" s="1191"/>
      <c r="R523" s="1191"/>
      <c r="S523" s="1191"/>
      <c r="T523" s="1191"/>
      <c r="U523" s="1191"/>
      <c r="V523" s="1191"/>
      <c r="W523" s="1191"/>
      <c r="X523" s="1191"/>
      <c r="Y523" s="1191"/>
      <c r="Z523" s="1191"/>
    </row>
    <row r="524" spans="1:26" ht="12.75" customHeight="1">
      <c r="A524" s="1191"/>
      <c r="B524" s="1191"/>
      <c r="C524" s="1191"/>
      <c r="D524" s="1191"/>
      <c r="E524" s="1191"/>
      <c r="F524" s="1191"/>
      <c r="G524" s="1191"/>
      <c r="H524" s="1191"/>
      <c r="I524" s="1191"/>
      <c r="J524" s="1191"/>
      <c r="K524" s="1191"/>
      <c r="L524" s="1191"/>
      <c r="M524" s="1191"/>
      <c r="N524" s="1191"/>
      <c r="O524" s="1191"/>
      <c r="P524" s="1191"/>
      <c r="Q524" s="1191"/>
      <c r="R524" s="1191"/>
      <c r="S524" s="1191"/>
      <c r="T524" s="1191"/>
      <c r="U524" s="1191"/>
      <c r="V524" s="1191"/>
      <c r="W524" s="1191"/>
      <c r="X524" s="1191"/>
      <c r="Y524" s="1191"/>
      <c r="Z524" s="1191"/>
    </row>
    <row r="525" spans="1:26" ht="12.75" customHeight="1">
      <c r="A525" s="1191"/>
      <c r="B525" s="1191"/>
      <c r="C525" s="1191"/>
      <c r="D525" s="1191"/>
      <c r="E525" s="1191"/>
      <c r="F525" s="1191"/>
      <c r="G525" s="1191"/>
      <c r="H525" s="1191"/>
      <c r="I525" s="1191"/>
      <c r="J525" s="1191"/>
      <c r="K525" s="1191"/>
      <c r="L525" s="1191"/>
      <c r="M525" s="1191"/>
      <c r="N525" s="1191"/>
      <c r="O525" s="1191"/>
      <c r="P525" s="1191"/>
      <c r="Q525" s="1191"/>
      <c r="R525" s="1191"/>
      <c r="S525" s="1191"/>
      <c r="T525" s="1191"/>
      <c r="U525" s="1191"/>
      <c r="V525" s="1191"/>
      <c r="W525" s="1191"/>
      <c r="X525" s="1191"/>
      <c r="Y525" s="1191"/>
      <c r="Z525" s="1191"/>
    </row>
    <row r="526" spans="1:26" ht="12.75" customHeight="1">
      <c r="A526" s="1191"/>
      <c r="B526" s="1191"/>
      <c r="C526" s="1191"/>
      <c r="D526" s="1191"/>
      <c r="E526" s="1191"/>
      <c r="F526" s="1191"/>
      <c r="G526" s="1191"/>
      <c r="H526" s="1191"/>
      <c r="I526" s="1191"/>
      <c r="J526" s="1191"/>
      <c r="K526" s="1191"/>
      <c r="L526" s="1191"/>
      <c r="M526" s="1191"/>
      <c r="N526" s="1191"/>
      <c r="O526" s="1191"/>
      <c r="P526" s="1191"/>
      <c r="Q526" s="1191"/>
      <c r="R526" s="1191"/>
      <c r="S526" s="1191"/>
      <c r="T526" s="1191"/>
      <c r="U526" s="1191"/>
      <c r="V526" s="1191"/>
      <c r="W526" s="1191"/>
      <c r="X526" s="1191"/>
      <c r="Y526" s="1191"/>
      <c r="Z526" s="1191"/>
    </row>
    <row r="527" spans="1:26" ht="12.75" customHeight="1">
      <c r="A527" s="1191"/>
      <c r="B527" s="1191"/>
      <c r="C527" s="1191"/>
      <c r="D527" s="1191"/>
      <c r="E527" s="1191"/>
      <c r="F527" s="1191"/>
      <c r="G527" s="1191"/>
      <c r="H527" s="1191"/>
      <c r="I527" s="1191"/>
      <c r="J527" s="1191"/>
      <c r="K527" s="1191"/>
      <c r="L527" s="1191"/>
      <c r="M527" s="1191"/>
      <c r="N527" s="1191"/>
      <c r="O527" s="1191"/>
      <c r="P527" s="1191"/>
      <c r="Q527" s="1191"/>
      <c r="R527" s="1191"/>
      <c r="S527" s="1191"/>
      <c r="T527" s="1191"/>
      <c r="U527" s="1191"/>
      <c r="V527" s="1191"/>
      <c r="W527" s="1191"/>
      <c r="X527" s="1191"/>
      <c r="Y527" s="1191"/>
      <c r="Z527" s="1191"/>
    </row>
    <row r="528" spans="1:26" ht="12.75" customHeight="1">
      <c r="A528" s="1191"/>
      <c r="B528" s="1191"/>
      <c r="C528" s="1191"/>
      <c r="D528" s="1191"/>
      <c r="E528" s="1191"/>
      <c r="F528" s="1191"/>
      <c r="G528" s="1191"/>
      <c r="H528" s="1191"/>
      <c r="I528" s="1191"/>
      <c r="J528" s="1191"/>
      <c r="K528" s="1191"/>
      <c r="L528" s="1191"/>
      <c r="M528" s="1191"/>
      <c r="N528" s="1191"/>
      <c r="O528" s="1191"/>
      <c r="P528" s="1191"/>
      <c r="Q528" s="1191"/>
      <c r="R528" s="1191"/>
      <c r="S528" s="1191"/>
      <c r="T528" s="1191"/>
      <c r="U528" s="1191"/>
      <c r="V528" s="1191"/>
      <c r="W528" s="1191"/>
      <c r="X528" s="1191"/>
      <c r="Y528" s="1191"/>
      <c r="Z528" s="1191"/>
    </row>
    <row r="529" spans="1:26" ht="12.75" customHeight="1">
      <c r="A529" s="1191"/>
      <c r="B529" s="1191"/>
      <c r="C529" s="1191"/>
      <c r="D529" s="1191"/>
      <c r="E529" s="1191"/>
      <c r="F529" s="1191"/>
      <c r="G529" s="1191"/>
      <c r="H529" s="1191"/>
      <c r="I529" s="1191"/>
      <c r="J529" s="1191"/>
      <c r="K529" s="1191"/>
      <c r="L529" s="1191"/>
      <c r="M529" s="1191"/>
      <c r="N529" s="1191"/>
      <c r="O529" s="1191"/>
      <c r="P529" s="1191"/>
      <c r="Q529" s="1191"/>
      <c r="R529" s="1191"/>
      <c r="S529" s="1191"/>
      <c r="T529" s="1191"/>
      <c r="U529" s="1191"/>
      <c r="V529" s="1191"/>
      <c r="W529" s="1191"/>
      <c r="X529" s="1191"/>
      <c r="Y529" s="1191"/>
      <c r="Z529" s="1191"/>
    </row>
    <row r="530" spans="1:26" ht="12.75" customHeight="1">
      <c r="A530" s="1191"/>
      <c r="B530" s="1191"/>
      <c r="C530" s="1191"/>
      <c r="D530" s="1191"/>
      <c r="E530" s="1191"/>
      <c r="F530" s="1191"/>
      <c r="G530" s="1191"/>
      <c r="H530" s="1191"/>
      <c r="I530" s="1191"/>
      <c r="J530" s="1191"/>
      <c r="K530" s="1191"/>
      <c r="L530" s="1191"/>
      <c r="M530" s="1191"/>
      <c r="N530" s="1191"/>
      <c r="O530" s="1191"/>
      <c r="P530" s="1191"/>
      <c r="Q530" s="1191"/>
      <c r="R530" s="1191"/>
      <c r="S530" s="1191"/>
      <c r="T530" s="1191"/>
      <c r="U530" s="1191"/>
      <c r="V530" s="1191"/>
      <c r="W530" s="1191"/>
      <c r="X530" s="1191"/>
      <c r="Y530" s="1191"/>
      <c r="Z530" s="1191"/>
    </row>
    <row r="531" spans="1:26" ht="12.75" customHeight="1">
      <c r="A531" s="1191"/>
      <c r="B531" s="1191"/>
      <c r="C531" s="1191"/>
      <c r="D531" s="1191"/>
      <c r="E531" s="1191"/>
      <c r="F531" s="1191"/>
      <c r="G531" s="1191"/>
      <c r="H531" s="1191"/>
      <c r="I531" s="1191"/>
      <c r="J531" s="1191"/>
      <c r="K531" s="1191"/>
      <c r="L531" s="1191"/>
      <c r="M531" s="1191"/>
      <c r="N531" s="1191"/>
      <c r="O531" s="1191"/>
      <c r="P531" s="1191"/>
      <c r="Q531" s="1191"/>
      <c r="R531" s="1191"/>
      <c r="S531" s="1191"/>
      <c r="T531" s="1191"/>
      <c r="U531" s="1191"/>
      <c r="V531" s="1191"/>
      <c r="W531" s="1191"/>
      <c r="X531" s="1191"/>
      <c r="Y531" s="1191"/>
      <c r="Z531" s="1191"/>
    </row>
    <row r="532" spans="1:26" ht="12.75" customHeight="1">
      <c r="A532" s="1191"/>
      <c r="B532" s="1191"/>
      <c r="C532" s="1191"/>
      <c r="D532" s="1191"/>
      <c r="E532" s="1191"/>
      <c r="F532" s="1191"/>
      <c r="G532" s="1191"/>
      <c r="H532" s="1191"/>
      <c r="I532" s="1191"/>
      <c r="J532" s="1191"/>
      <c r="K532" s="1191"/>
      <c r="L532" s="1191"/>
      <c r="M532" s="1191"/>
      <c r="N532" s="1191"/>
      <c r="O532" s="1191"/>
      <c r="P532" s="1191"/>
      <c r="Q532" s="1191"/>
      <c r="R532" s="1191"/>
      <c r="S532" s="1191"/>
      <c r="T532" s="1191"/>
      <c r="U532" s="1191"/>
      <c r="V532" s="1191"/>
      <c r="W532" s="1191"/>
      <c r="X532" s="1191"/>
      <c r="Y532" s="1191"/>
      <c r="Z532" s="1191"/>
    </row>
    <row r="533" spans="1:26" ht="12.75" customHeight="1">
      <c r="A533" s="1191"/>
      <c r="B533" s="1191"/>
      <c r="C533" s="1191"/>
      <c r="D533" s="1191"/>
      <c r="E533" s="1191"/>
      <c r="F533" s="1191"/>
      <c r="G533" s="1191"/>
      <c r="H533" s="1191"/>
      <c r="I533" s="1191"/>
      <c r="J533" s="1191"/>
      <c r="K533" s="1191"/>
      <c r="L533" s="1191"/>
      <c r="M533" s="1191"/>
      <c r="N533" s="1191"/>
      <c r="O533" s="1191"/>
      <c r="P533" s="1191"/>
      <c r="Q533" s="1191"/>
      <c r="R533" s="1191"/>
      <c r="S533" s="1191"/>
      <c r="T533" s="1191"/>
      <c r="U533" s="1191"/>
      <c r="V533" s="1191"/>
      <c r="W533" s="1191"/>
      <c r="X533" s="1191"/>
      <c r="Y533" s="1191"/>
      <c r="Z533" s="1191"/>
    </row>
    <row r="534" spans="1:26" ht="12.75" customHeight="1">
      <c r="A534" s="1191"/>
      <c r="B534" s="1191"/>
      <c r="C534" s="1191"/>
      <c r="D534" s="1191"/>
      <c r="E534" s="1191"/>
      <c r="F534" s="1191"/>
      <c r="G534" s="1191"/>
      <c r="H534" s="1191"/>
      <c r="I534" s="1191"/>
      <c r="J534" s="1191"/>
      <c r="K534" s="1191"/>
      <c r="L534" s="1191"/>
      <c r="M534" s="1191"/>
      <c r="N534" s="1191"/>
      <c r="O534" s="1191"/>
      <c r="P534" s="1191"/>
      <c r="Q534" s="1191"/>
      <c r="R534" s="1191"/>
      <c r="S534" s="1191"/>
      <c r="T534" s="1191"/>
      <c r="U534" s="1191"/>
      <c r="V534" s="1191"/>
      <c r="W534" s="1191"/>
      <c r="X534" s="1191"/>
      <c r="Y534" s="1191"/>
      <c r="Z534" s="1191"/>
    </row>
    <row r="535" spans="1:26" ht="12.75" customHeight="1">
      <c r="A535" s="1191"/>
      <c r="B535" s="1191"/>
      <c r="C535" s="1191"/>
      <c r="D535" s="1191"/>
      <c r="E535" s="1191"/>
      <c r="F535" s="1191"/>
      <c r="G535" s="1191"/>
      <c r="H535" s="1191"/>
      <c r="I535" s="1191"/>
      <c r="J535" s="1191"/>
      <c r="K535" s="1191"/>
      <c r="L535" s="1191"/>
      <c r="M535" s="1191"/>
      <c r="N535" s="1191"/>
      <c r="O535" s="1191"/>
      <c r="P535" s="1191"/>
      <c r="Q535" s="1191"/>
      <c r="R535" s="1191"/>
      <c r="S535" s="1191"/>
      <c r="T535" s="1191"/>
      <c r="U535" s="1191"/>
      <c r="V535" s="1191"/>
      <c r="W535" s="1191"/>
      <c r="X535" s="1191"/>
      <c r="Y535" s="1191"/>
      <c r="Z535" s="1191"/>
    </row>
    <row r="536" spans="1:26" ht="12.75" customHeight="1">
      <c r="A536" s="1191"/>
      <c r="B536" s="1191"/>
      <c r="C536" s="1191"/>
      <c r="D536" s="1191"/>
      <c r="E536" s="1191"/>
      <c r="F536" s="1191"/>
      <c r="G536" s="1191"/>
      <c r="H536" s="1191"/>
      <c r="I536" s="1191"/>
      <c r="J536" s="1191"/>
      <c r="K536" s="1191"/>
      <c r="L536" s="1191"/>
      <c r="M536" s="1191"/>
      <c r="N536" s="1191"/>
      <c r="O536" s="1191"/>
      <c r="P536" s="1191"/>
      <c r="Q536" s="1191"/>
      <c r="R536" s="1191"/>
      <c r="S536" s="1191"/>
      <c r="T536" s="1191"/>
      <c r="U536" s="1191"/>
      <c r="V536" s="1191"/>
      <c r="W536" s="1191"/>
      <c r="X536" s="1191"/>
      <c r="Y536" s="1191"/>
      <c r="Z536" s="1191"/>
    </row>
    <row r="537" spans="1:26" ht="12.75" customHeight="1">
      <c r="A537" s="1191"/>
      <c r="B537" s="1191"/>
      <c r="C537" s="1191"/>
      <c r="D537" s="1191"/>
      <c r="E537" s="1191"/>
      <c r="F537" s="1191"/>
      <c r="G537" s="1191"/>
      <c r="H537" s="1191"/>
      <c r="I537" s="1191"/>
      <c r="J537" s="1191"/>
      <c r="K537" s="1191"/>
      <c r="L537" s="1191"/>
      <c r="M537" s="1191"/>
      <c r="N537" s="1191"/>
      <c r="O537" s="1191"/>
      <c r="P537" s="1191"/>
      <c r="Q537" s="1191"/>
      <c r="R537" s="1191"/>
      <c r="S537" s="1191"/>
      <c r="T537" s="1191"/>
      <c r="U537" s="1191"/>
      <c r="V537" s="1191"/>
      <c r="W537" s="1191"/>
      <c r="X537" s="1191"/>
      <c r="Y537" s="1191"/>
      <c r="Z537" s="1191"/>
    </row>
    <row r="538" spans="1:26" ht="12.75" customHeight="1">
      <c r="A538" s="1191"/>
      <c r="B538" s="1191"/>
      <c r="C538" s="1191"/>
      <c r="D538" s="1191"/>
      <c r="E538" s="1191"/>
      <c r="F538" s="1191"/>
      <c r="G538" s="1191"/>
      <c r="H538" s="1191"/>
      <c r="I538" s="1191"/>
      <c r="J538" s="1191"/>
      <c r="K538" s="1191"/>
      <c r="L538" s="1191"/>
      <c r="M538" s="1191"/>
      <c r="N538" s="1191"/>
      <c r="O538" s="1191"/>
      <c r="P538" s="1191"/>
      <c r="Q538" s="1191"/>
      <c r="R538" s="1191"/>
      <c r="S538" s="1191"/>
      <c r="T538" s="1191"/>
      <c r="U538" s="1191"/>
      <c r="V538" s="1191"/>
      <c r="W538" s="1191"/>
      <c r="X538" s="1191"/>
      <c r="Y538" s="1191"/>
      <c r="Z538" s="1191"/>
    </row>
    <row r="539" spans="1:26" ht="12.75" customHeight="1">
      <c r="A539" s="1191"/>
      <c r="B539" s="1191"/>
      <c r="C539" s="1191"/>
      <c r="D539" s="1191"/>
      <c r="E539" s="1191"/>
      <c r="F539" s="1191"/>
      <c r="G539" s="1191"/>
      <c r="H539" s="1191"/>
      <c r="I539" s="1191"/>
      <c r="J539" s="1191"/>
      <c r="K539" s="1191"/>
      <c r="L539" s="1191"/>
      <c r="M539" s="1191"/>
      <c r="N539" s="1191"/>
      <c r="O539" s="1191"/>
      <c r="P539" s="1191"/>
      <c r="Q539" s="1191"/>
      <c r="R539" s="1191"/>
      <c r="S539" s="1191"/>
      <c r="T539" s="1191"/>
      <c r="U539" s="1191"/>
      <c r="V539" s="1191"/>
      <c r="W539" s="1191"/>
      <c r="X539" s="1191"/>
      <c r="Y539" s="1191"/>
      <c r="Z539" s="1191"/>
    </row>
    <row r="540" spans="1:26" ht="12.75" customHeight="1">
      <c r="A540" s="1191"/>
      <c r="B540" s="1191"/>
      <c r="C540" s="1191"/>
      <c r="D540" s="1191"/>
      <c r="E540" s="1191"/>
      <c r="F540" s="1191"/>
      <c r="G540" s="1191"/>
      <c r="H540" s="1191"/>
      <c r="I540" s="1191"/>
      <c r="J540" s="1191"/>
      <c r="K540" s="1191"/>
      <c r="L540" s="1191"/>
      <c r="M540" s="1191"/>
      <c r="N540" s="1191"/>
      <c r="O540" s="1191"/>
      <c r="P540" s="1191"/>
      <c r="Q540" s="1191"/>
      <c r="R540" s="1191"/>
      <c r="S540" s="1191"/>
      <c r="T540" s="1191"/>
      <c r="U540" s="1191"/>
      <c r="V540" s="1191"/>
      <c r="W540" s="1191"/>
      <c r="X540" s="1191"/>
      <c r="Y540" s="1191"/>
      <c r="Z540" s="1191"/>
    </row>
    <row r="541" spans="1:26" ht="12.75" customHeight="1">
      <c r="A541" s="1191"/>
      <c r="B541" s="1191"/>
      <c r="C541" s="1191"/>
      <c r="D541" s="1191"/>
      <c r="E541" s="1191"/>
      <c r="F541" s="1191"/>
      <c r="G541" s="1191"/>
      <c r="H541" s="1191"/>
      <c r="I541" s="1191"/>
      <c r="J541" s="1191"/>
      <c r="K541" s="1191"/>
      <c r="L541" s="1191"/>
      <c r="M541" s="1191"/>
      <c r="N541" s="1191"/>
      <c r="O541" s="1191"/>
      <c r="P541" s="1191"/>
      <c r="Q541" s="1191"/>
      <c r="R541" s="1191"/>
      <c r="S541" s="1191"/>
      <c r="T541" s="1191"/>
      <c r="U541" s="1191"/>
      <c r="V541" s="1191"/>
      <c r="W541" s="1191"/>
      <c r="X541" s="1191"/>
      <c r="Y541" s="1191"/>
      <c r="Z541" s="1191"/>
    </row>
    <row r="542" spans="1:26" ht="12.75" customHeight="1">
      <c r="A542" s="1191"/>
      <c r="B542" s="1191"/>
      <c r="C542" s="1191"/>
      <c r="D542" s="1191"/>
      <c r="E542" s="1191"/>
      <c r="F542" s="1191"/>
      <c r="G542" s="1191"/>
      <c r="H542" s="1191"/>
      <c r="I542" s="1191"/>
      <c r="J542" s="1191"/>
      <c r="K542" s="1191"/>
      <c r="L542" s="1191"/>
      <c r="M542" s="1191"/>
      <c r="N542" s="1191"/>
      <c r="O542" s="1191"/>
      <c r="P542" s="1191"/>
      <c r="Q542" s="1191"/>
      <c r="R542" s="1191"/>
      <c r="S542" s="1191"/>
      <c r="T542" s="1191"/>
      <c r="U542" s="1191"/>
      <c r="V542" s="1191"/>
      <c r="W542" s="1191"/>
      <c r="X542" s="1191"/>
      <c r="Y542" s="1191"/>
      <c r="Z542" s="1191"/>
    </row>
    <row r="543" spans="1:26" ht="12.75" customHeight="1">
      <c r="A543" s="1191"/>
      <c r="B543" s="1191"/>
      <c r="C543" s="1191"/>
      <c r="D543" s="1191"/>
      <c r="E543" s="1191"/>
      <c r="F543" s="1191"/>
      <c r="G543" s="1191"/>
      <c r="H543" s="1191"/>
      <c r="I543" s="1191"/>
      <c r="J543" s="1191"/>
      <c r="K543" s="1191"/>
      <c r="L543" s="1191"/>
      <c r="M543" s="1191"/>
      <c r="N543" s="1191"/>
      <c r="O543" s="1191"/>
      <c r="P543" s="1191"/>
      <c r="Q543" s="1191"/>
      <c r="R543" s="1191"/>
      <c r="S543" s="1191"/>
      <c r="T543" s="1191"/>
      <c r="U543" s="1191"/>
      <c r="V543" s="1191"/>
      <c r="W543" s="1191"/>
      <c r="X543" s="1191"/>
      <c r="Y543" s="1191"/>
      <c r="Z543" s="1191"/>
    </row>
    <row r="544" spans="1:26" ht="12.75" customHeight="1">
      <c r="A544" s="1191"/>
      <c r="B544" s="1191"/>
      <c r="C544" s="1191"/>
      <c r="D544" s="1191"/>
      <c r="E544" s="1191"/>
      <c r="F544" s="1191"/>
      <c r="G544" s="1191"/>
      <c r="H544" s="1191"/>
      <c r="I544" s="1191"/>
      <c r="J544" s="1191"/>
      <c r="K544" s="1191"/>
      <c r="L544" s="1191"/>
      <c r="M544" s="1191"/>
      <c r="N544" s="1191"/>
      <c r="O544" s="1191"/>
      <c r="P544" s="1191"/>
      <c r="Q544" s="1191"/>
      <c r="R544" s="1191"/>
      <c r="S544" s="1191"/>
      <c r="T544" s="1191"/>
      <c r="U544" s="1191"/>
      <c r="V544" s="1191"/>
      <c r="W544" s="1191"/>
      <c r="X544" s="1191"/>
      <c r="Y544" s="1191"/>
      <c r="Z544" s="1191"/>
    </row>
    <row r="545" spans="1:26" ht="12.75" customHeight="1">
      <c r="A545" s="1191"/>
      <c r="B545" s="1191"/>
      <c r="C545" s="1191"/>
      <c r="D545" s="1191"/>
      <c r="E545" s="1191"/>
      <c r="F545" s="1191"/>
      <c r="G545" s="1191"/>
      <c r="H545" s="1191"/>
      <c r="I545" s="1191"/>
      <c r="J545" s="1191"/>
      <c r="K545" s="1191"/>
      <c r="L545" s="1191"/>
      <c r="M545" s="1191"/>
      <c r="N545" s="1191"/>
      <c r="O545" s="1191"/>
      <c r="P545" s="1191"/>
      <c r="Q545" s="1191"/>
      <c r="R545" s="1191"/>
      <c r="S545" s="1191"/>
      <c r="T545" s="1191"/>
      <c r="U545" s="1191"/>
      <c r="V545" s="1191"/>
      <c r="W545" s="1191"/>
      <c r="X545" s="1191"/>
      <c r="Y545" s="1191"/>
      <c r="Z545" s="1191"/>
    </row>
    <row r="546" spans="1:26" ht="12.75" customHeight="1">
      <c r="A546" s="1191"/>
      <c r="B546" s="1191"/>
      <c r="C546" s="1191"/>
      <c r="D546" s="1191"/>
      <c r="E546" s="1191"/>
      <c r="F546" s="1191"/>
      <c r="G546" s="1191"/>
      <c r="H546" s="1191"/>
      <c r="I546" s="1191"/>
      <c r="J546" s="1191"/>
      <c r="K546" s="1191"/>
      <c r="L546" s="1191"/>
      <c r="M546" s="1191"/>
      <c r="N546" s="1191"/>
      <c r="O546" s="1191"/>
      <c r="P546" s="1191"/>
      <c r="Q546" s="1191"/>
      <c r="R546" s="1191"/>
      <c r="S546" s="1191"/>
      <c r="T546" s="1191"/>
      <c r="U546" s="1191"/>
      <c r="V546" s="1191"/>
      <c r="W546" s="1191"/>
      <c r="X546" s="1191"/>
      <c r="Y546" s="1191"/>
      <c r="Z546" s="1191"/>
    </row>
    <row r="547" spans="1:26" ht="12.75" customHeight="1">
      <c r="A547" s="1191"/>
      <c r="B547" s="1191"/>
      <c r="C547" s="1191"/>
      <c r="D547" s="1191"/>
      <c r="E547" s="1191"/>
      <c r="F547" s="1191"/>
      <c r="G547" s="1191"/>
      <c r="H547" s="1191"/>
      <c r="I547" s="1191"/>
      <c r="J547" s="1191"/>
      <c r="K547" s="1191"/>
      <c r="L547" s="1191"/>
      <c r="M547" s="1191"/>
      <c r="N547" s="1191"/>
      <c r="O547" s="1191"/>
      <c r="P547" s="1191"/>
      <c r="Q547" s="1191"/>
      <c r="R547" s="1191"/>
      <c r="S547" s="1191"/>
      <c r="T547" s="1191"/>
      <c r="U547" s="1191"/>
      <c r="V547" s="1191"/>
      <c r="W547" s="1191"/>
      <c r="X547" s="1191"/>
      <c r="Y547" s="1191"/>
      <c r="Z547" s="1191"/>
    </row>
    <row r="548" spans="1:26" ht="12.75" customHeight="1">
      <c r="A548" s="1191"/>
      <c r="B548" s="1191"/>
      <c r="C548" s="1191"/>
      <c r="D548" s="1191"/>
      <c r="E548" s="1191"/>
      <c r="F548" s="1191"/>
      <c r="G548" s="1191"/>
      <c r="H548" s="1191"/>
      <c r="I548" s="1191"/>
      <c r="J548" s="1191"/>
      <c r="K548" s="1191"/>
      <c r="L548" s="1191"/>
      <c r="M548" s="1191"/>
      <c r="N548" s="1191"/>
      <c r="O548" s="1191"/>
      <c r="P548" s="1191"/>
      <c r="Q548" s="1191"/>
      <c r="R548" s="1191"/>
      <c r="S548" s="1191"/>
      <c r="T548" s="1191"/>
      <c r="U548" s="1191"/>
      <c r="V548" s="1191"/>
      <c r="W548" s="1191"/>
      <c r="X548" s="1191"/>
      <c r="Y548" s="1191"/>
      <c r="Z548" s="1191"/>
    </row>
    <row r="549" spans="1:26" ht="12.75" customHeight="1">
      <c r="A549" s="1191"/>
      <c r="B549" s="1191"/>
      <c r="C549" s="1191"/>
      <c r="D549" s="1191"/>
      <c r="E549" s="1191"/>
      <c r="F549" s="1191"/>
      <c r="G549" s="1191"/>
      <c r="H549" s="1191"/>
      <c r="I549" s="1191"/>
      <c r="J549" s="1191"/>
      <c r="K549" s="1191"/>
      <c r="L549" s="1191"/>
      <c r="M549" s="1191"/>
      <c r="N549" s="1191"/>
      <c r="O549" s="1191"/>
      <c r="P549" s="1191"/>
      <c r="Q549" s="1191"/>
      <c r="R549" s="1191"/>
      <c r="S549" s="1191"/>
      <c r="T549" s="1191"/>
      <c r="U549" s="1191"/>
      <c r="V549" s="1191"/>
      <c r="W549" s="1191"/>
      <c r="X549" s="1191"/>
      <c r="Y549" s="1191"/>
      <c r="Z549" s="1191"/>
    </row>
    <row r="550" spans="1:26" ht="12.75" customHeight="1">
      <c r="A550" s="1191"/>
      <c r="B550" s="1191"/>
      <c r="C550" s="1191"/>
      <c r="D550" s="1191"/>
      <c r="E550" s="1191"/>
      <c r="F550" s="1191"/>
      <c r="G550" s="1191"/>
      <c r="H550" s="1191"/>
      <c r="I550" s="1191"/>
      <c r="J550" s="1191"/>
      <c r="K550" s="1191"/>
      <c r="L550" s="1191"/>
      <c r="M550" s="1191"/>
      <c r="N550" s="1191"/>
      <c r="O550" s="1191"/>
      <c r="P550" s="1191"/>
      <c r="Q550" s="1191"/>
      <c r="R550" s="1191"/>
      <c r="S550" s="1191"/>
      <c r="T550" s="1191"/>
      <c r="U550" s="1191"/>
      <c r="V550" s="1191"/>
      <c r="W550" s="1191"/>
      <c r="X550" s="1191"/>
      <c r="Y550" s="1191"/>
      <c r="Z550" s="1191"/>
    </row>
    <row r="551" spans="1:26" ht="12.75" customHeight="1">
      <c r="A551" s="1191"/>
      <c r="B551" s="1191"/>
      <c r="C551" s="1191"/>
      <c r="D551" s="1191"/>
      <c r="E551" s="1191"/>
      <c r="F551" s="1191"/>
      <c r="G551" s="1191"/>
      <c r="H551" s="1191"/>
      <c r="I551" s="1191"/>
      <c r="J551" s="1191"/>
      <c r="K551" s="1191"/>
      <c r="L551" s="1191"/>
      <c r="M551" s="1191"/>
      <c r="N551" s="1191"/>
      <c r="O551" s="1191"/>
      <c r="P551" s="1191"/>
      <c r="Q551" s="1191"/>
      <c r="R551" s="1191"/>
      <c r="S551" s="1191"/>
      <c r="T551" s="1191"/>
      <c r="U551" s="1191"/>
      <c r="V551" s="1191"/>
      <c r="W551" s="1191"/>
      <c r="X551" s="1191"/>
      <c r="Y551" s="1191"/>
      <c r="Z551" s="1191"/>
    </row>
    <row r="552" spans="1:26" ht="12.75" customHeight="1">
      <c r="A552" s="1191"/>
      <c r="B552" s="1191"/>
      <c r="C552" s="1191"/>
      <c r="D552" s="1191"/>
      <c r="E552" s="1191"/>
      <c r="F552" s="1191"/>
      <c r="G552" s="1191"/>
      <c r="H552" s="1191"/>
      <c r="I552" s="1191"/>
      <c r="J552" s="1191"/>
      <c r="K552" s="1191"/>
      <c r="L552" s="1191"/>
      <c r="M552" s="1191"/>
      <c r="N552" s="1191"/>
      <c r="O552" s="1191"/>
      <c r="P552" s="1191"/>
      <c r="Q552" s="1191"/>
      <c r="R552" s="1191"/>
      <c r="S552" s="1191"/>
      <c r="T552" s="1191"/>
      <c r="U552" s="1191"/>
      <c r="V552" s="1191"/>
      <c r="W552" s="1191"/>
      <c r="X552" s="1191"/>
      <c r="Y552" s="1191"/>
      <c r="Z552" s="1191"/>
    </row>
    <row r="553" spans="1:26" ht="12.75" customHeight="1">
      <c r="A553" s="1191"/>
      <c r="B553" s="1191"/>
      <c r="C553" s="1191"/>
      <c r="D553" s="1191"/>
      <c r="E553" s="1191"/>
      <c r="F553" s="1191"/>
      <c r="G553" s="1191"/>
      <c r="H553" s="1191"/>
      <c r="I553" s="1191"/>
      <c r="J553" s="1191"/>
      <c r="K553" s="1191"/>
      <c r="L553" s="1191"/>
      <c r="M553" s="1191"/>
      <c r="N553" s="1191"/>
      <c r="O553" s="1191"/>
      <c r="P553" s="1191"/>
      <c r="Q553" s="1191"/>
      <c r="R553" s="1191"/>
      <c r="S553" s="1191"/>
      <c r="T553" s="1191"/>
      <c r="U553" s="1191"/>
      <c r="V553" s="1191"/>
      <c r="W553" s="1191"/>
      <c r="X553" s="1191"/>
      <c r="Y553" s="1191"/>
      <c r="Z553" s="1191"/>
    </row>
    <row r="554" spans="1:26" ht="12.75" customHeight="1">
      <c r="A554" s="1191"/>
      <c r="B554" s="1191"/>
      <c r="C554" s="1191"/>
      <c r="D554" s="1191"/>
      <c r="E554" s="1191"/>
      <c r="F554" s="1191"/>
      <c r="G554" s="1191"/>
      <c r="H554" s="1191"/>
      <c r="I554" s="1191"/>
      <c r="J554" s="1191"/>
      <c r="K554" s="1191"/>
      <c r="L554" s="1191"/>
      <c r="M554" s="1191"/>
      <c r="N554" s="1191"/>
      <c r="O554" s="1191"/>
      <c r="P554" s="1191"/>
      <c r="Q554" s="1191"/>
      <c r="R554" s="1191"/>
      <c r="S554" s="1191"/>
      <c r="T554" s="1191"/>
      <c r="U554" s="1191"/>
      <c r="V554" s="1191"/>
      <c r="W554" s="1191"/>
      <c r="X554" s="1191"/>
      <c r="Y554" s="1191"/>
      <c r="Z554" s="1191"/>
    </row>
    <row r="555" spans="1:26" ht="12.75" customHeight="1">
      <c r="A555" s="1191"/>
      <c r="B555" s="1191"/>
      <c r="C555" s="1191"/>
      <c r="D555" s="1191"/>
      <c r="E555" s="1191"/>
      <c r="F555" s="1191"/>
      <c r="G555" s="1191"/>
      <c r="H555" s="1191"/>
      <c r="I555" s="1191"/>
      <c r="J555" s="1191"/>
      <c r="K555" s="1191"/>
      <c r="L555" s="1191"/>
      <c r="M555" s="1191"/>
      <c r="N555" s="1191"/>
      <c r="O555" s="1191"/>
      <c r="P555" s="1191"/>
      <c r="Q555" s="1191"/>
      <c r="R555" s="1191"/>
      <c r="S555" s="1191"/>
      <c r="T555" s="1191"/>
      <c r="U555" s="1191"/>
      <c r="V555" s="1191"/>
      <c r="W555" s="1191"/>
      <c r="X555" s="1191"/>
      <c r="Y555" s="1191"/>
      <c r="Z555" s="1191"/>
    </row>
    <row r="556" spans="1:26" ht="12.75" customHeight="1">
      <c r="A556" s="1191"/>
      <c r="B556" s="1191"/>
      <c r="C556" s="1191"/>
      <c r="D556" s="1191"/>
      <c r="E556" s="1191"/>
      <c r="F556" s="1191"/>
      <c r="G556" s="1191"/>
      <c r="H556" s="1191"/>
      <c r="I556" s="1191"/>
      <c r="J556" s="1191"/>
      <c r="K556" s="1191"/>
      <c r="L556" s="1191"/>
      <c r="M556" s="1191"/>
      <c r="N556" s="1191"/>
      <c r="O556" s="1191"/>
      <c r="P556" s="1191"/>
      <c r="Q556" s="1191"/>
      <c r="R556" s="1191"/>
      <c r="S556" s="1191"/>
      <c r="T556" s="1191"/>
      <c r="U556" s="1191"/>
      <c r="V556" s="1191"/>
      <c r="W556" s="1191"/>
      <c r="X556" s="1191"/>
      <c r="Y556" s="1191"/>
      <c r="Z556" s="1191"/>
    </row>
    <row r="557" spans="1:26" ht="12.75" customHeight="1">
      <c r="A557" s="1191"/>
      <c r="B557" s="1191"/>
      <c r="C557" s="1191"/>
      <c r="D557" s="1191"/>
      <c r="E557" s="1191"/>
      <c r="F557" s="1191"/>
      <c r="G557" s="1191"/>
      <c r="H557" s="1191"/>
      <c r="I557" s="1191"/>
      <c r="J557" s="1191"/>
      <c r="K557" s="1191"/>
      <c r="L557" s="1191"/>
      <c r="M557" s="1191"/>
      <c r="N557" s="1191"/>
      <c r="O557" s="1191"/>
      <c r="P557" s="1191"/>
      <c r="Q557" s="1191"/>
      <c r="R557" s="1191"/>
      <c r="S557" s="1191"/>
      <c r="T557" s="1191"/>
      <c r="U557" s="1191"/>
      <c r="V557" s="1191"/>
      <c r="W557" s="1191"/>
      <c r="X557" s="1191"/>
      <c r="Y557" s="1191"/>
      <c r="Z557" s="1191"/>
    </row>
    <row r="558" spans="1:26" ht="12.75" customHeight="1">
      <c r="A558" s="1191"/>
      <c r="B558" s="1191"/>
      <c r="C558" s="1191"/>
      <c r="D558" s="1191"/>
      <c r="E558" s="1191"/>
      <c r="F558" s="1191"/>
      <c r="G558" s="1191"/>
      <c r="H558" s="1191"/>
      <c r="I558" s="1191"/>
      <c r="J558" s="1191"/>
      <c r="K558" s="1191"/>
      <c r="L558" s="1191"/>
      <c r="M558" s="1191"/>
      <c r="N558" s="1191"/>
      <c r="O558" s="1191"/>
      <c r="P558" s="1191"/>
      <c r="Q558" s="1191"/>
      <c r="R558" s="1191"/>
      <c r="S558" s="1191"/>
      <c r="T558" s="1191"/>
      <c r="U558" s="1191"/>
      <c r="V558" s="1191"/>
      <c r="W558" s="1191"/>
      <c r="X558" s="1191"/>
      <c r="Y558" s="1191"/>
      <c r="Z558" s="1191"/>
    </row>
    <row r="559" spans="1:26" ht="12.75" customHeight="1">
      <c r="A559" s="1191"/>
      <c r="B559" s="1191"/>
      <c r="C559" s="1191"/>
      <c r="D559" s="1191"/>
      <c r="E559" s="1191"/>
      <c r="F559" s="1191"/>
      <c r="G559" s="1191"/>
      <c r="H559" s="1191"/>
      <c r="I559" s="1191"/>
      <c r="J559" s="1191"/>
      <c r="K559" s="1191"/>
      <c r="L559" s="1191"/>
      <c r="M559" s="1191"/>
      <c r="N559" s="1191"/>
      <c r="O559" s="1191"/>
      <c r="P559" s="1191"/>
      <c r="Q559" s="1191"/>
      <c r="R559" s="1191"/>
      <c r="S559" s="1191"/>
      <c r="T559" s="1191"/>
      <c r="U559" s="1191"/>
      <c r="V559" s="1191"/>
      <c r="W559" s="1191"/>
      <c r="X559" s="1191"/>
      <c r="Y559" s="1191"/>
      <c r="Z559" s="1191"/>
    </row>
    <row r="560" spans="1:26" ht="12.75" customHeight="1">
      <c r="A560" s="1191"/>
      <c r="B560" s="1191"/>
      <c r="C560" s="1191"/>
      <c r="D560" s="1191"/>
      <c r="E560" s="1191"/>
      <c r="F560" s="1191"/>
      <c r="G560" s="1191"/>
      <c r="H560" s="1191"/>
      <c r="I560" s="1191"/>
      <c r="J560" s="1191"/>
      <c r="K560" s="1191"/>
      <c r="L560" s="1191"/>
      <c r="M560" s="1191"/>
      <c r="N560" s="1191"/>
      <c r="O560" s="1191"/>
      <c r="P560" s="1191"/>
      <c r="Q560" s="1191"/>
      <c r="R560" s="1191"/>
      <c r="S560" s="1191"/>
      <c r="T560" s="1191"/>
      <c r="U560" s="1191"/>
      <c r="V560" s="1191"/>
      <c r="W560" s="1191"/>
      <c r="X560" s="1191"/>
      <c r="Y560" s="1191"/>
      <c r="Z560" s="1191"/>
    </row>
    <row r="561" spans="1:26" ht="12.75" customHeight="1">
      <c r="A561" s="1191"/>
      <c r="B561" s="1191"/>
      <c r="C561" s="1191"/>
      <c r="D561" s="1191"/>
      <c r="E561" s="1191"/>
      <c r="F561" s="1191"/>
      <c r="G561" s="1191"/>
      <c r="H561" s="1191"/>
      <c r="I561" s="1191"/>
      <c r="J561" s="1191"/>
      <c r="K561" s="1191"/>
      <c r="L561" s="1191"/>
      <c r="M561" s="1191"/>
      <c r="N561" s="1191"/>
      <c r="O561" s="1191"/>
      <c r="P561" s="1191"/>
      <c r="Q561" s="1191"/>
      <c r="R561" s="1191"/>
      <c r="S561" s="1191"/>
      <c r="T561" s="1191"/>
      <c r="U561" s="1191"/>
      <c r="V561" s="1191"/>
      <c r="W561" s="1191"/>
      <c r="X561" s="1191"/>
      <c r="Y561" s="1191"/>
      <c r="Z561" s="1191"/>
    </row>
    <row r="562" spans="1:26" ht="12.75" customHeight="1">
      <c r="A562" s="1191"/>
      <c r="B562" s="1191"/>
      <c r="C562" s="1191"/>
      <c r="D562" s="1191"/>
      <c r="E562" s="1191"/>
      <c r="F562" s="1191"/>
      <c r="G562" s="1191"/>
      <c r="H562" s="1191"/>
      <c r="I562" s="1191"/>
      <c r="J562" s="1191"/>
      <c r="K562" s="1191"/>
      <c r="L562" s="1191"/>
      <c r="M562" s="1191"/>
      <c r="N562" s="1191"/>
      <c r="O562" s="1191"/>
      <c r="P562" s="1191"/>
      <c r="Q562" s="1191"/>
      <c r="R562" s="1191"/>
      <c r="S562" s="1191"/>
      <c r="T562" s="1191"/>
      <c r="U562" s="1191"/>
      <c r="V562" s="1191"/>
      <c r="W562" s="1191"/>
      <c r="X562" s="1191"/>
      <c r="Y562" s="1191"/>
      <c r="Z562" s="1191"/>
    </row>
    <row r="563" spans="1:26" ht="12.75" customHeight="1">
      <c r="A563" s="1191"/>
      <c r="B563" s="1191"/>
      <c r="C563" s="1191"/>
      <c r="D563" s="1191"/>
      <c r="E563" s="1191"/>
      <c r="F563" s="1191"/>
      <c r="G563" s="1191"/>
      <c r="H563" s="1191"/>
      <c r="I563" s="1191"/>
      <c r="J563" s="1191"/>
      <c r="K563" s="1191"/>
      <c r="L563" s="1191"/>
      <c r="M563" s="1191"/>
      <c r="N563" s="1191"/>
      <c r="O563" s="1191"/>
      <c r="P563" s="1191"/>
      <c r="Q563" s="1191"/>
      <c r="R563" s="1191"/>
      <c r="S563" s="1191"/>
      <c r="T563" s="1191"/>
      <c r="U563" s="1191"/>
      <c r="V563" s="1191"/>
      <c r="W563" s="1191"/>
      <c r="X563" s="1191"/>
      <c r="Y563" s="1191"/>
      <c r="Z563" s="1191"/>
    </row>
    <row r="564" spans="1:26" ht="12.75" customHeight="1">
      <c r="A564" s="1191"/>
      <c r="B564" s="1191"/>
      <c r="C564" s="1191"/>
      <c r="D564" s="1191"/>
      <c r="E564" s="1191"/>
      <c r="F564" s="1191"/>
      <c r="G564" s="1191"/>
      <c r="H564" s="1191"/>
      <c r="I564" s="1191"/>
      <c r="J564" s="1191"/>
      <c r="K564" s="1191"/>
      <c r="L564" s="1191"/>
      <c r="M564" s="1191"/>
      <c r="N564" s="1191"/>
      <c r="O564" s="1191"/>
      <c r="P564" s="1191"/>
      <c r="Q564" s="1191"/>
      <c r="R564" s="1191"/>
      <c r="S564" s="1191"/>
      <c r="T564" s="1191"/>
      <c r="U564" s="1191"/>
      <c r="V564" s="1191"/>
      <c r="W564" s="1191"/>
      <c r="X564" s="1191"/>
      <c r="Y564" s="1191"/>
      <c r="Z564" s="1191"/>
    </row>
    <row r="565" spans="1:26" ht="12.75" customHeight="1">
      <c r="A565" s="1191"/>
      <c r="B565" s="1191"/>
      <c r="C565" s="1191"/>
      <c r="D565" s="1191"/>
      <c r="E565" s="1191"/>
      <c r="F565" s="1191"/>
      <c r="G565" s="1191"/>
      <c r="H565" s="1191"/>
      <c r="I565" s="1191"/>
      <c r="J565" s="1191"/>
      <c r="K565" s="1191"/>
      <c r="L565" s="1191"/>
      <c r="M565" s="1191"/>
      <c r="N565" s="1191"/>
      <c r="O565" s="1191"/>
      <c r="P565" s="1191"/>
      <c r="Q565" s="1191"/>
      <c r="R565" s="1191"/>
      <c r="S565" s="1191"/>
      <c r="T565" s="1191"/>
      <c r="U565" s="1191"/>
      <c r="V565" s="1191"/>
      <c r="W565" s="1191"/>
      <c r="X565" s="1191"/>
      <c r="Y565" s="1191"/>
      <c r="Z565" s="1191"/>
    </row>
    <row r="566" spans="1:26" ht="12.75" customHeight="1">
      <c r="A566" s="1191"/>
      <c r="B566" s="1191"/>
      <c r="C566" s="1191"/>
      <c r="D566" s="1191"/>
      <c r="E566" s="1191"/>
      <c r="F566" s="1191"/>
      <c r="G566" s="1191"/>
      <c r="H566" s="1191"/>
      <c r="I566" s="1191"/>
      <c r="J566" s="1191"/>
      <c r="K566" s="1191"/>
      <c r="L566" s="1191"/>
      <c r="M566" s="1191"/>
      <c r="N566" s="1191"/>
      <c r="O566" s="1191"/>
      <c r="P566" s="1191"/>
      <c r="Q566" s="1191"/>
      <c r="R566" s="1191"/>
      <c r="S566" s="1191"/>
      <c r="T566" s="1191"/>
      <c r="U566" s="1191"/>
      <c r="V566" s="1191"/>
      <c r="W566" s="1191"/>
      <c r="X566" s="1191"/>
      <c r="Y566" s="1191"/>
      <c r="Z566" s="1191"/>
    </row>
    <row r="567" spans="1:26" ht="12.75" customHeight="1">
      <c r="A567" s="1191"/>
      <c r="B567" s="1191"/>
      <c r="C567" s="1191"/>
      <c r="D567" s="1191"/>
      <c r="E567" s="1191"/>
      <c r="F567" s="1191"/>
      <c r="G567" s="1191"/>
      <c r="H567" s="1191"/>
      <c r="I567" s="1191"/>
      <c r="J567" s="1191"/>
      <c r="K567" s="1191"/>
      <c r="L567" s="1191"/>
      <c r="M567" s="1191"/>
      <c r="N567" s="1191"/>
      <c r="O567" s="1191"/>
      <c r="P567" s="1191"/>
      <c r="Q567" s="1191"/>
      <c r="R567" s="1191"/>
      <c r="S567" s="1191"/>
      <c r="T567" s="1191"/>
      <c r="U567" s="1191"/>
      <c r="V567" s="1191"/>
      <c r="W567" s="1191"/>
      <c r="X567" s="1191"/>
      <c r="Y567" s="1191"/>
      <c r="Z567" s="1191"/>
    </row>
    <row r="568" spans="1:26" ht="12.75" customHeight="1">
      <c r="A568" s="1191"/>
      <c r="B568" s="1191"/>
      <c r="C568" s="1191"/>
      <c r="D568" s="1191"/>
      <c r="E568" s="1191"/>
      <c r="F568" s="1191"/>
      <c r="G568" s="1191"/>
      <c r="H568" s="1191"/>
      <c r="I568" s="1191"/>
      <c r="J568" s="1191"/>
      <c r="K568" s="1191"/>
      <c r="L568" s="1191"/>
      <c r="M568" s="1191"/>
      <c r="N568" s="1191"/>
      <c r="O568" s="1191"/>
      <c r="P568" s="1191"/>
      <c r="Q568" s="1191"/>
      <c r="R568" s="1191"/>
      <c r="S568" s="1191"/>
      <c r="T568" s="1191"/>
      <c r="U568" s="1191"/>
      <c r="V568" s="1191"/>
      <c r="W568" s="1191"/>
      <c r="X568" s="1191"/>
      <c r="Y568" s="1191"/>
      <c r="Z568" s="1191"/>
    </row>
    <row r="569" spans="1:26" ht="12.75" customHeight="1">
      <c r="A569" s="1191"/>
      <c r="B569" s="1191"/>
      <c r="C569" s="1191"/>
      <c r="D569" s="1191"/>
      <c r="E569" s="1191"/>
      <c r="F569" s="1191"/>
      <c r="G569" s="1191"/>
      <c r="H569" s="1191"/>
      <c r="I569" s="1191"/>
      <c r="J569" s="1191"/>
      <c r="K569" s="1191"/>
      <c r="L569" s="1191"/>
      <c r="M569" s="1191"/>
      <c r="N569" s="1191"/>
      <c r="O569" s="1191"/>
      <c r="P569" s="1191"/>
      <c r="Q569" s="1191"/>
      <c r="R569" s="1191"/>
      <c r="S569" s="1191"/>
      <c r="T569" s="1191"/>
      <c r="U569" s="1191"/>
      <c r="V569" s="1191"/>
      <c r="W569" s="1191"/>
      <c r="X569" s="1191"/>
      <c r="Y569" s="1191"/>
      <c r="Z569" s="1191"/>
    </row>
    <row r="570" spans="1:26" ht="12.75" customHeight="1">
      <c r="A570" s="1191"/>
      <c r="B570" s="1191"/>
      <c r="C570" s="1191"/>
      <c r="D570" s="1191"/>
      <c r="E570" s="1191"/>
      <c r="F570" s="1191"/>
      <c r="G570" s="1191"/>
      <c r="H570" s="1191"/>
      <c r="I570" s="1191"/>
      <c r="J570" s="1191"/>
      <c r="K570" s="1191"/>
      <c r="L570" s="1191"/>
      <c r="M570" s="1191"/>
      <c r="N570" s="1191"/>
      <c r="O570" s="1191"/>
      <c r="P570" s="1191"/>
      <c r="Q570" s="1191"/>
      <c r="R570" s="1191"/>
      <c r="S570" s="1191"/>
      <c r="T570" s="1191"/>
      <c r="U570" s="1191"/>
      <c r="V570" s="1191"/>
      <c r="W570" s="1191"/>
      <c r="X570" s="1191"/>
      <c r="Y570" s="1191"/>
      <c r="Z570" s="1191"/>
    </row>
    <row r="571" spans="1:26" ht="12.75" customHeight="1">
      <c r="A571" s="1191"/>
      <c r="B571" s="1191"/>
      <c r="C571" s="1191"/>
      <c r="D571" s="1191"/>
      <c r="E571" s="1191"/>
      <c r="F571" s="1191"/>
      <c r="G571" s="1191"/>
      <c r="H571" s="1191"/>
      <c r="I571" s="1191"/>
      <c r="J571" s="1191"/>
      <c r="K571" s="1191"/>
      <c r="L571" s="1191"/>
      <c r="M571" s="1191"/>
      <c r="N571" s="1191"/>
      <c r="O571" s="1191"/>
      <c r="P571" s="1191"/>
      <c r="Q571" s="1191"/>
      <c r="R571" s="1191"/>
      <c r="S571" s="1191"/>
      <c r="T571" s="1191"/>
      <c r="U571" s="1191"/>
      <c r="V571" s="1191"/>
      <c r="W571" s="1191"/>
      <c r="X571" s="1191"/>
      <c r="Y571" s="1191"/>
      <c r="Z571" s="1191"/>
    </row>
    <row r="572" spans="1:26" ht="12.75" customHeight="1">
      <c r="A572" s="1191"/>
      <c r="B572" s="1191"/>
      <c r="C572" s="1191"/>
      <c r="D572" s="1191"/>
      <c r="E572" s="1191"/>
      <c r="F572" s="1191"/>
      <c r="G572" s="1191"/>
      <c r="H572" s="1191"/>
      <c r="I572" s="1191"/>
      <c r="J572" s="1191"/>
      <c r="K572" s="1191"/>
      <c r="L572" s="1191"/>
      <c r="M572" s="1191"/>
      <c r="N572" s="1191"/>
      <c r="O572" s="1191"/>
      <c r="P572" s="1191"/>
      <c r="Q572" s="1191"/>
      <c r="R572" s="1191"/>
      <c r="S572" s="1191"/>
      <c r="T572" s="1191"/>
      <c r="U572" s="1191"/>
      <c r="V572" s="1191"/>
      <c r="W572" s="1191"/>
      <c r="X572" s="1191"/>
      <c r="Y572" s="1191"/>
      <c r="Z572" s="1191"/>
    </row>
    <row r="573" spans="1:26" ht="12.75" customHeight="1">
      <c r="A573" s="1191"/>
      <c r="B573" s="1191"/>
      <c r="C573" s="1191"/>
      <c r="D573" s="1191"/>
      <c r="E573" s="1191"/>
      <c r="F573" s="1191"/>
      <c r="G573" s="1191"/>
      <c r="H573" s="1191"/>
      <c r="I573" s="1191"/>
      <c r="J573" s="1191"/>
      <c r="K573" s="1191"/>
      <c r="L573" s="1191"/>
      <c r="M573" s="1191"/>
      <c r="N573" s="1191"/>
      <c r="O573" s="1191"/>
      <c r="P573" s="1191"/>
      <c r="Q573" s="1191"/>
      <c r="R573" s="1191"/>
      <c r="S573" s="1191"/>
      <c r="T573" s="1191"/>
      <c r="U573" s="1191"/>
      <c r="V573" s="1191"/>
      <c r="W573" s="1191"/>
      <c r="X573" s="1191"/>
      <c r="Y573" s="1191"/>
      <c r="Z573" s="1191"/>
    </row>
    <row r="574" spans="1:26" ht="12.75" customHeight="1">
      <c r="A574" s="1191"/>
      <c r="B574" s="1191"/>
      <c r="C574" s="1191"/>
      <c r="D574" s="1191"/>
      <c r="E574" s="1191"/>
      <c r="F574" s="1191"/>
      <c r="G574" s="1191"/>
      <c r="H574" s="1191"/>
      <c r="I574" s="1191"/>
      <c r="J574" s="1191"/>
      <c r="K574" s="1191"/>
      <c r="L574" s="1191"/>
      <c r="M574" s="1191"/>
      <c r="N574" s="1191"/>
      <c r="O574" s="1191"/>
      <c r="P574" s="1191"/>
      <c r="Q574" s="1191"/>
      <c r="R574" s="1191"/>
      <c r="S574" s="1191"/>
      <c r="T574" s="1191"/>
      <c r="U574" s="1191"/>
      <c r="V574" s="1191"/>
      <c r="W574" s="1191"/>
      <c r="X574" s="1191"/>
      <c r="Y574" s="1191"/>
      <c r="Z574" s="1191"/>
    </row>
    <row r="575" spans="1:26" ht="12.75" customHeight="1">
      <c r="A575" s="1191"/>
      <c r="B575" s="1191"/>
      <c r="C575" s="1191"/>
      <c r="D575" s="1191"/>
      <c r="E575" s="1191"/>
      <c r="F575" s="1191"/>
      <c r="G575" s="1191"/>
      <c r="H575" s="1191"/>
      <c r="I575" s="1191"/>
      <c r="J575" s="1191"/>
      <c r="K575" s="1191"/>
      <c r="L575" s="1191"/>
      <c r="M575" s="1191"/>
      <c r="N575" s="1191"/>
      <c r="O575" s="1191"/>
      <c r="P575" s="1191"/>
      <c r="Q575" s="1191"/>
      <c r="R575" s="1191"/>
      <c r="S575" s="1191"/>
      <c r="T575" s="1191"/>
      <c r="U575" s="1191"/>
      <c r="V575" s="1191"/>
      <c r="W575" s="1191"/>
      <c r="X575" s="1191"/>
      <c r="Y575" s="1191"/>
      <c r="Z575" s="1191"/>
    </row>
    <row r="576" spans="1:26" ht="12.75" customHeight="1">
      <c r="A576" s="1191"/>
      <c r="B576" s="1191"/>
      <c r="C576" s="1191"/>
      <c r="D576" s="1191"/>
      <c r="E576" s="1191"/>
      <c r="F576" s="1191"/>
      <c r="G576" s="1191"/>
      <c r="H576" s="1191"/>
      <c r="I576" s="1191"/>
      <c r="J576" s="1191"/>
      <c r="K576" s="1191"/>
      <c r="L576" s="1191"/>
      <c r="M576" s="1191"/>
      <c r="N576" s="1191"/>
      <c r="O576" s="1191"/>
      <c r="P576" s="1191"/>
      <c r="Q576" s="1191"/>
      <c r="R576" s="1191"/>
      <c r="S576" s="1191"/>
      <c r="T576" s="1191"/>
      <c r="U576" s="1191"/>
      <c r="V576" s="1191"/>
      <c r="W576" s="1191"/>
      <c r="X576" s="1191"/>
      <c r="Y576" s="1191"/>
      <c r="Z576" s="1191"/>
    </row>
    <row r="577" spans="1:26" ht="12.75" customHeight="1">
      <c r="A577" s="1191"/>
      <c r="B577" s="1191"/>
      <c r="C577" s="1191"/>
      <c r="D577" s="1191"/>
      <c r="E577" s="1191"/>
      <c r="F577" s="1191"/>
      <c r="G577" s="1191"/>
      <c r="H577" s="1191"/>
      <c r="I577" s="1191"/>
      <c r="J577" s="1191"/>
      <c r="K577" s="1191"/>
      <c r="L577" s="1191"/>
      <c r="M577" s="1191"/>
      <c r="N577" s="1191"/>
      <c r="O577" s="1191"/>
      <c r="P577" s="1191"/>
      <c r="Q577" s="1191"/>
      <c r="R577" s="1191"/>
      <c r="S577" s="1191"/>
      <c r="T577" s="1191"/>
      <c r="U577" s="1191"/>
      <c r="V577" s="1191"/>
      <c r="W577" s="1191"/>
      <c r="X577" s="1191"/>
      <c r="Y577" s="1191"/>
      <c r="Z577" s="1191"/>
    </row>
    <row r="578" spans="1:26" ht="12.75" customHeight="1">
      <c r="A578" s="1191"/>
      <c r="B578" s="1191"/>
      <c r="C578" s="1191"/>
      <c r="D578" s="1191"/>
      <c r="E578" s="1191"/>
      <c r="F578" s="1191"/>
      <c r="G578" s="1191"/>
      <c r="H578" s="1191"/>
      <c r="I578" s="1191"/>
      <c r="J578" s="1191"/>
      <c r="K578" s="1191"/>
      <c r="L578" s="1191"/>
      <c r="M578" s="1191"/>
      <c r="N578" s="1191"/>
      <c r="O578" s="1191"/>
      <c r="P578" s="1191"/>
      <c r="Q578" s="1191"/>
      <c r="R578" s="1191"/>
      <c r="S578" s="1191"/>
      <c r="T578" s="1191"/>
      <c r="U578" s="1191"/>
      <c r="V578" s="1191"/>
      <c r="W578" s="1191"/>
      <c r="X578" s="1191"/>
      <c r="Y578" s="1191"/>
      <c r="Z578" s="1191"/>
    </row>
    <row r="579" spans="1:26" ht="12.75" customHeight="1">
      <c r="A579" s="1191"/>
      <c r="B579" s="1191"/>
      <c r="C579" s="1191"/>
      <c r="D579" s="1191"/>
      <c r="E579" s="1191"/>
      <c r="F579" s="1191"/>
      <c r="G579" s="1191"/>
      <c r="H579" s="1191"/>
      <c r="I579" s="1191"/>
      <c r="J579" s="1191"/>
      <c r="K579" s="1191"/>
      <c r="L579" s="1191"/>
      <c r="M579" s="1191"/>
      <c r="N579" s="1191"/>
      <c r="O579" s="1191"/>
      <c r="P579" s="1191"/>
      <c r="Q579" s="1191"/>
      <c r="R579" s="1191"/>
      <c r="S579" s="1191"/>
      <c r="T579" s="1191"/>
      <c r="U579" s="1191"/>
      <c r="V579" s="1191"/>
      <c r="W579" s="1191"/>
      <c r="X579" s="1191"/>
      <c r="Y579" s="1191"/>
      <c r="Z579" s="1191"/>
    </row>
    <row r="580" spans="1:26" ht="12.75" customHeight="1">
      <c r="A580" s="1191"/>
      <c r="B580" s="1191"/>
      <c r="C580" s="1191"/>
      <c r="D580" s="1191"/>
      <c r="E580" s="1191"/>
      <c r="F580" s="1191"/>
      <c r="G580" s="1191"/>
      <c r="H580" s="1191"/>
      <c r="I580" s="1191"/>
      <c r="J580" s="1191"/>
      <c r="K580" s="1191"/>
      <c r="L580" s="1191"/>
      <c r="M580" s="1191"/>
      <c r="N580" s="1191"/>
      <c r="O580" s="1191"/>
      <c r="P580" s="1191"/>
      <c r="Q580" s="1191"/>
      <c r="R580" s="1191"/>
      <c r="S580" s="1191"/>
      <c r="T580" s="1191"/>
      <c r="U580" s="1191"/>
      <c r="V580" s="1191"/>
      <c r="W580" s="1191"/>
      <c r="X580" s="1191"/>
      <c r="Y580" s="1191"/>
      <c r="Z580" s="1191"/>
    </row>
    <row r="581" spans="1:26" ht="12.75" customHeight="1">
      <c r="A581" s="1191"/>
      <c r="B581" s="1191"/>
      <c r="C581" s="1191"/>
      <c r="D581" s="1191"/>
      <c r="E581" s="1191"/>
      <c r="F581" s="1191"/>
      <c r="G581" s="1191"/>
      <c r="H581" s="1191"/>
      <c r="I581" s="1191"/>
      <c r="J581" s="1191"/>
      <c r="K581" s="1191"/>
      <c r="L581" s="1191"/>
      <c r="M581" s="1191"/>
      <c r="N581" s="1191"/>
      <c r="O581" s="1191"/>
      <c r="P581" s="1191"/>
      <c r="Q581" s="1191"/>
      <c r="R581" s="1191"/>
      <c r="S581" s="1191"/>
      <c r="T581" s="1191"/>
      <c r="U581" s="1191"/>
      <c r="V581" s="1191"/>
      <c r="W581" s="1191"/>
      <c r="X581" s="1191"/>
      <c r="Y581" s="1191"/>
      <c r="Z581" s="1191"/>
    </row>
    <row r="582" spans="1:26" ht="12.75" customHeight="1">
      <c r="A582" s="1191"/>
      <c r="B582" s="1191"/>
      <c r="C582" s="1191"/>
      <c r="D582" s="1191"/>
      <c r="E582" s="1191"/>
      <c r="F582" s="1191"/>
      <c r="G582" s="1191"/>
      <c r="H582" s="1191"/>
      <c r="I582" s="1191"/>
      <c r="J582" s="1191"/>
      <c r="K582" s="1191"/>
      <c r="L582" s="1191"/>
      <c r="M582" s="1191"/>
      <c r="N582" s="1191"/>
      <c r="O582" s="1191"/>
      <c r="P582" s="1191"/>
      <c r="Q582" s="1191"/>
      <c r="R582" s="1191"/>
      <c r="S582" s="1191"/>
      <c r="T582" s="1191"/>
      <c r="U582" s="1191"/>
      <c r="V582" s="1191"/>
      <c r="W582" s="1191"/>
      <c r="X582" s="1191"/>
      <c r="Y582" s="1191"/>
      <c r="Z582" s="1191"/>
    </row>
    <row r="583" spans="1:26" ht="12.75" customHeight="1">
      <c r="A583" s="1191"/>
      <c r="B583" s="1191"/>
      <c r="C583" s="1191"/>
      <c r="D583" s="1191"/>
      <c r="E583" s="1191"/>
      <c r="F583" s="1191"/>
      <c r="G583" s="1191"/>
      <c r="H583" s="1191"/>
      <c r="I583" s="1191"/>
      <c r="J583" s="1191"/>
      <c r="K583" s="1191"/>
      <c r="L583" s="1191"/>
      <c r="M583" s="1191"/>
      <c r="N583" s="1191"/>
      <c r="O583" s="1191"/>
      <c r="P583" s="1191"/>
      <c r="Q583" s="1191"/>
      <c r="R583" s="1191"/>
      <c r="S583" s="1191"/>
      <c r="T583" s="1191"/>
      <c r="U583" s="1191"/>
      <c r="V583" s="1191"/>
      <c r="W583" s="1191"/>
      <c r="X583" s="1191"/>
      <c r="Y583" s="1191"/>
      <c r="Z583" s="1191"/>
    </row>
    <row r="584" spans="1:26" ht="12.75" customHeight="1">
      <c r="A584" s="1191"/>
      <c r="B584" s="1191"/>
      <c r="C584" s="1191"/>
      <c r="D584" s="1191"/>
      <c r="E584" s="1191"/>
      <c r="F584" s="1191"/>
      <c r="G584" s="1191"/>
      <c r="H584" s="1191"/>
      <c r="I584" s="1191"/>
      <c r="J584" s="1191"/>
      <c r="K584" s="1191"/>
      <c r="L584" s="1191"/>
      <c r="M584" s="1191"/>
      <c r="N584" s="1191"/>
      <c r="O584" s="1191"/>
      <c r="P584" s="1191"/>
      <c r="Q584" s="1191"/>
      <c r="R584" s="1191"/>
      <c r="S584" s="1191"/>
      <c r="T584" s="1191"/>
      <c r="U584" s="1191"/>
      <c r="V584" s="1191"/>
      <c r="W584" s="1191"/>
      <c r="X584" s="1191"/>
      <c r="Y584" s="1191"/>
      <c r="Z584" s="1191"/>
    </row>
    <row r="585" spans="1:26" ht="12.75" customHeight="1">
      <c r="A585" s="1191"/>
      <c r="B585" s="1191"/>
      <c r="C585" s="1191"/>
      <c r="D585" s="1191"/>
      <c r="E585" s="1191"/>
      <c r="F585" s="1191"/>
      <c r="G585" s="1191"/>
      <c r="H585" s="1191"/>
      <c r="I585" s="1191"/>
      <c r="J585" s="1191"/>
      <c r="K585" s="1191"/>
      <c r="L585" s="1191"/>
      <c r="M585" s="1191"/>
      <c r="N585" s="1191"/>
      <c r="O585" s="1191"/>
      <c r="P585" s="1191"/>
      <c r="Q585" s="1191"/>
      <c r="R585" s="1191"/>
      <c r="S585" s="1191"/>
      <c r="T585" s="1191"/>
      <c r="U585" s="1191"/>
      <c r="V585" s="1191"/>
      <c r="W585" s="1191"/>
      <c r="X585" s="1191"/>
      <c r="Y585" s="1191"/>
      <c r="Z585" s="1191"/>
    </row>
    <row r="586" spans="1:26" ht="12.75" customHeight="1">
      <c r="A586" s="1191"/>
      <c r="B586" s="1191"/>
      <c r="C586" s="1191"/>
      <c r="D586" s="1191"/>
      <c r="E586" s="1191"/>
      <c r="F586" s="1191"/>
      <c r="G586" s="1191"/>
      <c r="H586" s="1191"/>
      <c r="I586" s="1191"/>
      <c r="J586" s="1191"/>
      <c r="K586" s="1191"/>
      <c r="L586" s="1191"/>
      <c r="M586" s="1191"/>
      <c r="N586" s="1191"/>
      <c r="O586" s="1191"/>
      <c r="P586" s="1191"/>
      <c r="Q586" s="1191"/>
      <c r="R586" s="1191"/>
      <c r="S586" s="1191"/>
      <c r="T586" s="1191"/>
      <c r="U586" s="1191"/>
      <c r="V586" s="1191"/>
      <c r="W586" s="1191"/>
      <c r="X586" s="1191"/>
      <c r="Y586" s="1191"/>
      <c r="Z586" s="1191"/>
    </row>
    <row r="587" spans="1:26" ht="12.75" customHeight="1">
      <c r="A587" s="1191"/>
      <c r="B587" s="1191"/>
      <c r="C587" s="1191"/>
      <c r="D587" s="1191"/>
      <c r="E587" s="1191"/>
      <c r="F587" s="1191"/>
      <c r="G587" s="1191"/>
      <c r="H587" s="1191"/>
      <c r="I587" s="1191"/>
      <c r="J587" s="1191"/>
      <c r="K587" s="1191"/>
      <c r="L587" s="1191"/>
      <c r="M587" s="1191"/>
      <c r="N587" s="1191"/>
      <c r="O587" s="1191"/>
      <c r="P587" s="1191"/>
      <c r="Q587" s="1191"/>
      <c r="R587" s="1191"/>
      <c r="S587" s="1191"/>
      <c r="T587" s="1191"/>
      <c r="U587" s="1191"/>
      <c r="V587" s="1191"/>
      <c r="W587" s="1191"/>
      <c r="X587" s="1191"/>
      <c r="Y587" s="1191"/>
      <c r="Z587" s="1191"/>
    </row>
    <row r="588" spans="1:26" ht="12.75" customHeight="1">
      <c r="A588" s="1191"/>
      <c r="B588" s="1191"/>
      <c r="C588" s="1191"/>
      <c r="D588" s="1191"/>
      <c r="E588" s="1191"/>
      <c r="F588" s="1191"/>
      <c r="G588" s="1191"/>
      <c r="H588" s="1191"/>
      <c r="I588" s="1191"/>
      <c r="J588" s="1191"/>
      <c r="K588" s="1191"/>
      <c r="L588" s="1191"/>
      <c r="M588" s="1191"/>
      <c r="N588" s="1191"/>
      <c r="O588" s="1191"/>
      <c r="P588" s="1191"/>
      <c r="Q588" s="1191"/>
      <c r="R588" s="1191"/>
      <c r="S588" s="1191"/>
      <c r="T588" s="1191"/>
      <c r="U588" s="1191"/>
      <c r="V588" s="1191"/>
      <c r="W588" s="1191"/>
      <c r="X588" s="1191"/>
      <c r="Y588" s="1191"/>
      <c r="Z588" s="1191"/>
    </row>
    <row r="589" spans="1:26" ht="12.75" customHeight="1">
      <c r="A589" s="1191"/>
      <c r="B589" s="1191"/>
      <c r="C589" s="1191"/>
      <c r="D589" s="1191"/>
      <c r="E589" s="1191"/>
      <c r="F589" s="1191"/>
      <c r="G589" s="1191"/>
      <c r="H589" s="1191"/>
      <c r="I589" s="1191"/>
      <c r="J589" s="1191"/>
      <c r="K589" s="1191"/>
      <c r="L589" s="1191"/>
      <c r="M589" s="1191"/>
      <c r="N589" s="1191"/>
      <c r="O589" s="1191"/>
      <c r="P589" s="1191"/>
      <c r="Q589" s="1191"/>
      <c r="R589" s="1191"/>
      <c r="S589" s="1191"/>
      <c r="T589" s="1191"/>
      <c r="U589" s="1191"/>
      <c r="V589" s="1191"/>
      <c r="W589" s="1191"/>
      <c r="X589" s="1191"/>
      <c r="Y589" s="1191"/>
      <c r="Z589" s="1191"/>
    </row>
    <row r="590" spans="1:26" ht="12.75" customHeight="1">
      <c r="A590" s="1191"/>
      <c r="B590" s="1191"/>
      <c r="C590" s="1191"/>
      <c r="D590" s="1191"/>
      <c r="E590" s="1191"/>
      <c r="F590" s="1191"/>
      <c r="G590" s="1191"/>
      <c r="H590" s="1191"/>
      <c r="I590" s="1191"/>
      <c r="J590" s="1191"/>
      <c r="K590" s="1191"/>
      <c r="L590" s="1191"/>
      <c r="M590" s="1191"/>
      <c r="N590" s="1191"/>
      <c r="O590" s="1191"/>
      <c r="P590" s="1191"/>
      <c r="Q590" s="1191"/>
      <c r="R590" s="1191"/>
      <c r="S590" s="1191"/>
      <c r="T590" s="1191"/>
      <c r="U590" s="1191"/>
      <c r="V590" s="1191"/>
      <c r="W590" s="1191"/>
      <c r="X590" s="1191"/>
      <c r="Y590" s="1191"/>
      <c r="Z590" s="1191"/>
    </row>
    <row r="591" spans="1:26" ht="12.75" customHeight="1">
      <c r="A591" s="1191"/>
      <c r="B591" s="1191"/>
      <c r="C591" s="1191"/>
      <c r="D591" s="1191"/>
      <c r="E591" s="1191"/>
      <c r="F591" s="1191"/>
      <c r="G591" s="1191"/>
      <c r="H591" s="1191"/>
      <c r="I591" s="1191"/>
      <c r="J591" s="1191"/>
      <c r="K591" s="1191"/>
      <c r="L591" s="1191"/>
      <c r="M591" s="1191"/>
      <c r="N591" s="1191"/>
      <c r="O591" s="1191"/>
      <c r="P591" s="1191"/>
      <c r="Q591" s="1191"/>
      <c r="R591" s="1191"/>
      <c r="S591" s="1191"/>
      <c r="T591" s="1191"/>
      <c r="U591" s="1191"/>
      <c r="V591" s="1191"/>
      <c r="W591" s="1191"/>
      <c r="X591" s="1191"/>
      <c r="Y591" s="1191"/>
      <c r="Z591" s="1191"/>
    </row>
    <row r="592" spans="1:26" ht="12.75" customHeight="1">
      <c r="A592" s="1191"/>
      <c r="B592" s="1191"/>
      <c r="C592" s="1191"/>
      <c r="D592" s="1191"/>
      <c r="E592" s="1191"/>
      <c r="F592" s="1191"/>
      <c r="G592" s="1191"/>
      <c r="H592" s="1191"/>
      <c r="I592" s="1191"/>
      <c r="J592" s="1191"/>
      <c r="K592" s="1191"/>
      <c r="L592" s="1191"/>
      <c r="M592" s="1191"/>
      <c r="N592" s="1191"/>
      <c r="O592" s="1191"/>
      <c r="P592" s="1191"/>
      <c r="Q592" s="1191"/>
      <c r="R592" s="1191"/>
      <c r="S592" s="1191"/>
      <c r="T592" s="1191"/>
      <c r="U592" s="1191"/>
      <c r="V592" s="1191"/>
      <c r="W592" s="1191"/>
      <c r="X592" s="1191"/>
      <c r="Y592" s="1191"/>
      <c r="Z592" s="1191"/>
    </row>
    <row r="593" spans="1:26" ht="12.75" customHeight="1">
      <c r="A593" s="1191"/>
      <c r="B593" s="1191"/>
      <c r="C593" s="1191"/>
      <c r="D593" s="1191"/>
      <c r="E593" s="1191"/>
      <c r="F593" s="1191"/>
      <c r="G593" s="1191"/>
      <c r="H593" s="1191"/>
      <c r="I593" s="1191"/>
      <c r="J593" s="1191"/>
      <c r="K593" s="1191"/>
      <c r="L593" s="1191"/>
      <c r="M593" s="1191"/>
      <c r="N593" s="1191"/>
      <c r="O593" s="1191"/>
      <c r="P593" s="1191"/>
      <c r="Q593" s="1191"/>
      <c r="R593" s="1191"/>
      <c r="S593" s="1191"/>
      <c r="T593" s="1191"/>
      <c r="U593" s="1191"/>
      <c r="V593" s="1191"/>
      <c r="W593" s="1191"/>
      <c r="X593" s="1191"/>
      <c r="Y593" s="1191"/>
      <c r="Z593" s="1191"/>
    </row>
    <row r="594" spans="1:26" ht="12.75" customHeight="1">
      <c r="A594" s="1191"/>
      <c r="B594" s="1191"/>
      <c r="C594" s="1191"/>
      <c r="D594" s="1191"/>
      <c r="E594" s="1191"/>
      <c r="F594" s="1191"/>
      <c r="G594" s="1191"/>
      <c r="H594" s="1191"/>
      <c r="I594" s="1191"/>
      <c r="J594" s="1191"/>
      <c r="K594" s="1191"/>
      <c r="L594" s="1191"/>
      <c r="M594" s="1191"/>
      <c r="N594" s="1191"/>
      <c r="O594" s="1191"/>
      <c r="P594" s="1191"/>
      <c r="Q594" s="1191"/>
      <c r="R594" s="1191"/>
      <c r="S594" s="1191"/>
      <c r="T594" s="1191"/>
      <c r="U594" s="1191"/>
      <c r="V594" s="1191"/>
      <c r="W594" s="1191"/>
      <c r="X594" s="1191"/>
      <c r="Y594" s="1191"/>
      <c r="Z594" s="1191"/>
    </row>
    <row r="595" spans="1:26" ht="12.75" customHeight="1">
      <c r="A595" s="1191"/>
      <c r="B595" s="1191"/>
      <c r="C595" s="1191"/>
      <c r="D595" s="1191"/>
      <c r="E595" s="1191"/>
      <c r="F595" s="1191"/>
      <c r="G595" s="1191"/>
      <c r="H595" s="1191"/>
      <c r="I595" s="1191"/>
      <c r="J595" s="1191"/>
      <c r="K595" s="1191"/>
      <c r="L595" s="1191"/>
      <c r="M595" s="1191"/>
      <c r="N595" s="1191"/>
      <c r="O595" s="1191"/>
      <c r="P595" s="1191"/>
      <c r="Q595" s="1191"/>
      <c r="R595" s="1191"/>
      <c r="S595" s="1191"/>
      <c r="T595" s="1191"/>
      <c r="U595" s="1191"/>
      <c r="V595" s="1191"/>
      <c r="W595" s="1191"/>
      <c r="X595" s="1191"/>
      <c r="Y595" s="1191"/>
      <c r="Z595" s="1191"/>
    </row>
    <row r="596" spans="1:26" ht="12.75" customHeight="1">
      <c r="A596" s="1191"/>
      <c r="B596" s="1191"/>
      <c r="C596" s="1191"/>
      <c r="D596" s="1191"/>
      <c r="E596" s="1191"/>
      <c r="F596" s="1191"/>
      <c r="G596" s="1191"/>
      <c r="H596" s="1191"/>
      <c r="I596" s="1191"/>
      <c r="J596" s="1191"/>
      <c r="K596" s="1191"/>
      <c r="L596" s="1191"/>
      <c r="M596" s="1191"/>
      <c r="N596" s="1191"/>
      <c r="O596" s="1191"/>
      <c r="P596" s="1191"/>
      <c r="Q596" s="1191"/>
      <c r="R596" s="1191"/>
      <c r="S596" s="1191"/>
      <c r="T596" s="1191"/>
      <c r="U596" s="1191"/>
      <c r="V596" s="1191"/>
      <c r="W596" s="1191"/>
      <c r="X596" s="1191"/>
      <c r="Y596" s="1191"/>
      <c r="Z596" s="1191"/>
    </row>
    <row r="597" spans="1:26" ht="12.75" customHeight="1">
      <c r="A597" s="1191"/>
      <c r="B597" s="1191"/>
      <c r="C597" s="1191"/>
      <c r="D597" s="1191"/>
      <c r="E597" s="1191"/>
      <c r="F597" s="1191"/>
      <c r="G597" s="1191"/>
      <c r="H597" s="1191"/>
      <c r="I597" s="1191"/>
      <c r="J597" s="1191"/>
      <c r="K597" s="1191"/>
      <c r="L597" s="1191"/>
      <c r="M597" s="1191"/>
      <c r="N597" s="1191"/>
      <c r="O597" s="1191"/>
      <c r="P597" s="1191"/>
      <c r="Q597" s="1191"/>
      <c r="R597" s="1191"/>
      <c r="S597" s="1191"/>
      <c r="T597" s="1191"/>
      <c r="U597" s="1191"/>
      <c r="V597" s="1191"/>
      <c r="W597" s="1191"/>
      <c r="X597" s="1191"/>
      <c r="Y597" s="1191"/>
      <c r="Z597" s="1191"/>
    </row>
    <row r="598" spans="1:26" ht="12.75" customHeight="1">
      <c r="A598" s="1191"/>
      <c r="B598" s="1191"/>
      <c r="C598" s="1191"/>
      <c r="D598" s="1191"/>
      <c r="E598" s="1191"/>
      <c r="F598" s="1191"/>
      <c r="G598" s="1191"/>
      <c r="H598" s="1191"/>
      <c r="I598" s="1191"/>
      <c r="J598" s="1191"/>
      <c r="K598" s="1191"/>
      <c r="L598" s="1191"/>
      <c r="M598" s="1191"/>
      <c r="N598" s="1191"/>
      <c r="O598" s="1191"/>
      <c r="P598" s="1191"/>
      <c r="Q598" s="1191"/>
      <c r="R598" s="1191"/>
      <c r="S598" s="1191"/>
      <c r="T598" s="1191"/>
      <c r="U598" s="1191"/>
      <c r="V598" s="1191"/>
      <c r="W598" s="1191"/>
      <c r="X598" s="1191"/>
      <c r="Y598" s="1191"/>
      <c r="Z598" s="1191"/>
    </row>
    <row r="599" spans="1:26" ht="12.75" customHeight="1">
      <c r="A599" s="1191"/>
      <c r="B599" s="1191"/>
      <c r="C599" s="1191"/>
      <c r="D599" s="1191"/>
      <c r="E599" s="1191"/>
      <c r="F599" s="1191"/>
      <c r="G599" s="1191"/>
      <c r="H599" s="1191"/>
      <c r="I599" s="1191"/>
      <c r="J599" s="1191"/>
      <c r="K599" s="1191"/>
      <c r="L599" s="1191"/>
      <c r="M599" s="1191"/>
      <c r="N599" s="1191"/>
      <c r="O599" s="1191"/>
      <c r="P599" s="1191"/>
      <c r="Q599" s="1191"/>
      <c r="R599" s="1191"/>
      <c r="S599" s="1191"/>
      <c r="T599" s="1191"/>
      <c r="U599" s="1191"/>
      <c r="V599" s="1191"/>
      <c r="W599" s="1191"/>
      <c r="X599" s="1191"/>
      <c r="Y599" s="1191"/>
      <c r="Z599" s="1191"/>
    </row>
    <row r="600" spans="1:26" ht="12.75" customHeight="1">
      <c r="A600" s="1191"/>
      <c r="B600" s="1191"/>
      <c r="C600" s="1191"/>
      <c r="D600" s="1191"/>
      <c r="E600" s="1191"/>
      <c r="F600" s="1191"/>
      <c r="G600" s="1191"/>
      <c r="H600" s="1191"/>
      <c r="I600" s="1191"/>
      <c r="J600" s="1191"/>
      <c r="K600" s="1191"/>
      <c r="L600" s="1191"/>
      <c r="M600" s="1191"/>
      <c r="N600" s="1191"/>
      <c r="O600" s="1191"/>
      <c r="P600" s="1191"/>
      <c r="Q600" s="1191"/>
      <c r="R600" s="1191"/>
      <c r="S600" s="1191"/>
      <c r="T600" s="1191"/>
      <c r="U600" s="1191"/>
      <c r="V600" s="1191"/>
      <c r="W600" s="1191"/>
      <c r="X600" s="1191"/>
      <c r="Y600" s="1191"/>
      <c r="Z600" s="1191"/>
    </row>
    <row r="601" spans="1:26" ht="12.75" customHeight="1">
      <c r="A601" s="1191"/>
      <c r="B601" s="1191"/>
      <c r="C601" s="1191"/>
      <c r="D601" s="1191"/>
      <c r="E601" s="1191"/>
      <c r="F601" s="1191"/>
      <c r="G601" s="1191"/>
      <c r="H601" s="1191"/>
      <c r="I601" s="1191"/>
      <c r="J601" s="1191"/>
      <c r="K601" s="1191"/>
      <c r="L601" s="1191"/>
      <c r="M601" s="1191"/>
      <c r="N601" s="1191"/>
      <c r="O601" s="1191"/>
      <c r="P601" s="1191"/>
      <c r="Q601" s="1191"/>
      <c r="R601" s="1191"/>
      <c r="S601" s="1191"/>
      <c r="T601" s="1191"/>
      <c r="U601" s="1191"/>
      <c r="V601" s="1191"/>
      <c r="W601" s="1191"/>
      <c r="X601" s="1191"/>
      <c r="Y601" s="1191"/>
      <c r="Z601" s="1191"/>
    </row>
    <row r="602" spans="1:26" ht="12.75" customHeight="1">
      <c r="A602" s="1191"/>
      <c r="B602" s="1191"/>
      <c r="C602" s="1191"/>
      <c r="D602" s="1191"/>
      <c r="E602" s="1191"/>
      <c r="F602" s="1191"/>
      <c r="G602" s="1191"/>
      <c r="H602" s="1191"/>
      <c r="I602" s="1191"/>
      <c r="J602" s="1191"/>
      <c r="K602" s="1191"/>
      <c r="L602" s="1191"/>
      <c r="M602" s="1191"/>
      <c r="N602" s="1191"/>
      <c r="O602" s="1191"/>
      <c r="P602" s="1191"/>
      <c r="Q602" s="1191"/>
      <c r="R602" s="1191"/>
      <c r="S602" s="1191"/>
      <c r="T602" s="1191"/>
      <c r="U602" s="1191"/>
      <c r="V602" s="1191"/>
      <c r="W602" s="1191"/>
      <c r="X602" s="1191"/>
      <c r="Y602" s="1191"/>
      <c r="Z602" s="1191"/>
    </row>
    <row r="603" spans="1:26" ht="12.75" customHeight="1">
      <c r="A603" s="1191"/>
      <c r="B603" s="1191"/>
      <c r="C603" s="1191"/>
      <c r="D603" s="1191"/>
      <c r="E603" s="1191"/>
      <c r="F603" s="1191"/>
      <c r="G603" s="1191"/>
      <c r="H603" s="1191"/>
      <c r="I603" s="1191"/>
      <c r="J603" s="1191"/>
      <c r="K603" s="1191"/>
      <c r="L603" s="1191"/>
      <c r="M603" s="1191"/>
      <c r="N603" s="1191"/>
      <c r="O603" s="1191"/>
      <c r="P603" s="1191"/>
      <c r="Q603" s="1191"/>
      <c r="R603" s="1191"/>
      <c r="S603" s="1191"/>
      <c r="T603" s="1191"/>
      <c r="U603" s="1191"/>
      <c r="V603" s="1191"/>
      <c r="W603" s="1191"/>
      <c r="X603" s="1191"/>
      <c r="Y603" s="1191"/>
      <c r="Z603" s="1191"/>
    </row>
    <row r="604" spans="1:26" ht="12.75" customHeight="1">
      <c r="A604" s="1191"/>
      <c r="B604" s="1191"/>
      <c r="C604" s="1191"/>
      <c r="D604" s="1191"/>
      <c r="E604" s="1191"/>
      <c r="F604" s="1191"/>
      <c r="G604" s="1191"/>
      <c r="H604" s="1191"/>
      <c r="I604" s="1191"/>
      <c r="J604" s="1191"/>
      <c r="K604" s="1191"/>
      <c r="L604" s="1191"/>
      <c r="M604" s="1191"/>
      <c r="N604" s="1191"/>
      <c r="O604" s="1191"/>
      <c r="P604" s="1191"/>
      <c r="Q604" s="1191"/>
      <c r="R604" s="1191"/>
      <c r="S604" s="1191"/>
      <c r="T604" s="1191"/>
      <c r="U604" s="1191"/>
      <c r="V604" s="1191"/>
      <c r="W604" s="1191"/>
      <c r="X604" s="1191"/>
      <c r="Y604" s="1191"/>
      <c r="Z604" s="1191"/>
    </row>
    <row r="605" spans="1:26" ht="12.75" customHeight="1">
      <c r="A605" s="1191"/>
      <c r="B605" s="1191"/>
      <c r="C605" s="1191"/>
      <c r="D605" s="1191"/>
      <c r="E605" s="1191"/>
      <c r="F605" s="1191"/>
      <c r="G605" s="1191"/>
      <c r="H605" s="1191"/>
      <c r="I605" s="1191"/>
      <c r="J605" s="1191"/>
      <c r="K605" s="1191"/>
      <c r="L605" s="1191"/>
      <c r="M605" s="1191"/>
      <c r="N605" s="1191"/>
      <c r="O605" s="1191"/>
      <c r="P605" s="1191"/>
      <c r="Q605" s="1191"/>
      <c r="R605" s="1191"/>
      <c r="S605" s="1191"/>
      <c r="T605" s="1191"/>
      <c r="U605" s="1191"/>
      <c r="V605" s="1191"/>
      <c r="W605" s="1191"/>
      <c r="X605" s="1191"/>
      <c r="Y605" s="1191"/>
      <c r="Z605" s="1191"/>
    </row>
    <row r="606" spans="1:26" ht="12.75" customHeight="1">
      <c r="A606" s="1191"/>
      <c r="B606" s="1191"/>
      <c r="C606" s="1191"/>
      <c r="D606" s="1191"/>
      <c r="E606" s="1191"/>
      <c r="F606" s="1191"/>
      <c r="G606" s="1191"/>
      <c r="H606" s="1191"/>
      <c r="I606" s="1191"/>
      <c r="J606" s="1191"/>
      <c r="K606" s="1191"/>
      <c r="L606" s="1191"/>
      <c r="M606" s="1191"/>
      <c r="N606" s="1191"/>
      <c r="O606" s="1191"/>
      <c r="P606" s="1191"/>
      <c r="Q606" s="1191"/>
      <c r="R606" s="1191"/>
      <c r="S606" s="1191"/>
      <c r="T606" s="1191"/>
      <c r="U606" s="1191"/>
      <c r="V606" s="1191"/>
      <c r="W606" s="1191"/>
      <c r="X606" s="1191"/>
      <c r="Y606" s="1191"/>
      <c r="Z606" s="1191"/>
    </row>
    <row r="607" spans="1:26" ht="12.75" customHeight="1">
      <c r="A607" s="1191"/>
      <c r="B607" s="1191"/>
      <c r="C607" s="1191"/>
      <c r="D607" s="1191"/>
      <c r="E607" s="1191"/>
      <c r="F607" s="1191"/>
      <c r="G607" s="1191"/>
      <c r="H607" s="1191"/>
      <c r="I607" s="1191"/>
      <c r="J607" s="1191"/>
      <c r="K607" s="1191"/>
      <c r="L607" s="1191"/>
      <c r="M607" s="1191"/>
      <c r="N607" s="1191"/>
      <c r="O607" s="1191"/>
      <c r="P607" s="1191"/>
      <c r="Q607" s="1191"/>
      <c r="R607" s="1191"/>
      <c r="S607" s="1191"/>
      <c r="T607" s="1191"/>
      <c r="U607" s="1191"/>
      <c r="V607" s="1191"/>
      <c r="W607" s="1191"/>
      <c r="X607" s="1191"/>
      <c r="Y607" s="1191"/>
      <c r="Z607" s="1191"/>
    </row>
    <row r="608" spans="1:26" ht="12.75" customHeight="1">
      <c r="A608" s="1191"/>
      <c r="B608" s="1191"/>
      <c r="C608" s="1191"/>
      <c r="D608" s="1191"/>
      <c r="E608" s="1191"/>
      <c r="F608" s="1191"/>
      <c r="G608" s="1191"/>
      <c r="H608" s="1191"/>
      <c r="I608" s="1191"/>
      <c r="J608" s="1191"/>
      <c r="K608" s="1191"/>
      <c r="L608" s="1191"/>
      <c r="M608" s="1191"/>
      <c r="N608" s="1191"/>
      <c r="O608" s="1191"/>
      <c r="P608" s="1191"/>
      <c r="Q608" s="1191"/>
      <c r="R608" s="1191"/>
      <c r="S608" s="1191"/>
      <c r="T608" s="1191"/>
      <c r="U608" s="1191"/>
      <c r="V608" s="1191"/>
      <c r="W608" s="1191"/>
      <c r="X608" s="1191"/>
      <c r="Y608" s="1191"/>
      <c r="Z608" s="1191"/>
    </row>
    <row r="609" spans="1:26" ht="12.75" customHeight="1">
      <c r="A609" s="1191"/>
      <c r="B609" s="1191"/>
      <c r="C609" s="1191"/>
      <c r="D609" s="1191"/>
      <c r="E609" s="1191"/>
      <c r="F609" s="1191"/>
      <c r="G609" s="1191"/>
      <c r="H609" s="1191"/>
      <c r="I609" s="1191"/>
      <c r="J609" s="1191"/>
      <c r="K609" s="1191"/>
      <c r="L609" s="1191"/>
      <c r="M609" s="1191"/>
      <c r="N609" s="1191"/>
      <c r="O609" s="1191"/>
      <c r="P609" s="1191"/>
      <c r="Q609" s="1191"/>
      <c r="R609" s="1191"/>
      <c r="S609" s="1191"/>
      <c r="T609" s="1191"/>
      <c r="U609" s="1191"/>
      <c r="V609" s="1191"/>
      <c r="W609" s="1191"/>
      <c r="X609" s="1191"/>
      <c r="Y609" s="1191"/>
      <c r="Z609" s="1191"/>
    </row>
    <row r="610" spans="1:26" ht="12.75" customHeight="1">
      <c r="A610" s="1191"/>
      <c r="B610" s="1191"/>
      <c r="C610" s="1191"/>
      <c r="D610" s="1191"/>
      <c r="E610" s="1191"/>
      <c r="F610" s="1191"/>
      <c r="G610" s="1191"/>
      <c r="H610" s="1191"/>
      <c r="I610" s="1191"/>
      <c r="J610" s="1191"/>
      <c r="K610" s="1191"/>
      <c r="L610" s="1191"/>
      <c r="M610" s="1191"/>
      <c r="N610" s="1191"/>
      <c r="O610" s="1191"/>
      <c r="P610" s="1191"/>
      <c r="Q610" s="1191"/>
      <c r="R610" s="1191"/>
      <c r="S610" s="1191"/>
      <c r="T610" s="1191"/>
      <c r="U610" s="1191"/>
      <c r="V610" s="1191"/>
      <c r="W610" s="1191"/>
      <c r="X610" s="1191"/>
      <c r="Y610" s="1191"/>
      <c r="Z610" s="1191"/>
    </row>
    <row r="611" spans="1:26" ht="12.75" customHeight="1">
      <c r="A611" s="1191"/>
      <c r="B611" s="1191"/>
      <c r="C611" s="1191"/>
      <c r="D611" s="1191"/>
      <c r="E611" s="1191"/>
      <c r="F611" s="1191"/>
      <c r="G611" s="1191"/>
      <c r="H611" s="1191"/>
      <c r="I611" s="1191"/>
      <c r="J611" s="1191"/>
      <c r="K611" s="1191"/>
      <c r="L611" s="1191"/>
      <c r="M611" s="1191"/>
      <c r="N611" s="1191"/>
      <c r="O611" s="1191"/>
      <c r="P611" s="1191"/>
      <c r="Q611" s="1191"/>
      <c r="R611" s="1191"/>
      <c r="S611" s="1191"/>
      <c r="T611" s="1191"/>
      <c r="U611" s="1191"/>
      <c r="V611" s="1191"/>
      <c r="W611" s="1191"/>
      <c r="X611" s="1191"/>
      <c r="Y611" s="1191"/>
      <c r="Z611" s="1191"/>
    </row>
    <row r="612" spans="1:26" ht="12.75" customHeight="1">
      <c r="A612" s="1191"/>
      <c r="B612" s="1191"/>
      <c r="C612" s="1191"/>
      <c r="D612" s="1191"/>
      <c r="E612" s="1191"/>
      <c r="F612" s="1191"/>
      <c r="G612" s="1191"/>
      <c r="H612" s="1191"/>
      <c r="I612" s="1191"/>
      <c r="J612" s="1191"/>
      <c r="K612" s="1191"/>
      <c r="L612" s="1191"/>
      <c r="M612" s="1191"/>
      <c r="N612" s="1191"/>
      <c r="O612" s="1191"/>
      <c r="P612" s="1191"/>
      <c r="Q612" s="1191"/>
      <c r="R612" s="1191"/>
      <c r="S612" s="1191"/>
      <c r="T612" s="1191"/>
      <c r="U612" s="1191"/>
      <c r="V612" s="1191"/>
      <c r="W612" s="1191"/>
      <c r="X612" s="1191"/>
      <c r="Y612" s="1191"/>
      <c r="Z612" s="1191"/>
    </row>
    <row r="613" spans="1:26" ht="12.75" customHeight="1">
      <c r="A613" s="1191"/>
      <c r="B613" s="1191"/>
      <c r="C613" s="1191"/>
      <c r="D613" s="1191"/>
      <c r="E613" s="1191"/>
      <c r="F613" s="1191"/>
      <c r="G613" s="1191"/>
      <c r="H613" s="1191"/>
      <c r="I613" s="1191"/>
      <c r="J613" s="1191"/>
      <c r="K613" s="1191"/>
      <c r="L613" s="1191"/>
      <c r="M613" s="1191"/>
      <c r="N613" s="1191"/>
      <c r="O613" s="1191"/>
      <c r="P613" s="1191"/>
      <c r="Q613" s="1191"/>
      <c r="R613" s="1191"/>
      <c r="S613" s="1191"/>
      <c r="T613" s="1191"/>
      <c r="U613" s="1191"/>
      <c r="V613" s="1191"/>
      <c r="W613" s="1191"/>
      <c r="X613" s="1191"/>
      <c r="Y613" s="1191"/>
      <c r="Z613" s="1191"/>
    </row>
    <row r="614" spans="1:26" ht="12.75" customHeight="1">
      <c r="A614" s="1191"/>
      <c r="B614" s="1191"/>
      <c r="C614" s="1191"/>
      <c r="D614" s="1191"/>
      <c r="E614" s="1191"/>
      <c r="F614" s="1191"/>
      <c r="G614" s="1191"/>
      <c r="H614" s="1191"/>
      <c r="I614" s="1191"/>
      <c r="J614" s="1191"/>
      <c r="K614" s="1191"/>
      <c r="L614" s="1191"/>
      <c r="M614" s="1191"/>
      <c r="N614" s="1191"/>
      <c r="O614" s="1191"/>
      <c r="P614" s="1191"/>
      <c r="Q614" s="1191"/>
      <c r="R614" s="1191"/>
      <c r="S614" s="1191"/>
      <c r="T614" s="1191"/>
      <c r="U614" s="1191"/>
      <c r="V614" s="1191"/>
      <c r="W614" s="1191"/>
      <c r="X614" s="1191"/>
      <c r="Y614" s="1191"/>
      <c r="Z614" s="1191"/>
    </row>
    <row r="615" spans="1:26" ht="12.75" customHeight="1">
      <c r="A615" s="1191"/>
      <c r="B615" s="1191"/>
      <c r="C615" s="1191"/>
      <c r="D615" s="1191"/>
      <c r="E615" s="1191"/>
      <c r="F615" s="1191"/>
      <c r="G615" s="1191"/>
      <c r="H615" s="1191"/>
      <c r="I615" s="1191"/>
      <c r="J615" s="1191"/>
      <c r="K615" s="1191"/>
      <c r="L615" s="1191"/>
      <c r="M615" s="1191"/>
      <c r="N615" s="1191"/>
      <c r="O615" s="1191"/>
      <c r="P615" s="1191"/>
      <c r="Q615" s="1191"/>
      <c r="R615" s="1191"/>
      <c r="S615" s="1191"/>
      <c r="T615" s="1191"/>
      <c r="U615" s="1191"/>
      <c r="V615" s="1191"/>
      <c r="W615" s="1191"/>
      <c r="X615" s="1191"/>
      <c r="Y615" s="1191"/>
      <c r="Z615" s="1191"/>
    </row>
    <row r="616" spans="1:26" ht="12.75" customHeight="1">
      <c r="A616" s="1191"/>
      <c r="B616" s="1191"/>
      <c r="C616" s="1191"/>
      <c r="D616" s="1191"/>
      <c r="E616" s="1191"/>
      <c r="F616" s="1191"/>
      <c r="G616" s="1191"/>
      <c r="H616" s="1191"/>
      <c r="I616" s="1191"/>
      <c r="J616" s="1191"/>
      <c r="K616" s="1191"/>
      <c r="L616" s="1191"/>
      <c r="M616" s="1191"/>
      <c r="N616" s="1191"/>
      <c r="O616" s="1191"/>
      <c r="P616" s="1191"/>
      <c r="Q616" s="1191"/>
      <c r="R616" s="1191"/>
      <c r="S616" s="1191"/>
      <c r="T616" s="1191"/>
      <c r="U616" s="1191"/>
      <c r="V616" s="1191"/>
      <c r="W616" s="1191"/>
      <c r="X616" s="1191"/>
      <c r="Y616" s="1191"/>
      <c r="Z616" s="1191"/>
    </row>
    <row r="617" spans="1:26" ht="12.75" customHeight="1">
      <c r="A617" s="1191"/>
      <c r="B617" s="1191"/>
      <c r="C617" s="1191"/>
      <c r="D617" s="1191"/>
      <c r="E617" s="1191"/>
      <c r="F617" s="1191"/>
      <c r="G617" s="1191"/>
      <c r="H617" s="1191"/>
      <c r="I617" s="1191"/>
      <c r="J617" s="1191"/>
      <c r="K617" s="1191"/>
      <c r="L617" s="1191"/>
      <c r="M617" s="1191"/>
      <c r="N617" s="1191"/>
      <c r="O617" s="1191"/>
      <c r="P617" s="1191"/>
      <c r="Q617" s="1191"/>
      <c r="R617" s="1191"/>
      <c r="S617" s="1191"/>
      <c r="T617" s="1191"/>
      <c r="U617" s="1191"/>
      <c r="V617" s="1191"/>
      <c r="W617" s="1191"/>
      <c r="X617" s="1191"/>
      <c r="Y617" s="1191"/>
      <c r="Z617" s="1191"/>
    </row>
    <row r="618" spans="1:26" ht="12.75" customHeight="1">
      <c r="A618" s="1191"/>
      <c r="B618" s="1191"/>
      <c r="C618" s="1191"/>
      <c r="D618" s="1191"/>
      <c r="E618" s="1191"/>
      <c r="F618" s="1191"/>
      <c r="G618" s="1191"/>
      <c r="H618" s="1191"/>
      <c r="I618" s="1191"/>
      <c r="J618" s="1191"/>
      <c r="K618" s="1191"/>
      <c r="L618" s="1191"/>
      <c r="M618" s="1191"/>
      <c r="N618" s="1191"/>
      <c r="O618" s="1191"/>
      <c r="P618" s="1191"/>
      <c r="Q618" s="1191"/>
      <c r="R618" s="1191"/>
      <c r="S618" s="1191"/>
      <c r="T618" s="1191"/>
      <c r="U618" s="1191"/>
      <c r="V618" s="1191"/>
      <c r="W618" s="1191"/>
      <c r="X618" s="1191"/>
      <c r="Y618" s="1191"/>
      <c r="Z618" s="1191"/>
    </row>
    <row r="619" spans="1:26" ht="12.75" customHeight="1">
      <c r="A619" s="1191"/>
      <c r="B619" s="1191"/>
      <c r="C619" s="1191"/>
      <c r="D619" s="1191"/>
      <c r="E619" s="1191"/>
      <c r="F619" s="1191"/>
      <c r="G619" s="1191"/>
      <c r="H619" s="1191"/>
      <c r="I619" s="1191"/>
      <c r="J619" s="1191"/>
      <c r="K619" s="1191"/>
      <c r="L619" s="1191"/>
      <c r="M619" s="1191"/>
      <c r="N619" s="1191"/>
      <c r="O619" s="1191"/>
      <c r="P619" s="1191"/>
      <c r="Q619" s="1191"/>
      <c r="R619" s="1191"/>
      <c r="S619" s="1191"/>
      <c r="T619" s="1191"/>
      <c r="U619" s="1191"/>
      <c r="V619" s="1191"/>
      <c r="W619" s="1191"/>
      <c r="X619" s="1191"/>
      <c r="Y619" s="1191"/>
      <c r="Z619" s="1191"/>
    </row>
    <row r="620" spans="1:26" ht="12.75" customHeight="1">
      <c r="A620" s="1191"/>
      <c r="B620" s="1191"/>
      <c r="C620" s="1191"/>
      <c r="D620" s="1191"/>
      <c r="E620" s="1191"/>
      <c r="F620" s="1191"/>
      <c r="G620" s="1191"/>
      <c r="H620" s="1191"/>
      <c r="I620" s="1191"/>
      <c r="J620" s="1191"/>
      <c r="K620" s="1191"/>
      <c r="L620" s="1191"/>
      <c r="M620" s="1191"/>
      <c r="N620" s="1191"/>
      <c r="O620" s="1191"/>
      <c r="P620" s="1191"/>
      <c r="Q620" s="1191"/>
      <c r="R620" s="1191"/>
      <c r="S620" s="1191"/>
      <c r="T620" s="1191"/>
      <c r="U620" s="1191"/>
      <c r="V620" s="1191"/>
      <c r="W620" s="1191"/>
      <c r="X620" s="1191"/>
      <c r="Y620" s="1191"/>
      <c r="Z620" s="1191"/>
    </row>
    <row r="621" spans="1:26" ht="12.75" customHeight="1">
      <c r="A621" s="1191"/>
      <c r="B621" s="1191"/>
      <c r="C621" s="1191"/>
      <c r="D621" s="1191"/>
      <c r="E621" s="1191"/>
      <c r="F621" s="1191"/>
      <c r="G621" s="1191"/>
      <c r="H621" s="1191"/>
      <c r="I621" s="1191"/>
      <c r="J621" s="1191"/>
      <c r="K621" s="1191"/>
      <c r="L621" s="1191"/>
      <c r="M621" s="1191"/>
      <c r="N621" s="1191"/>
      <c r="O621" s="1191"/>
      <c r="P621" s="1191"/>
      <c r="Q621" s="1191"/>
      <c r="R621" s="1191"/>
      <c r="S621" s="1191"/>
      <c r="T621" s="1191"/>
      <c r="U621" s="1191"/>
      <c r="V621" s="1191"/>
      <c r="W621" s="1191"/>
      <c r="X621" s="1191"/>
      <c r="Y621" s="1191"/>
      <c r="Z621" s="1191"/>
    </row>
    <row r="622" spans="1:26" ht="12.75" customHeight="1">
      <c r="A622" s="1191"/>
      <c r="B622" s="1191"/>
      <c r="C622" s="1191"/>
      <c r="D622" s="1191"/>
      <c r="E622" s="1191"/>
      <c r="F622" s="1191"/>
      <c r="G622" s="1191"/>
      <c r="H622" s="1191"/>
      <c r="I622" s="1191"/>
      <c r="J622" s="1191"/>
      <c r="K622" s="1191"/>
      <c r="L622" s="1191"/>
      <c r="M622" s="1191"/>
      <c r="N622" s="1191"/>
      <c r="O622" s="1191"/>
      <c r="P622" s="1191"/>
      <c r="Q622" s="1191"/>
      <c r="R622" s="1191"/>
      <c r="S622" s="1191"/>
      <c r="T622" s="1191"/>
      <c r="U622" s="1191"/>
      <c r="V622" s="1191"/>
      <c r="W622" s="1191"/>
      <c r="X622" s="1191"/>
      <c r="Y622" s="1191"/>
      <c r="Z622" s="1191"/>
    </row>
    <row r="623" spans="1:26" ht="12.75" customHeight="1">
      <c r="A623" s="1191"/>
      <c r="B623" s="1191"/>
      <c r="C623" s="1191"/>
      <c r="D623" s="1191"/>
      <c r="E623" s="1191"/>
      <c r="F623" s="1191"/>
      <c r="G623" s="1191"/>
      <c r="H623" s="1191"/>
      <c r="I623" s="1191"/>
      <c r="J623" s="1191"/>
      <c r="K623" s="1191"/>
      <c r="L623" s="1191"/>
      <c r="M623" s="1191"/>
      <c r="N623" s="1191"/>
      <c r="O623" s="1191"/>
      <c r="P623" s="1191"/>
      <c r="Q623" s="1191"/>
      <c r="R623" s="1191"/>
      <c r="S623" s="1191"/>
      <c r="T623" s="1191"/>
      <c r="U623" s="1191"/>
      <c r="V623" s="1191"/>
      <c r="W623" s="1191"/>
      <c r="X623" s="1191"/>
      <c r="Y623" s="1191"/>
      <c r="Z623" s="1191"/>
    </row>
    <row r="624" spans="1:26" ht="12.75" customHeight="1">
      <c r="A624" s="1191"/>
      <c r="B624" s="1191"/>
      <c r="C624" s="1191"/>
      <c r="D624" s="1191"/>
      <c r="E624" s="1191"/>
      <c r="F624" s="1191"/>
      <c r="G624" s="1191"/>
      <c r="H624" s="1191"/>
      <c r="I624" s="1191"/>
      <c r="J624" s="1191"/>
      <c r="K624" s="1191"/>
      <c r="L624" s="1191"/>
      <c r="M624" s="1191"/>
      <c r="N624" s="1191"/>
      <c r="O624" s="1191"/>
      <c r="P624" s="1191"/>
      <c r="Q624" s="1191"/>
      <c r="R624" s="1191"/>
      <c r="S624" s="1191"/>
      <c r="T624" s="1191"/>
      <c r="U624" s="1191"/>
      <c r="V624" s="1191"/>
      <c r="W624" s="1191"/>
      <c r="X624" s="1191"/>
      <c r="Y624" s="1191"/>
      <c r="Z624" s="1191"/>
    </row>
    <row r="625" spans="1:26" ht="12.75" customHeight="1">
      <c r="A625" s="1191"/>
      <c r="B625" s="1191"/>
      <c r="C625" s="1191"/>
      <c r="D625" s="1191"/>
      <c r="E625" s="1191"/>
      <c r="F625" s="1191"/>
      <c r="G625" s="1191"/>
      <c r="H625" s="1191"/>
      <c r="I625" s="1191"/>
      <c r="J625" s="1191"/>
      <c r="K625" s="1191"/>
      <c r="L625" s="1191"/>
      <c r="M625" s="1191"/>
      <c r="N625" s="1191"/>
      <c r="O625" s="1191"/>
      <c r="P625" s="1191"/>
      <c r="Q625" s="1191"/>
      <c r="R625" s="1191"/>
      <c r="S625" s="1191"/>
      <c r="T625" s="1191"/>
      <c r="U625" s="1191"/>
      <c r="V625" s="1191"/>
      <c r="W625" s="1191"/>
      <c r="X625" s="1191"/>
      <c r="Y625" s="1191"/>
      <c r="Z625" s="1191"/>
    </row>
    <row r="626" spans="1:26" ht="12.75" customHeight="1">
      <c r="A626" s="1191"/>
      <c r="B626" s="1191"/>
      <c r="C626" s="1191"/>
      <c r="D626" s="1191"/>
      <c r="E626" s="1191"/>
      <c r="F626" s="1191"/>
      <c r="G626" s="1191"/>
      <c r="H626" s="1191"/>
      <c r="I626" s="1191"/>
      <c r="J626" s="1191"/>
      <c r="K626" s="1191"/>
      <c r="L626" s="1191"/>
      <c r="M626" s="1191"/>
      <c r="N626" s="1191"/>
      <c r="O626" s="1191"/>
      <c r="P626" s="1191"/>
      <c r="Q626" s="1191"/>
      <c r="R626" s="1191"/>
      <c r="S626" s="1191"/>
      <c r="T626" s="1191"/>
      <c r="U626" s="1191"/>
      <c r="V626" s="1191"/>
      <c r="W626" s="1191"/>
      <c r="X626" s="1191"/>
      <c r="Y626" s="1191"/>
      <c r="Z626" s="1191"/>
    </row>
    <row r="627" spans="1:26" ht="12.75" customHeight="1">
      <c r="A627" s="1191"/>
      <c r="B627" s="1191"/>
      <c r="C627" s="1191"/>
      <c r="D627" s="1191"/>
      <c r="E627" s="1191"/>
      <c r="F627" s="1191"/>
      <c r="G627" s="1191"/>
      <c r="H627" s="1191"/>
      <c r="I627" s="1191"/>
      <c r="J627" s="1191"/>
      <c r="K627" s="1191"/>
      <c r="L627" s="1191"/>
      <c r="M627" s="1191"/>
      <c r="N627" s="1191"/>
      <c r="O627" s="1191"/>
      <c r="P627" s="1191"/>
      <c r="Q627" s="1191"/>
      <c r="R627" s="1191"/>
      <c r="S627" s="1191"/>
      <c r="T627" s="1191"/>
      <c r="U627" s="1191"/>
      <c r="V627" s="1191"/>
      <c r="W627" s="1191"/>
      <c r="X627" s="1191"/>
      <c r="Y627" s="1191"/>
      <c r="Z627" s="1191"/>
    </row>
    <row r="628" spans="1:26" ht="12.75" customHeight="1">
      <c r="A628" s="1191"/>
      <c r="B628" s="1191"/>
      <c r="C628" s="1191"/>
      <c r="D628" s="1191"/>
      <c r="E628" s="1191"/>
      <c r="F628" s="1191"/>
      <c r="G628" s="1191"/>
      <c r="H628" s="1191"/>
      <c r="I628" s="1191"/>
      <c r="J628" s="1191"/>
      <c r="K628" s="1191"/>
      <c r="L628" s="1191"/>
      <c r="M628" s="1191"/>
      <c r="N628" s="1191"/>
      <c r="O628" s="1191"/>
      <c r="P628" s="1191"/>
      <c r="Q628" s="1191"/>
      <c r="R628" s="1191"/>
      <c r="S628" s="1191"/>
      <c r="T628" s="1191"/>
      <c r="U628" s="1191"/>
      <c r="V628" s="1191"/>
      <c r="W628" s="1191"/>
      <c r="X628" s="1191"/>
      <c r="Y628" s="1191"/>
      <c r="Z628" s="1191"/>
    </row>
    <row r="629" spans="1:26" ht="12.75" customHeight="1">
      <c r="A629" s="1191"/>
      <c r="B629" s="1191"/>
      <c r="C629" s="1191"/>
      <c r="D629" s="1191"/>
      <c r="E629" s="1191"/>
      <c r="F629" s="1191"/>
      <c r="G629" s="1191"/>
      <c r="H629" s="1191"/>
      <c r="I629" s="1191"/>
      <c r="J629" s="1191"/>
      <c r="K629" s="1191"/>
      <c r="L629" s="1191"/>
      <c r="M629" s="1191"/>
      <c r="N629" s="1191"/>
      <c r="O629" s="1191"/>
      <c r="P629" s="1191"/>
      <c r="Q629" s="1191"/>
      <c r="R629" s="1191"/>
      <c r="S629" s="1191"/>
      <c r="T629" s="1191"/>
      <c r="U629" s="1191"/>
      <c r="V629" s="1191"/>
      <c r="W629" s="1191"/>
      <c r="X629" s="1191"/>
      <c r="Y629" s="1191"/>
      <c r="Z629" s="1191"/>
    </row>
    <row r="630" spans="1:26" ht="12.75" customHeight="1">
      <c r="A630" s="1191"/>
      <c r="B630" s="1191"/>
      <c r="C630" s="1191"/>
      <c r="D630" s="1191"/>
      <c r="E630" s="1191"/>
      <c r="F630" s="1191"/>
      <c r="G630" s="1191"/>
      <c r="H630" s="1191"/>
      <c r="I630" s="1191"/>
      <c r="J630" s="1191"/>
      <c r="K630" s="1191"/>
      <c r="L630" s="1191"/>
      <c r="M630" s="1191"/>
      <c r="N630" s="1191"/>
      <c r="O630" s="1191"/>
      <c r="P630" s="1191"/>
      <c r="Q630" s="1191"/>
      <c r="R630" s="1191"/>
      <c r="S630" s="1191"/>
      <c r="T630" s="1191"/>
      <c r="U630" s="1191"/>
      <c r="V630" s="1191"/>
      <c r="W630" s="1191"/>
      <c r="X630" s="1191"/>
      <c r="Y630" s="1191"/>
      <c r="Z630" s="1191"/>
    </row>
    <row r="631" spans="1:26" ht="12.75" customHeight="1">
      <c r="A631" s="1191"/>
      <c r="B631" s="1191"/>
      <c r="C631" s="1191"/>
      <c r="D631" s="1191"/>
      <c r="E631" s="1191"/>
      <c r="F631" s="1191"/>
      <c r="G631" s="1191"/>
      <c r="H631" s="1191"/>
      <c r="I631" s="1191"/>
      <c r="J631" s="1191"/>
      <c r="K631" s="1191"/>
      <c r="L631" s="1191"/>
      <c r="M631" s="1191"/>
      <c r="N631" s="1191"/>
      <c r="O631" s="1191"/>
      <c r="P631" s="1191"/>
      <c r="Q631" s="1191"/>
      <c r="R631" s="1191"/>
      <c r="S631" s="1191"/>
      <c r="T631" s="1191"/>
      <c r="U631" s="1191"/>
      <c r="V631" s="1191"/>
      <c r="W631" s="1191"/>
      <c r="X631" s="1191"/>
      <c r="Y631" s="1191"/>
      <c r="Z631" s="1191"/>
    </row>
    <row r="632" spans="1:26" ht="12.75" customHeight="1">
      <c r="A632" s="1191"/>
      <c r="B632" s="1191"/>
      <c r="C632" s="1191"/>
      <c r="D632" s="1191"/>
      <c r="E632" s="1191"/>
      <c r="F632" s="1191"/>
      <c r="G632" s="1191"/>
      <c r="H632" s="1191"/>
      <c r="I632" s="1191"/>
      <c r="J632" s="1191"/>
      <c r="K632" s="1191"/>
      <c r="L632" s="1191"/>
      <c r="M632" s="1191"/>
      <c r="N632" s="1191"/>
      <c r="O632" s="1191"/>
      <c r="P632" s="1191"/>
      <c r="Q632" s="1191"/>
      <c r="R632" s="1191"/>
      <c r="S632" s="1191"/>
      <c r="T632" s="1191"/>
      <c r="U632" s="1191"/>
      <c r="V632" s="1191"/>
      <c r="W632" s="1191"/>
      <c r="X632" s="1191"/>
      <c r="Y632" s="1191"/>
      <c r="Z632" s="1191"/>
    </row>
    <row r="633" spans="1:26" ht="12.75" customHeight="1">
      <c r="A633" s="1191"/>
      <c r="B633" s="1191"/>
      <c r="C633" s="1191"/>
      <c r="D633" s="1191"/>
      <c r="E633" s="1191"/>
      <c r="F633" s="1191"/>
      <c r="G633" s="1191"/>
      <c r="H633" s="1191"/>
      <c r="I633" s="1191"/>
      <c r="J633" s="1191"/>
      <c r="K633" s="1191"/>
      <c r="L633" s="1191"/>
      <c r="M633" s="1191"/>
      <c r="N633" s="1191"/>
      <c r="O633" s="1191"/>
      <c r="P633" s="1191"/>
      <c r="Q633" s="1191"/>
      <c r="R633" s="1191"/>
      <c r="S633" s="1191"/>
      <c r="T633" s="1191"/>
      <c r="U633" s="1191"/>
      <c r="V633" s="1191"/>
      <c r="W633" s="1191"/>
      <c r="X633" s="1191"/>
      <c r="Y633" s="1191"/>
      <c r="Z633" s="1191"/>
    </row>
    <row r="634" spans="1:26" ht="12.75" customHeight="1">
      <c r="A634" s="1191"/>
      <c r="B634" s="1191"/>
      <c r="C634" s="1191"/>
      <c r="D634" s="1191"/>
      <c r="E634" s="1191"/>
      <c r="F634" s="1191"/>
      <c r="G634" s="1191"/>
      <c r="H634" s="1191"/>
      <c r="I634" s="1191"/>
      <c r="J634" s="1191"/>
      <c r="K634" s="1191"/>
      <c r="L634" s="1191"/>
      <c r="M634" s="1191"/>
      <c r="N634" s="1191"/>
      <c r="O634" s="1191"/>
      <c r="P634" s="1191"/>
      <c r="Q634" s="1191"/>
      <c r="R634" s="1191"/>
      <c r="S634" s="1191"/>
      <c r="T634" s="1191"/>
      <c r="U634" s="1191"/>
      <c r="V634" s="1191"/>
      <c r="W634" s="1191"/>
      <c r="X634" s="1191"/>
      <c r="Y634" s="1191"/>
      <c r="Z634" s="1191"/>
    </row>
    <row r="635" spans="1:26" ht="12.75" customHeight="1">
      <c r="A635" s="1191"/>
      <c r="B635" s="1191"/>
      <c r="C635" s="1191"/>
      <c r="D635" s="1191"/>
      <c r="E635" s="1191"/>
      <c r="F635" s="1191"/>
      <c r="G635" s="1191"/>
      <c r="H635" s="1191"/>
      <c r="I635" s="1191"/>
      <c r="J635" s="1191"/>
      <c r="K635" s="1191"/>
      <c r="L635" s="1191"/>
      <c r="M635" s="1191"/>
      <c r="N635" s="1191"/>
      <c r="O635" s="1191"/>
      <c r="P635" s="1191"/>
      <c r="Q635" s="1191"/>
      <c r="R635" s="1191"/>
      <c r="S635" s="1191"/>
      <c r="T635" s="1191"/>
      <c r="U635" s="1191"/>
      <c r="V635" s="1191"/>
      <c r="W635" s="1191"/>
      <c r="X635" s="1191"/>
      <c r="Y635" s="1191"/>
      <c r="Z635" s="1191"/>
    </row>
    <row r="636" spans="1:26" ht="12.75" customHeight="1">
      <c r="A636" s="1191"/>
      <c r="B636" s="1191"/>
      <c r="C636" s="1191"/>
      <c r="D636" s="1191"/>
      <c r="E636" s="1191"/>
      <c r="F636" s="1191"/>
      <c r="G636" s="1191"/>
      <c r="H636" s="1191"/>
      <c r="I636" s="1191"/>
      <c r="J636" s="1191"/>
      <c r="K636" s="1191"/>
      <c r="L636" s="1191"/>
      <c r="M636" s="1191"/>
      <c r="N636" s="1191"/>
      <c r="O636" s="1191"/>
      <c r="P636" s="1191"/>
      <c r="Q636" s="1191"/>
      <c r="R636" s="1191"/>
      <c r="S636" s="1191"/>
      <c r="T636" s="1191"/>
      <c r="U636" s="1191"/>
      <c r="V636" s="1191"/>
      <c r="W636" s="1191"/>
      <c r="X636" s="1191"/>
      <c r="Y636" s="1191"/>
      <c r="Z636" s="1191"/>
    </row>
    <row r="637" spans="1:26" ht="12.75" customHeight="1">
      <c r="A637" s="1191"/>
      <c r="B637" s="1191"/>
      <c r="C637" s="1191"/>
      <c r="D637" s="1191"/>
      <c r="E637" s="1191"/>
      <c r="F637" s="1191"/>
      <c r="G637" s="1191"/>
      <c r="H637" s="1191"/>
      <c r="I637" s="1191"/>
      <c r="J637" s="1191"/>
      <c r="K637" s="1191"/>
      <c r="L637" s="1191"/>
      <c r="M637" s="1191"/>
      <c r="N637" s="1191"/>
      <c r="O637" s="1191"/>
      <c r="P637" s="1191"/>
      <c r="Q637" s="1191"/>
      <c r="R637" s="1191"/>
      <c r="S637" s="1191"/>
      <c r="T637" s="1191"/>
      <c r="U637" s="1191"/>
      <c r="V637" s="1191"/>
      <c r="W637" s="1191"/>
      <c r="X637" s="1191"/>
      <c r="Y637" s="1191"/>
      <c r="Z637" s="1191"/>
    </row>
    <row r="638" spans="1:26" ht="12.75" customHeight="1">
      <c r="A638" s="1191"/>
      <c r="B638" s="1191"/>
      <c r="C638" s="1191"/>
      <c r="D638" s="1191"/>
      <c r="E638" s="1191"/>
      <c r="F638" s="1191"/>
      <c r="G638" s="1191"/>
      <c r="H638" s="1191"/>
      <c r="I638" s="1191"/>
      <c r="J638" s="1191"/>
      <c r="K638" s="1191"/>
      <c r="L638" s="1191"/>
      <c r="M638" s="1191"/>
      <c r="N638" s="1191"/>
      <c r="O638" s="1191"/>
      <c r="P638" s="1191"/>
      <c r="Q638" s="1191"/>
      <c r="R638" s="1191"/>
      <c r="S638" s="1191"/>
      <c r="T638" s="1191"/>
      <c r="U638" s="1191"/>
      <c r="V638" s="1191"/>
      <c r="W638" s="1191"/>
      <c r="X638" s="1191"/>
      <c r="Y638" s="1191"/>
      <c r="Z638" s="1191"/>
    </row>
    <row r="639" spans="1:26" ht="12.75" customHeight="1">
      <c r="A639" s="1191"/>
      <c r="B639" s="1191"/>
      <c r="C639" s="1191"/>
      <c r="D639" s="1191"/>
      <c r="E639" s="1191"/>
      <c r="F639" s="1191"/>
      <c r="G639" s="1191"/>
      <c r="H639" s="1191"/>
      <c r="I639" s="1191"/>
      <c r="J639" s="1191"/>
      <c r="K639" s="1191"/>
      <c r="L639" s="1191"/>
      <c r="M639" s="1191"/>
      <c r="N639" s="1191"/>
      <c r="O639" s="1191"/>
      <c r="P639" s="1191"/>
      <c r="Q639" s="1191"/>
      <c r="R639" s="1191"/>
      <c r="S639" s="1191"/>
      <c r="T639" s="1191"/>
      <c r="U639" s="1191"/>
      <c r="V639" s="1191"/>
      <c r="W639" s="1191"/>
      <c r="X639" s="1191"/>
      <c r="Y639" s="1191"/>
      <c r="Z639" s="1191"/>
    </row>
    <row r="640" spans="1:26" ht="12.75" customHeight="1">
      <c r="A640" s="1191"/>
      <c r="B640" s="1191"/>
      <c r="C640" s="1191"/>
      <c r="D640" s="1191"/>
      <c r="E640" s="1191"/>
      <c r="F640" s="1191"/>
      <c r="G640" s="1191"/>
      <c r="H640" s="1191"/>
      <c r="I640" s="1191"/>
      <c r="J640" s="1191"/>
      <c r="K640" s="1191"/>
      <c r="L640" s="1191"/>
      <c r="M640" s="1191"/>
      <c r="N640" s="1191"/>
      <c r="O640" s="1191"/>
      <c r="P640" s="1191"/>
      <c r="Q640" s="1191"/>
      <c r="R640" s="1191"/>
      <c r="S640" s="1191"/>
      <c r="T640" s="1191"/>
      <c r="U640" s="1191"/>
      <c r="V640" s="1191"/>
      <c r="W640" s="1191"/>
      <c r="X640" s="1191"/>
      <c r="Y640" s="1191"/>
      <c r="Z640" s="1191"/>
    </row>
    <row r="641" spans="1:26" ht="12.75" customHeight="1">
      <c r="A641" s="1191"/>
      <c r="B641" s="1191"/>
      <c r="C641" s="1191"/>
      <c r="D641" s="1191"/>
      <c r="E641" s="1191"/>
      <c r="F641" s="1191"/>
      <c r="G641" s="1191"/>
      <c r="H641" s="1191"/>
      <c r="I641" s="1191"/>
      <c r="J641" s="1191"/>
      <c r="K641" s="1191"/>
      <c r="L641" s="1191"/>
      <c r="M641" s="1191"/>
      <c r="N641" s="1191"/>
      <c r="O641" s="1191"/>
      <c r="P641" s="1191"/>
      <c r="Q641" s="1191"/>
      <c r="R641" s="1191"/>
      <c r="S641" s="1191"/>
      <c r="T641" s="1191"/>
      <c r="U641" s="1191"/>
      <c r="V641" s="1191"/>
      <c r="W641" s="1191"/>
      <c r="X641" s="1191"/>
      <c r="Y641" s="1191"/>
      <c r="Z641" s="1191"/>
    </row>
    <row r="642" spans="1:26" ht="12.75" customHeight="1">
      <c r="A642" s="1191"/>
      <c r="B642" s="1191"/>
      <c r="C642" s="1191"/>
      <c r="D642" s="1191"/>
      <c r="E642" s="1191"/>
      <c r="F642" s="1191"/>
      <c r="G642" s="1191"/>
      <c r="H642" s="1191"/>
      <c r="I642" s="1191"/>
      <c r="J642" s="1191"/>
      <c r="K642" s="1191"/>
      <c r="L642" s="1191"/>
      <c r="M642" s="1191"/>
      <c r="N642" s="1191"/>
      <c r="O642" s="1191"/>
      <c r="P642" s="1191"/>
      <c r="Q642" s="1191"/>
      <c r="R642" s="1191"/>
      <c r="S642" s="1191"/>
      <c r="T642" s="1191"/>
      <c r="U642" s="1191"/>
      <c r="V642" s="1191"/>
      <c r="W642" s="1191"/>
      <c r="X642" s="1191"/>
      <c r="Y642" s="1191"/>
      <c r="Z642" s="1191"/>
    </row>
    <row r="643" spans="1:26" ht="12.75" customHeight="1">
      <c r="A643" s="1191"/>
      <c r="B643" s="1191"/>
      <c r="C643" s="1191"/>
      <c r="D643" s="1191"/>
      <c r="E643" s="1191"/>
      <c r="F643" s="1191"/>
      <c r="G643" s="1191"/>
      <c r="H643" s="1191"/>
      <c r="I643" s="1191"/>
      <c r="J643" s="1191"/>
      <c r="K643" s="1191"/>
      <c r="L643" s="1191"/>
      <c r="M643" s="1191"/>
      <c r="N643" s="1191"/>
      <c r="O643" s="1191"/>
      <c r="P643" s="1191"/>
      <c r="Q643" s="1191"/>
      <c r="R643" s="1191"/>
      <c r="S643" s="1191"/>
      <c r="T643" s="1191"/>
      <c r="U643" s="1191"/>
      <c r="V643" s="1191"/>
      <c r="W643" s="1191"/>
      <c r="X643" s="1191"/>
      <c r="Y643" s="1191"/>
      <c r="Z643" s="1191"/>
    </row>
    <row r="644" spans="1:26" ht="12.75" customHeight="1">
      <c r="A644" s="1191"/>
      <c r="B644" s="1191"/>
      <c r="C644" s="1191"/>
      <c r="D644" s="1191"/>
      <c r="E644" s="1191"/>
      <c r="F644" s="1191"/>
      <c r="G644" s="1191"/>
      <c r="H644" s="1191"/>
      <c r="I644" s="1191"/>
      <c r="J644" s="1191"/>
      <c r="K644" s="1191"/>
      <c r="L644" s="1191"/>
      <c r="M644" s="1191"/>
      <c r="N644" s="1191"/>
      <c r="O644" s="1191"/>
      <c r="P644" s="1191"/>
      <c r="Q644" s="1191"/>
      <c r="R644" s="1191"/>
      <c r="S644" s="1191"/>
      <c r="T644" s="1191"/>
      <c r="U644" s="1191"/>
      <c r="V644" s="1191"/>
      <c r="W644" s="1191"/>
      <c r="X644" s="1191"/>
      <c r="Y644" s="1191"/>
      <c r="Z644" s="1191"/>
    </row>
    <row r="645" spans="1:26" ht="12.75" customHeight="1">
      <c r="A645" s="1191"/>
      <c r="B645" s="1191"/>
      <c r="C645" s="1191"/>
      <c r="D645" s="1191"/>
      <c r="E645" s="1191"/>
      <c r="F645" s="1191"/>
      <c r="G645" s="1191"/>
      <c r="H645" s="1191"/>
      <c r="I645" s="1191"/>
      <c r="J645" s="1191"/>
      <c r="K645" s="1191"/>
      <c r="L645" s="1191"/>
      <c r="M645" s="1191"/>
      <c r="N645" s="1191"/>
      <c r="O645" s="1191"/>
      <c r="P645" s="1191"/>
      <c r="Q645" s="1191"/>
      <c r="R645" s="1191"/>
      <c r="S645" s="1191"/>
      <c r="T645" s="1191"/>
      <c r="U645" s="1191"/>
      <c r="V645" s="1191"/>
      <c r="W645" s="1191"/>
      <c r="X645" s="1191"/>
      <c r="Y645" s="1191"/>
      <c r="Z645" s="1191"/>
    </row>
    <row r="646" spans="1:26" ht="12.75" customHeight="1">
      <c r="A646" s="1191"/>
      <c r="B646" s="1191"/>
      <c r="C646" s="1191"/>
      <c r="D646" s="1191"/>
      <c r="E646" s="1191"/>
      <c r="F646" s="1191"/>
      <c r="G646" s="1191"/>
      <c r="H646" s="1191"/>
      <c r="I646" s="1191"/>
      <c r="J646" s="1191"/>
      <c r="K646" s="1191"/>
      <c r="L646" s="1191"/>
      <c r="M646" s="1191"/>
      <c r="N646" s="1191"/>
      <c r="O646" s="1191"/>
      <c r="P646" s="1191"/>
      <c r="Q646" s="1191"/>
      <c r="R646" s="1191"/>
      <c r="S646" s="1191"/>
      <c r="T646" s="1191"/>
      <c r="U646" s="1191"/>
      <c r="V646" s="1191"/>
      <c r="W646" s="1191"/>
      <c r="X646" s="1191"/>
      <c r="Y646" s="1191"/>
      <c r="Z646" s="1191"/>
    </row>
    <row r="647" spans="1:26" ht="12.75" customHeight="1">
      <c r="A647" s="1191"/>
      <c r="B647" s="1191"/>
      <c r="C647" s="1191"/>
      <c r="D647" s="1191"/>
      <c r="E647" s="1191"/>
      <c r="F647" s="1191"/>
      <c r="G647" s="1191"/>
      <c r="H647" s="1191"/>
      <c r="I647" s="1191"/>
      <c r="J647" s="1191"/>
      <c r="K647" s="1191"/>
      <c r="L647" s="1191"/>
      <c r="M647" s="1191"/>
      <c r="N647" s="1191"/>
      <c r="O647" s="1191"/>
      <c r="P647" s="1191"/>
      <c r="Q647" s="1191"/>
      <c r="R647" s="1191"/>
      <c r="S647" s="1191"/>
      <c r="T647" s="1191"/>
      <c r="U647" s="1191"/>
      <c r="V647" s="1191"/>
      <c r="W647" s="1191"/>
      <c r="X647" s="1191"/>
      <c r="Y647" s="1191"/>
      <c r="Z647" s="1191"/>
    </row>
    <row r="648" spans="1:26" ht="12.75" customHeight="1">
      <c r="A648" s="1191"/>
      <c r="B648" s="1191"/>
      <c r="C648" s="1191"/>
      <c r="D648" s="1191"/>
      <c r="E648" s="1191"/>
      <c r="F648" s="1191"/>
      <c r="G648" s="1191"/>
      <c r="H648" s="1191"/>
      <c r="I648" s="1191"/>
      <c r="J648" s="1191"/>
      <c r="K648" s="1191"/>
      <c r="L648" s="1191"/>
      <c r="M648" s="1191"/>
      <c r="N648" s="1191"/>
      <c r="O648" s="1191"/>
      <c r="P648" s="1191"/>
      <c r="Q648" s="1191"/>
      <c r="R648" s="1191"/>
      <c r="S648" s="1191"/>
      <c r="T648" s="1191"/>
      <c r="U648" s="1191"/>
      <c r="V648" s="1191"/>
      <c r="W648" s="1191"/>
      <c r="X648" s="1191"/>
      <c r="Y648" s="1191"/>
      <c r="Z648" s="1191"/>
    </row>
    <row r="649" spans="1:26" ht="12.75" customHeight="1">
      <c r="A649" s="1191"/>
      <c r="B649" s="1191"/>
      <c r="C649" s="1191"/>
      <c r="D649" s="1191"/>
      <c r="E649" s="1191"/>
      <c r="F649" s="1191"/>
      <c r="G649" s="1191"/>
      <c r="H649" s="1191"/>
      <c r="I649" s="1191"/>
      <c r="J649" s="1191"/>
      <c r="K649" s="1191"/>
      <c r="L649" s="1191"/>
      <c r="M649" s="1191"/>
      <c r="N649" s="1191"/>
      <c r="O649" s="1191"/>
      <c r="P649" s="1191"/>
      <c r="Q649" s="1191"/>
      <c r="R649" s="1191"/>
      <c r="S649" s="1191"/>
      <c r="T649" s="1191"/>
      <c r="U649" s="1191"/>
      <c r="V649" s="1191"/>
      <c r="W649" s="1191"/>
      <c r="X649" s="1191"/>
      <c r="Y649" s="1191"/>
      <c r="Z649" s="1191"/>
    </row>
    <row r="650" spans="1:26" ht="12.75" customHeight="1">
      <c r="A650" s="1191"/>
      <c r="B650" s="1191"/>
      <c r="C650" s="1191"/>
      <c r="D650" s="1191"/>
      <c r="E650" s="1191"/>
      <c r="F650" s="1191"/>
      <c r="G650" s="1191"/>
      <c r="H650" s="1191"/>
      <c r="I650" s="1191"/>
      <c r="J650" s="1191"/>
      <c r="K650" s="1191"/>
      <c r="L650" s="1191"/>
      <c r="M650" s="1191"/>
      <c r="N650" s="1191"/>
      <c r="O650" s="1191"/>
      <c r="P650" s="1191"/>
      <c r="Q650" s="1191"/>
      <c r="R650" s="1191"/>
      <c r="S650" s="1191"/>
      <c r="T650" s="1191"/>
      <c r="U650" s="1191"/>
      <c r="V650" s="1191"/>
      <c r="W650" s="1191"/>
      <c r="X650" s="1191"/>
      <c r="Y650" s="1191"/>
      <c r="Z650" s="1191"/>
    </row>
    <row r="651" spans="1:26" ht="12.75" customHeight="1">
      <c r="A651" s="1191"/>
      <c r="B651" s="1191"/>
      <c r="C651" s="1191"/>
      <c r="D651" s="1191"/>
      <c r="E651" s="1191"/>
      <c r="F651" s="1191"/>
      <c r="G651" s="1191"/>
      <c r="H651" s="1191"/>
      <c r="I651" s="1191"/>
      <c r="J651" s="1191"/>
      <c r="K651" s="1191"/>
      <c r="L651" s="1191"/>
      <c r="M651" s="1191"/>
      <c r="N651" s="1191"/>
      <c r="O651" s="1191"/>
      <c r="P651" s="1191"/>
      <c r="Q651" s="1191"/>
      <c r="R651" s="1191"/>
      <c r="S651" s="1191"/>
      <c r="T651" s="1191"/>
      <c r="U651" s="1191"/>
      <c r="V651" s="1191"/>
      <c r="W651" s="1191"/>
      <c r="X651" s="1191"/>
      <c r="Y651" s="1191"/>
      <c r="Z651" s="1191"/>
    </row>
    <row r="652" spans="1:26" ht="12.75" customHeight="1">
      <c r="A652" s="1191"/>
      <c r="B652" s="1191"/>
      <c r="C652" s="1191"/>
      <c r="D652" s="1191"/>
      <c r="E652" s="1191"/>
      <c r="F652" s="1191"/>
      <c r="G652" s="1191"/>
      <c r="H652" s="1191"/>
      <c r="I652" s="1191"/>
      <c r="J652" s="1191"/>
      <c r="K652" s="1191"/>
      <c r="L652" s="1191"/>
      <c r="M652" s="1191"/>
      <c r="N652" s="1191"/>
      <c r="O652" s="1191"/>
      <c r="P652" s="1191"/>
      <c r="Q652" s="1191"/>
      <c r="R652" s="1191"/>
      <c r="S652" s="1191"/>
      <c r="T652" s="1191"/>
      <c r="U652" s="1191"/>
      <c r="V652" s="1191"/>
      <c r="W652" s="1191"/>
      <c r="X652" s="1191"/>
      <c r="Y652" s="1191"/>
      <c r="Z652" s="1191"/>
    </row>
    <row r="653" spans="1:26" ht="12.75" customHeight="1">
      <c r="A653" s="1191"/>
      <c r="B653" s="1191"/>
      <c r="C653" s="1191"/>
      <c r="D653" s="1191"/>
      <c r="E653" s="1191"/>
      <c r="F653" s="1191"/>
      <c r="G653" s="1191"/>
      <c r="H653" s="1191"/>
      <c r="I653" s="1191"/>
      <c r="J653" s="1191"/>
      <c r="K653" s="1191"/>
      <c r="L653" s="1191"/>
      <c r="M653" s="1191"/>
      <c r="N653" s="1191"/>
      <c r="O653" s="1191"/>
      <c r="P653" s="1191"/>
      <c r="Q653" s="1191"/>
      <c r="R653" s="1191"/>
      <c r="S653" s="1191"/>
      <c r="T653" s="1191"/>
      <c r="U653" s="1191"/>
      <c r="V653" s="1191"/>
      <c r="W653" s="1191"/>
      <c r="X653" s="1191"/>
      <c r="Y653" s="1191"/>
      <c r="Z653" s="1191"/>
    </row>
    <row r="654" spans="1:26" ht="12.75" customHeight="1">
      <c r="A654" s="1191"/>
      <c r="B654" s="1191"/>
      <c r="C654" s="1191"/>
      <c r="D654" s="1191"/>
      <c r="E654" s="1191"/>
      <c r="F654" s="1191"/>
      <c r="G654" s="1191"/>
      <c r="H654" s="1191"/>
      <c r="I654" s="1191"/>
      <c r="J654" s="1191"/>
      <c r="K654" s="1191"/>
      <c r="L654" s="1191"/>
      <c r="M654" s="1191"/>
      <c r="N654" s="1191"/>
      <c r="O654" s="1191"/>
      <c r="P654" s="1191"/>
      <c r="Q654" s="1191"/>
      <c r="R654" s="1191"/>
      <c r="S654" s="1191"/>
      <c r="T654" s="1191"/>
      <c r="U654" s="1191"/>
      <c r="V654" s="1191"/>
      <c r="W654" s="1191"/>
      <c r="X654" s="1191"/>
      <c r="Y654" s="1191"/>
      <c r="Z654" s="1191"/>
    </row>
    <row r="655" spans="1:26" ht="12.75" customHeight="1">
      <c r="A655" s="1191"/>
      <c r="B655" s="1191"/>
      <c r="C655" s="1191"/>
      <c r="D655" s="1191"/>
      <c r="E655" s="1191"/>
      <c r="F655" s="1191"/>
      <c r="G655" s="1191"/>
      <c r="H655" s="1191"/>
      <c r="I655" s="1191"/>
      <c r="J655" s="1191"/>
      <c r="K655" s="1191"/>
      <c r="L655" s="1191"/>
      <c r="M655" s="1191"/>
      <c r="N655" s="1191"/>
      <c r="O655" s="1191"/>
      <c r="P655" s="1191"/>
      <c r="Q655" s="1191"/>
      <c r="R655" s="1191"/>
      <c r="S655" s="1191"/>
      <c r="T655" s="1191"/>
      <c r="U655" s="1191"/>
      <c r="V655" s="1191"/>
      <c r="W655" s="1191"/>
      <c r="X655" s="1191"/>
      <c r="Y655" s="1191"/>
      <c r="Z655" s="1191"/>
    </row>
    <row r="656" spans="1:26" ht="12.75" customHeight="1">
      <c r="A656" s="1191"/>
      <c r="B656" s="1191"/>
      <c r="C656" s="1191"/>
      <c r="D656" s="1191"/>
      <c r="E656" s="1191"/>
      <c r="F656" s="1191"/>
      <c r="G656" s="1191"/>
      <c r="H656" s="1191"/>
      <c r="I656" s="1191"/>
      <c r="J656" s="1191"/>
      <c r="K656" s="1191"/>
      <c r="L656" s="1191"/>
      <c r="M656" s="1191"/>
      <c r="N656" s="1191"/>
      <c r="O656" s="1191"/>
      <c r="P656" s="1191"/>
      <c r="Q656" s="1191"/>
      <c r="R656" s="1191"/>
      <c r="S656" s="1191"/>
      <c r="T656" s="1191"/>
      <c r="U656" s="1191"/>
      <c r="V656" s="1191"/>
      <c r="W656" s="1191"/>
      <c r="X656" s="1191"/>
      <c r="Y656" s="1191"/>
      <c r="Z656" s="1191"/>
    </row>
    <row r="657" spans="1:26" ht="12.75" customHeight="1">
      <c r="A657" s="1191"/>
      <c r="B657" s="1191"/>
      <c r="C657" s="1191"/>
      <c r="D657" s="1191"/>
      <c r="E657" s="1191"/>
      <c r="F657" s="1191"/>
      <c r="G657" s="1191"/>
      <c r="H657" s="1191"/>
      <c r="I657" s="1191"/>
      <c r="J657" s="1191"/>
      <c r="K657" s="1191"/>
      <c r="L657" s="1191"/>
      <c r="M657" s="1191"/>
      <c r="N657" s="1191"/>
      <c r="O657" s="1191"/>
      <c r="P657" s="1191"/>
      <c r="Q657" s="1191"/>
      <c r="R657" s="1191"/>
      <c r="S657" s="1191"/>
      <c r="T657" s="1191"/>
      <c r="U657" s="1191"/>
      <c r="V657" s="1191"/>
      <c r="W657" s="1191"/>
      <c r="X657" s="1191"/>
      <c r="Y657" s="1191"/>
      <c r="Z657" s="1191"/>
    </row>
    <row r="658" spans="1:26" ht="12.75" customHeight="1">
      <c r="A658" s="1191"/>
      <c r="B658" s="1191"/>
      <c r="C658" s="1191"/>
      <c r="D658" s="1191"/>
      <c r="E658" s="1191"/>
      <c r="F658" s="1191"/>
      <c r="G658" s="1191"/>
      <c r="H658" s="1191"/>
      <c r="I658" s="1191"/>
      <c r="J658" s="1191"/>
      <c r="K658" s="1191"/>
      <c r="L658" s="1191"/>
      <c r="M658" s="1191"/>
      <c r="N658" s="1191"/>
      <c r="O658" s="1191"/>
      <c r="P658" s="1191"/>
      <c r="Q658" s="1191"/>
      <c r="R658" s="1191"/>
      <c r="S658" s="1191"/>
      <c r="T658" s="1191"/>
      <c r="U658" s="1191"/>
      <c r="V658" s="1191"/>
      <c r="W658" s="1191"/>
      <c r="X658" s="1191"/>
      <c r="Y658" s="1191"/>
      <c r="Z658" s="1191"/>
    </row>
    <row r="659" spans="1:26" ht="12.75" customHeight="1">
      <c r="A659" s="1191"/>
      <c r="B659" s="1191"/>
      <c r="C659" s="1191"/>
      <c r="D659" s="1191"/>
      <c r="E659" s="1191"/>
      <c r="F659" s="1191"/>
      <c r="G659" s="1191"/>
      <c r="H659" s="1191"/>
      <c r="I659" s="1191"/>
      <c r="J659" s="1191"/>
      <c r="K659" s="1191"/>
      <c r="L659" s="1191"/>
      <c r="M659" s="1191"/>
      <c r="N659" s="1191"/>
      <c r="O659" s="1191"/>
      <c r="P659" s="1191"/>
      <c r="Q659" s="1191"/>
      <c r="R659" s="1191"/>
      <c r="S659" s="1191"/>
      <c r="T659" s="1191"/>
      <c r="U659" s="1191"/>
      <c r="V659" s="1191"/>
      <c r="W659" s="1191"/>
      <c r="X659" s="1191"/>
      <c r="Y659" s="1191"/>
      <c r="Z659" s="1191"/>
    </row>
    <row r="660" spans="1:26" ht="12.75" customHeight="1">
      <c r="A660" s="1191"/>
      <c r="B660" s="1191"/>
      <c r="C660" s="1191"/>
      <c r="D660" s="1191"/>
      <c r="E660" s="1191"/>
      <c r="F660" s="1191"/>
      <c r="G660" s="1191"/>
      <c r="H660" s="1191"/>
      <c r="I660" s="1191"/>
      <c r="J660" s="1191"/>
      <c r="K660" s="1191"/>
      <c r="L660" s="1191"/>
      <c r="M660" s="1191"/>
      <c r="N660" s="1191"/>
      <c r="O660" s="1191"/>
      <c r="P660" s="1191"/>
      <c r="Q660" s="1191"/>
      <c r="R660" s="1191"/>
      <c r="S660" s="1191"/>
      <c r="T660" s="1191"/>
      <c r="U660" s="1191"/>
      <c r="V660" s="1191"/>
      <c r="W660" s="1191"/>
      <c r="X660" s="1191"/>
      <c r="Y660" s="1191"/>
      <c r="Z660" s="1191"/>
    </row>
    <row r="661" spans="1:26" ht="12.75" customHeight="1">
      <c r="A661" s="1191"/>
      <c r="B661" s="1191"/>
      <c r="C661" s="1191"/>
      <c r="D661" s="1191"/>
      <c r="E661" s="1191"/>
      <c r="F661" s="1191"/>
      <c r="G661" s="1191"/>
      <c r="H661" s="1191"/>
      <c r="I661" s="1191"/>
      <c r="J661" s="1191"/>
      <c r="K661" s="1191"/>
      <c r="L661" s="1191"/>
      <c r="M661" s="1191"/>
      <c r="N661" s="1191"/>
      <c r="O661" s="1191"/>
      <c r="P661" s="1191"/>
      <c r="Q661" s="1191"/>
      <c r="R661" s="1191"/>
      <c r="S661" s="1191"/>
      <c r="T661" s="1191"/>
      <c r="U661" s="1191"/>
      <c r="V661" s="1191"/>
      <c r="W661" s="1191"/>
      <c r="X661" s="1191"/>
      <c r="Y661" s="1191"/>
      <c r="Z661" s="1191"/>
    </row>
    <row r="662" spans="1:26" ht="12.75" customHeight="1">
      <c r="A662" s="1191"/>
      <c r="B662" s="1191"/>
      <c r="C662" s="1191"/>
      <c r="D662" s="1191"/>
      <c r="E662" s="1191"/>
      <c r="F662" s="1191"/>
      <c r="G662" s="1191"/>
      <c r="H662" s="1191"/>
      <c r="I662" s="1191"/>
      <c r="J662" s="1191"/>
      <c r="K662" s="1191"/>
      <c r="L662" s="1191"/>
      <c r="M662" s="1191"/>
      <c r="N662" s="1191"/>
      <c r="O662" s="1191"/>
      <c r="P662" s="1191"/>
      <c r="Q662" s="1191"/>
      <c r="R662" s="1191"/>
      <c r="S662" s="1191"/>
      <c r="T662" s="1191"/>
      <c r="U662" s="1191"/>
      <c r="V662" s="1191"/>
      <c r="W662" s="1191"/>
      <c r="X662" s="1191"/>
      <c r="Y662" s="1191"/>
      <c r="Z662" s="1191"/>
    </row>
    <row r="663" spans="1:26" ht="12.75" customHeight="1">
      <c r="A663" s="1191"/>
      <c r="B663" s="1191"/>
      <c r="C663" s="1191"/>
      <c r="D663" s="1191"/>
      <c r="E663" s="1191"/>
      <c r="F663" s="1191"/>
      <c r="G663" s="1191"/>
      <c r="H663" s="1191"/>
      <c r="I663" s="1191"/>
      <c r="J663" s="1191"/>
      <c r="K663" s="1191"/>
      <c r="L663" s="1191"/>
      <c r="M663" s="1191"/>
      <c r="N663" s="1191"/>
      <c r="O663" s="1191"/>
      <c r="P663" s="1191"/>
      <c r="Q663" s="1191"/>
      <c r="R663" s="1191"/>
      <c r="S663" s="1191"/>
      <c r="T663" s="1191"/>
      <c r="U663" s="1191"/>
      <c r="V663" s="1191"/>
      <c r="W663" s="1191"/>
      <c r="X663" s="1191"/>
      <c r="Y663" s="1191"/>
      <c r="Z663" s="1191"/>
    </row>
    <row r="664" spans="1:26" ht="12.75" customHeight="1">
      <c r="A664" s="1191"/>
      <c r="B664" s="1191"/>
      <c r="C664" s="1191"/>
      <c r="D664" s="1191"/>
      <c r="E664" s="1191"/>
      <c r="F664" s="1191"/>
      <c r="G664" s="1191"/>
      <c r="H664" s="1191"/>
      <c r="I664" s="1191"/>
      <c r="J664" s="1191"/>
      <c r="K664" s="1191"/>
      <c r="L664" s="1191"/>
      <c r="M664" s="1191"/>
      <c r="N664" s="1191"/>
      <c r="O664" s="1191"/>
      <c r="P664" s="1191"/>
      <c r="Q664" s="1191"/>
      <c r="R664" s="1191"/>
      <c r="S664" s="1191"/>
      <c r="T664" s="1191"/>
      <c r="U664" s="1191"/>
      <c r="V664" s="1191"/>
      <c r="W664" s="1191"/>
      <c r="X664" s="1191"/>
      <c r="Y664" s="1191"/>
      <c r="Z664" s="1191"/>
    </row>
    <row r="665" spans="1:26" ht="12.75" customHeight="1">
      <c r="A665" s="1191"/>
      <c r="B665" s="1191"/>
      <c r="C665" s="1191"/>
      <c r="D665" s="1191"/>
      <c r="E665" s="1191"/>
      <c r="F665" s="1191"/>
      <c r="G665" s="1191"/>
      <c r="H665" s="1191"/>
      <c r="I665" s="1191"/>
      <c r="J665" s="1191"/>
      <c r="K665" s="1191"/>
      <c r="L665" s="1191"/>
      <c r="M665" s="1191"/>
      <c r="N665" s="1191"/>
      <c r="O665" s="1191"/>
      <c r="P665" s="1191"/>
      <c r="Q665" s="1191"/>
      <c r="R665" s="1191"/>
      <c r="S665" s="1191"/>
      <c r="T665" s="1191"/>
      <c r="U665" s="1191"/>
      <c r="V665" s="1191"/>
      <c r="W665" s="1191"/>
      <c r="X665" s="1191"/>
      <c r="Y665" s="1191"/>
      <c r="Z665" s="1191"/>
    </row>
    <row r="666" spans="1:26" ht="12.75" customHeight="1">
      <c r="A666" s="1191"/>
      <c r="B666" s="1191"/>
      <c r="C666" s="1191"/>
      <c r="D666" s="1191"/>
      <c r="E666" s="1191"/>
      <c r="F666" s="1191"/>
      <c r="G666" s="1191"/>
      <c r="H666" s="1191"/>
      <c r="I666" s="1191"/>
      <c r="J666" s="1191"/>
      <c r="K666" s="1191"/>
      <c r="L666" s="1191"/>
      <c r="M666" s="1191"/>
      <c r="N666" s="1191"/>
      <c r="O666" s="1191"/>
      <c r="P666" s="1191"/>
      <c r="Q666" s="1191"/>
      <c r="R666" s="1191"/>
      <c r="S666" s="1191"/>
      <c r="T666" s="1191"/>
      <c r="U666" s="1191"/>
      <c r="V666" s="1191"/>
      <c r="W666" s="1191"/>
      <c r="X666" s="1191"/>
      <c r="Y666" s="1191"/>
      <c r="Z666" s="1191"/>
    </row>
    <row r="667" spans="1:26" ht="12.75" customHeight="1">
      <c r="A667" s="1191"/>
      <c r="B667" s="1191"/>
      <c r="C667" s="1191"/>
      <c r="D667" s="1191"/>
      <c r="E667" s="1191"/>
      <c r="F667" s="1191"/>
      <c r="G667" s="1191"/>
      <c r="H667" s="1191"/>
      <c r="I667" s="1191"/>
      <c r="J667" s="1191"/>
      <c r="K667" s="1191"/>
      <c r="L667" s="1191"/>
      <c r="M667" s="1191"/>
      <c r="N667" s="1191"/>
      <c r="O667" s="1191"/>
      <c r="P667" s="1191"/>
      <c r="Q667" s="1191"/>
      <c r="R667" s="1191"/>
      <c r="S667" s="1191"/>
      <c r="T667" s="1191"/>
      <c r="U667" s="1191"/>
      <c r="V667" s="1191"/>
      <c r="W667" s="1191"/>
      <c r="X667" s="1191"/>
      <c r="Y667" s="1191"/>
      <c r="Z667" s="1191"/>
    </row>
    <row r="668" spans="1:26" ht="12.75" customHeight="1">
      <c r="A668" s="1191"/>
      <c r="B668" s="1191"/>
      <c r="C668" s="1191"/>
      <c r="D668" s="1191"/>
      <c r="E668" s="1191"/>
      <c r="F668" s="1191"/>
      <c r="G668" s="1191"/>
      <c r="H668" s="1191"/>
      <c r="I668" s="1191"/>
      <c r="J668" s="1191"/>
      <c r="K668" s="1191"/>
      <c r="L668" s="1191"/>
      <c r="M668" s="1191"/>
      <c r="N668" s="1191"/>
      <c r="O668" s="1191"/>
      <c r="P668" s="1191"/>
      <c r="Q668" s="1191"/>
      <c r="R668" s="1191"/>
      <c r="S668" s="1191"/>
      <c r="T668" s="1191"/>
      <c r="U668" s="1191"/>
      <c r="V668" s="1191"/>
      <c r="W668" s="1191"/>
      <c r="X668" s="1191"/>
      <c r="Y668" s="1191"/>
      <c r="Z668" s="1191"/>
    </row>
    <row r="669" spans="1:26" ht="12.75" customHeight="1">
      <c r="A669" s="1191"/>
      <c r="B669" s="1191"/>
      <c r="C669" s="1191"/>
      <c r="D669" s="1191"/>
      <c r="E669" s="1191"/>
      <c r="F669" s="1191"/>
      <c r="G669" s="1191"/>
      <c r="H669" s="1191"/>
      <c r="I669" s="1191"/>
      <c r="J669" s="1191"/>
      <c r="K669" s="1191"/>
      <c r="L669" s="1191"/>
      <c r="M669" s="1191"/>
      <c r="N669" s="1191"/>
      <c r="O669" s="1191"/>
      <c r="P669" s="1191"/>
      <c r="Q669" s="1191"/>
      <c r="R669" s="1191"/>
      <c r="S669" s="1191"/>
      <c r="T669" s="1191"/>
      <c r="U669" s="1191"/>
      <c r="V669" s="1191"/>
      <c r="W669" s="1191"/>
      <c r="X669" s="1191"/>
      <c r="Y669" s="1191"/>
      <c r="Z669" s="1191"/>
    </row>
    <row r="670" spans="1:26" ht="12.75" customHeight="1">
      <c r="A670" s="1191"/>
      <c r="B670" s="1191"/>
      <c r="C670" s="1191"/>
      <c r="D670" s="1191"/>
      <c r="E670" s="1191"/>
      <c r="F670" s="1191"/>
      <c r="G670" s="1191"/>
      <c r="H670" s="1191"/>
      <c r="I670" s="1191"/>
      <c r="J670" s="1191"/>
      <c r="K670" s="1191"/>
      <c r="L670" s="1191"/>
      <c r="M670" s="1191"/>
      <c r="N670" s="1191"/>
      <c r="O670" s="1191"/>
      <c r="P670" s="1191"/>
      <c r="Q670" s="1191"/>
      <c r="R670" s="1191"/>
      <c r="S670" s="1191"/>
      <c r="T670" s="1191"/>
      <c r="U670" s="1191"/>
      <c r="V670" s="1191"/>
      <c r="W670" s="1191"/>
      <c r="X670" s="1191"/>
      <c r="Y670" s="1191"/>
      <c r="Z670" s="1191"/>
    </row>
    <row r="671" spans="1:26" ht="12.75" customHeight="1">
      <c r="A671" s="1191"/>
      <c r="B671" s="1191"/>
      <c r="C671" s="1191"/>
      <c r="D671" s="1191"/>
      <c r="E671" s="1191"/>
      <c r="F671" s="1191"/>
      <c r="G671" s="1191"/>
      <c r="H671" s="1191"/>
      <c r="I671" s="1191"/>
      <c r="J671" s="1191"/>
      <c r="K671" s="1191"/>
      <c r="L671" s="1191"/>
      <c r="M671" s="1191"/>
      <c r="N671" s="1191"/>
      <c r="O671" s="1191"/>
      <c r="P671" s="1191"/>
      <c r="Q671" s="1191"/>
      <c r="R671" s="1191"/>
      <c r="S671" s="1191"/>
      <c r="T671" s="1191"/>
      <c r="U671" s="1191"/>
      <c r="V671" s="1191"/>
      <c r="W671" s="1191"/>
      <c r="X671" s="1191"/>
      <c r="Y671" s="1191"/>
      <c r="Z671" s="1191"/>
    </row>
    <row r="672" spans="1:26" ht="12.75" customHeight="1">
      <c r="A672" s="1191"/>
      <c r="B672" s="1191"/>
      <c r="C672" s="1191"/>
      <c r="D672" s="1191"/>
      <c r="E672" s="1191"/>
      <c r="F672" s="1191"/>
      <c r="G672" s="1191"/>
      <c r="H672" s="1191"/>
      <c r="I672" s="1191"/>
      <c r="J672" s="1191"/>
      <c r="K672" s="1191"/>
      <c r="L672" s="1191"/>
      <c r="M672" s="1191"/>
      <c r="N672" s="1191"/>
      <c r="O672" s="1191"/>
      <c r="P672" s="1191"/>
      <c r="Q672" s="1191"/>
      <c r="R672" s="1191"/>
      <c r="S672" s="1191"/>
      <c r="T672" s="1191"/>
      <c r="U672" s="1191"/>
      <c r="V672" s="1191"/>
      <c r="W672" s="1191"/>
      <c r="X672" s="1191"/>
      <c r="Y672" s="1191"/>
      <c r="Z672" s="1191"/>
    </row>
    <row r="673" spans="1:26" ht="12.75" customHeight="1">
      <c r="A673" s="1191"/>
      <c r="B673" s="1191"/>
      <c r="C673" s="1191"/>
      <c r="D673" s="1191"/>
      <c r="E673" s="1191"/>
      <c r="F673" s="1191"/>
      <c r="G673" s="1191"/>
      <c r="H673" s="1191"/>
      <c r="I673" s="1191"/>
      <c r="J673" s="1191"/>
      <c r="K673" s="1191"/>
      <c r="L673" s="1191"/>
      <c r="M673" s="1191"/>
      <c r="N673" s="1191"/>
      <c r="O673" s="1191"/>
      <c r="P673" s="1191"/>
      <c r="Q673" s="1191"/>
      <c r="R673" s="1191"/>
      <c r="S673" s="1191"/>
      <c r="T673" s="1191"/>
      <c r="U673" s="1191"/>
      <c r="V673" s="1191"/>
      <c r="W673" s="1191"/>
      <c r="X673" s="1191"/>
      <c r="Y673" s="1191"/>
      <c r="Z673" s="1191"/>
    </row>
    <row r="674" spans="1:26" ht="12.75" customHeight="1">
      <c r="A674" s="1191"/>
      <c r="B674" s="1191"/>
      <c r="C674" s="1191"/>
      <c r="D674" s="1191"/>
      <c r="E674" s="1191"/>
      <c r="F674" s="1191"/>
      <c r="G674" s="1191"/>
      <c r="H674" s="1191"/>
      <c r="I674" s="1191"/>
      <c r="J674" s="1191"/>
      <c r="K674" s="1191"/>
      <c r="L674" s="1191"/>
      <c r="M674" s="1191"/>
      <c r="N674" s="1191"/>
      <c r="O674" s="1191"/>
      <c r="P674" s="1191"/>
      <c r="Q674" s="1191"/>
      <c r="R674" s="1191"/>
      <c r="S674" s="1191"/>
      <c r="T674" s="1191"/>
      <c r="U674" s="1191"/>
      <c r="V674" s="1191"/>
      <c r="W674" s="1191"/>
      <c r="X674" s="1191"/>
      <c r="Y674" s="1191"/>
      <c r="Z674" s="1191"/>
    </row>
    <row r="675" spans="1:26" ht="12.75" customHeight="1">
      <c r="A675" s="1191"/>
      <c r="B675" s="1191"/>
      <c r="C675" s="1191"/>
      <c r="D675" s="1191"/>
      <c r="E675" s="1191"/>
      <c r="F675" s="1191"/>
      <c r="G675" s="1191"/>
      <c r="H675" s="1191"/>
      <c r="I675" s="1191"/>
      <c r="J675" s="1191"/>
      <c r="K675" s="1191"/>
      <c r="L675" s="1191"/>
      <c r="M675" s="1191"/>
      <c r="N675" s="1191"/>
      <c r="O675" s="1191"/>
      <c r="P675" s="1191"/>
      <c r="Q675" s="1191"/>
      <c r="R675" s="1191"/>
      <c r="S675" s="1191"/>
      <c r="T675" s="1191"/>
      <c r="U675" s="1191"/>
      <c r="V675" s="1191"/>
      <c r="W675" s="1191"/>
      <c r="X675" s="1191"/>
      <c r="Y675" s="1191"/>
      <c r="Z675" s="1191"/>
    </row>
    <row r="676" spans="1:26" ht="12.75" customHeight="1">
      <c r="A676" s="1191"/>
      <c r="B676" s="1191"/>
      <c r="C676" s="1191"/>
      <c r="D676" s="1191"/>
      <c r="E676" s="1191"/>
      <c r="F676" s="1191"/>
      <c r="G676" s="1191"/>
      <c r="H676" s="1191"/>
      <c r="I676" s="1191"/>
      <c r="J676" s="1191"/>
      <c r="K676" s="1191"/>
      <c r="L676" s="1191"/>
      <c r="M676" s="1191"/>
      <c r="N676" s="1191"/>
      <c r="O676" s="1191"/>
      <c r="P676" s="1191"/>
      <c r="Q676" s="1191"/>
      <c r="R676" s="1191"/>
      <c r="S676" s="1191"/>
      <c r="T676" s="1191"/>
      <c r="U676" s="1191"/>
      <c r="V676" s="1191"/>
      <c r="W676" s="1191"/>
      <c r="X676" s="1191"/>
      <c r="Y676" s="1191"/>
      <c r="Z676" s="1191"/>
    </row>
    <row r="677" spans="1:26" ht="12.75" customHeight="1">
      <c r="A677" s="1191"/>
      <c r="B677" s="1191"/>
      <c r="C677" s="1191"/>
      <c r="D677" s="1191"/>
      <c r="E677" s="1191"/>
      <c r="F677" s="1191"/>
      <c r="G677" s="1191"/>
      <c r="H677" s="1191"/>
      <c r="I677" s="1191"/>
      <c r="J677" s="1191"/>
      <c r="K677" s="1191"/>
      <c r="L677" s="1191"/>
      <c r="M677" s="1191"/>
      <c r="N677" s="1191"/>
      <c r="O677" s="1191"/>
      <c r="P677" s="1191"/>
      <c r="Q677" s="1191"/>
      <c r="R677" s="1191"/>
      <c r="S677" s="1191"/>
      <c r="T677" s="1191"/>
      <c r="U677" s="1191"/>
      <c r="V677" s="1191"/>
      <c r="W677" s="1191"/>
      <c r="X677" s="1191"/>
      <c r="Y677" s="1191"/>
      <c r="Z677" s="1191"/>
    </row>
    <row r="678" spans="1:26" ht="12.75" customHeight="1">
      <c r="A678" s="1191"/>
      <c r="B678" s="1191"/>
      <c r="C678" s="1191"/>
      <c r="D678" s="1191"/>
      <c r="E678" s="1191"/>
      <c r="F678" s="1191"/>
      <c r="G678" s="1191"/>
      <c r="H678" s="1191"/>
      <c r="I678" s="1191"/>
      <c r="J678" s="1191"/>
      <c r="K678" s="1191"/>
      <c r="L678" s="1191"/>
      <c r="M678" s="1191"/>
      <c r="N678" s="1191"/>
      <c r="O678" s="1191"/>
      <c r="P678" s="1191"/>
      <c r="Q678" s="1191"/>
      <c r="R678" s="1191"/>
      <c r="S678" s="1191"/>
      <c r="T678" s="1191"/>
      <c r="U678" s="1191"/>
      <c r="V678" s="1191"/>
      <c r="W678" s="1191"/>
      <c r="X678" s="1191"/>
      <c r="Y678" s="1191"/>
      <c r="Z678" s="1191"/>
    </row>
    <row r="679" spans="1:26" ht="12.75" customHeight="1">
      <c r="A679" s="1191"/>
      <c r="B679" s="1191"/>
      <c r="C679" s="1191"/>
      <c r="D679" s="1191"/>
      <c r="E679" s="1191"/>
      <c r="F679" s="1191"/>
      <c r="G679" s="1191"/>
      <c r="H679" s="1191"/>
      <c r="I679" s="1191"/>
      <c r="J679" s="1191"/>
      <c r="K679" s="1191"/>
      <c r="L679" s="1191"/>
      <c r="M679" s="1191"/>
      <c r="N679" s="1191"/>
      <c r="O679" s="1191"/>
      <c r="P679" s="1191"/>
      <c r="Q679" s="1191"/>
      <c r="R679" s="1191"/>
      <c r="S679" s="1191"/>
      <c r="T679" s="1191"/>
      <c r="U679" s="1191"/>
      <c r="V679" s="1191"/>
      <c r="W679" s="1191"/>
      <c r="X679" s="1191"/>
      <c r="Y679" s="1191"/>
      <c r="Z679" s="1191"/>
    </row>
    <row r="680" spans="1:26" ht="12.75" customHeight="1">
      <c r="A680" s="1191"/>
      <c r="B680" s="1191"/>
      <c r="C680" s="1191"/>
      <c r="D680" s="1191"/>
      <c r="E680" s="1191"/>
      <c r="F680" s="1191"/>
      <c r="G680" s="1191"/>
      <c r="H680" s="1191"/>
      <c r="I680" s="1191"/>
      <c r="J680" s="1191"/>
      <c r="K680" s="1191"/>
      <c r="L680" s="1191"/>
      <c r="M680" s="1191"/>
      <c r="N680" s="1191"/>
      <c r="O680" s="1191"/>
      <c r="P680" s="1191"/>
      <c r="Q680" s="1191"/>
      <c r="R680" s="1191"/>
      <c r="S680" s="1191"/>
      <c r="T680" s="1191"/>
      <c r="U680" s="1191"/>
      <c r="V680" s="1191"/>
      <c r="W680" s="1191"/>
      <c r="X680" s="1191"/>
      <c r="Y680" s="1191"/>
      <c r="Z680" s="1191"/>
    </row>
    <row r="681" spans="1:26" ht="12.75" customHeight="1">
      <c r="A681" s="1191"/>
      <c r="B681" s="1191"/>
      <c r="C681" s="1191"/>
      <c r="D681" s="1191"/>
      <c r="E681" s="1191"/>
      <c r="F681" s="1191"/>
      <c r="G681" s="1191"/>
      <c r="H681" s="1191"/>
      <c r="I681" s="1191"/>
      <c r="J681" s="1191"/>
      <c r="K681" s="1191"/>
      <c r="L681" s="1191"/>
      <c r="M681" s="1191"/>
      <c r="N681" s="1191"/>
      <c r="O681" s="1191"/>
      <c r="P681" s="1191"/>
      <c r="Q681" s="1191"/>
      <c r="R681" s="1191"/>
      <c r="S681" s="1191"/>
      <c r="T681" s="1191"/>
      <c r="U681" s="1191"/>
      <c r="V681" s="1191"/>
      <c r="W681" s="1191"/>
      <c r="X681" s="1191"/>
      <c r="Y681" s="1191"/>
      <c r="Z681" s="1191"/>
    </row>
    <row r="682" spans="1:26" ht="12.75" customHeight="1">
      <c r="A682" s="1191"/>
      <c r="B682" s="1191"/>
      <c r="C682" s="1191"/>
      <c r="D682" s="1191"/>
      <c r="E682" s="1191"/>
      <c r="F682" s="1191"/>
      <c r="G682" s="1191"/>
      <c r="H682" s="1191"/>
      <c r="I682" s="1191"/>
      <c r="J682" s="1191"/>
      <c r="K682" s="1191"/>
      <c r="L682" s="1191"/>
      <c r="M682" s="1191"/>
      <c r="N682" s="1191"/>
      <c r="O682" s="1191"/>
      <c r="P682" s="1191"/>
      <c r="Q682" s="1191"/>
      <c r="R682" s="1191"/>
      <c r="S682" s="1191"/>
      <c r="T682" s="1191"/>
      <c r="U682" s="1191"/>
      <c r="V682" s="1191"/>
      <c r="W682" s="1191"/>
      <c r="X682" s="1191"/>
      <c r="Y682" s="1191"/>
      <c r="Z682" s="1191"/>
    </row>
    <row r="683" spans="1:26" ht="12.75" customHeight="1">
      <c r="A683" s="1191"/>
      <c r="B683" s="1191"/>
      <c r="C683" s="1191"/>
      <c r="D683" s="1191"/>
      <c r="E683" s="1191"/>
      <c r="F683" s="1191"/>
      <c r="G683" s="1191"/>
      <c r="H683" s="1191"/>
      <c r="I683" s="1191"/>
      <c r="J683" s="1191"/>
      <c r="K683" s="1191"/>
      <c r="L683" s="1191"/>
      <c r="M683" s="1191"/>
      <c r="N683" s="1191"/>
      <c r="O683" s="1191"/>
      <c r="P683" s="1191"/>
      <c r="Q683" s="1191"/>
      <c r="R683" s="1191"/>
      <c r="S683" s="1191"/>
      <c r="T683" s="1191"/>
      <c r="U683" s="1191"/>
      <c r="V683" s="1191"/>
      <c r="W683" s="1191"/>
      <c r="X683" s="1191"/>
      <c r="Y683" s="1191"/>
      <c r="Z683" s="1191"/>
    </row>
    <row r="684" spans="1:26" ht="12.75" customHeight="1">
      <c r="A684" s="1191"/>
      <c r="B684" s="1191"/>
      <c r="C684" s="1191"/>
      <c r="D684" s="1191"/>
      <c r="E684" s="1191"/>
      <c r="F684" s="1191"/>
      <c r="G684" s="1191"/>
      <c r="H684" s="1191"/>
      <c r="I684" s="1191"/>
      <c r="J684" s="1191"/>
      <c r="K684" s="1191"/>
      <c r="L684" s="1191"/>
      <c r="M684" s="1191"/>
      <c r="N684" s="1191"/>
      <c r="O684" s="1191"/>
      <c r="P684" s="1191"/>
      <c r="Q684" s="1191"/>
      <c r="R684" s="1191"/>
      <c r="S684" s="1191"/>
      <c r="T684" s="1191"/>
      <c r="U684" s="1191"/>
      <c r="V684" s="1191"/>
      <c r="W684" s="1191"/>
      <c r="X684" s="1191"/>
      <c r="Y684" s="1191"/>
      <c r="Z684" s="1191"/>
    </row>
    <row r="685" spans="1:26" ht="12.75" customHeight="1">
      <c r="A685" s="1191"/>
      <c r="B685" s="1191"/>
      <c r="C685" s="1191"/>
      <c r="D685" s="1191"/>
      <c r="E685" s="1191"/>
      <c r="F685" s="1191"/>
      <c r="G685" s="1191"/>
      <c r="H685" s="1191"/>
      <c r="I685" s="1191"/>
      <c r="J685" s="1191"/>
      <c r="K685" s="1191"/>
      <c r="L685" s="1191"/>
      <c r="M685" s="1191"/>
      <c r="N685" s="1191"/>
      <c r="O685" s="1191"/>
      <c r="P685" s="1191"/>
      <c r="Q685" s="1191"/>
      <c r="R685" s="1191"/>
      <c r="S685" s="1191"/>
      <c r="T685" s="1191"/>
      <c r="U685" s="1191"/>
      <c r="V685" s="1191"/>
      <c r="W685" s="1191"/>
      <c r="X685" s="1191"/>
      <c r="Y685" s="1191"/>
      <c r="Z685" s="1191"/>
    </row>
    <row r="686" spans="1:26" ht="12.75" customHeight="1">
      <c r="A686" s="1191"/>
      <c r="B686" s="1191"/>
      <c r="C686" s="1191"/>
      <c r="D686" s="1191"/>
      <c r="E686" s="1191"/>
      <c r="F686" s="1191"/>
      <c r="G686" s="1191"/>
      <c r="H686" s="1191"/>
      <c r="I686" s="1191"/>
      <c r="J686" s="1191"/>
      <c r="K686" s="1191"/>
      <c r="L686" s="1191"/>
      <c r="M686" s="1191"/>
      <c r="N686" s="1191"/>
      <c r="O686" s="1191"/>
      <c r="P686" s="1191"/>
      <c r="Q686" s="1191"/>
      <c r="R686" s="1191"/>
      <c r="S686" s="1191"/>
      <c r="T686" s="1191"/>
      <c r="U686" s="1191"/>
      <c r="V686" s="1191"/>
      <c r="W686" s="1191"/>
      <c r="X686" s="1191"/>
      <c r="Y686" s="1191"/>
      <c r="Z686" s="1191"/>
    </row>
    <row r="687" spans="1:26" ht="12.75" customHeight="1">
      <c r="A687" s="1191"/>
      <c r="B687" s="1191"/>
      <c r="C687" s="1191"/>
      <c r="D687" s="1191"/>
      <c r="E687" s="1191"/>
      <c r="F687" s="1191"/>
      <c r="G687" s="1191"/>
      <c r="H687" s="1191"/>
      <c r="I687" s="1191"/>
      <c r="J687" s="1191"/>
      <c r="K687" s="1191"/>
      <c r="L687" s="1191"/>
      <c r="M687" s="1191"/>
      <c r="N687" s="1191"/>
      <c r="O687" s="1191"/>
      <c r="P687" s="1191"/>
      <c r="Q687" s="1191"/>
      <c r="R687" s="1191"/>
      <c r="S687" s="1191"/>
      <c r="T687" s="1191"/>
      <c r="U687" s="1191"/>
      <c r="V687" s="1191"/>
      <c r="W687" s="1191"/>
      <c r="X687" s="1191"/>
      <c r="Y687" s="1191"/>
      <c r="Z687" s="1191"/>
    </row>
    <row r="688" spans="1:26" ht="12.75" customHeight="1">
      <c r="A688" s="1191"/>
      <c r="B688" s="1191"/>
      <c r="C688" s="1191"/>
      <c r="D688" s="1191"/>
      <c r="E688" s="1191"/>
      <c r="F688" s="1191"/>
      <c r="G688" s="1191"/>
      <c r="H688" s="1191"/>
      <c r="I688" s="1191"/>
      <c r="J688" s="1191"/>
      <c r="K688" s="1191"/>
      <c r="L688" s="1191"/>
      <c r="M688" s="1191"/>
      <c r="N688" s="1191"/>
      <c r="O688" s="1191"/>
      <c r="P688" s="1191"/>
      <c r="Q688" s="1191"/>
      <c r="R688" s="1191"/>
      <c r="S688" s="1191"/>
      <c r="T688" s="1191"/>
      <c r="U688" s="1191"/>
      <c r="V688" s="1191"/>
      <c r="W688" s="1191"/>
      <c r="X688" s="1191"/>
      <c r="Y688" s="1191"/>
      <c r="Z688" s="1191"/>
    </row>
    <row r="689" spans="1:26" ht="12.75" customHeight="1">
      <c r="A689" s="1191"/>
      <c r="B689" s="1191"/>
      <c r="C689" s="1191"/>
      <c r="D689" s="1191"/>
      <c r="E689" s="1191"/>
      <c r="F689" s="1191"/>
      <c r="G689" s="1191"/>
      <c r="H689" s="1191"/>
      <c r="I689" s="1191"/>
      <c r="J689" s="1191"/>
      <c r="K689" s="1191"/>
      <c r="L689" s="1191"/>
      <c r="M689" s="1191"/>
      <c r="N689" s="1191"/>
      <c r="O689" s="1191"/>
      <c r="P689" s="1191"/>
      <c r="Q689" s="1191"/>
      <c r="R689" s="1191"/>
      <c r="S689" s="1191"/>
      <c r="T689" s="1191"/>
      <c r="U689" s="1191"/>
      <c r="V689" s="1191"/>
      <c r="W689" s="1191"/>
      <c r="X689" s="1191"/>
      <c r="Y689" s="1191"/>
      <c r="Z689" s="1191"/>
    </row>
    <row r="690" spans="1:26" ht="12.75" customHeight="1">
      <c r="A690" s="1191"/>
      <c r="B690" s="1191"/>
      <c r="C690" s="1191"/>
      <c r="D690" s="1191"/>
      <c r="E690" s="1191"/>
      <c r="F690" s="1191"/>
      <c r="G690" s="1191"/>
      <c r="H690" s="1191"/>
      <c r="I690" s="1191"/>
      <c r="J690" s="1191"/>
      <c r="K690" s="1191"/>
      <c r="L690" s="1191"/>
      <c r="M690" s="1191"/>
      <c r="N690" s="1191"/>
      <c r="O690" s="1191"/>
      <c r="P690" s="1191"/>
      <c r="Q690" s="1191"/>
      <c r="R690" s="1191"/>
      <c r="S690" s="1191"/>
      <c r="T690" s="1191"/>
      <c r="U690" s="1191"/>
      <c r="V690" s="1191"/>
      <c r="W690" s="1191"/>
      <c r="X690" s="1191"/>
      <c r="Y690" s="1191"/>
      <c r="Z690" s="1191"/>
    </row>
    <row r="691" spans="1:26" ht="12.75" customHeight="1">
      <c r="A691" s="1191"/>
      <c r="B691" s="1191"/>
      <c r="C691" s="1191"/>
      <c r="D691" s="1191"/>
      <c r="E691" s="1191"/>
      <c r="F691" s="1191"/>
      <c r="G691" s="1191"/>
      <c r="H691" s="1191"/>
      <c r="I691" s="1191"/>
      <c r="J691" s="1191"/>
      <c r="K691" s="1191"/>
      <c r="L691" s="1191"/>
      <c r="M691" s="1191"/>
      <c r="N691" s="1191"/>
      <c r="O691" s="1191"/>
      <c r="P691" s="1191"/>
      <c r="Q691" s="1191"/>
      <c r="R691" s="1191"/>
      <c r="S691" s="1191"/>
      <c r="T691" s="1191"/>
      <c r="U691" s="1191"/>
      <c r="V691" s="1191"/>
      <c r="W691" s="1191"/>
      <c r="X691" s="1191"/>
      <c r="Y691" s="1191"/>
      <c r="Z691" s="1191"/>
    </row>
    <row r="692" spans="1:26" ht="12.75" customHeight="1">
      <c r="A692" s="1191"/>
      <c r="B692" s="1191"/>
      <c r="C692" s="1191"/>
      <c r="D692" s="1191"/>
      <c r="E692" s="1191"/>
      <c r="F692" s="1191"/>
      <c r="G692" s="1191"/>
      <c r="H692" s="1191"/>
      <c r="I692" s="1191"/>
      <c r="J692" s="1191"/>
      <c r="K692" s="1191"/>
      <c r="L692" s="1191"/>
      <c r="M692" s="1191"/>
      <c r="N692" s="1191"/>
      <c r="O692" s="1191"/>
      <c r="P692" s="1191"/>
      <c r="Q692" s="1191"/>
      <c r="R692" s="1191"/>
      <c r="S692" s="1191"/>
      <c r="T692" s="1191"/>
      <c r="U692" s="1191"/>
      <c r="V692" s="1191"/>
      <c r="W692" s="1191"/>
      <c r="X692" s="1191"/>
      <c r="Y692" s="1191"/>
      <c r="Z692" s="1191"/>
    </row>
    <row r="693" spans="1:26" ht="12.75" customHeight="1">
      <c r="A693" s="1191"/>
      <c r="B693" s="1191"/>
      <c r="C693" s="1191"/>
      <c r="D693" s="1191"/>
      <c r="E693" s="1191"/>
      <c r="F693" s="1191"/>
      <c r="G693" s="1191"/>
      <c r="H693" s="1191"/>
      <c r="I693" s="1191"/>
      <c r="J693" s="1191"/>
      <c r="K693" s="1191"/>
      <c r="L693" s="1191"/>
      <c r="M693" s="1191"/>
      <c r="N693" s="1191"/>
      <c r="O693" s="1191"/>
      <c r="P693" s="1191"/>
      <c r="Q693" s="1191"/>
      <c r="R693" s="1191"/>
      <c r="S693" s="1191"/>
      <c r="T693" s="1191"/>
      <c r="U693" s="1191"/>
      <c r="V693" s="1191"/>
      <c r="W693" s="1191"/>
      <c r="X693" s="1191"/>
      <c r="Y693" s="1191"/>
      <c r="Z693" s="1191"/>
    </row>
    <row r="694" spans="1:26" ht="12.75" customHeight="1">
      <c r="A694" s="1191"/>
      <c r="B694" s="1191"/>
      <c r="C694" s="1191"/>
      <c r="D694" s="1191"/>
      <c r="E694" s="1191"/>
      <c r="F694" s="1191"/>
      <c r="G694" s="1191"/>
      <c r="H694" s="1191"/>
      <c r="I694" s="1191"/>
      <c r="J694" s="1191"/>
      <c r="K694" s="1191"/>
      <c r="L694" s="1191"/>
      <c r="M694" s="1191"/>
      <c r="N694" s="1191"/>
      <c r="O694" s="1191"/>
      <c r="P694" s="1191"/>
      <c r="Q694" s="1191"/>
      <c r="R694" s="1191"/>
      <c r="S694" s="1191"/>
      <c r="T694" s="1191"/>
      <c r="U694" s="1191"/>
      <c r="V694" s="1191"/>
      <c r="W694" s="1191"/>
      <c r="X694" s="1191"/>
      <c r="Y694" s="1191"/>
      <c r="Z694" s="1191"/>
    </row>
    <row r="695" spans="1:26" ht="12.75" customHeight="1">
      <c r="A695" s="1191"/>
      <c r="B695" s="1191"/>
      <c r="C695" s="1191"/>
      <c r="D695" s="1191"/>
      <c r="E695" s="1191"/>
      <c r="F695" s="1191"/>
      <c r="G695" s="1191"/>
      <c r="H695" s="1191"/>
      <c r="I695" s="1191"/>
      <c r="J695" s="1191"/>
      <c r="K695" s="1191"/>
      <c r="L695" s="1191"/>
      <c r="M695" s="1191"/>
      <c r="N695" s="1191"/>
      <c r="O695" s="1191"/>
      <c r="P695" s="1191"/>
      <c r="Q695" s="1191"/>
      <c r="R695" s="1191"/>
      <c r="S695" s="1191"/>
      <c r="T695" s="1191"/>
      <c r="U695" s="1191"/>
      <c r="V695" s="1191"/>
      <c r="W695" s="1191"/>
      <c r="X695" s="1191"/>
      <c r="Y695" s="1191"/>
      <c r="Z695" s="1191"/>
    </row>
    <row r="696" spans="1:26" ht="12.75" customHeight="1">
      <c r="A696" s="1191"/>
      <c r="B696" s="1191"/>
      <c r="C696" s="1191"/>
      <c r="D696" s="1191"/>
      <c r="E696" s="1191"/>
      <c r="F696" s="1191"/>
      <c r="G696" s="1191"/>
      <c r="H696" s="1191"/>
      <c r="I696" s="1191"/>
      <c r="J696" s="1191"/>
      <c r="K696" s="1191"/>
      <c r="L696" s="1191"/>
      <c r="M696" s="1191"/>
      <c r="N696" s="1191"/>
      <c r="O696" s="1191"/>
      <c r="P696" s="1191"/>
      <c r="Q696" s="1191"/>
      <c r="R696" s="1191"/>
      <c r="S696" s="1191"/>
      <c r="T696" s="1191"/>
      <c r="U696" s="1191"/>
      <c r="V696" s="1191"/>
      <c r="W696" s="1191"/>
      <c r="X696" s="1191"/>
      <c r="Y696" s="1191"/>
      <c r="Z696" s="1191"/>
    </row>
    <row r="697" spans="1:26" ht="12.75" customHeight="1">
      <c r="A697" s="1191"/>
      <c r="B697" s="1191"/>
      <c r="C697" s="1191"/>
      <c r="D697" s="1191"/>
      <c r="E697" s="1191"/>
      <c r="F697" s="1191"/>
      <c r="G697" s="1191"/>
      <c r="H697" s="1191"/>
      <c r="I697" s="1191"/>
      <c r="J697" s="1191"/>
      <c r="K697" s="1191"/>
      <c r="L697" s="1191"/>
      <c r="M697" s="1191"/>
      <c r="N697" s="1191"/>
      <c r="O697" s="1191"/>
      <c r="P697" s="1191"/>
      <c r="Q697" s="1191"/>
      <c r="R697" s="1191"/>
      <c r="S697" s="1191"/>
      <c r="T697" s="1191"/>
      <c r="U697" s="1191"/>
      <c r="V697" s="1191"/>
      <c r="W697" s="1191"/>
      <c r="X697" s="1191"/>
      <c r="Y697" s="1191"/>
      <c r="Z697" s="1191"/>
    </row>
    <row r="698" spans="1:26" ht="12.75" customHeight="1">
      <c r="A698" s="1191"/>
      <c r="B698" s="1191"/>
      <c r="C698" s="1191"/>
      <c r="D698" s="1191"/>
      <c r="E698" s="1191"/>
      <c r="F698" s="1191"/>
      <c r="G698" s="1191"/>
      <c r="H698" s="1191"/>
      <c r="I698" s="1191"/>
      <c r="J698" s="1191"/>
      <c r="K698" s="1191"/>
      <c r="L698" s="1191"/>
      <c r="M698" s="1191"/>
      <c r="N698" s="1191"/>
      <c r="O698" s="1191"/>
      <c r="P698" s="1191"/>
      <c r="Q698" s="1191"/>
      <c r="R698" s="1191"/>
      <c r="S698" s="1191"/>
      <c r="T698" s="1191"/>
      <c r="U698" s="1191"/>
      <c r="V698" s="1191"/>
      <c r="W698" s="1191"/>
      <c r="X698" s="1191"/>
      <c r="Y698" s="1191"/>
      <c r="Z698" s="1191"/>
    </row>
    <row r="699" spans="1:26" ht="12.75" customHeight="1">
      <c r="A699" s="1191"/>
      <c r="B699" s="1191"/>
      <c r="C699" s="1191"/>
      <c r="D699" s="1191"/>
      <c r="E699" s="1191"/>
      <c r="F699" s="1191"/>
      <c r="G699" s="1191"/>
      <c r="H699" s="1191"/>
      <c r="I699" s="1191"/>
      <c r="J699" s="1191"/>
      <c r="K699" s="1191"/>
      <c r="L699" s="1191"/>
      <c r="M699" s="1191"/>
      <c r="N699" s="1191"/>
      <c r="O699" s="1191"/>
      <c r="P699" s="1191"/>
      <c r="Q699" s="1191"/>
      <c r="R699" s="1191"/>
      <c r="S699" s="1191"/>
      <c r="T699" s="1191"/>
      <c r="U699" s="1191"/>
      <c r="V699" s="1191"/>
      <c r="W699" s="1191"/>
      <c r="X699" s="1191"/>
      <c r="Y699" s="1191"/>
      <c r="Z699" s="1191"/>
    </row>
    <row r="700" spans="1:26" ht="12.75" customHeight="1">
      <c r="A700" s="1191"/>
      <c r="B700" s="1191"/>
      <c r="C700" s="1191"/>
      <c r="D700" s="1191"/>
      <c r="E700" s="1191"/>
      <c r="F700" s="1191"/>
      <c r="G700" s="1191"/>
      <c r="H700" s="1191"/>
      <c r="I700" s="1191"/>
      <c r="J700" s="1191"/>
      <c r="K700" s="1191"/>
      <c r="L700" s="1191"/>
      <c r="M700" s="1191"/>
      <c r="N700" s="1191"/>
      <c r="O700" s="1191"/>
      <c r="P700" s="1191"/>
      <c r="Q700" s="1191"/>
      <c r="R700" s="1191"/>
      <c r="S700" s="1191"/>
      <c r="T700" s="1191"/>
      <c r="U700" s="1191"/>
      <c r="V700" s="1191"/>
      <c r="W700" s="1191"/>
      <c r="X700" s="1191"/>
      <c r="Y700" s="1191"/>
      <c r="Z700" s="1191"/>
    </row>
    <row r="701" spans="1:26" ht="12.75" customHeight="1">
      <c r="A701" s="1191"/>
      <c r="B701" s="1191"/>
      <c r="C701" s="1191"/>
      <c r="D701" s="1191"/>
      <c r="E701" s="1191"/>
      <c r="F701" s="1191"/>
      <c r="G701" s="1191"/>
      <c r="H701" s="1191"/>
      <c r="I701" s="1191"/>
      <c r="J701" s="1191"/>
      <c r="K701" s="1191"/>
      <c r="L701" s="1191"/>
      <c r="M701" s="1191"/>
      <c r="N701" s="1191"/>
      <c r="O701" s="1191"/>
      <c r="P701" s="1191"/>
      <c r="Q701" s="1191"/>
      <c r="R701" s="1191"/>
      <c r="S701" s="1191"/>
      <c r="T701" s="1191"/>
      <c r="U701" s="1191"/>
      <c r="V701" s="1191"/>
      <c r="W701" s="1191"/>
      <c r="X701" s="1191"/>
      <c r="Y701" s="1191"/>
      <c r="Z701" s="1191"/>
    </row>
    <row r="702" spans="1:26" ht="12.75" customHeight="1">
      <c r="A702" s="1191"/>
      <c r="B702" s="1191"/>
      <c r="C702" s="1191"/>
      <c r="D702" s="1191"/>
      <c r="E702" s="1191"/>
      <c r="F702" s="1191"/>
      <c r="G702" s="1191"/>
      <c r="H702" s="1191"/>
      <c r="I702" s="1191"/>
      <c r="J702" s="1191"/>
      <c r="K702" s="1191"/>
      <c r="L702" s="1191"/>
      <c r="M702" s="1191"/>
      <c r="N702" s="1191"/>
      <c r="O702" s="1191"/>
      <c r="P702" s="1191"/>
      <c r="Q702" s="1191"/>
      <c r="R702" s="1191"/>
      <c r="S702" s="1191"/>
      <c r="T702" s="1191"/>
      <c r="U702" s="1191"/>
      <c r="V702" s="1191"/>
      <c r="W702" s="1191"/>
      <c r="X702" s="1191"/>
      <c r="Y702" s="1191"/>
      <c r="Z702" s="1191"/>
    </row>
    <row r="703" spans="1:26" ht="12.75" customHeight="1">
      <c r="A703" s="1191"/>
      <c r="B703" s="1191"/>
      <c r="C703" s="1191"/>
      <c r="D703" s="1191"/>
      <c r="E703" s="1191"/>
      <c r="F703" s="1191"/>
      <c r="G703" s="1191"/>
      <c r="H703" s="1191"/>
      <c r="I703" s="1191"/>
      <c r="J703" s="1191"/>
      <c r="K703" s="1191"/>
      <c r="L703" s="1191"/>
      <c r="M703" s="1191"/>
      <c r="N703" s="1191"/>
      <c r="O703" s="1191"/>
      <c r="P703" s="1191"/>
      <c r="Q703" s="1191"/>
      <c r="R703" s="1191"/>
      <c r="S703" s="1191"/>
      <c r="T703" s="1191"/>
      <c r="U703" s="1191"/>
      <c r="V703" s="1191"/>
      <c r="W703" s="1191"/>
      <c r="X703" s="1191"/>
      <c r="Y703" s="1191"/>
      <c r="Z703" s="1191"/>
    </row>
    <row r="704" spans="1:26" ht="12.75" customHeight="1">
      <c r="A704" s="1191"/>
      <c r="B704" s="1191"/>
      <c r="C704" s="1191"/>
      <c r="D704" s="1191"/>
      <c r="E704" s="1191"/>
      <c r="F704" s="1191"/>
      <c r="G704" s="1191"/>
      <c r="H704" s="1191"/>
      <c r="I704" s="1191"/>
      <c r="J704" s="1191"/>
      <c r="K704" s="1191"/>
      <c r="L704" s="1191"/>
      <c r="M704" s="1191"/>
      <c r="N704" s="1191"/>
      <c r="O704" s="1191"/>
      <c r="P704" s="1191"/>
      <c r="Q704" s="1191"/>
      <c r="R704" s="1191"/>
      <c r="S704" s="1191"/>
      <c r="T704" s="1191"/>
      <c r="U704" s="1191"/>
      <c r="V704" s="1191"/>
      <c r="W704" s="1191"/>
      <c r="X704" s="1191"/>
      <c r="Y704" s="1191"/>
      <c r="Z704" s="1191"/>
    </row>
    <row r="705" spans="1:26" ht="12.75" customHeight="1">
      <c r="A705" s="1191"/>
      <c r="B705" s="1191"/>
      <c r="C705" s="1191"/>
      <c r="D705" s="1191"/>
      <c r="E705" s="1191"/>
      <c r="F705" s="1191"/>
      <c r="G705" s="1191"/>
      <c r="H705" s="1191"/>
      <c r="I705" s="1191"/>
      <c r="J705" s="1191"/>
      <c r="K705" s="1191"/>
      <c r="L705" s="1191"/>
      <c r="M705" s="1191"/>
      <c r="N705" s="1191"/>
      <c r="O705" s="1191"/>
      <c r="P705" s="1191"/>
      <c r="Q705" s="1191"/>
      <c r="R705" s="1191"/>
      <c r="S705" s="1191"/>
      <c r="T705" s="1191"/>
      <c r="U705" s="1191"/>
      <c r="V705" s="1191"/>
      <c r="W705" s="1191"/>
      <c r="X705" s="1191"/>
      <c r="Y705" s="1191"/>
      <c r="Z705" s="1191"/>
    </row>
    <row r="706" spans="1:26" ht="12.75" customHeight="1">
      <c r="A706" s="1191"/>
      <c r="B706" s="1191"/>
      <c r="C706" s="1191"/>
      <c r="D706" s="1191"/>
      <c r="E706" s="1191"/>
      <c r="F706" s="1191"/>
      <c r="G706" s="1191"/>
      <c r="H706" s="1191"/>
      <c r="I706" s="1191"/>
      <c r="J706" s="1191"/>
      <c r="K706" s="1191"/>
      <c r="L706" s="1191"/>
      <c r="M706" s="1191"/>
      <c r="N706" s="1191"/>
      <c r="O706" s="1191"/>
      <c r="P706" s="1191"/>
      <c r="Q706" s="1191"/>
      <c r="R706" s="1191"/>
      <c r="S706" s="1191"/>
      <c r="T706" s="1191"/>
      <c r="U706" s="1191"/>
      <c r="V706" s="1191"/>
      <c r="W706" s="1191"/>
      <c r="X706" s="1191"/>
      <c r="Y706" s="1191"/>
      <c r="Z706" s="1191"/>
    </row>
    <row r="707" spans="1:26" ht="12.75" customHeight="1">
      <c r="A707" s="1191"/>
      <c r="B707" s="1191"/>
      <c r="C707" s="1191"/>
      <c r="D707" s="1191"/>
      <c r="E707" s="1191"/>
      <c r="F707" s="1191"/>
      <c r="G707" s="1191"/>
      <c r="H707" s="1191"/>
      <c r="I707" s="1191"/>
      <c r="J707" s="1191"/>
      <c r="K707" s="1191"/>
      <c r="L707" s="1191"/>
      <c r="M707" s="1191"/>
      <c r="N707" s="1191"/>
      <c r="O707" s="1191"/>
      <c r="P707" s="1191"/>
      <c r="Q707" s="1191"/>
      <c r="R707" s="1191"/>
      <c r="S707" s="1191"/>
      <c r="T707" s="1191"/>
      <c r="U707" s="1191"/>
      <c r="V707" s="1191"/>
      <c r="W707" s="1191"/>
      <c r="X707" s="1191"/>
      <c r="Y707" s="1191"/>
      <c r="Z707" s="1191"/>
    </row>
    <row r="708" spans="1:26" ht="12.75" customHeight="1">
      <c r="A708" s="1191"/>
      <c r="B708" s="1191"/>
      <c r="C708" s="1191"/>
      <c r="D708" s="1191"/>
      <c r="E708" s="1191"/>
      <c r="F708" s="1191"/>
      <c r="G708" s="1191"/>
      <c r="H708" s="1191"/>
      <c r="I708" s="1191"/>
      <c r="J708" s="1191"/>
      <c r="K708" s="1191"/>
      <c r="L708" s="1191"/>
      <c r="M708" s="1191"/>
      <c r="N708" s="1191"/>
      <c r="O708" s="1191"/>
      <c r="P708" s="1191"/>
      <c r="Q708" s="1191"/>
      <c r="R708" s="1191"/>
      <c r="S708" s="1191"/>
      <c r="T708" s="1191"/>
      <c r="U708" s="1191"/>
      <c r="V708" s="1191"/>
      <c r="W708" s="1191"/>
      <c r="X708" s="1191"/>
      <c r="Y708" s="1191"/>
      <c r="Z708" s="1191"/>
    </row>
    <row r="709" spans="1:26" ht="12.75" customHeight="1">
      <c r="A709" s="1191"/>
      <c r="B709" s="1191"/>
      <c r="C709" s="1191"/>
      <c r="D709" s="1191"/>
      <c r="E709" s="1191"/>
      <c r="F709" s="1191"/>
      <c r="G709" s="1191"/>
      <c r="H709" s="1191"/>
      <c r="I709" s="1191"/>
      <c r="J709" s="1191"/>
      <c r="K709" s="1191"/>
      <c r="L709" s="1191"/>
      <c r="M709" s="1191"/>
      <c r="N709" s="1191"/>
      <c r="O709" s="1191"/>
      <c r="P709" s="1191"/>
      <c r="Q709" s="1191"/>
      <c r="R709" s="1191"/>
      <c r="S709" s="1191"/>
      <c r="T709" s="1191"/>
      <c r="U709" s="1191"/>
      <c r="V709" s="1191"/>
      <c r="W709" s="1191"/>
      <c r="X709" s="1191"/>
      <c r="Y709" s="1191"/>
      <c r="Z709" s="1191"/>
    </row>
    <row r="710" spans="1:26" ht="12.75" customHeight="1">
      <c r="A710" s="1191"/>
      <c r="B710" s="1191"/>
      <c r="C710" s="1191"/>
      <c r="D710" s="1191"/>
      <c r="E710" s="1191"/>
      <c r="F710" s="1191"/>
      <c r="G710" s="1191"/>
      <c r="H710" s="1191"/>
      <c r="I710" s="1191"/>
      <c r="J710" s="1191"/>
      <c r="K710" s="1191"/>
      <c r="L710" s="1191"/>
      <c r="M710" s="1191"/>
      <c r="N710" s="1191"/>
      <c r="O710" s="1191"/>
      <c r="P710" s="1191"/>
      <c r="Q710" s="1191"/>
      <c r="R710" s="1191"/>
      <c r="S710" s="1191"/>
      <c r="T710" s="1191"/>
      <c r="U710" s="1191"/>
      <c r="V710" s="1191"/>
      <c r="W710" s="1191"/>
      <c r="X710" s="1191"/>
      <c r="Y710" s="1191"/>
      <c r="Z710" s="1191"/>
    </row>
    <row r="711" spans="1:26" ht="12.75" customHeight="1">
      <c r="A711" s="1191"/>
      <c r="B711" s="1191"/>
      <c r="C711" s="1191"/>
      <c r="D711" s="1191"/>
      <c r="E711" s="1191"/>
      <c r="F711" s="1191"/>
      <c r="G711" s="1191"/>
      <c r="H711" s="1191"/>
      <c r="I711" s="1191"/>
      <c r="J711" s="1191"/>
      <c r="K711" s="1191"/>
      <c r="L711" s="1191"/>
      <c r="M711" s="1191"/>
      <c r="N711" s="1191"/>
      <c r="O711" s="1191"/>
      <c r="P711" s="1191"/>
      <c r="Q711" s="1191"/>
      <c r="R711" s="1191"/>
      <c r="S711" s="1191"/>
      <c r="T711" s="1191"/>
      <c r="U711" s="1191"/>
      <c r="V711" s="1191"/>
      <c r="W711" s="1191"/>
      <c r="X711" s="1191"/>
      <c r="Y711" s="1191"/>
      <c r="Z711" s="1191"/>
    </row>
    <row r="712" spans="1:26" ht="12.75" customHeight="1">
      <c r="A712" s="1191"/>
      <c r="B712" s="1191"/>
      <c r="C712" s="1191"/>
      <c r="D712" s="1191"/>
      <c r="E712" s="1191"/>
      <c r="F712" s="1191"/>
      <c r="G712" s="1191"/>
      <c r="H712" s="1191"/>
      <c r="I712" s="1191"/>
      <c r="J712" s="1191"/>
      <c r="K712" s="1191"/>
      <c r="L712" s="1191"/>
      <c r="M712" s="1191"/>
      <c r="N712" s="1191"/>
      <c r="O712" s="1191"/>
      <c r="P712" s="1191"/>
      <c r="Q712" s="1191"/>
      <c r="R712" s="1191"/>
      <c r="S712" s="1191"/>
      <c r="T712" s="1191"/>
      <c r="U712" s="1191"/>
      <c r="V712" s="1191"/>
      <c r="W712" s="1191"/>
      <c r="X712" s="1191"/>
      <c r="Y712" s="1191"/>
      <c r="Z712" s="1191"/>
    </row>
    <row r="713" spans="1:26" ht="12.75" customHeight="1">
      <c r="A713" s="1191"/>
      <c r="B713" s="1191"/>
      <c r="C713" s="1191"/>
      <c r="D713" s="1191"/>
      <c r="E713" s="1191"/>
      <c r="F713" s="1191"/>
      <c r="G713" s="1191"/>
      <c r="H713" s="1191"/>
      <c r="I713" s="1191"/>
      <c r="J713" s="1191"/>
      <c r="K713" s="1191"/>
      <c r="L713" s="1191"/>
      <c r="M713" s="1191"/>
      <c r="N713" s="1191"/>
      <c r="O713" s="1191"/>
      <c r="P713" s="1191"/>
      <c r="Q713" s="1191"/>
      <c r="R713" s="1191"/>
      <c r="S713" s="1191"/>
      <c r="T713" s="1191"/>
      <c r="U713" s="1191"/>
      <c r="V713" s="1191"/>
      <c r="W713" s="1191"/>
      <c r="X713" s="1191"/>
      <c r="Y713" s="1191"/>
      <c r="Z713" s="1191"/>
    </row>
    <row r="714" spans="1:26" ht="12.75" customHeight="1">
      <c r="A714" s="1191"/>
      <c r="B714" s="1191"/>
      <c r="C714" s="1191"/>
      <c r="D714" s="1191"/>
      <c r="E714" s="1191"/>
      <c r="F714" s="1191"/>
      <c r="G714" s="1191"/>
      <c r="H714" s="1191"/>
      <c r="I714" s="1191"/>
      <c r="J714" s="1191"/>
      <c r="K714" s="1191"/>
      <c r="L714" s="1191"/>
      <c r="M714" s="1191"/>
      <c r="N714" s="1191"/>
      <c r="O714" s="1191"/>
      <c r="P714" s="1191"/>
      <c r="Q714" s="1191"/>
      <c r="R714" s="1191"/>
      <c r="S714" s="1191"/>
      <c r="T714" s="1191"/>
      <c r="U714" s="1191"/>
      <c r="V714" s="1191"/>
      <c r="W714" s="1191"/>
      <c r="X714" s="1191"/>
      <c r="Y714" s="1191"/>
      <c r="Z714" s="1191"/>
    </row>
    <row r="715" spans="1:26" ht="12.75" customHeight="1">
      <c r="A715" s="1191"/>
      <c r="B715" s="1191"/>
      <c r="C715" s="1191"/>
      <c r="D715" s="1191"/>
      <c r="E715" s="1191"/>
      <c r="F715" s="1191"/>
      <c r="G715" s="1191"/>
      <c r="H715" s="1191"/>
      <c r="I715" s="1191"/>
      <c r="J715" s="1191"/>
      <c r="K715" s="1191"/>
      <c r="L715" s="1191"/>
      <c r="M715" s="1191"/>
      <c r="N715" s="1191"/>
      <c r="O715" s="1191"/>
      <c r="P715" s="1191"/>
      <c r="Q715" s="1191"/>
      <c r="R715" s="1191"/>
      <c r="S715" s="1191"/>
      <c r="T715" s="1191"/>
      <c r="U715" s="1191"/>
      <c r="V715" s="1191"/>
      <c r="W715" s="1191"/>
      <c r="X715" s="1191"/>
      <c r="Y715" s="1191"/>
      <c r="Z715" s="1191"/>
    </row>
    <row r="716" spans="1:26" ht="12.75" customHeight="1">
      <c r="A716" s="1191"/>
      <c r="B716" s="1191"/>
      <c r="C716" s="1191"/>
      <c r="D716" s="1191"/>
      <c r="E716" s="1191"/>
      <c r="F716" s="1191"/>
      <c r="G716" s="1191"/>
      <c r="H716" s="1191"/>
      <c r="I716" s="1191"/>
      <c r="J716" s="1191"/>
      <c r="K716" s="1191"/>
      <c r="L716" s="1191"/>
      <c r="M716" s="1191"/>
      <c r="N716" s="1191"/>
      <c r="O716" s="1191"/>
      <c r="P716" s="1191"/>
      <c r="Q716" s="1191"/>
      <c r="R716" s="1191"/>
      <c r="S716" s="1191"/>
      <c r="T716" s="1191"/>
      <c r="U716" s="1191"/>
      <c r="V716" s="1191"/>
      <c r="W716" s="1191"/>
      <c r="X716" s="1191"/>
      <c r="Y716" s="1191"/>
      <c r="Z716" s="1191"/>
    </row>
    <row r="717" spans="1:26" ht="12.75" customHeight="1">
      <c r="A717" s="1191"/>
      <c r="B717" s="1191"/>
      <c r="C717" s="1191"/>
      <c r="D717" s="1191"/>
      <c r="E717" s="1191"/>
      <c r="F717" s="1191"/>
      <c r="G717" s="1191"/>
      <c r="H717" s="1191"/>
      <c r="I717" s="1191"/>
      <c r="J717" s="1191"/>
      <c r="K717" s="1191"/>
      <c r="L717" s="1191"/>
      <c r="M717" s="1191"/>
      <c r="N717" s="1191"/>
      <c r="O717" s="1191"/>
      <c r="P717" s="1191"/>
      <c r="Q717" s="1191"/>
      <c r="R717" s="1191"/>
      <c r="S717" s="1191"/>
      <c r="T717" s="1191"/>
      <c r="U717" s="1191"/>
      <c r="V717" s="1191"/>
      <c r="W717" s="1191"/>
      <c r="X717" s="1191"/>
      <c r="Y717" s="1191"/>
      <c r="Z717" s="1191"/>
    </row>
    <row r="718" spans="1:26" ht="12.75" customHeight="1">
      <c r="A718" s="1191"/>
      <c r="B718" s="1191"/>
      <c r="C718" s="1191"/>
      <c r="D718" s="1191"/>
      <c r="E718" s="1191"/>
      <c r="F718" s="1191"/>
      <c r="G718" s="1191"/>
      <c r="H718" s="1191"/>
      <c r="I718" s="1191"/>
      <c r="J718" s="1191"/>
      <c r="K718" s="1191"/>
      <c r="L718" s="1191"/>
      <c r="M718" s="1191"/>
      <c r="N718" s="1191"/>
      <c r="O718" s="1191"/>
      <c r="P718" s="1191"/>
      <c r="Q718" s="1191"/>
      <c r="R718" s="1191"/>
      <c r="S718" s="1191"/>
      <c r="T718" s="1191"/>
      <c r="U718" s="1191"/>
      <c r="V718" s="1191"/>
      <c r="W718" s="1191"/>
      <c r="X718" s="1191"/>
      <c r="Y718" s="1191"/>
      <c r="Z718" s="1191"/>
    </row>
    <row r="719" spans="1:26" ht="12.75" customHeight="1">
      <c r="A719" s="1191"/>
      <c r="B719" s="1191"/>
      <c r="C719" s="1191"/>
      <c r="D719" s="1191"/>
      <c r="E719" s="1191"/>
      <c r="F719" s="1191"/>
      <c r="G719" s="1191"/>
      <c r="H719" s="1191"/>
      <c r="I719" s="1191"/>
      <c r="J719" s="1191"/>
      <c r="K719" s="1191"/>
      <c r="L719" s="1191"/>
      <c r="M719" s="1191"/>
      <c r="N719" s="1191"/>
      <c r="O719" s="1191"/>
      <c r="P719" s="1191"/>
      <c r="Q719" s="1191"/>
      <c r="R719" s="1191"/>
      <c r="S719" s="1191"/>
      <c r="T719" s="1191"/>
      <c r="U719" s="1191"/>
      <c r="V719" s="1191"/>
      <c r="W719" s="1191"/>
      <c r="X719" s="1191"/>
      <c r="Y719" s="1191"/>
      <c r="Z719" s="1191"/>
    </row>
    <row r="720" spans="1:26" ht="12.75" customHeight="1">
      <c r="A720" s="1191"/>
      <c r="B720" s="1191"/>
      <c r="C720" s="1191"/>
      <c r="D720" s="1191"/>
      <c r="E720" s="1191"/>
      <c r="F720" s="1191"/>
      <c r="G720" s="1191"/>
      <c r="H720" s="1191"/>
      <c r="I720" s="1191"/>
      <c r="J720" s="1191"/>
      <c r="K720" s="1191"/>
      <c r="L720" s="1191"/>
      <c r="M720" s="1191"/>
      <c r="N720" s="1191"/>
      <c r="O720" s="1191"/>
      <c r="P720" s="1191"/>
      <c r="Q720" s="1191"/>
      <c r="R720" s="1191"/>
      <c r="S720" s="1191"/>
      <c r="T720" s="1191"/>
      <c r="U720" s="1191"/>
      <c r="V720" s="1191"/>
      <c r="W720" s="1191"/>
      <c r="X720" s="1191"/>
      <c r="Y720" s="1191"/>
      <c r="Z720" s="1191"/>
    </row>
    <row r="721" spans="1:26" ht="12.75" customHeight="1">
      <c r="A721" s="1191"/>
      <c r="B721" s="1191"/>
      <c r="C721" s="1191"/>
      <c r="D721" s="1191"/>
      <c r="E721" s="1191"/>
      <c r="F721" s="1191"/>
      <c r="G721" s="1191"/>
      <c r="H721" s="1191"/>
      <c r="I721" s="1191"/>
      <c r="J721" s="1191"/>
      <c r="K721" s="1191"/>
      <c r="L721" s="1191"/>
      <c r="M721" s="1191"/>
      <c r="N721" s="1191"/>
      <c r="O721" s="1191"/>
      <c r="P721" s="1191"/>
      <c r="Q721" s="1191"/>
      <c r="R721" s="1191"/>
      <c r="S721" s="1191"/>
      <c r="T721" s="1191"/>
      <c r="U721" s="1191"/>
      <c r="V721" s="1191"/>
      <c r="W721" s="1191"/>
      <c r="X721" s="1191"/>
      <c r="Y721" s="1191"/>
      <c r="Z721" s="1191"/>
    </row>
    <row r="722" spans="1:26" ht="12.75" customHeight="1">
      <c r="A722" s="1191"/>
      <c r="B722" s="1191"/>
      <c r="C722" s="1191"/>
      <c r="D722" s="1191"/>
      <c r="E722" s="1191"/>
      <c r="F722" s="1191"/>
      <c r="G722" s="1191"/>
      <c r="H722" s="1191"/>
      <c r="I722" s="1191"/>
      <c r="J722" s="1191"/>
      <c r="K722" s="1191"/>
      <c r="L722" s="1191"/>
      <c r="M722" s="1191"/>
      <c r="N722" s="1191"/>
      <c r="O722" s="1191"/>
      <c r="P722" s="1191"/>
      <c r="Q722" s="1191"/>
      <c r="R722" s="1191"/>
      <c r="S722" s="1191"/>
      <c r="T722" s="1191"/>
      <c r="U722" s="1191"/>
      <c r="V722" s="1191"/>
      <c r="W722" s="1191"/>
      <c r="X722" s="1191"/>
      <c r="Y722" s="1191"/>
      <c r="Z722" s="1191"/>
    </row>
    <row r="723" spans="1:26" ht="12.75" customHeight="1">
      <c r="A723" s="1191"/>
      <c r="B723" s="1191"/>
      <c r="C723" s="1191"/>
      <c r="D723" s="1191"/>
      <c r="E723" s="1191"/>
      <c r="F723" s="1191"/>
      <c r="G723" s="1191"/>
      <c r="H723" s="1191"/>
      <c r="I723" s="1191"/>
      <c r="J723" s="1191"/>
      <c r="K723" s="1191"/>
      <c r="L723" s="1191"/>
      <c r="M723" s="1191"/>
      <c r="N723" s="1191"/>
      <c r="O723" s="1191"/>
      <c r="P723" s="1191"/>
      <c r="Q723" s="1191"/>
      <c r="R723" s="1191"/>
      <c r="S723" s="1191"/>
      <c r="T723" s="1191"/>
      <c r="U723" s="1191"/>
      <c r="V723" s="1191"/>
      <c r="W723" s="1191"/>
      <c r="X723" s="1191"/>
      <c r="Y723" s="1191"/>
      <c r="Z723" s="1191"/>
    </row>
    <row r="724" spans="1:26" ht="12.75" customHeight="1">
      <c r="A724" s="1191"/>
      <c r="B724" s="1191"/>
      <c r="C724" s="1191"/>
      <c r="D724" s="1191"/>
      <c r="E724" s="1191"/>
      <c r="F724" s="1191"/>
      <c r="G724" s="1191"/>
      <c r="H724" s="1191"/>
      <c r="I724" s="1191"/>
      <c r="J724" s="1191"/>
      <c r="K724" s="1191"/>
      <c r="L724" s="1191"/>
      <c r="M724" s="1191"/>
      <c r="N724" s="1191"/>
      <c r="O724" s="1191"/>
      <c r="P724" s="1191"/>
      <c r="Q724" s="1191"/>
      <c r="R724" s="1191"/>
      <c r="S724" s="1191"/>
      <c r="T724" s="1191"/>
      <c r="U724" s="1191"/>
      <c r="V724" s="1191"/>
      <c r="W724" s="1191"/>
      <c r="X724" s="1191"/>
      <c r="Y724" s="1191"/>
      <c r="Z724" s="1191"/>
    </row>
    <row r="725" spans="1:26" ht="12.75" customHeight="1">
      <c r="A725" s="1191"/>
      <c r="B725" s="1191"/>
      <c r="C725" s="1191"/>
      <c r="D725" s="1191"/>
      <c r="E725" s="1191"/>
      <c r="F725" s="1191"/>
      <c r="G725" s="1191"/>
      <c r="H725" s="1191"/>
      <c r="I725" s="1191"/>
      <c r="J725" s="1191"/>
      <c r="K725" s="1191"/>
      <c r="L725" s="1191"/>
      <c r="M725" s="1191"/>
      <c r="N725" s="1191"/>
      <c r="O725" s="1191"/>
      <c r="P725" s="1191"/>
      <c r="Q725" s="1191"/>
      <c r="R725" s="1191"/>
      <c r="S725" s="1191"/>
      <c r="T725" s="1191"/>
      <c r="U725" s="1191"/>
      <c r="V725" s="1191"/>
      <c r="W725" s="1191"/>
      <c r="X725" s="1191"/>
      <c r="Y725" s="1191"/>
      <c r="Z725" s="1191"/>
    </row>
    <row r="726" spans="1:26" ht="12.75" customHeight="1">
      <c r="A726" s="1191"/>
      <c r="B726" s="1191"/>
      <c r="C726" s="1191"/>
      <c r="D726" s="1191"/>
      <c r="E726" s="1191"/>
      <c r="F726" s="1191"/>
      <c r="G726" s="1191"/>
      <c r="H726" s="1191"/>
      <c r="I726" s="1191"/>
      <c r="J726" s="1191"/>
      <c r="K726" s="1191"/>
      <c r="L726" s="1191"/>
      <c r="M726" s="1191"/>
      <c r="N726" s="1191"/>
      <c r="O726" s="1191"/>
      <c r="P726" s="1191"/>
      <c r="Q726" s="1191"/>
      <c r="R726" s="1191"/>
      <c r="S726" s="1191"/>
      <c r="T726" s="1191"/>
      <c r="U726" s="1191"/>
      <c r="V726" s="1191"/>
      <c r="W726" s="1191"/>
      <c r="X726" s="1191"/>
      <c r="Y726" s="1191"/>
      <c r="Z726" s="1191"/>
    </row>
    <row r="727" spans="1:26" ht="12.75" customHeight="1">
      <c r="A727" s="1191"/>
      <c r="B727" s="1191"/>
      <c r="C727" s="1191"/>
      <c r="D727" s="1191"/>
      <c r="E727" s="1191"/>
      <c r="F727" s="1191"/>
      <c r="G727" s="1191"/>
      <c r="H727" s="1191"/>
      <c r="I727" s="1191"/>
      <c r="J727" s="1191"/>
      <c r="K727" s="1191"/>
      <c r="L727" s="1191"/>
      <c r="M727" s="1191"/>
      <c r="N727" s="1191"/>
      <c r="O727" s="1191"/>
      <c r="P727" s="1191"/>
      <c r="Q727" s="1191"/>
      <c r="R727" s="1191"/>
      <c r="S727" s="1191"/>
      <c r="T727" s="1191"/>
      <c r="U727" s="1191"/>
      <c r="V727" s="1191"/>
      <c r="W727" s="1191"/>
      <c r="X727" s="1191"/>
      <c r="Y727" s="1191"/>
      <c r="Z727" s="1191"/>
    </row>
    <row r="728" spans="1:26" ht="12.75" customHeight="1">
      <c r="A728" s="1191"/>
      <c r="B728" s="1191"/>
      <c r="C728" s="1191"/>
      <c r="D728" s="1191"/>
      <c r="E728" s="1191"/>
      <c r="F728" s="1191"/>
      <c r="G728" s="1191"/>
      <c r="H728" s="1191"/>
      <c r="I728" s="1191"/>
      <c r="J728" s="1191"/>
      <c r="K728" s="1191"/>
      <c r="L728" s="1191"/>
      <c r="M728" s="1191"/>
      <c r="N728" s="1191"/>
      <c r="O728" s="1191"/>
      <c r="P728" s="1191"/>
      <c r="Q728" s="1191"/>
      <c r="R728" s="1191"/>
      <c r="S728" s="1191"/>
      <c r="T728" s="1191"/>
      <c r="U728" s="1191"/>
      <c r="V728" s="1191"/>
      <c r="W728" s="1191"/>
      <c r="X728" s="1191"/>
      <c r="Y728" s="1191"/>
      <c r="Z728" s="1191"/>
    </row>
    <row r="729" spans="1:26" ht="12.75" customHeight="1">
      <c r="A729" s="1191"/>
      <c r="B729" s="1191"/>
      <c r="C729" s="1191"/>
      <c r="D729" s="1191"/>
      <c r="E729" s="1191"/>
      <c r="F729" s="1191"/>
      <c r="G729" s="1191"/>
      <c r="H729" s="1191"/>
      <c r="I729" s="1191"/>
      <c r="J729" s="1191"/>
      <c r="K729" s="1191"/>
      <c r="L729" s="1191"/>
      <c r="M729" s="1191"/>
      <c r="N729" s="1191"/>
      <c r="O729" s="1191"/>
      <c r="P729" s="1191"/>
      <c r="Q729" s="1191"/>
      <c r="R729" s="1191"/>
      <c r="S729" s="1191"/>
      <c r="T729" s="1191"/>
      <c r="U729" s="1191"/>
      <c r="V729" s="1191"/>
      <c r="W729" s="1191"/>
      <c r="X729" s="1191"/>
      <c r="Y729" s="1191"/>
      <c r="Z729" s="1191"/>
    </row>
    <row r="730" spans="1:26" ht="12.75" customHeight="1">
      <c r="A730" s="1191"/>
      <c r="B730" s="1191"/>
      <c r="C730" s="1191"/>
      <c r="D730" s="1191"/>
      <c r="E730" s="1191"/>
      <c r="F730" s="1191"/>
      <c r="G730" s="1191"/>
      <c r="H730" s="1191"/>
      <c r="I730" s="1191"/>
      <c r="J730" s="1191"/>
      <c r="K730" s="1191"/>
      <c r="L730" s="1191"/>
      <c r="M730" s="1191"/>
      <c r="N730" s="1191"/>
      <c r="O730" s="1191"/>
      <c r="P730" s="1191"/>
      <c r="Q730" s="1191"/>
      <c r="R730" s="1191"/>
      <c r="S730" s="1191"/>
      <c r="T730" s="1191"/>
      <c r="U730" s="1191"/>
      <c r="V730" s="1191"/>
      <c r="W730" s="1191"/>
      <c r="X730" s="1191"/>
      <c r="Y730" s="1191"/>
      <c r="Z730" s="1191"/>
    </row>
    <row r="731" spans="1:26" ht="12.75" customHeight="1">
      <c r="A731" s="1191"/>
      <c r="B731" s="1191"/>
      <c r="C731" s="1191"/>
      <c r="D731" s="1191"/>
      <c r="E731" s="1191"/>
      <c r="F731" s="1191"/>
      <c r="G731" s="1191"/>
      <c r="H731" s="1191"/>
      <c r="I731" s="1191"/>
      <c r="J731" s="1191"/>
      <c r="K731" s="1191"/>
      <c r="L731" s="1191"/>
      <c r="M731" s="1191"/>
      <c r="N731" s="1191"/>
      <c r="O731" s="1191"/>
      <c r="P731" s="1191"/>
      <c r="Q731" s="1191"/>
      <c r="R731" s="1191"/>
      <c r="S731" s="1191"/>
      <c r="T731" s="1191"/>
      <c r="U731" s="1191"/>
      <c r="V731" s="1191"/>
      <c r="W731" s="1191"/>
      <c r="X731" s="1191"/>
      <c r="Y731" s="1191"/>
      <c r="Z731" s="1191"/>
    </row>
    <row r="732" spans="1:26" ht="12.75" customHeight="1">
      <c r="A732" s="1191"/>
      <c r="B732" s="1191"/>
      <c r="C732" s="1191"/>
      <c r="D732" s="1191"/>
      <c r="E732" s="1191"/>
      <c r="F732" s="1191"/>
      <c r="G732" s="1191"/>
      <c r="H732" s="1191"/>
      <c r="I732" s="1191"/>
      <c r="J732" s="1191"/>
      <c r="K732" s="1191"/>
      <c r="L732" s="1191"/>
      <c r="M732" s="1191"/>
      <c r="N732" s="1191"/>
      <c r="O732" s="1191"/>
      <c r="P732" s="1191"/>
      <c r="Q732" s="1191"/>
      <c r="R732" s="1191"/>
      <c r="S732" s="1191"/>
      <c r="T732" s="1191"/>
      <c r="U732" s="1191"/>
      <c r="V732" s="1191"/>
      <c r="W732" s="1191"/>
      <c r="X732" s="1191"/>
      <c r="Y732" s="1191"/>
      <c r="Z732" s="1191"/>
    </row>
    <row r="733" spans="1:26" ht="12.75" customHeight="1">
      <c r="A733" s="1191"/>
      <c r="B733" s="1191"/>
      <c r="C733" s="1191"/>
      <c r="D733" s="1191"/>
      <c r="E733" s="1191"/>
      <c r="F733" s="1191"/>
      <c r="G733" s="1191"/>
      <c r="H733" s="1191"/>
      <c r="I733" s="1191"/>
      <c r="J733" s="1191"/>
      <c r="K733" s="1191"/>
      <c r="L733" s="1191"/>
      <c r="M733" s="1191"/>
      <c r="N733" s="1191"/>
      <c r="O733" s="1191"/>
      <c r="P733" s="1191"/>
      <c r="Q733" s="1191"/>
      <c r="R733" s="1191"/>
      <c r="S733" s="1191"/>
      <c r="T733" s="1191"/>
      <c r="U733" s="1191"/>
      <c r="V733" s="1191"/>
      <c r="W733" s="1191"/>
      <c r="X733" s="1191"/>
      <c r="Y733" s="1191"/>
      <c r="Z733" s="1191"/>
    </row>
    <row r="734" spans="1:26" ht="12.75" customHeight="1">
      <c r="A734" s="1191"/>
      <c r="B734" s="1191"/>
      <c r="C734" s="1191"/>
      <c r="D734" s="1191"/>
      <c r="E734" s="1191"/>
      <c r="F734" s="1191"/>
      <c r="G734" s="1191"/>
      <c r="H734" s="1191"/>
      <c r="I734" s="1191"/>
      <c r="J734" s="1191"/>
      <c r="K734" s="1191"/>
      <c r="L734" s="1191"/>
      <c r="M734" s="1191"/>
      <c r="N734" s="1191"/>
      <c r="O734" s="1191"/>
      <c r="P734" s="1191"/>
      <c r="Q734" s="1191"/>
      <c r="R734" s="1191"/>
      <c r="S734" s="1191"/>
      <c r="T734" s="1191"/>
      <c r="U734" s="1191"/>
      <c r="V734" s="1191"/>
      <c r="W734" s="1191"/>
      <c r="X734" s="1191"/>
      <c r="Y734" s="1191"/>
      <c r="Z734" s="1191"/>
    </row>
    <row r="735" spans="1:26" ht="12.75" customHeight="1">
      <c r="A735" s="1191"/>
      <c r="B735" s="1191"/>
      <c r="C735" s="1191"/>
      <c r="D735" s="1191"/>
      <c r="E735" s="1191"/>
      <c r="F735" s="1191"/>
      <c r="G735" s="1191"/>
      <c r="H735" s="1191"/>
      <c r="I735" s="1191"/>
      <c r="J735" s="1191"/>
      <c r="K735" s="1191"/>
      <c r="L735" s="1191"/>
      <c r="M735" s="1191"/>
      <c r="N735" s="1191"/>
      <c r="O735" s="1191"/>
      <c r="P735" s="1191"/>
      <c r="Q735" s="1191"/>
      <c r="R735" s="1191"/>
      <c r="S735" s="1191"/>
      <c r="T735" s="1191"/>
      <c r="U735" s="1191"/>
      <c r="V735" s="1191"/>
      <c r="W735" s="1191"/>
      <c r="X735" s="1191"/>
      <c r="Y735" s="1191"/>
      <c r="Z735" s="1191"/>
    </row>
    <row r="736" spans="1:26" ht="12.75" customHeight="1">
      <c r="A736" s="1191"/>
      <c r="B736" s="1191"/>
      <c r="C736" s="1191"/>
      <c r="D736" s="1191"/>
      <c r="E736" s="1191"/>
      <c r="F736" s="1191"/>
      <c r="G736" s="1191"/>
      <c r="H736" s="1191"/>
      <c r="I736" s="1191"/>
      <c r="J736" s="1191"/>
      <c r="K736" s="1191"/>
      <c r="L736" s="1191"/>
      <c r="M736" s="1191"/>
      <c r="N736" s="1191"/>
      <c r="O736" s="1191"/>
      <c r="P736" s="1191"/>
      <c r="Q736" s="1191"/>
      <c r="R736" s="1191"/>
      <c r="S736" s="1191"/>
      <c r="T736" s="1191"/>
      <c r="U736" s="1191"/>
      <c r="V736" s="1191"/>
      <c r="W736" s="1191"/>
      <c r="X736" s="1191"/>
      <c r="Y736" s="1191"/>
      <c r="Z736" s="1191"/>
    </row>
    <row r="737" spans="1:26" ht="12.75" customHeight="1">
      <c r="A737" s="1191"/>
      <c r="B737" s="1191"/>
      <c r="C737" s="1191"/>
      <c r="D737" s="1191"/>
      <c r="E737" s="1191"/>
      <c r="F737" s="1191"/>
      <c r="G737" s="1191"/>
      <c r="H737" s="1191"/>
      <c r="I737" s="1191"/>
      <c r="J737" s="1191"/>
      <c r="K737" s="1191"/>
      <c r="L737" s="1191"/>
      <c r="M737" s="1191"/>
      <c r="N737" s="1191"/>
      <c r="O737" s="1191"/>
      <c r="P737" s="1191"/>
      <c r="Q737" s="1191"/>
      <c r="R737" s="1191"/>
      <c r="S737" s="1191"/>
      <c r="T737" s="1191"/>
      <c r="U737" s="1191"/>
      <c r="V737" s="1191"/>
      <c r="W737" s="1191"/>
      <c r="X737" s="1191"/>
      <c r="Y737" s="1191"/>
      <c r="Z737" s="1191"/>
    </row>
    <row r="738" spans="1:26" ht="12.75" customHeight="1">
      <c r="A738" s="1191"/>
      <c r="B738" s="1191"/>
      <c r="C738" s="1191"/>
      <c r="D738" s="1191"/>
      <c r="E738" s="1191"/>
      <c r="F738" s="1191"/>
      <c r="G738" s="1191"/>
      <c r="H738" s="1191"/>
      <c r="I738" s="1191"/>
      <c r="J738" s="1191"/>
      <c r="K738" s="1191"/>
      <c r="L738" s="1191"/>
      <c r="M738" s="1191"/>
      <c r="N738" s="1191"/>
      <c r="O738" s="1191"/>
      <c r="P738" s="1191"/>
      <c r="Q738" s="1191"/>
      <c r="R738" s="1191"/>
      <c r="S738" s="1191"/>
      <c r="T738" s="1191"/>
      <c r="U738" s="1191"/>
      <c r="V738" s="1191"/>
      <c r="W738" s="1191"/>
      <c r="X738" s="1191"/>
      <c r="Y738" s="1191"/>
      <c r="Z738" s="1191"/>
    </row>
    <row r="739" spans="1:26" ht="12.75" customHeight="1">
      <c r="A739" s="1191"/>
      <c r="B739" s="1191"/>
      <c r="C739" s="1191"/>
      <c r="D739" s="1191"/>
      <c r="E739" s="1191"/>
      <c r="F739" s="1191"/>
      <c r="G739" s="1191"/>
      <c r="H739" s="1191"/>
      <c r="I739" s="1191"/>
      <c r="J739" s="1191"/>
      <c r="K739" s="1191"/>
      <c r="L739" s="1191"/>
      <c r="M739" s="1191"/>
      <c r="N739" s="1191"/>
      <c r="O739" s="1191"/>
      <c r="P739" s="1191"/>
      <c r="Q739" s="1191"/>
      <c r="R739" s="1191"/>
      <c r="S739" s="1191"/>
      <c r="T739" s="1191"/>
      <c r="U739" s="1191"/>
      <c r="V739" s="1191"/>
      <c r="W739" s="1191"/>
      <c r="X739" s="1191"/>
      <c r="Y739" s="1191"/>
      <c r="Z739" s="1191"/>
    </row>
    <row r="740" spans="1:26" ht="12.75" customHeight="1">
      <c r="A740" s="1191"/>
      <c r="B740" s="1191"/>
      <c r="C740" s="1191"/>
      <c r="D740" s="1191"/>
      <c r="E740" s="1191"/>
      <c r="F740" s="1191"/>
      <c r="G740" s="1191"/>
      <c r="H740" s="1191"/>
      <c r="I740" s="1191"/>
      <c r="J740" s="1191"/>
      <c r="K740" s="1191"/>
      <c r="L740" s="1191"/>
      <c r="M740" s="1191"/>
      <c r="N740" s="1191"/>
      <c r="O740" s="1191"/>
      <c r="P740" s="1191"/>
      <c r="Q740" s="1191"/>
      <c r="R740" s="1191"/>
      <c r="S740" s="1191"/>
      <c r="T740" s="1191"/>
      <c r="U740" s="1191"/>
      <c r="V740" s="1191"/>
      <c r="W740" s="1191"/>
      <c r="X740" s="1191"/>
      <c r="Y740" s="1191"/>
      <c r="Z740" s="1191"/>
    </row>
    <row r="741" spans="1:26" ht="12.75" customHeight="1">
      <c r="A741" s="1191"/>
      <c r="B741" s="1191"/>
      <c r="C741" s="1191"/>
      <c r="D741" s="1191"/>
      <c r="E741" s="1191"/>
      <c r="F741" s="1191"/>
      <c r="G741" s="1191"/>
      <c r="H741" s="1191"/>
      <c r="I741" s="1191"/>
      <c r="J741" s="1191"/>
      <c r="K741" s="1191"/>
      <c r="L741" s="1191"/>
      <c r="M741" s="1191"/>
      <c r="N741" s="1191"/>
      <c r="O741" s="1191"/>
      <c r="P741" s="1191"/>
      <c r="Q741" s="1191"/>
      <c r="R741" s="1191"/>
      <c r="S741" s="1191"/>
      <c r="T741" s="1191"/>
      <c r="U741" s="1191"/>
      <c r="V741" s="1191"/>
      <c r="W741" s="1191"/>
      <c r="X741" s="1191"/>
      <c r="Y741" s="1191"/>
      <c r="Z741" s="1191"/>
    </row>
    <row r="742" spans="1:26" ht="12.75" customHeight="1">
      <c r="A742" s="1191"/>
      <c r="B742" s="1191"/>
      <c r="C742" s="1191"/>
      <c r="D742" s="1191"/>
      <c r="E742" s="1191"/>
      <c r="F742" s="1191"/>
      <c r="G742" s="1191"/>
      <c r="H742" s="1191"/>
      <c r="I742" s="1191"/>
      <c r="J742" s="1191"/>
      <c r="K742" s="1191"/>
      <c r="L742" s="1191"/>
      <c r="M742" s="1191"/>
      <c r="N742" s="1191"/>
      <c r="O742" s="1191"/>
      <c r="P742" s="1191"/>
      <c r="Q742" s="1191"/>
      <c r="R742" s="1191"/>
      <c r="S742" s="1191"/>
      <c r="T742" s="1191"/>
      <c r="U742" s="1191"/>
      <c r="V742" s="1191"/>
      <c r="W742" s="1191"/>
      <c r="X742" s="1191"/>
      <c r="Y742" s="1191"/>
      <c r="Z742" s="1191"/>
    </row>
    <row r="743" spans="1:26" ht="12.75" customHeight="1">
      <c r="A743" s="1191"/>
      <c r="B743" s="1191"/>
      <c r="C743" s="1191"/>
      <c r="D743" s="1191"/>
      <c r="E743" s="1191"/>
      <c r="F743" s="1191"/>
      <c r="G743" s="1191"/>
      <c r="H743" s="1191"/>
      <c r="I743" s="1191"/>
      <c r="J743" s="1191"/>
      <c r="K743" s="1191"/>
      <c r="L743" s="1191"/>
      <c r="M743" s="1191"/>
      <c r="N743" s="1191"/>
      <c r="O743" s="1191"/>
      <c r="P743" s="1191"/>
      <c r="Q743" s="1191"/>
      <c r="R743" s="1191"/>
      <c r="S743" s="1191"/>
      <c r="T743" s="1191"/>
      <c r="U743" s="1191"/>
      <c r="V743" s="1191"/>
      <c r="W743" s="1191"/>
      <c r="X743" s="1191"/>
      <c r="Y743" s="1191"/>
      <c r="Z743" s="1191"/>
    </row>
    <row r="744" spans="1:26" ht="12.75" customHeight="1">
      <c r="A744" s="1191"/>
      <c r="B744" s="1191"/>
      <c r="C744" s="1191"/>
      <c r="D744" s="1191"/>
      <c r="E744" s="1191"/>
      <c r="F744" s="1191"/>
      <c r="G744" s="1191"/>
      <c r="H744" s="1191"/>
      <c r="I744" s="1191"/>
      <c r="J744" s="1191"/>
      <c r="K744" s="1191"/>
      <c r="L744" s="1191"/>
      <c r="M744" s="1191"/>
      <c r="N744" s="1191"/>
      <c r="O744" s="1191"/>
      <c r="P744" s="1191"/>
      <c r="Q744" s="1191"/>
      <c r="R744" s="1191"/>
      <c r="S744" s="1191"/>
      <c r="T744" s="1191"/>
      <c r="U744" s="1191"/>
      <c r="V744" s="1191"/>
      <c r="W744" s="1191"/>
      <c r="X744" s="1191"/>
      <c r="Y744" s="1191"/>
      <c r="Z744" s="1191"/>
    </row>
    <row r="745" spans="1:26" ht="12.75" customHeight="1">
      <c r="A745" s="1191"/>
      <c r="B745" s="1191"/>
      <c r="C745" s="1191"/>
      <c r="D745" s="1191"/>
      <c r="E745" s="1191"/>
      <c r="F745" s="1191"/>
      <c r="G745" s="1191"/>
      <c r="H745" s="1191"/>
      <c r="I745" s="1191"/>
      <c r="J745" s="1191"/>
      <c r="K745" s="1191"/>
      <c r="L745" s="1191"/>
      <c r="M745" s="1191"/>
      <c r="N745" s="1191"/>
      <c r="O745" s="1191"/>
      <c r="P745" s="1191"/>
      <c r="Q745" s="1191"/>
      <c r="R745" s="1191"/>
      <c r="S745" s="1191"/>
      <c r="T745" s="1191"/>
      <c r="U745" s="1191"/>
      <c r="V745" s="1191"/>
      <c r="W745" s="1191"/>
      <c r="X745" s="1191"/>
      <c r="Y745" s="1191"/>
      <c r="Z745" s="1191"/>
    </row>
    <row r="746" spans="1:26" ht="12.75" customHeight="1">
      <c r="A746" s="1191"/>
      <c r="B746" s="1191"/>
      <c r="C746" s="1191"/>
      <c r="D746" s="1191"/>
      <c r="E746" s="1191"/>
      <c r="F746" s="1191"/>
      <c r="G746" s="1191"/>
      <c r="H746" s="1191"/>
      <c r="I746" s="1191"/>
      <c r="J746" s="1191"/>
      <c r="K746" s="1191"/>
      <c r="L746" s="1191"/>
      <c r="M746" s="1191"/>
      <c r="N746" s="1191"/>
      <c r="O746" s="1191"/>
      <c r="P746" s="1191"/>
      <c r="Q746" s="1191"/>
      <c r="R746" s="1191"/>
      <c r="S746" s="1191"/>
      <c r="T746" s="1191"/>
      <c r="U746" s="1191"/>
      <c r="V746" s="1191"/>
      <c r="W746" s="1191"/>
      <c r="X746" s="1191"/>
      <c r="Y746" s="1191"/>
      <c r="Z746" s="1191"/>
    </row>
    <row r="747" spans="1:26" ht="12.75" customHeight="1">
      <c r="A747" s="1191"/>
      <c r="B747" s="1191"/>
      <c r="C747" s="1191"/>
      <c r="D747" s="1191"/>
      <c r="E747" s="1191"/>
      <c r="F747" s="1191"/>
      <c r="G747" s="1191"/>
      <c r="H747" s="1191"/>
      <c r="I747" s="1191"/>
      <c r="J747" s="1191"/>
      <c r="K747" s="1191"/>
      <c r="L747" s="1191"/>
      <c r="M747" s="1191"/>
      <c r="N747" s="1191"/>
      <c r="O747" s="1191"/>
      <c r="P747" s="1191"/>
      <c r="Q747" s="1191"/>
      <c r="R747" s="1191"/>
      <c r="S747" s="1191"/>
      <c r="T747" s="1191"/>
      <c r="U747" s="1191"/>
      <c r="V747" s="1191"/>
      <c r="W747" s="1191"/>
      <c r="X747" s="1191"/>
      <c r="Y747" s="1191"/>
      <c r="Z747" s="1191"/>
    </row>
    <row r="748" spans="1:26" ht="12.75" customHeight="1">
      <c r="A748" s="1191"/>
      <c r="B748" s="1191"/>
      <c r="C748" s="1191"/>
      <c r="D748" s="1191"/>
      <c r="E748" s="1191"/>
      <c r="F748" s="1191"/>
      <c r="G748" s="1191"/>
      <c r="H748" s="1191"/>
      <c r="I748" s="1191"/>
      <c r="J748" s="1191"/>
      <c r="K748" s="1191"/>
      <c r="L748" s="1191"/>
      <c r="M748" s="1191"/>
      <c r="N748" s="1191"/>
      <c r="O748" s="1191"/>
      <c r="P748" s="1191"/>
      <c r="Q748" s="1191"/>
      <c r="R748" s="1191"/>
      <c r="S748" s="1191"/>
      <c r="T748" s="1191"/>
      <c r="U748" s="1191"/>
      <c r="V748" s="1191"/>
      <c r="W748" s="1191"/>
      <c r="X748" s="1191"/>
      <c r="Y748" s="1191"/>
      <c r="Z748" s="1191"/>
    </row>
    <row r="749" spans="1:26" ht="12.75" customHeight="1">
      <c r="A749" s="1191"/>
      <c r="B749" s="1191"/>
      <c r="C749" s="1191"/>
      <c r="D749" s="1191"/>
      <c r="E749" s="1191"/>
      <c r="F749" s="1191"/>
      <c r="G749" s="1191"/>
      <c r="H749" s="1191"/>
      <c r="I749" s="1191"/>
      <c r="J749" s="1191"/>
      <c r="K749" s="1191"/>
      <c r="L749" s="1191"/>
      <c r="M749" s="1191"/>
      <c r="N749" s="1191"/>
      <c r="O749" s="1191"/>
      <c r="P749" s="1191"/>
      <c r="Q749" s="1191"/>
      <c r="R749" s="1191"/>
      <c r="S749" s="1191"/>
      <c r="T749" s="1191"/>
      <c r="U749" s="1191"/>
      <c r="V749" s="1191"/>
      <c r="W749" s="1191"/>
      <c r="X749" s="1191"/>
      <c r="Y749" s="1191"/>
      <c r="Z749" s="1191"/>
    </row>
    <row r="750" spans="1:26" ht="12.75" customHeight="1">
      <c r="A750" s="1191"/>
      <c r="B750" s="1191"/>
      <c r="C750" s="1191"/>
      <c r="D750" s="1191"/>
      <c r="E750" s="1191"/>
      <c r="F750" s="1191"/>
      <c r="G750" s="1191"/>
      <c r="H750" s="1191"/>
      <c r="I750" s="1191"/>
      <c r="J750" s="1191"/>
      <c r="K750" s="1191"/>
      <c r="L750" s="1191"/>
      <c r="M750" s="1191"/>
      <c r="N750" s="1191"/>
      <c r="O750" s="1191"/>
      <c r="P750" s="1191"/>
      <c r="Q750" s="1191"/>
      <c r="R750" s="1191"/>
      <c r="S750" s="1191"/>
      <c r="T750" s="1191"/>
      <c r="U750" s="1191"/>
      <c r="V750" s="1191"/>
      <c r="W750" s="1191"/>
      <c r="X750" s="1191"/>
      <c r="Y750" s="1191"/>
      <c r="Z750" s="1191"/>
    </row>
    <row r="751" spans="1:26" ht="12.75" customHeight="1">
      <c r="A751" s="1191"/>
      <c r="B751" s="1191"/>
      <c r="C751" s="1191"/>
      <c r="D751" s="1191"/>
      <c r="E751" s="1191"/>
      <c r="F751" s="1191"/>
      <c r="G751" s="1191"/>
      <c r="H751" s="1191"/>
      <c r="I751" s="1191"/>
      <c r="J751" s="1191"/>
      <c r="K751" s="1191"/>
      <c r="L751" s="1191"/>
      <c r="M751" s="1191"/>
      <c r="N751" s="1191"/>
      <c r="O751" s="1191"/>
      <c r="P751" s="1191"/>
      <c r="Q751" s="1191"/>
      <c r="R751" s="1191"/>
      <c r="S751" s="1191"/>
      <c r="T751" s="1191"/>
      <c r="U751" s="1191"/>
      <c r="V751" s="1191"/>
      <c r="W751" s="1191"/>
      <c r="X751" s="1191"/>
      <c r="Y751" s="1191"/>
      <c r="Z751" s="1191"/>
    </row>
    <row r="752" spans="1:26" ht="12.75" customHeight="1">
      <c r="A752" s="1191"/>
      <c r="B752" s="1191"/>
      <c r="C752" s="1191"/>
      <c r="D752" s="1191"/>
      <c r="E752" s="1191"/>
      <c r="F752" s="1191"/>
      <c r="G752" s="1191"/>
      <c r="H752" s="1191"/>
      <c r="I752" s="1191"/>
      <c r="J752" s="1191"/>
      <c r="K752" s="1191"/>
      <c r="L752" s="1191"/>
      <c r="M752" s="1191"/>
      <c r="N752" s="1191"/>
      <c r="O752" s="1191"/>
      <c r="P752" s="1191"/>
      <c r="Q752" s="1191"/>
      <c r="R752" s="1191"/>
      <c r="S752" s="1191"/>
      <c r="T752" s="1191"/>
      <c r="U752" s="1191"/>
      <c r="V752" s="1191"/>
      <c r="W752" s="1191"/>
      <c r="X752" s="1191"/>
      <c r="Y752" s="1191"/>
      <c r="Z752" s="1191"/>
    </row>
    <row r="753" spans="1:26" ht="12.75" customHeight="1">
      <c r="A753" s="1191"/>
      <c r="B753" s="1191"/>
      <c r="C753" s="1191"/>
      <c r="D753" s="1191"/>
      <c r="E753" s="1191"/>
      <c r="F753" s="1191"/>
      <c r="G753" s="1191"/>
      <c r="H753" s="1191"/>
      <c r="I753" s="1191"/>
      <c r="J753" s="1191"/>
      <c r="K753" s="1191"/>
      <c r="L753" s="1191"/>
      <c r="M753" s="1191"/>
      <c r="N753" s="1191"/>
      <c r="O753" s="1191"/>
      <c r="P753" s="1191"/>
      <c r="Q753" s="1191"/>
      <c r="R753" s="1191"/>
      <c r="S753" s="1191"/>
      <c r="T753" s="1191"/>
      <c r="U753" s="1191"/>
      <c r="V753" s="1191"/>
      <c r="W753" s="1191"/>
      <c r="X753" s="1191"/>
      <c r="Y753" s="1191"/>
      <c r="Z753" s="1191"/>
    </row>
    <row r="754" spans="1:26" ht="12.75" customHeight="1">
      <c r="A754" s="1191"/>
      <c r="B754" s="1191"/>
      <c r="C754" s="1191"/>
      <c r="D754" s="1191"/>
      <c r="E754" s="1191"/>
      <c r="F754" s="1191"/>
      <c r="G754" s="1191"/>
      <c r="H754" s="1191"/>
      <c r="I754" s="1191"/>
      <c r="J754" s="1191"/>
      <c r="K754" s="1191"/>
      <c r="L754" s="1191"/>
      <c r="M754" s="1191"/>
      <c r="N754" s="1191"/>
      <c r="O754" s="1191"/>
      <c r="P754" s="1191"/>
      <c r="Q754" s="1191"/>
      <c r="R754" s="1191"/>
      <c r="S754" s="1191"/>
      <c r="T754" s="1191"/>
      <c r="U754" s="1191"/>
      <c r="V754" s="1191"/>
      <c r="W754" s="1191"/>
      <c r="X754" s="1191"/>
      <c r="Y754" s="1191"/>
      <c r="Z754" s="1191"/>
    </row>
    <row r="755" spans="1:26" ht="12.75" customHeight="1">
      <c r="A755" s="1191"/>
      <c r="B755" s="1191"/>
      <c r="C755" s="1191"/>
      <c r="D755" s="1191"/>
      <c r="E755" s="1191"/>
      <c r="F755" s="1191"/>
      <c r="G755" s="1191"/>
      <c r="H755" s="1191"/>
      <c r="I755" s="1191"/>
      <c r="J755" s="1191"/>
      <c r="K755" s="1191"/>
      <c r="L755" s="1191"/>
      <c r="M755" s="1191"/>
      <c r="N755" s="1191"/>
      <c r="O755" s="1191"/>
      <c r="P755" s="1191"/>
      <c r="Q755" s="1191"/>
      <c r="R755" s="1191"/>
      <c r="S755" s="1191"/>
      <c r="T755" s="1191"/>
      <c r="U755" s="1191"/>
      <c r="V755" s="1191"/>
      <c r="W755" s="1191"/>
      <c r="X755" s="1191"/>
      <c r="Y755" s="1191"/>
      <c r="Z755" s="1191"/>
    </row>
    <row r="756" spans="1:26" ht="12.75" customHeight="1">
      <c r="A756" s="1191"/>
      <c r="B756" s="1191"/>
      <c r="C756" s="1191"/>
      <c r="D756" s="1191"/>
      <c r="E756" s="1191"/>
      <c r="F756" s="1191"/>
      <c r="G756" s="1191"/>
      <c r="H756" s="1191"/>
      <c r="I756" s="1191"/>
      <c r="J756" s="1191"/>
      <c r="K756" s="1191"/>
      <c r="L756" s="1191"/>
      <c r="M756" s="1191"/>
      <c r="N756" s="1191"/>
      <c r="O756" s="1191"/>
      <c r="P756" s="1191"/>
      <c r="Q756" s="1191"/>
      <c r="R756" s="1191"/>
      <c r="S756" s="1191"/>
      <c r="T756" s="1191"/>
      <c r="U756" s="1191"/>
      <c r="V756" s="1191"/>
      <c r="W756" s="1191"/>
      <c r="X756" s="1191"/>
      <c r="Y756" s="1191"/>
      <c r="Z756" s="1191"/>
    </row>
    <row r="757" spans="1:26" ht="12.75" customHeight="1">
      <c r="A757" s="1191"/>
      <c r="B757" s="1191"/>
      <c r="C757" s="1191"/>
      <c r="D757" s="1191"/>
      <c r="E757" s="1191"/>
      <c r="F757" s="1191"/>
      <c r="G757" s="1191"/>
      <c r="H757" s="1191"/>
      <c r="I757" s="1191"/>
      <c r="J757" s="1191"/>
      <c r="K757" s="1191"/>
      <c r="L757" s="1191"/>
      <c r="M757" s="1191"/>
      <c r="N757" s="1191"/>
      <c r="O757" s="1191"/>
      <c r="P757" s="1191"/>
      <c r="Q757" s="1191"/>
      <c r="R757" s="1191"/>
      <c r="S757" s="1191"/>
      <c r="T757" s="1191"/>
      <c r="U757" s="1191"/>
      <c r="V757" s="1191"/>
      <c r="W757" s="1191"/>
      <c r="X757" s="1191"/>
      <c r="Y757" s="1191"/>
      <c r="Z757" s="1191"/>
    </row>
    <row r="758" spans="1:26" ht="12.75" customHeight="1">
      <c r="A758" s="1191"/>
      <c r="B758" s="1191"/>
      <c r="C758" s="1191"/>
      <c r="D758" s="1191"/>
      <c r="E758" s="1191"/>
      <c r="F758" s="1191"/>
      <c r="G758" s="1191"/>
      <c r="H758" s="1191"/>
      <c r="I758" s="1191"/>
      <c r="J758" s="1191"/>
      <c r="K758" s="1191"/>
      <c r="L758" s="1191"/>
      <c r="M758" s="1191"/>
      <c r="N758" s="1191"/>
      <c r="O758" s="1191"/>
      <c r="P758" s="1191"/>
      <c r="Q758" s="1191"/>
      <c r="R758" s="1191"/>
      <c r="S758" s="1191"/>
      <c r="T758" s="1191"/>
      <c r="U758" s="1191"/>
      <c r="V758" s="1191"/>
      <c r="W758" s="1191"/>
      <c r="X758" s="1191"/>
      <c r="Y758" s="1191"/>
      <c r="Z758" s="1191"/>
    </row>
    <row r="759" spans="1:26" ht="12.75" customHeight="1">
      <c r="A759" s="1191"/>
      <c r="B759" s="1191"/>
      <c r="C759" s="1191"/>
      <c r="D759" s="1191"/>
      <c r="E759" s="1191"/>
      <c r="F759" s="1191"/>
      <c r="G759" s="1191"/>
      <c r="H759" s="1191"/>
      <c r="I759" s="1191"/>
      <c r="J759" s="1191"/>
      <c r="K759" s="1191"/>
      <c r="L759" s="1191"/>
      <c r="M759" s="1191"/>
      <c r="N759" s="1191"/>
      <c r="O759" s="1191"/>
      <c r="P759" s="1191"/>
      <c r="Q759" s="1191"/>
      <c r="R759" s="1191"/>
      <c r="S759" s="1191"/>
      <c r="T759" s="1191"/>
      <c r="U759" s="1191"/>
      <c r="V759" s="1191"/>
      <c r="W759" s="1191"/>
      <c r="X759" s="1191"/>
      <c r="Y759" s="1191"/>
      <c r="Z759" s="1191"/>
    </row>
    <row r="760" spans="1:26" ht="12.75" customHeight="1">
      <c r="A760" s="1191"/>
      <c r="B760" s="1191"/>
      <c r="C760" s="1191"/>
      <c r="D760" s="1191"/>
      <c r="E760" s="1191"/>
      <c r="F760" s="1191"/>
      <c r="G760" s="1191"/>
      <c r="H760" s="1191"/>
      <c r="I760" s="1191"/>
      <c r="J760" s="1191"/>
      <c r="K760" s="1191"/>
      <c r="L760" s="1191"/>
      <c r="M760" s="1191"/>
      <c r="N760" s="1191"/>
      <c r="O760" s="1191"/>
      <c r="P760" s="1191"/>
      <c r="Q760" s="1191"/>
      <c r="R760" s="1191"/>
      <c r="S760" s="1191"/>
      <c r="T760" s="1191"/>
      <c r="U760" s="1191"/>
      <c r="V760" s="1191"/>
      <c r="W760" s="1191"/>
      <c r="X760" s="1191"/>
      <c r="Y760" s="1191"/>
      <c r="Z760" s="1191"/>
    </row>
    <row r="761" spans="1:26" ht="12.75" customHeight="1">
      <c r="A761" s="1191"/>
      <c r="B761" s="1191"/>
      <c r="C761" s="1191"/>
      <c r="D761" s="1191"/>
      <c r="E761" s="1191"/>
      <c r="F761" s="1191"/>
      <c r="G761" s="1191"/>
      <c r="H761" s="1191"/>
      <c r="I761" s="1191"/>
      <c r="J761" s="1191"/>
      <c r="K761" s="1191"/>
      <c r="L761" s="1191"/>
      <c r="M761" s="1191"/>
      <c r="N761" s="1191"/>
      <c r="O761" s="1191"/>
      <c r="P761" s="1191"/>
      <c r="Q761" s="1191"/>
      <c r="R761" s="1191"/>
      <c r="S761" s="1191"/>
      <c r="T761" s="1191"/>
      <c r="U761" s="1191"/>
      <c r="V761" s="1191"/>
      <c r="W761" s="1191"/>
      <c r="X761" s="1191"/>
      <c r="Y761" s="1191"/>
      <c r="Z761" s="1191"/>
    </row>
    <row r="762" spans="1:26" ht="12.75" customHeight="1">
      <c r="A762" s="1191"/>
      <c r="B762" s="1191"/>
      <c r="C762" s="1191"/>
      <c r="D762" s="1191"/>
      <c r="E762" s="1191"/>
      <c r="F762" s="1191"/>
      <c r="G762" s="1191"/>
      <c r="H762" s="1191"/>
      <c r="I762" s="1191"/>
      <c r="J762" s="1191"/>
      <c r="K762" s="1191"/>
      <c r="L762" s="1191"/>
      <c r="M762" s="1191"/>
      <c r="N762" s="1191"/>
      <c r="O762" s="1191"/>
      <c r="P762" s="1191"/>
      <c r="Q762" s="1191"/>
      <c r="R762" s="1191"/>
      <c r="S762" s="1191"/>
      <c r="T762" s="1191"/>
      <c r="U762" s="1191"/>
      <c r="V762" s="1191"/>
      <c r="W762" s="1191"/>
      <c r="X762" s="1191"/>
      <c r="Y762" s="1191"/>
      <c r="Z762" s="1191"/>
    </row>
    <row r="763" spans="1:26" ht="12.75" customHeight="1">
      <c r="A763" s="1191"/>
      <c r="B763" s="1191"/>
      <c r="C763" s="1191"/>
      <c r="D763" s="1191"/>
      <c r="E763" s="1191"/>
      <c r="F763" s="1191"/>
      <c r="G763" s="1191"/>
      <c r="H763" s="1191"/>
      <c r="I763" s="1191"/>
      <c r="J763" s="1191"/>
      <c r="K763" s="1191"/>
      <c r="L763" s="1191"/>
      <c r="M763" s="1191"/>
      <c r="N763" s="1191"/>
      <c r="O763" s="1191"/>
      <c r="P763" s="1191"/>
      <c r="Q763" s="1191"/>
      <c r="R763" s="1191"/>
      <c r="S763" s="1191"/>
      <c r="T763" s="1191"/>
      <c r="U763" s="1191"/>
      <c r="V763" s="1191"/>
      <c r="W763" s="1191"/>
      <c r="X763" s="1191"/>
      <c r="Y763" s="1191"/>
      <c r="Z763" s="1191"/>
    </row>
    <row r="764" spans="1:26" ht="12.75" customHeight="1">
      <c r="A764" s="1191"/>
      <c r="B764" s="1191"/>
      <c r="C764" s="1191"/>
      <c r="D764" s="1191"/>
      <c r="E764" s="1191"/>
      <c r="F764" s="1191"/>
      <c r="G764" s="1191"/>
      <c r="H764" s="1191"/>
      <c r="I764" s="1191"/>
      <c r="J764" s="1191"/>
      <c r="K764" s="1191"/>
      <c r="L764" s="1191"/>
      <c r="M764" s="1191"/>
      <c r="N764" s="1191"/>
      <c r="O764" s="1191"/>
      <c r="P764" s="1191"/>
      <c r="Q764" s="1191"/>
      <c r="R764" s="1191"/>
      <c r="S764" s="1191"/>
      <c r="T764" s="1191"/>
      <c r="U764" s="1191"/>
      <c r="V764" s="1191"/>
      <c r="W764" s="1191"/>
      <c r="X764" s="1191"/>
      <c r="Y764" s="1191"/>
      <c r="Z764" s="1191"/>
    </row>
    <row r="765" spans="1:26" ht="12.75" customHeight="1">
      <c r="A765" s="1191"/>
      <c r="B765" s="1191"/>
      <c r="C765" s="1191"/>
      <c r="D765" s="1191"/>
      <c r="E765" s="1191"/>
      <c r="F765" s="1191"/>
      <c r="G765" s="1191"/>
      <c r="H765" s="1191"/>
      <c r="I765" s="1191"/>
      <c r="J765" s="1191"/>
      <c r="K765" s="1191"/>
      <c r="L765" s="1191"/>
      <c r="M765" s="1191"/>
      <c r="N765" s="1191"/>
      <c r="O765" s="1191"/>
      <c r="P765" s="1191"/>
      <c r="Q765" s="1191"/>
      <c r="R765" s="1191"/>
      <c r="S765" s="1191"/>
      <c r="T765" s="1191"/>
      <c r="U765" s="1191"/>
      <c r="V765" s="1191"/>
      <c r="W765" s="1191"/>
      <c r="X765" s="1191"/>
      <c r="Y765" s="1191"/>
      <c r="Z765" s="1191"/>
    </row>
    <row r="766" spans="1:26" ht="12.75" customHeight="1">
      <c r="A766" s="1191"/>
      <c r="B766" s="1191"/>
      <c r="C766" s="1191"/>
      <c r="D766" s="1191"/>
      <c r="E766" s="1191"/>
      <c r="F766" s="1191"/>
      <c r="G766" s="1191"/>
      <c r="H766" s="1191"/>
      <c r="I766" s="1191"/>
      <c r="J766" s="1191"/>
      <c r="K766" s="1191"/>
      <c r="L766" s="1191"/>
      <c r="M766" s="1191"/>
      <c r="N766" s="1191"/>
      <c r="O766" s="1191"/>
      <c r="P766" s="1191"/>
      <c r="Q766" s="1191"/>
      <c r="R766" s="1191"/>
      <c r="S766" s="1191"/>
      <c r="T766" s="1191"/>
      <c r="U766" s="1191"/>
      <c r="V766" s="1191"/>
      <c r="W766" s="1191"/>
      <c r="X766" s="1191"/>
      <c r="Y766" s="1191"/>
      <c r="Z766" s="1191"/>
    </row>
    <row r="767" spans="1:26" ht="12.75" customHeight="1">
      <c r="A767" s="1191"/>
      <c r="B767" s="1191"/>
      <c r="C767" s="1191"/>
      <c r="D767" s="1191"/>
      <c r="E767" s="1191"/>
      <c r="F767" s="1191"/>
      <c r="G767" s="1191"/>
      <c r="H767" s="1191"/>
      <c r="I767" s="1191"/>
      <c r="J767" s="1191"/>
      <c r="K767" s="1191"/>
      <c r="L767" s="1191"/>
      <c r="M767" s="1191"/>
      <c r="N767" s="1191"/>
      <c r="O767" s="1191"/>
      <c r="P767" s="1191"/>
      <c r="Q767" s="1191"/>
      <c r="R767" s="1191"/>
      <c r="S767" s="1191"/>
      <c r="T767" s="1191"/>
      <c r="U767" s="1191"/>
      <c r="V767" s="1191"/>
      <c r="W767" s="1191"/>
      <c r="X767" s="1191"/>
      <c r="Y767" s="1191"/>
      <c r="Z767" s="1191"/>
    </row>
    <row r="768" spans="1:26" ht="12.75" customHeight="1">
      <c r="A768" s="1191"/>
      <c r="B768" s="1191"/>
      <c r="C768" s="1191"/>
      <c r="D768" s="1191"/>
      <c r="E768" s="1191"/>
      <c r="F768" s="1191"/>
      <c r="G768" s="1191"/>
      <c r="H768" s="1191"/>
      <c r="I768" s="1191"/>
      <c r="J768" s="1191"/>
      <c r="K768" s="1191"/>
      <c r="L768" s="1191"/>
      <c r="M768" s="1191"/>
      <c r="N768" s="1191"/>
      <c r="O768" s="1191"/>
      <c r="P768" s="1191"/>
      <c r="Q768" s="1191"/>
      <c r="R768" s="1191"/>
      <c r="S768" s="1191"/>
      <c r="T768" s="1191"/>
      <c r="U768" s="1191"/>
      <c r="V768" s="1191"/>
      <c r="W768" s="1191"/>
      <c r="X768" s="1191"/>
      <c r="Y768" s="1191"/>
      <c r="Z768" s="1191"/>
    </row>
    <row r="769" spans="1:26" ht="12.75" customHeight="1">
      <c r="A769" s="1191"/>
      <c r="B769" s="1191"/>
      <c r="C769" s="1191"/>
      <c r="D769" s="1191"/>
      <c r="E769" s="1191"/>
      <c r="F769" s="1191"/>
      <c r="G769" s="1191"/>
      <c r="H769" s="1191"/>
      <c r="I769" s="1191"/>
      <c r="J769" s="1191"/>
      <c r="K769" s="1191"/>
      <c r="L769" s="1191"/>
      <c r="M769" s="1191"/>
      <c r="N769" s="1191"/>
      <c r="O769" s="1191"/>
      <c r="P769" s="1191"/>
      <c r="Q769" s="1191"/>
      <c r="R769" s="1191"/>
      <c r="S769" s="1191"/>
      <c r="T769" s="1191"/>
      <c r="U769" s="1191"/>
      <c r="V769" s="1191"/>
      <c r="W769" s="1191"/>
      <c r="X769" s="1191"/>
      <c r="Y769" s="1191"/>
      <c r="Z769" s="1191"/>
    </row>
    <row r="770" spans="1:26" ht="12.75" customHeight="1">
      <c r="A770" s="1191"/>
      <c r="B770" s="1191"/>
      <c r="C770" s="1191"/>
      <c r="D770" s="1191"/>
      <c r="E770" s="1191"/>
      <c r="F770" s="1191"/>
      <c r="G770" s="1191"/>
      <c r="H770" s="1191"/>
      <c r="I770" s="1191"/>
      <c r="J770" s="1191"/>
      <c r="K770" s="1191"/>
      <c r="L770" s="1191"/>
      <c r="M770" s="1191"/>
      <c r="N770" s="1191"/>
      <c r="O770" s="1191"/>
      <c r="P770" s="1191"/>
      <c r="Q770" s="1191"/>
      <c r="R770" s="1191"/>
      <c r="S770" s="1191"/>
      <c r="T770" s="1191"/>
      <c r="U770" s="1191"/>
      <c r="V770" s="1191"/>
      <c r="W770" s="1191"/>
      <c r="X770" s="1191"/>
      <c r="Y770" s="1191"/>
      <c r="Z770" s="1191"/>
    </row>
    <row r="771" spans="1:26" ht="12.75" customHeight="1">
      <c r="A771" s="1191"/>
      <c r="B771" s="1191"/>
      <c r="C771" s="1191"/>
      <c r="D771" s="1191"/>
      <c r="E771" s="1191"/>
      <c r="F771" s="1191"/>
      <c r="G771" s="1191"/>
      <c r="H771" s="1191"/>
      <c r="I771" s="1191"/>
      <c r="J771" s="1191"/>
      <c r="K771" s="1191"/>
      <c r="L771" s="1191"/>
      <c r="M771" s="1191"/>
      <c r="N771" s="1191"/>
      <c r="O771" s="1191"/>
      <c r="P771" s="1191"/>
      <c r="Q771" s="1191"/>
      <c r="R771" s="1191"/>
      <c r="S771" s="1191"/>
      <c r="T771" s="1191"/>
      <c r="U771" s="1191"/>
      <c r="V771" s="1191"/>
      <c r="W771" s="1191"/>
      <c r="X771" s="1191"/>
      <c r="Y771" s="1191"/>
      <c r="Z771" s="1191"/>
    </row>
    <row r="772" spans="1:26" ht="12.75" customHeight="1">
      <c r="A772" s="1191"/>
      <c r="B772" s="1191"/>
      <c r="C772" s="1191"/>
      <c r="D772" s="1191"/>
      <c r="E772" s="1191"/>
      <c r="F772" s="1191"/>
      <c r="G772" s="1191"/>
      <c r="H772" s="1191"/>
      <c r="I772" s="1191"/>
      <c r="J772" s="1191"/>
      <c r="K772" s="1191"/>
      <c r="L772" s="1191"/>
      <c r="M772" s="1191"/>
      <c r="N772" s="1191"/>
      <c r="O772" s="1191"/>
      <c r="P772" s="1191"/>
      <c r="Q772" s="1191"/>
      <c r="R772" s="1191"/>
      <c r="S772" s="1191"/>
      <c r="T772" s="1191"/>
      <c r="U772" s="1191"/>
      <c r="V772" s="1191"/>
      <c r="W772" s="1191"/>
      <c r="X772" s="1191"/>
      <c r="Y772" s="1191"/>
      <c r="Z772" s="1191"/>
    </row>
    <row r="773" spans="1:26" ht="12.75" customHeight="1">
      <c r="A773" s="1191"/>
      <c r="B773" s="1191"/>
      <c r="C773" s="1191"/>
      <c r="D773" s="1191"/>
      <c r="E773" s="1191"/>
      <c r="F773" s="1191"/>
      <c r="G773" s="1191"/>
      <c r="H773" s="1191"/>
      <c r="I773" s="1191"/>
      <c r="J773" s="1191"/>
      <c r="K773" s="1191"/>
      <c r="L773" s="1191"/>
      <c r="M773" s="1191"/>
      <c r="N773" s="1191"/>
      <c r="O773" s="1191"/>
      <c r="P773" s="1191"/>
      <c r="Q773" s="1191"/>
      <c r="R773" s="1191"/>
      <c r="S773" s="1191"/>
      <c r="T773" s="1191"/>
      <c r="U773" s="1191"/>
      <c r="V773" s="1191"/>
      <c r="W773" s="1191"/>
      <c r="X773" s="1191"/>
      <c r="Y773" s="1191"/>
      <c r="Z773" s="1191"/>
    </row>
    <row r="774" spans="1:26" ht="12.75" customHeight="1">
      <c r="A774" s="1191"/>
      <c r="B774" s="1191"/>
      <c r="C774" s="1191"/>
      <c r="D774" s="1191"/>
      <c r="E774" s="1191"/>
      <c r="F774" s="1191"/>
      <c r="G774" s="1191"/>
      <c r="H774" s="1191"/>
      <c r="I774" s="1191"/>
      <c r="J774" s="1191"/>
      <c r="K774" s="1191"/>
      <c r="L774" s="1191"/>
      <c r="M774" s="1191"/>
      <c r="N774" s="1191"/>
      <c r="O774" s="1191"/>
      <c r="P774" s="1191"/>
      <c r="Q774" s="1191"/>
      <c r="R774" s="1191"/>
      <c r="S774" s="1191"/>
      <c r="T774" s="1191"/>
      <c r="U774" s="1191"/>
      <c r="V774" s="1191"/>
      <c r="W774" s="1191"/>
      <c r="X774" s="1191"/>
      <c r="Y774" s="1191"/>
      <c r="Z774" s="1191"/>
    </row>
    <row r="775" spans="1:26" ht="12.75" customHeight="1">
      <c r="A775" s="1191"/>
      <c r="B775" s="1191"/>
      <c r="C775" s="1191"/>
      <c r="D775" s="1191"/>
      <c r="E775" s="1191"/>
      <c r="F775" s="1191"/>
      <c r="G775" s="1191"/>
      <c r="H775" s="1191"/>
      <c r="I775" s="1191"/>
      <c r="J775" s="1191"/>
      <c r="K775" s="1191"/>
      <c r="L775" s="1191"/>
      <c r="M775" s="1191"/>
      <c r="N775" s="1191"/>
      <c r="O775" s="1191"/>
      <c r="P775" s="1191"/>
      <c r="Q775" s="1191"/>
      <c r="R775" s="1191"/>
      <c r="S775" s="1191"/>
      <c r="T775" s="1191"/>
      <c r="U775" s="1191"/>
      <c r="V775" s="1191"/>
      <c r="W775" s="1191"/>
      <c r="X775" s="1191"/>
      <c r="Y775" s="1191"/>
      <c r="Z775" s="1191"/>
    </row>
    <row r="776" spans="1:26" ht="12.75" customHeight="1">
      <c r="A776" s="1191"/>
      <c r="B776" s="1191"/>
      <c r="C776" s="1191"/>
      <c r="D776" s="1191"/>
      <c r="E776" s="1191"/>
      <c r="F776" s="1191"/>
      <c r="G776" s="1191"/>
      <c r="H776" s="1191"/>
      <c r="I776" s="1191"/>
      <c r="J776" s="1191"/>
      <c r="K776" s="1191"/>
      <c r="L776" s="1191"/>
      <c r="M776" s="1191"/>
      <c r="N776" s="1191"/>
      <c r="O776" s="1191"/>
      <c r="P776" s="1191"/>
      <c r="Q776" s="1191"/>
      <c r="R776" s="1191"/>
      <c r="S776" s="1191"/>
      <c r="T776" s="1191"/>
      <c r="U776" s="1191"/>
      <c r="V776" s="1191"/>
      <c r="W776" s="1191"/>
      <c r="X776" s="1191"/>
      <c r="Y776" s="1191"/>
      <c r="Z776" s="1191"/>
    </row>
    <row r="777" spans="1:26" ht="12.75" customHeight="1">
      <c r="A777" s="1191"/>
      <c r="B777" s="1191"/>
      <c r="C777" s="1191"/>
      <c r="D777" s="1191"/>
      <c r="E777" s="1191"/>
      <c r="F777" s="1191"/>
      <c r="G777" s="1191"/>
      <c r="H777" s="1191"/>
      <c r="I777" s="1191"/>
      <c r="J777" s="1191"/>
      <c r="K777" s="1191"/>
      <c r="L777" s="1191"/>
      <c r="M777" s="1191"/>
      <c r="N777" s="1191"/>
      <c r="O777" s="1191"/>
      <c r="P777" s="1191"/>
      <c r="Q777" s="1191"/>
      <c r="R777" s="1191"/>
      <c r="S777" s="1191"/>
      <c r="T777" s="1191"/>
      <c r="U777" s="1191"/>
      <c r="V777" s="1191"/>
      <c r="W777" s="1191"/>
      <c r="X777" s="1191"/>
      <c r="Y777" s="1191"/>
      <c r="Z777" s="1191"/>
    </row>
    <row r="778" spans="1:26" ht="12.75" customHeight="1">
      <c r="A778" s="1191"/>
      <c r="B778" s="1191"/>
      <c r="C778" s="1191"/>
      <c r="D778" s="1191"/>
      <c r="E778" s="1191"/>
      <c r="F778" s="1191"/>
      <c r="G778" s="1191"/>
      <c r="H778" s="1191"/>
      <c r="I778" s="1191"/>
      <c r="J778" s="1191"/>
      <c r="K778" s="1191"/>
      <c r="L778" s="1191"/>
      <c r="M778" s="1191"/>
      <c r="N778" s="1191"/>
      <c r="O778" s="1191"/>
      <c r="P778" s="1191"/>
      <c r="Q778" s="1191"/>
      <c r="R778" s="1191"/>
      <c r="S778" s="1191"/>
      <c r="T778" s="1191"/>
      <c r="U778" s="1191"/>
      <c r="V778" s="1191"/>
      <c r="W778" s="1191"/>
      <c r="X778" s="1191"/>
      <c r="Y778" s="1191"/>
      <c r="Z778" s="1191"/>
    </row>
    <row r="779" spans="1:26" ht="12.75" customHeight="1">
      <c r="A779" s="1191"/>
      <c r="B779" s="1191"/>
      <c r="C779" s="1191"/>
      <c r="D779" s="1191"/>
      <c r="E779" s="1191"/>
      <c r="F779" s="1191"/>
      <c r="G779" s="1191"/>
      <c r="H779" s="1191"/>
      <c r="I779" s="1191"/>
      <c r="J779" s="1191"/>
      <c r="K779" s="1191"/>
      <c r="L779" s="1191"/>
      <c r="M779" s="1191"/>
      <c r="N779" s="1191"/>
      <c r="O779" s="1191"/>
      <c r="P779" s="1191"/>
      <c r="Q779" s="1191"/>
      <c r="R779" s="1191"/>
      <c r="S779" s="1191"/>
      <c r="T779" s="1191"/>
      <c r="U779" s="1191"/>
      <c r="V779" s="1191"/>
      <c r="W779" s="1191"/>
      <c r="X779" s="1191"/>
      <c r="Y779" s="1191"/>
      <c r="Z779" s="1191"/>
    </row>
    <row r="780" spans="1:26" ht="12.75" customHeight="1">
      <c r="A780" s="1191"/>
      <c r="B780" s="1191"/>
      <c r="C780" s="1191"/>
      <c r="D780" s="1191"/>
      <c r="E780" s="1191"/>
      <c r="F780" s="1191"/>
      <c r="G780" s="1191"/>
      <c r="H780" s="1191"/>
      <c r="I780" s="1191"/>
      <c r="J780" s="1191"/>
      <c r="K780" s="1191"/>
      <c r="L780" s="1191"/>
      <c r="M780" s="1191"/>
      <c r="N780" s="1191"/>
      <c r="O780" s="1191"/>
      <c r="P780" s="1191"/>
      <c r="Q780" s="1191"/>
      <c r="R780" s="1191"/>
      <c r="S780" s="1191"/>
      <c r="T780" s="1191"/>
      <c r="U780" s="1191"/>
      <c r="V780" s="1191"/>
      <c r="W780" s="1191"/>
      <c r="X780" s="1191"/>
      <c r="Y780" s="1191"/>
      <c r="Z780" s="1191"/>
    </row>
    <row r="781" spans="1:26" ht="12.75" customHeight="1">
      <c r="A781" s="1191"/>
      <c r="B781" s="1191"/>
      <c r="C781" s="1191"/>
      <c r="D781" s="1191"/>
      <c r="E781" s="1191"/>
      <c r="F781" s="1191"/>
      <c r="G781" s="1191"/>
      <c r="H781" s="1191"/>
      <c r="I781" s="1191"/>
      <c r="J781" s="1191"/>
      <c r="K781" s="1191"/>
      <c r="L781" s="1191"/>
      <c r="M781" s="1191"/>
      <c r="N781" s="1191"/>
      <c r="O781" s="1191"/>
      <c r="P781" s="1191"/>
      <c r="Q781" s="1191"/>
      <c r="R781" s="1191"/>
      <c r="S781" s="1191"/>
      <c r="T781" s="1191"/>
      <c r="U781" s="1191"/>
      <c r="V781" s="1191"/>
      <c r="W781" s="1191"/>
      <c r="X781" s="1191"/>
      <c r="Y781" s="1191"/>
      <c r="Z781" s="1191"/>
    </row>
    <row r="782" spans="1:26" ht="12.75" customHeight="1">
      <c r="A782" s="1191"/>
      <c r="B782" s="1191"/>
      <c r="C782" s="1191"/>
      <c r="D782" s="1191"/>
      <c r="E782" s="1191"/>
      <c r="F782" s="1191"/>
      <c r="G782" s="1191"/>
      <c r="H782" s="1191"/>
      <c r="I782" s="1191"/>
      <c r="J782" s="1191"/>
      <c r="K782" s="1191"/>
      <c r="L782" s="1191"/>
      <c r="M782" s="1191"/>
      <c r="N782" s="1191"/>
      <c r="O782" s="1191"/>
      <c r="P782" s="1191"/>
      <c r="Q782" s="1191"/>
      <c r="R782" s="1191"/>
      <c r="S782" s="1191"/>
      <c r="T782" s="1191"/>
      <c r="U782" s="1191"/>
      <c r="V782" s="1191"/>
      <c r="W782" s="1191"/>
      <c r="X782" s="1191"/>
      <c r="Y782" s="1191"/>
      <c r="Z782" s="1191"/>
    </row>
    <row r="783" spans="1:26" ht="12.75" customHeight="1">
      <c r="A783" s="1191"/>
      <c r="B783" s="1191"/>
      <c r="C783" s="1191"/>
      <c r="D783" s="1191"/>
      <c r="E783" s="1191"/>
      <c r="F783" s="1191"/>
      <c r="G783" s="1191"/>
      <c r="H783" s="1191"/>
      <c r="I783" s="1191"/>
      <c r="J783" s="1191"/>
      <c r="K783" s="1191"/>
      <c r="L783" s="1191"/>
      <c r="M783" s="1191"/>
      <c r="N783" s="1191"/>
      <c r="O783" s="1191"/>
      <c r="P783" s="1191"/>
      <c r="Q783" s="1191"/>
      <c r="R783" s="1191"/>
      <c r="S783" s="1191"/>
      <c r="T783" s="1191"/>
      <c r="U783" s="1191"/>
      <c r="V783" s="1191"/>
      <c r="W783" s="1191"/>
      <c r="X783" s="1191"/>
      <c r="Y783" s="1191"/>
      <c r="Z783" s="1191"/>
    </row>
    <row r="784" spans="1:26" ht="12.75" customHeight="1">
      <c r="A784" s="1191"/>
      <c r="B784" s="1191"/>
      <c r="C784" s="1191"/>
      <c r="D784" s="1191"/>
      <c r="E784" s="1191"/>
      <c r="F784" s="1191"/>
      <c r="G784" s="1191"/>
      <c r="H784" s="1191"/>
      <c r="I784" s="1191"/>
      <c r="J784" s="1191"/>
      <c r="K784" s="1191"/>
      <c r="L784" s="1191"/>
      <c r="M784" s="1191"/>
      <c r="N784" s="1191"/>
      <c r="O784" s="1191"/>
      <c r="P784" s="1191"/>
      <c r="Q784" s="1191"/>
      <c r="R784" s="1191"/>
      <c r="S784" s="1191"/>
      <c r="T784" s="1191"/>
      <c r="U784" s="1191"/>
      <c r="V784" s="1191"/>
      <c r="W784" s="1191"/>
      <c r="X784" s="1191"/>
      <c r="Y784" s="1191"/>
      <c r="Z784" s="1191"/>
    </row>
    <row r="785" spans="1:26" ht="12.75" customHeight="1">
      <c r="A785" s="1191"/>
      <c r="B785" s="1191"/>
      <c r="C785" s="1191"/>
      <c r="D785" s="1191"/>
      <c r="E785" s="1191"/>
      <c r="F785" s="1191"/>
      <c r="G785" s="1191"/>
      <c r="H785" s="1191"/>
      <c r="I785" s="1191"/>
      <c r="J785" s="1191"/>
      <c r="K785" s="1191"/>
      <c r="L785" s="1191"/>
      <c r="M785" s="1191"/>
      <c r="N785" s="1191"/>
      <c r="O785" s="1191"/>
      <c r="P785" s="1191"/>
      <c r="Q785" s="1191"/>
      <c r="R785" s="1191"/>
      <c r="S785" s="1191"/>
      <c r="T785" s="1191"/>
      <c r="U785" s="1191"/>
      <c r="V785" s="1191"/>
      <c r="W785" s="1191"/>
      <c r="X785" s="1191"/>
      <c r="Y785" s="1191"/>
      <c r="Z785" s="1191"/>
    </row>
    <row r="786" spans="1:26" ht="12.75" customHeight="1">
      <c r="A786" s="1191"/>
      <c r="B786" s="1191"/>
      <c r="C786" s="1191"/>
      <c r="D786" s="1191"/>
      <c r="E786" s="1191"/>
      <c r="F786" s="1191"/>
      <c r="G786" s="1191"/>
      <c r="H786" s="1191"/>
      <c r="I786" s="1191"/>
      <c r="J786" s="1191"/>
      <c r="K786" s="1191"/>
      <c r="L786" s="1191"/>
      <c r="M786" s="1191"/>
      <c r="N786" s="1191"/>
      <c r="O786" s="1191"/>
      <c r="P786" s="1191"/>
      <c r="Q786" s="1191"/>
      <c r="R786" s="1191"/>
      <c r="S786" s="1191"/>
      <c r="T786" s="1191"/>
      <c r="U786" s="1191"/>
      <c r="V786" s="1191"/>
      <c r="W786" s="1191"/>
      <c r="X786" s="1191"/>
      <c r="Y786" s="1191"/>
      <c r="Z786" s="1191"/>
    </row>
    <row r="787" spans="1:26" ht="12.75" customHeight="1">
      <c r="A787" s="1191"/>
      <c r="B787" s="1191"/>
      <c r="C787" s="1191"/>
      <c r="D787" s="1191"/>
      <c r="E787" s="1191"/>
      <c r="F787" s="1191"/>
      <c r="G787" s="1191"/>
      <c r="H787" s="1191"/>
      <c r="I787" s="1191"/>
      <c r="J787" s="1191"/>
      <c r="K787" s="1191"/>
      <c r="L787" s="1191"/>
      <c r="M787" s="1191"/>
      <c r="N787" s="1191"/>
      <c r="O787" s="1191"/>
      <c r="P787" s="1191"/>
      <c r="Q787" s="1191"/>
      <c r="R787" s="1191"/>
      <c r="S787" s="1191"/>
      <c r="T787" s="1191"/>
      <c r="U787" s="1191"/>
      <c r="V787" s="1191"/>
      <c r="W787" s="1191"/>
      <c r="X787" s="1191"/>
      <c r="Y787" s="1191"/>
      <c r="Z787" s="1191"/>
    </row>
    <row r="788" spans="1:26" ht="12.75" customHeight="1">
      <c r="A788" s="1191"/>
      <c r="B788" s="1191"/>
      <c r="C788" s="1191"/>
      <c r="D788" s="1191"/>
      <c r="E788" s="1191"/>
      <c r="F788" s="1191"/>
      <c r="G788" s="1191"/>
      <c r="H788" s="1191"/>
      <c r="I788" s="1191"/>
      <c r="J788" s="1191"/>
      <c r="K788" s="1191"/>
      <c r="L788" s="1191"/>
      <c r="M788" s="1191"/>
      <c r="N788" s="1191"/>
      <c r="O788" s="1191"/>
      <c r="P788" s="1191"/>
      <c r="Q788" s="1191"/>
      <c r="R788" s="1191"/>
      <c r="S788" s="1191"/>
      <c r="T788" s="1191"/>
      <c r="U788" s="1191"/>
      <c r="V788" s="1191"/>
      <c r="W788" s="1191"/>
      <c r="X788" s="1191"/>
      <c r="Y788" s="1191"/>
      <c r="Z788" s="1191"/>
    </row>
    <row r="789" spans="1:26" ht="12.75" customHeight="1">
      <c r="A789" s="1191"/>
      <c r="B789" s="1191"/>
      <c r="C789" s="1191"/>
      <c r="D789" s="1191"/>
      <c r="E789" s="1191"/>
      <c r="F789" s="1191"/>
      <c r="G789" s="1191"/>
      <c r="H789" s="1191"/>
      <c r="I789" s="1191"/>
      <c r="J789" s="1191"/>
      <c r="K789" s="1191"/>
      <c r="L789" s="1191"/>
      <c r="M789" s="1191"/>
      <c r="N789" s="1191"/>
      <c r="O789" s="1191"/>
      <c r="P789" s="1191"/>
      <c r="Q789" s="1191"/>
      <c r="R789" s="1191"/>
      <c r="S789" s="1191"/>
      <c r="T789" s="1191"/>
      <c r="U789" s="1191"/>
      <c r="V789" s="1191"/>
      <c r="W789" s="1191"/>
      <c r="X789" s="1191"/>
      <c r="Y789" s="1191"/>
      <c r="Z789" s="1191"/>
    </row>
    <row r="790" spans="1:26" ht="12.75" customHeight="1">
      <c r="A790" s="1191"/>
      <c r="B790" s="1191"/>
      <c r="C790" s="1191"/>
      <c r="D790" s="1191"/>
      <c r="E790" s="1191"/>
      <c r="F790" s="1191"/>
      <c r="G790" s="1191"/>
      <c r="H790" s="1191"/>
      <c r="I790" s="1191"/>
      <c r="J790" s="1191"/>
      <c r="K790" s="1191"/>
      <c r="L790" s="1191"/>
      <c r="M790" s="1191"/>
      <c r="N790" s="1191"/>
      <c r="O790" s="1191"/>
      <c r="P790" s="1191"/>
      <c r="Q790" s="1191"/>
      <c r="R790" s="1191"/>
      <c r="S790" s="1191"/>
      <c r="T790" s="1191"/>
      <c r="U790" s="1191"/>
      <c r="V790" s="1191"/>
      <c r="W790" s="1191"/>
      <c r="X790" s="1191"/>
      <c r="Y790" s="1191"/>
      <c r="Z790" s="1191"/>
    </row>
    <row r="791" spans="1:26" ht="12.75" customHeight="1">
      <c r="A791" s="1191"/>
      <c r="B791" s="1191"/>
      <c r="C791" s="1191"/>
      <c r="D791" s="1191"/>
      <c r="E791" s="1191"/>
      <c r="F791" s="1191"/>
      <c r="G791" s="1191"/>
      <c r="H791" s="1191"/>
      <c r="I791" s="1191"/>
      <c r="J791" s="1191"/>
      <c r="K791" s="1191"/>
      <c r="L791" s="1191"/>
      <c r="M791" s="1191"/>
      <c r="N791" s="1191"/>
      <c r="O791" s="1191"/>
      <c r="P791" s="1191"/>
      <c r="Q791" s="1191"/>
      <c r="R791" s="1191"/>
      <c r="S791" s="1191"/>
      <c r="T791" s="1191"/>
      <c r="U791" s="1191"/>
      <c r="V791" s="1191"/>
      <c r="W791" s="1191"/>
      <c r="X791" s="1191"/>
      <c r="Y791" s="1191"/>
      <c r="Z791" s="1191"/>
    </row>
    <row r="792" spans="1:26" ht="12.75" customHeight="1">
      <c r="A792" s="1191"/>
      <c r="B792" s="1191"/>
      <c r="C792" s="1191"/>
      <c r="D792" s="1191"/>
      <c r="E792" s="1191"/>
      <c r="F792" s="1191"/>
      <c r="G792" s="1191"/>
      <c r="H792" s="1191"/>
      <c r="I792" s="1191"/>
      <c r="J792" s="1191"/>
      <c r="K792" s="1191"/>
      <c r="L792" s="1191"/>
      <c r="M792" s="1191"/>
      <c r="N792" s="1191"/>
      <c r="O792" s="1191"/>
      <c r="P792" s="1191"/>
      <c r="Q792" s="1191"/>
      <c r="R792" s="1191"/>
      <c r="S792" s="1191"/>
      <c r="T792" s="1191"/>
      <c r="U792" s="1191"/>
      <c r="V792" s="1191"/>
      <c r="W792" s="1191"/>
      <c r="X792" s="1191"/>
      <c r="Y792" s="1191"/>
      <c r="Z792" s="1191"/>
    </row>
    <row r="793" spans="1:26" ht="12.75" customHeight="1">
      <c r="A793" s="1191"/>
      <c r="B793" s="1191"/>
      <c r="C793" s="1191"/>
      <c r="D793" s="1191"/>
      <c r="E793" s="1191"/>
      <c r="F793" s="1191"/>
      <c r="G793" s="1191"/>
      <c r="H793" s="1191"/>
      <c r="I793" s="1191"/>
      <c r="J793" s="1191"/>
      <c r="K793" s="1191"/>
      <c r="L793" s="1191"/>
      <c r="M793" s="1191"/>
      <c r="N793" s="1191"/>
      <c r="O793" s="1191"/>
      <c r="P793" s="1191"/>
      <c r="Q793" s="1191"/>
      <c r="R793" s="1191"/>
      <c r="S793" s="1191"/>
      <c r="T793" s="1191"/>
      <c r="U793" s="1191"/>
      <c r="V793" s="1191"/>
      <c r="W793" s="1191"/>
      <c r="X793" s="1191"/>
      <c r="Y793" s="1191"/>
      <c r="Z793" s="1191"/>
    </row>
    <row r="794" spans="1:26" ht="12.75" customHeight="1">
      <c r="A794" s="1191"/>
      <c r="B794" s="1191"/>
      <c r="C794" s="1191"/>
      <c r="D794" s="1191"/>
      <c r="E794" s="1191"/>
      <c r="F794" s="1191"/>
      <c r="G794" s="1191"/>
      <c r="H794" s="1191"/>
      <c r="I794" s="1191"/>
      <c r="J794" s="1191"/>
      <c r="K794" s="1191"/>
      <c r="L794" s="1191"/>
      <c r="M794" s="1191"/>
      <c r="N794" s="1191"/>
      <c r="O794" s="1191"/>
      <c r="P794" s="1191"/>
      <c r="Q794" s="1191"/>
      <c r="R794" s="1191"/>
      <c r="S794" s="1191"/>
      <c r="T794" s="1191"/>
      <c r="U794" s="1191"/>
      <c r="V794" s="1191"/>
      <c r="W794" s="1191"/>
      <c r="X794" s="1191"/>
      <c r="Y794" s="1191"/>
      <c r="Z794" s="1191"/>
    </row>
    <row r="795" spans="1:26" ht="12.75" customHeight="1">
      <c r="A795" s="1191"/>
      <c r="B795" s="1191"/>
      <c r="C795" s="1191"/>
      <c r="D795" s="1191"/>
      <c r="E795" s="1191"/>
      <c r="F795" s="1191"/>
      <c r="G795" s="1191"/>
      <c r="H795" s="1191"/>
      <c r="I795" s="1191"/>
      <c r="J795" s="1191"/>
      <c r="K795" s="1191"/>
      <c r="L795" s="1191"/>
      <c r="M795" s="1191"/>
      <c r="N795" s="1191"/>
      <c r="O795" s="1191"/>
      <c r="P795" s="1191"/>
      <c r="Q795" s="1191"/>
      <c r="R795" s="1191"/>
      <c r="S795" s="1191"/>
      <c r="T795" s="1191"/>
      <c r="U795" s="1191"/>
      <c r="V795" s="1191"/>
      <c r="W795" s="1191"/>
      <c r="X795" s="1191"/>
      <c r="Y795" s="1191"/>
      <c r="Z795" s="1191"/>
    </row>
    <row r="796" spans="1:26" ht="12.75" customHeight="1">
      <c r="A796" s="1191"/>
      <c r="B796" s="1191"/>
      <c r="C796" s="1191"/>
      <c r="D796" s="1191"/>
      <c r="E796" s="1191"/>
      <c r="F796" s="1191"/>
      <c r="G796" s="1191"/>
      <c r="H796" s="1191"/>
      <c r="I796" s="1191"/>
      <c r="J796" s="1191"/>
      <c r="K796" s="1191"/>
      <c r="L796" s="1191"/>
      <c r="M796" s="1191"/>
      <c r="N796" s="1191"/>
      <c r="O796" s="1191"/>
      <c r="P796" s="1191"/>
      <c r="Q796" s="1191"/>
      <c r="R796" s="1191"/>
      <c r="S796" s="1191"/>
      <c r="T796" s="1191"/>
      <c r="U796" s="1191"/>
      <c r="V796" s="1191"/>
      <c r="W796" s="1191"/>
      <c r="X796" s="1191"/>
      <c r="Y796" s="1191"/>
      <c r="Z796" s="1191"/>
    </row>
    <row r="797" spans="1:26" ht="12.75" customHeight="1">
      <c r="A797" s="1191"/>
      <c r="B797" s="1191"/>
      <c r="C797" s="1191"/>
      <c r="D797" s="1191"/>
      <c r="E797" s="1191"/>
      <c r="F797" s="1191"/>
      <c r="G797" s="1191"/>
      <c r="H797" s="1191"/>
      <c r="I797" s="1191"/>
      <c r="J797" s="1191"/>
      <c r="K797" s="1191"/>
      <c r="L797" s="1191"/>
      <c r="M797" s="1191"/>
      <c r="N797" s="1191"/>
      <c r="O797" s="1191"/>
      <c r="P797" s="1191"/>
      <c r="Q797" s="1191"/>
      <c r="R797" s="1191"/>
      <c r="S797" s="1191"/>
      <c r="T797" s="1191"/>
      <c r="U797" s="1191"/>
      <c r="V797" s="1191"/>
      <c r="W797" s="1191"/>
      <c r="X797" s="1191"/>
      <c r="Y797" s="1191"/>
      <c r="Z797" s="1191"/>
    </row>
    <row r="798" spans="1:26" ht="12.75" customHeight="1">
      <c r="A798" s="1191"/>
      <c r="B798" s="1191"/>
      <c r="C798" s="1191"/>
      <c r="D798" s="1191"/>
      <c r="E798" s="1191"/>
      <c r="F798" s="1191"/>
      <c r="G798" s="1191"/>
      <c r="H798" s="1191"/>
      <c r="I798" s="1191"/>
      <c r="J798" s="1191"/>
      <c r="K798" s="1191"/>
      <c r="L798" s="1191"/>
      <c r="M798" s="1191"/>
      <c r="N798" s="1191"/>
      <c r="O798" s="1191"/>
      <c r="P798" s="1191"/>
      <c r="Q798" s="1191"/>
      <c r="R798" s="1191"/>
      <c r="S798" s="1191"/>
      <c r="T798" s="1191"/>
      <c r="U798" s="1191"/>
      <c r="V798" s="1191"/>
      <c r="W798" s="1191"/>
      <c r="X798" s="1191"/>
      <c r="Y798" s="1191"/>
      <c r="Z798" s="1191"/>
    </row>
    <row r="799" spans="1:26" ht="12.75" customHeight="1">
      <c r="A799" s="1191"/>
      <c r="B799" s="1191"/>
      <c r="C799" s="1191"/>
      <c r="D799" s="1191"/>
      <c r="E799" s="1191"/>
      <c r="F799" s="1191"/>
      <c r="G799" s="1191"/>
      <c r="H799" s="1191"/>
      <c r="I799" s="1191"/>
      <c r="J799" s="1191"/>
      <c r="K799" s="1191"/>
      <c r="L799" s="1191"/>
      <c r="M799" s="1191"/>
      <c r="N799" s="1191"/>
      <c r="O799" s="1191"/>
      <c r="P799" s="1191"/>
      <c r="Q799" s="1191"/>
      <c r="R799" s="1191"/>
      <c r="S799" s="1191"/>
      <c r="T799" s="1191"/>
      <c r="U799" s="1191"/>
      <c r="V799" s="1191"/>
      <c r="W799" s="1191"/>
      <c r="X799" s="1191"/>
      <c r="Y799" s="1191"/>
      <c r="Z799" s="1191"/>
    </row>
    <row r="800" spans="1:26" ht="12.75" customHeight="1">
      <c r="A800" s="1191"/>
      <c r="B800" s="1191"/>
      <c r="C800" s="1191"/>
      <c r="D800" s="1191"/>
      <c r="E800" s="1191"/>
      <c r="F800" s="1191"/>
      <c r="G800" s="1191"/>
      <c r="H800" s="1191"/>
      <c r="I800" s="1191"/>
      <c r="J800" s="1191"/>
      <c r="K800" s="1191"/>
      <c r="L800" s="1191"/>
      <c r="M800" s="1191"/>
      <c r="N800" s="1191"/>
      <c r="O800" s="1191"/>
      <c r="P800" s="1191"/>
      <c r="Q800" s="1191"/>
      <c r="R800" s="1191"/>
      <c r="S800" s="1191"/>
      <c r="T800" s="1191"/>
      <c r="U800" s="1191"/>
      <c r="V800" s="1191"/>
      <c r="W800" s="1191"/>
      <c r="X800" s="1191"/>
      <c r="Y800" s="1191"/>
      <c r="Z800" s="1191"/>
    </row>
    <row r="801" spans="1:26" ht="12.75" customHeight="1">
      <c r="A801" s="1191"/>
      <c r="B801" s="1191"/>
      <c r="C801" s="1191"/>
      <c r="D801" s="1191"/>
      <c r="E801" s="1191"/>
      <c r="F801" s="1191"/>
      <c r="G801" s="1191"/>
      <c r="H801" s="1191"/>
      <c r="I801" s="1191"/>
      <c r="J801" s="1191"/>
      <c r="K801" s="1191"/>
      <c r="L801" s="1191"/>
      <c r="M801" s="1191"/>
      <c r="N801" s="1191"/>
      <c r="O801" s="1191"/>
      <c r="P801" s="1191"/>
      <c r="Q801" s="1191"/>
      <c r="R801" s="1191"/>
      <c r="S801" s="1191"/>
      <c r="T801" s="1191"/>
      <c r="U801" s="1191"/>
      <c r="V801" s="1191"/>
      <c r="W801" s="1191"/>
      <c r="X801" s="1191"/>
      <c r="Y801" s="1191"/>
      <c r="Z801" s="1191"/>
    </row>
    <row r="802" spans="1:26" ht="12.75" customHeight="1">
      <c r="A802" s="1191"/>
      <c r="B802" s="1191"/>
      <c r="C802" s="1191"/>
      <c r="D802" s="1191"/>
      <c r="E802" s="1191"/>
      <c r="F802" s="1191"/>
      <c r="G802" s="1191"/>
      <c r="H802" s="1191"/>
      <c r="I802" s="1191"/>
      <c r="J802" s="1191"/>
      <c r="K802" s="1191"/>
      <c r="L802" s="1191"/>
      <c r="M802" s="1191"/>
      <c r="N802" s="1191"/>
      <c r="O802" s="1191"/>
      <c r="P802" s="1191"/>
      <c r="Q802" s="1191"/>
      <c r="R802" s="1191"/>
      <c r="S802" s="1191"/>
      <c r="T802" s="1191"/>
      <c r="U802" s="1191"/>
      <c r="V802" s="1191"/>
      <c r="W802" s="1191"/>
      <c r="X802" s="1191"/>
      <c r="Y802" s="1191"/>
      <c r="Z802" s="1191"/>
    </row>
    <row r="803" spans="1:26" ht="12.75" customHeight="1">
      <c r="A803" s="1191"/>
      <c r="B803" s="1191"/>
      <c r="C803" s="1191"/>
      <c r="D803" s="1191"/>
      <c r="E803" s="1191"/>
      <c r="F803" s="1191"/>
      <c r="G803" s="1191"/>
      <c r="H803" s="1191"/>
      <c r="I803" s="1191"/>
      <c r="J803" s="1191"/>
      <c r="K803" s="1191"/>
      <c r="L803" s="1191"/>
      <c r="M803" s="1191"/>
      <c r="N803" s="1191"/>
      <c r="O803" s="1191"/>
      <c r="P803" s="1191"/>
      <c r="Q803" s="1191"/>
      <c r="R803" s="1191"/>
      <c r="S803" s="1191"/>
      <c r="T803" s="1191"/>
      <c r="U803" s="1191"/>
      <c r="V803" s="1191"/>
      <c r="W803" s="1191"/>
      <c r="X803" s="1191"/>
      <c r="Y803" s="1191"/>
      <c r="Z803" s="1191"/>
    </row>
    <row r="804" spans="1:26" ht="12.75" customHeight="1">
      <c r="A804" s="1191"/>
      <c r="B804" s="1191"/>
      <c r="C804" s="1191"/>
      <c r="D804" s="1191"/>
      <c r="E804" s="1191"/>
      <c r="F804" s="1191"/>
      <c r="G804" s="1191"/>
      <c r="H804" s="1191"/>
      <c r="I804" s="1191"/>
      <c r="J804" s="1191"/>
      <c r="K804" s="1191"/>
      <c r="L804" s="1191"/>
      <c r="M804" s="1191"/>
      <c r="N804" s="1191"/>
      <c r="O804" s="1191"/>
      <c r="P804" s="1191"/>
      <c r="Q804" s="1191"/>
      <c r="R804" s="1191"/>
      <c r="S804" s="1191"/>
      <c r="T804" s="1191"/>
      <c r="U804" s="1191"/>
      <c r="V804" s="1191"/>
      <c r="W804" s="1191"/>
      <c r="X804" s="1191"/>
      <c r="Y804" s="1191"/>
      <c r="Z804" s="1191"/>
    </row>
    <row r="805" spans="1:26" ht="12.75" customHeight="1">
      <c r="A805" s="1191"/>
      <c r="B805" s="1191"/>
      <c r="C805" s="1191"/>
      <c r="D805" s="1191"/>
      <c r="E805" s="1191"/>
      <c r="F805" s="1191"/>
      <c r="G805" s="1191"/>
      <c r="H805" s="1191"/>
      <c r="I805" s="1191"/>
      <c r="J805" s="1191"/>
      <c r="K805" s="1191"/>
      <c r="L805" s="1191"/>
      <c r="M805" s="1191"/>
      <c r="N805" s="1191"/>
      <c r="O805" s="1191"/>
      <c r="P805" s="1191"/>
      <c r="Q805" s="1191"/>
      <c r="R805" s="1191"/>
      <c r="S805" s="1191"/>
      <c r="T805" s="1191"/>
      <c r="U805" s="1191"/>
      <c r="V805" s="1191"/>
      <c r="W805" s="1191"/>
      <c r="X805" s="1191"/>
      <c r="Y805" s="1191"/>
      <c r="Z805" s="1191"/>
    </row>
    <row r="806" spans="1:26" ht="12.75" customHeight="1">
      <c r="A806" s="1191"/>
      <c r="B806" s="1191"/>
      <c r="C806" s="1191"/>
      <c r="D806" s="1191"/>
      <c r="E806" s="1191"/>
      <c r="F806" s="1191"/>
      <c r="G806" s="1191"/>
      <c r="H806" s="1191"/>
      <c r="I806" s="1191"/>
      <c r="J806" s="1191"/>
      <c r="K806" s="1191"/>
      <c r="L806" s="1191"/>
      <c r="M806" s="1191"/>
      <c r="N806" s="1191"/>
      <c r="O806" s="1191"/>
      <c r="P806" s="1191"/>
      <c r="Q806" s="1191"/>
      <c r="R806" s="1191"/>
      <c r="S806" s="1191"/>
      <c r="T806" s="1191"/>
      <c r="U806" s="1191"/>
      <c r="V806" s="1191"/>
      <c r="W806" s="1191"/>
      <c r="X806" s="1191"/>
      <c r="Y806" s="1191"/>
      <c r="Z806" s="1191"/>
    </row>
    <row r="807" spans="1:26" ht="12.75" customHeight="1">
      <c r="A807" s="1191"/>
      <c r="B807" s="1191"/>
      <c r="C807" s="1191"/>
      <c r="D807" s="1191"/>
      <c r="E807" s="1191"/>
      <c r="F807" s="1191"/>
      <c r="G807" s="1191"/>
      <c r="H807" s="1191"/>
      <c r="I807" s="1191"/>
      <c r="J807" s="1191"/>
      <c r="K807" s="1191"/>
      <c r="L807" s="1191"/>
      <c r="M807" s="1191"/>
      <c r="N807" s="1191"/>
      <c r="O807" s="1191"/>
      <c r="P807" s="1191"/>
      <c r="Q807" s="1191"/>
      <c r="R807" s="1191"/>
      <c r="S807" s="1191"/>
      <c r="T807" s="1191"/>
      <c r="U807" s="1191"/>
      <c r="V807" s="1191"/>
      <c r="W807" s="1191"/>
      <c r="X807" s="1191"/>
      <c r="Y807" s="1191"/>
      <c r="Z807" s="1191"/>
    </row>
    <row r="808" spans="1:26" ht="12.75" customHeight="1">
      <c r="A808" s="1191"/>
      <c r="B808" s="1191"/>
      <c r="C808" s="1191"/>
      <c r="D808" s="1191"/>
      <c r="E808" s="1191"/>
      <c r="F808" s="1191"/>
      <c r="G808" s="1191"/>
      <c r="H808" s="1191"/>
      <c r="I808" s="1191"/>
      <c r="J808" s="1191"/>
      <c r="K808" s="1191"/>
      <c r="L808" s="1191"/>
      <c r="M808" s="1191"/>
      <c r="N808" s="1191"/>
      <c r="O808" s="1191"/>
      <c r="P808" s="1191"/>
      <c r="Q808" s="1191"/>
      <c r="R808" s="1191"/>
      <c r="S808" s="1191"/>
      <c r="T808" s="1191"/>
      <c r="U808" s="1191"/>
      <c r="V808" s="1191"/>
      <c r="W808" s="1191"/>
      <c r="X808" s="1191"/>
      <c r="Y808" s="1191"/>
      <c r="Z808" s="1191"/>
    </row>
    <row r="809" spans="1:26" ht="12.75" customHeight="1">
      <c r="A809" s="1191"/>
      <c r="B809" s="1191"/>
      <c r="C809" s="1191"/>
      <c r="D809" s="1191"/>
      <c r="E809" s="1191"/>
      <c r="F809" s="1191"/>
      <c r="G809" s="1191"/>
      <c r="H809" s="1191"/>
      <c r="I809" s="1191"/>
      <c r="J809" s="1191"/>
      <c r="K809" s="1191"/>
      <c r="L809" s="1191"/>
      <c r="M809" s="1191"/>
      <c r="N809" s="1191"/>
      <c r="O809" s="1191"/>
      <c r="P809" s="1191"/>
      <c r="Q809" s="1191"/>
      <c r="R809" s="1191"/>
      <c r="S809" s="1191"/>
      <c r="T809" s="1191"/>
      <c r="U809" s="1191"/>
      <c r="V809" s="1191"/>
      <c r="W809" s="1191"/>
      <c r="X809" s="1191"/>
      <c r="Y809" s="1191"/>
      <c r="Z809" s="1191"/>
    </row>
    <row r="810" spans="1:26" ht="12.75" customHeight="1">
      <c r="A810" s="1191"/>
      <c r="B810" s="1191"/>
      <c r="C810" s="1191"/>
      <c r="D810" s="1191"/>
      <c r="E810" s="1191"/>
      <c r="F810" s="1191"/>
      <c r="G810" s="1191"/>
      <c r="H810" s="1191"/>
      <c r="I810" s="1191"/>
      <c r="J810" s="1191"/>
      <c r="K810" s="1191"/>
      <c r="L810" s="1191"/>
      <c r="M810" s="1191"/>
      <c r="N810" s="1191"/>
      <c r="O810" s="1191"/>
      <c r="P810" s="1191"/>
      <c r="Q810" s="1191"/>
      <c r="R810" s="1191"/>
      <c r="S810" s="1191"/>
      <c r="T810" s="1191"/>
      <c r="U810" s="1191"/>
      <c r="V810" s="1191"/>
      <c r="W810" s="1191"/>
      <c r="X810" s="1191"/>
      <c r="Y810" s="1191"/>
      <c r="Z810" s="1191"/>
    </row>
    <row r="811" spans="1:26" ht="12.75" customHeight="1">
      <c r="A811" s="1191"/>
      <c r="B811" s="1191"/>
      <c r="C811" s="1191"/>
      <c r="D811" s="1191"/>
      <c r="E811" s="1191"/>
      <c r="F811" s="1191"/>
      <c r="G811" s="1191"/>
      <c r="H811" s="1191"/>
      <c r="I811" s="1191"/>
      <c r="J811" s="1191"/>
      <c r="K811" s="1191"/>
      <c r="L811" s="1191"/>
      <c r="M811" s="1191"/>
      <c r="N811" s="1191"/>
      <c r="O811" s="1191"/>
      <c r="P811" s="1191"/>
      <c r="Q811" s="1191"/>
      <c r="R811" s="1191"/>
      <c r="S811" s="1191"/>
      <c r="T811" s="1191"/>
      <c r="U811" s="1191"/>
      <c r="V811" s="1191"/>
      <c r="W811" s="1191"/>
      <c r="X811" s="1191"/>
      <c r="Y811" s="1191"/>
      <c r="Z811" s="1191"/>
    </row>
    <row r="812" spans="1:26" ht="12.75" customHeight="1">
      <c r="A812" s="1191"/>
      <c r="B812" s="1191"/>
      <c r="C812" s="1191"/>
      <c r="D812" s="1191"/>
      <c r="E812" s="1191"/>
      <c r="F812" s="1191"/>
      <c r="G812" s="1191"/>
      <c r="H812" s="1191"/>
      <c r="I812" s="1191"/>
      <c r="J812" s="1191"/>
      <c r="K812" s="1191"/>
      <c r="L812" s="1191"/>
      <c r="M812" s="1191"/>
      <c r="N812" s="1191"/>
      <c r="O812" s="1191"/>
      <c r="P812" s="1191"/>
      <c r="Q812" s="1191"/>
      <c r="R812" s="1191"/>
      <c r="S812" s="1191"/>
      <c r="T812" s="1191"/>
      <c r="U812" s="1191"/>
      <c r="V812" s="1191"/>
      <c r="W812" s="1191"/>
      <c r="X812" s="1191"/>
      <c r="Y812" s="1191"/>
      <c r="Z812" s="1191"/>
    </row>
    <row r="813" spans="1:26" ht="12.75" customHeight="1">
      <c r="A813" s="1191"/>
      <c r="B813" s="1191"/>
      <c r="C813" s="1191"/>
      <c r="D813" s="1191"/>
      <c r="E813" s="1191"/>
      <c r="F813" s="1191"/>
      <c r="G813" s="1191"/>
      <c r="H813" s="1191"/>
      <c r="I813" s="1191"/>
      <c r="J813" s="1191"/>
      <c r="K813" s="1191"/>
      <c r="L813" s="1191"/>
      <c r="M813" s="1191"/>
      <c r="N813" s="1191"/>
      <c r="O813" s="1191"/>
      <c r="P813" s="1191"/>
      <c r="Q813" s="1191"/>
      <c r="R813" s="1191"/>
      <c r="S813" s="1191"/>
      <c r="T813" s="1191"/>
      <c r="U813" s="1191"/>
      <c r="V813" s="1191"/>
      <c r="W813" s="1191"/>
      <c r="X813" s="1191"/>
      <c r="Y813" s="1191"/>
      <c r="Z813" s="1191"/>
    </row>
    <row r="814" spans="1:26" ht="12.75" customHeight="1">
      <c r="A814" s="1191"/>
      <c r="B814" s="1191"/>
      <c r="C814" s="1191"/>
      <c r="D814" s="1191"/>
      <c r="E814" s="1191"/>
      <c r="F814" s="1191"/>
      <c r="G814" s="1191"/>
      <c r="H814" s="1191"/>
      <c r="I814" s="1191"/>
      <c r="J814" s="1191"/>
      <c r="K814" s="1191"/>
      <c r="L814" s="1191"/>
      <c r="M814" s="1191"/>
      <c r="N814" s="1191"/>
      <c r="O814" s="1191"/>
      <c r="P814" s="1191"/>
      <c r="Q814" s="1191"/>
      <c r="R814" s="1191"/>
      <c r="S814" s="1191"/>
      <c r="T814" s="1191"/>
      <c r="U814" s="1191"/>
      <c r="V814" s="1191"/>
      <c r="W814" s="1191"/>
      <c r="X814" s="1191"/>
      <c r="Y814" s="1191"/>
      <c r="Z814" s="1191"/>
    </row>
    <row r="815" spans="1:26" ht="12.75" customHeight="1">
      <c r="A815" s="1191"/>
      <c r="B815" s="1191"/>
      <c r="C815" s="1191"/>
      <c r="D815" s="1191"/>
      <c r="E815" s="1191"/>
      <c r="F815" s="1191"/>
      <c r="G815" s="1191"/>
      <c r="H815" s="1191"/>
      <c r="I815" s="1191"/>
      <c r="J815" s="1191"/>
      <c r="K815" s="1191"/>
      <c r="L815" s="1191"/>
      <c r="M815" s="1191"/>
      <c r="N815" s="1191"/>
      <c r="O815" s="1191"/>
      <c r="P815" s="1191"/>
      <c r="Q815" s="1191"/>
      <c r="R815" s="1191"/>
      <c r="S815" s="1191"/>
      <c r="T815" s="1191"/>
      <c r="U815" s="1191"/>
      <c r="V815" s="1191"/>
      <c r="W815" s="1191"/>
      <c r="X815" s="1191"/>
      <c r="Y815" s="1191"/>
      <c r="Z815" s="1191"/>
    </row>
    <row r="816" spans="1:26" ht="12.75" customHeight="1">
      <c r="A816" s="1191"/>
      <c r="B816" s="1191"/>
      <c r="C816" s="1191"/>
      <c r="D816" s="1191"/>
      <c r="E816" s="1191"/>
      <c r="F816" s="1191"/>
      <c r="G816" s="1191"/>
      <c r="H816" s="1191"/>
      <c r="I816" s="1191"/>
      <c r="J816" s="1191"/>
      <c r="K816" s="1191"/>
      <c r="L816" s="1191"/>
      <c r="M816" s="1191"/>
      <c r="N816" s="1191"/>
      <c r="O816" s="1191"/>
      <c r="P816" s="1191"/>
      <c r="Q816" s="1191"/>
      <c r="R816" s="1191"/>
      <c r="S816" s="1191"/>
      <c r="T816" s="1191"/>
      <c r="U816" s="1191"/>
      <c r="V816" s="1191"/>
      <c r="W816" s="1191"/>
      <c r="X816" s="1191"/>
      <c r="Y816" s="1191"/>
      <c r="Z816" s="1191"/>
    </row>
    <row r="817" spans="1:26" ht="12.75" customHeight="1">
      <c r="A817" s="1191"/>
      <c r="B817" s="1191"/>
      <c r="C817" s="1191"/>
      <c r="D817" s="1191"/>
      <c r="E817" s="1191"/>
      <c r="F817" s="1191"/>
      <c r="G817" s="1191"/>
      <c r="H817" s="1191"/>
      <c r="I817" s="1191"/>
      <c r="J817" s="1191"/>
      <c r="K817" s="1191"/>
      <c r="L817" s="1191"/>
      <c r="M817" s="1191"/>
      <c r="N817" s="1191"/>
      <c r="O817" s="1191"/>
      <c r="P817" s="1191"/>
      <c r="Q817" s="1191"/>
      <c r="R817" s="1191"/>
      <c r="S817" s="1191"/>
      <c r="T817" s="1191"/>
      <c r="U817" s="1191"/>
      <c r="V817" s="1191"/>
      <c r="W817" s="1191"/>
      <c r="X817" s="1191"/>
      <c r="Y817" s="1191"/>
      <c r="Z817" s="1191"/>
    </row>
    <row r="818" spans="1:26" ht="12.75" customHeight="1">
      <c r="A818" s="1191"/>
      <c r="B818" s="1191"/>
      <c r="C818" s="1191"/>
      <c r="D818" s="1191"/>
      <c r="E818" s="1191"/>
      <c r="F818" s="1191"/>
      <c r="G818" s="1191"/>
      <c r="H818" s="1191"/>
      <c r="I818" s="1191"/>
      <c r="J818" s="1191"/>
      <c r="K818" s="1191"/>
      <c r="L818" s="1191"/>
      <c r="M818" s="1191"/>
      <c r="N818" s="1191"/>
      <c r="O818" s="1191"/>
      <c r="P818" s="1191"/>
      <c r="Q818" s="1191"/>
      <c r="R818" s="1191"/>
      <c r="S818" s="1191"/>
      <c r="T818" s="1191"/>
      <c r="U818" s="1191"/>
      <c r="V818" s="1191"/>
      <c r="W818" s="1191"/>
      <c r="X818" s="1191"/>
      <c r="Y818" s="1191"/>
      <c r="Z818" s="1191"/>
    </row>
    <row r="819" spans="1:26" ht="12.75" customHeight="1">
      <c r="A819" s="1191"/>
      <c r="B819" s="1191"/>
      <c r="C819" s="1191"/>
      <c r="D819" s="1191"/>
      <c r="E819" s="1191"/>
      <c r="F819" s="1191"/>
      <c r="G819" s="1191"/>
      <c r="H819" s="1191"/>
      <c r="I819" s="1191"/>
      <c r="J819" s="1191"/>
      <c r="K819" s="1191"/>
      <c r="L819" s="1191"/>
      <c r="M819" s="1191"/>
      <c r="N819" s="1191"/>
      <c r="O819" s="1191"/>
      <c r="P819" s="1191"/>
      <c r="Q819" s="1191"/>
      <c r="R819" s="1191"/>
      <c r="S819" s="1191"/>
      <c r="T819" s="1191"/>
      <c r="U819" s="1191"/>
      <c r="V819" s="1191"/>
      <c r="W819" s="1191"/>
      <c r="X819" s="1191"/>
      <c r="Y819" s="1191"/>
      <c r="Z819" s="1191"/>
    </row>
    <row r="820" spans="1:26" ht="12.75" customHeight="1">
      <c r="A820" s="1191"/>
      <c r="B820" s="1191"/>
      <c r="C820" s="1191"/>
      <c r="D820" s="1191"/>
      <c r="E820" s="1191"/>
      <c r="F820" s="1191"/>
      <c r="G820" s="1191"/>
      <c r="H820" s="1191"/>
      <c r="I820" s="1191"/>
      <c r="J820" s="1191"/>
      <c r="K820" s="1191"/>
      <c r="L820" s="1191"/>
      <c r="M820" s="1191"/>
      <c r="N820" s="1191"/>
      <c r="O820" s="1191"/>
      <c r="P820" s="1191"/>
      <c r="Q820" s="1191"/>
      <c r="R820" s="1191"/>
      <c r="S820" s="1191"/>
      <c r="T820" s="1191"/>
      <c r="U820" s="1191"/>
      <c r="V820" s="1191"/>
      <c r="W820" s="1191"/>
      <c r="X820" s="1191"/>
      <c r="Y820" s="1191"/>
      <c r="Z820" s="1191"/>
    </row>
    <row r="821" spans="1:26" ht="12.75" customHeight="1">
      <c r="A821" s="1191"/>
      <c r="B821" s="1191"/>
      <c r="C821" s="1191"/>
      <c r="D821" s="1191"/>
      <c r="E821" s="1191"/>
      <c r="F821" s="1191"/>
      <c r="G821" s="1191"/>
      <c r="H821" s="1191"/>
      <c r="I821" s="1191"/>
      <c r="J821" s="1191"/>
      <c r="K821" s="1191"/>
      <c r="L821" s="1191"/>
      <c r="M821" s="1191"/>
      <c r="N821" s="1191"/>
      <c r="O821" s="1191"/>
      <c r="P821" s="1191"/>
      <c r="Q821" s="1191"/>
      <c r="R821" s="1191"/>
      <c r="S821" s="1191"/>
      <c r="T821" s="1191"/>
      <c r="U821" s="1191"/>
      <c r="V821" s="1191"/>
      <c r="W821" s="1191"/>
      <c r="X821" s="1191"/>
      <c r="Y821" s="1191"/>
      <c r="Z821" s="1191"/>
    </row>
    <row r="822" spans="1:26" ht="12.75" customHeight="1">
      <c r="A822" s="1191"/>
      <c r="B822" s="1191"/>
      <c r="C822" s="1191"/>
      <c r="D822" s="1191"/>
      <c r="E822" s="1191"/>
      <c r="F822" s="1191"/>
      <c r="G822" s="1191"/>
      <c r="H822" s="1191"/>
      <c r="I822" s="1191"/>
      <c r="J822" s="1191"/>
      <c r="K822" s="1191"/>
      <c r="L822" s="1191"/>
      <c r="M822" s="1191"/>
      <c r="N822" s="1191"/>
      <c r="O822" s="1191"/>
      <c r="P822" s="1191"/>
      <c r="Q822" s="1191"/>
      <c r="R822" s="1191"/>
      <c r="S822" s="1191"/>
      <c r="T822" s="1191"/>
      <c r="U822" s="1191"/>
      <c r="V822" s="1191"/>
      <c r="W822" s="1191"/>
      <c r="X822" s="1191"/>
      <c r="Y822" s="1191"/>
      <c r="Z822" s="1191"/>
    </row>
    <row r="823" spans="1:26" ht="12.75" customHeight="1">
      <c r="A823" s="1191"/>
      <c r="B823" s="1191"/>
      <c r="C823" s="1191"/>
      <c r="D823" s="1191"/>
      <c r="E823" s="1191"/>
      <c r="F823" s="1191"/>
      <c r="G823" s="1191"/>
      <c r="H823" s="1191"/>
      <c r="I823" s="1191"/>
      <c r="J823" s="1191"/>
      <c r="K823" s="1191"/>
      <c r="L823" s="1191"/>
      <c r="M823" s="1191"/>
      <c r="N823" s="1191"/>
      <c r="O823" s="1191"/>
      <c r="P823" s="1191"/>
      <c r="Q823" s="1191"/>
      <c r="R823" s="1191"/>
      <c r="S823" s="1191"/>
      <c r="T823" s="1191"/>
      <c r="U823" s="1191"/>
      <c r="V823" s="1191"/>
      <c r="W823" s="1191"/>
      <c r="X823" s="1191"/>
      <c r="Y823" s="1191"/>
      <c r="Z823" s="1191"/>
    </row>
    <row r="824" spans="1:26" ht="12.75" customHeight="1">
      <c r="A824" s="1191"/>
      <c r="B824" s="1191"/>
      <c r="C824" s="1191"/>
      <c r="D824" s="1191"/>
      <c r="E824" s="1191"/>
      <c r="F824" s="1191"/>
      <c r="G824" s="1191"/>
      <c r="H824" s="1191"/>
      <c r="I824" s="1191"/>
      <c r="J824" s="1191"/>
      <c r="K824" s="1191"/>
      <c r="L824" s="1191"/>
      <c r="M824" s="1191"/>
      <c r="N824" s="1191"/>
      <c r="O824" s="1191"/>
      <c r="P824" s="1191"/>
      <c r="Q824" s="1191"/>
      <c r="R824" s="1191"/>
      <c r="S824" s="1191"/>
      <c r="T824" s="1191"/>
      <c r="U824" s="1191"/>
      <c r="V824" s="1191"/>
      <c r="W824" s="1191"/>
      <c r="X824" s="1191"/>
      <c r="Y824" s="1191"/>
      <c r="Z824" s="1191"/>
    </row>
    <row r="825" spans="1:26" ht="12.75" customHeight="1">
      <c r="A825" s="1191"/>
      <c r="B825" s="1191"/>
      <c r="C825" s="1191"/>
      <c r="D825" s="1191"/>
      <c r="E825" s="1191"/>
      <c r="F825" s="1191"/>
      <c r="G825" s="1191"/>
      <c r="H825" s="1191"/>
      <c r="I825" s="1191"/>
      <c r="J825" s="1191"/>
      <c r="K825" s="1191"/>
      <c r="L825" s="1191"/>
      <c r="M825" s="1191"/>
      <c r="N825" s="1191"/>
      <c r="O825" s="1191"/>
      <c r="P825" s="1191"/>
      <c r="Q825" s="1191"/>
      <c r="R825" s="1191"/>
      <c r="S825" s="1191"/>
      <c r="T825" s="1191"/>
      <c r="U825" s="1191"/>
      <c r="V825" s="1191"/>
      <c r="W825" s="1191"/>
      <c r="X825" s="1191"/>
      <c r="Y825" s="1191"/>
      <c r="Z825" s="1191"/>
    </row>
    <row r="826" spans="1:26" ht="12.75" customHeight="1">
      <c r="A826" s="1191"/>
      <c r="B826" s="1191"/>
      <c r="C826" s="1191"/>
      <c r="D826" s="1191"/>
      <c r="E826" s="1191"/>
      <c r="F826" s="1191"/>
      <c r="G826" s="1191"/>
      <c r="H826" s="1191"/>
      <c r="I826" s="1191"/>
      <c r="J826" s="1191"/>
      <c r="K826" s="1191"/>
      <c r="L826" s="1191"/>
      <c r="M826" s="1191"/>
      <c r="N826" s="1191"/>
      <c r="O826" s="1191"/>
      <c r="P826" s="1191"/>
      <c r="Q826" s="1191"/>
      <c r="R826" s="1191"/>
      <c r="S826" s="1191"/>
      <c r="T826" s="1191"/>
      <c r="U826" s="1191"/>
      <c r="V826" s="1191"/>
      <c r="W826" s="1191"/>
      <c r="X826" s="1191"/>
      <c r="Y826" s="1191"/>
      <c r="Z826" s="1191"/>
    </row>
    <row r="827" spans="1:26" ht="12.75" customHeight="1">
      <c r="A827" s="1191"/>
      <c r="B827" s="1191"/>
      <c r="C827" s="1191"/>
      <c r="D827" s="1191"/>
      <c r="E827" s="1191"/>
      <c r="F827" s="1191"/>
      <c r="G827" s="1191"/>
      <c r="H827" s="1191"/>
      <c r="I827" s="1191"/>
      <c r="J827" s="1191"/>
      <c r="K827" s="1191"/>
      <c r="L827" s="1191"/>
      <c r="M827" s="1191"/>
      <c r="N827" s="1191"/>
      <c r="O827" s="1191"/>
      <c r="P827" s="1191"/>
      <c r="Q827" s="1191"/>
      <c r="R827" s="1191"/>
      <c r="S827" s="1191"/>
      <c r="T827" s="1191"/>
      <c r="U827" s="1191"/>
      <c r="V827" s="1191"/>
      <c r="W827" s="1191"/>
      <c r="X827" s="1191"/>
      <c r="Y827" s="1191"/>
      <c r="Z827" s="1191"/>
    </row>
    <row r="828" spans="1:26" ht="12.75" customHeight="1">
      <c r="A828" s="1191"/>
      <c r="B828" s="1191"/>
      <c r="C828" s="1191"/>
      <c r="D828" s="1191"/>
      <c r="E828" s="1191"/>
      <c r="F828" s="1191"/>
      <c r="G828" s="1191"/>
      <c r="H828" s="1191"/>
      <c r="I828" s="1191"/>
      <c r="J828" s="1191"/>
      <c r="K828" s="1191"/>
      <c r="L828" s="1191"/>
      <c r="M828" s="1191"/>
      <c r="N828" s="1191"/>
      <c r="O828" s="1191"/>
      <c r="P828" s="1191"/>
      <c r="Q828" s="1191"/>
      <c r="R828" s="1191"/>
      <c r="S828" s="1191"/>
      <c r="T828" s="1191"/>
      <c r="U828" s="1191"/>
      <c r="V828" s="1191"/>
      <c r="W828" s="1191"/>
      <c r="X828" s="1191"/>
      <c r="Y828" s="1191"/>
      <c r="Z828" s="1191"/>
    </row>
    <row r="829" spans="1:26" ht="12.75" customHeight="1">
      <c r="A829" s="1191"/>
      <c r="B829" s="1191"/>
      <c r="C829" s="1191"/>
      <c r="D829" s="1191"/>
      <c r="E829" s="1191"/>
      <c r="F829" s="1191"/>
      <c r="G829" s="1191"/>
      <c r="H829" s="1191"/>
      <c r="I829" s="1191"/>
      <c r="J829" s="1191"/>
      <c r="K829" s="1191"/>
      <c r="L829" s="1191"/>
      <c r="M829" s="1191"/>
      <c r="N829" s="1191"/>
      <c r="O829" s="1191"/>
      <c r="P829" s="1191"/>
      <c r="Q829" s="1191"/>
      <c r="R829" s="1191"/>
      <c r="S829" s="1191"/>
      <c r="T829" s="1191"/>
      <c r="U829" s="1191"/>
      <c r="V829" s="1191"/>
      <c r="W829" s="1191"/>
      <c r="X829" s="1191"/>
      <c r="Y829" s="1191"/>
      <c r="Z829" s="1191"/>
    </row>
    <row r="830" spans="1:26" ht="12.75" customHeight="1">
      <c r="A830" s="1191"/>
      <c r="B830" s="1191"/>
      <c r="C830" s="1191"/>
      <c r="D830" s="1191"/>
      <c r="E830" s="1191"/>
      <c r="F830" s="1191"/>
      <c r="G830" s="1191"/>
      <c r="H830" s="1191"/>
      <c r="I830" s="1191"/>
      <c r="J830" s="1191"/>
      <c r="K830" s="1191"/>
      <c r="L830" s="1191"/>
      <c r="M830" s="1191"/>
      <c r="N830" s="1191"/>
      <c r="O830" s="1191"/>
      <c r="P830" s="1191"/>
      <c r="Q830" s="1191"/>
      <c r="R830" s="1191"/>
      <c r="S830" s="1191"/>
      <c r="T830" s="1191"/>
      <c r="U830" s="1191"/>
      <c r="V830" s="1191"/>
      <c r="W830" s="1191"/>
      <c r="X830" s="1191"/>
      <c r="Y830" s="1191"/>
      <c r="Z830" s="1191"/>
    </row>
    <row r="831" spans="1:26" ht="12.75" customHeight="1">
      <c r="A831" s="1191"/>
      <c r="B831" s="1191"/>
      <c r="C831" s="1191"/>
      <c r="D831" s="1191"/>
      <c r="E831" s="1191"/>
      <c r="F831" s="1191"/>
      <c r="G831" s="1191"/>
      <c r="H831" s="1191"/>
      <c r="I831" s="1191"/>
      <c r="J831" s="1191"/>
      <c r="K831" s="1191"/>
      <c r="L831" s="1191"/>
      <c r="M831" s="1191"/>
      <c r="N831" s="1191"/>
      <c r="O831" s="1191"/>
      <c r="P831" s="1191"/>
      <c r="Q831" s="1191"/>
      <c r="R831" s="1191"/>
      <c r="S831" s="1191"/>
      <c r="T831" s="1191"/>
      <c r="U831" s="1191"/>
      <c r="V831" s="1191"/>
      <c r="W831" s="1191"/>
      <c r="X831" s="1191"/>
      <c r="Y831" s="1191"/>
      <c r="Z831" s="1191"/>
    </row>
    <row r="832" spans="1:26" ht="12.75" customHeight="1">
      <c r="A832" s="1191"/>
      <c r="B832" s="1191"/>
      <c r="C832" s="1191"/>
      <c r="D832" s="1191"/>
      <c r="E832" s="1191"/>
      <c r="F832" s="1191"/>
      <c r="G832" s="1191"/>
      <c r="H832" s="1191"/>
      <c r="I832" s="1191"/>
      <c r="J832" s="1191"/>
      <c r="K832" s="1191"/>
      <c r="L832" s="1191"/>
      <c r="M832" s="1191"/>
      <c r="N832" s="1191"/>
      <c r="O832" s="1191"/>
      <c r="P832" s="1191"/>
      <c r="Q832" s="1191"/>
      <c r="R832" s="1191"/>
      <c r="S832" s="1191"/>
      <c r="T832" s="1191"/>
      <c r="U832" s="1191"/>
      <c r="V832" s="1191"/>
      <c r="W832" s="1191"/>
      <c r="X832" s="1191"/>
      <c r="Y832" s="1191"/>
      <c r="Z832" s="1191"/>
    </row>
    <row r="833" spans="1:26" ht="12.75" customHeight="1">
      <c r="A833" s="1191"/>
      <c r="B833" s="1191"/>
      <c r="C833" s="1191"/>
      <c r="D833" s="1191"/>
      <c r="E833" s="1191"/>
      <c r="F833" s="1191"/>
      <c r="G833" s="1191"/>
      <c r="H833" s="1191"/>
      <c r="I833" s="1191"/>
      <c r="J833" s="1191"/>
      <c r="K833" s="1191"/>
      <c r="L833" s="1191"/>
      <c r="M833" s="1191"/>
      <c r="N833" s="1191"/>
      <c r="O833" s="1191"/>
      <c r="P833" s="1191"/>
      <c r="Q833" s="1191"/>
      <c r="R833" s="1191"/>
      <c r="S833" s="1191"/>
      <c r="T833" s="1191"/>
      <c r="U833" s="1191"/>
      <c r="V833" s="1191"/>
      <c r="W833" s="1191"/>
      <c r="X833" s="1191"/>
      <c r="Y833" s="1191"/>
      <c r="Z833" s="1191"/>
    </row>
    <row r="834" spans="1:26" ht="12.75" customHeight="1">
      <c r="A834" s="1191"/>
      <c r="B834" s="1191"/>
      <c r="C834" s="1191"/>
      <c r="D834" s="1191"/>
      <c r="E834" s="1191"/>
      <c r="F834" s="1191"/>
      <c r="G834" s="1191"/>
      <c r="H834" s="1191"/>
      <c r="I834" s="1191"/>
      <c r="J834" s="1191"/>
      <c r="K834" s="1191"/>
      <c r="L834" s="1191"/>
      <c r="M834" s="1191"/>
      <c r="N834" s="1191"/>
      <c r="O834" s="1191"/>
      <c r="P834" s="1191"/>
      <c r="Q834" s="1191"/>
      <c r="R834" s="1191"/>
      <c r="S834" s="1191"/>
      <c r="T834" s="1191"/>
      <c r="U834" s="1191"/>
      <c r="V834" s="1191"/>
      <c r="W834" s="1191"/>
      <c r="X834" s="1191"/>
      <c r="Y834" s="1191"/>
      <c r="Z834" s="1191"/>
    </row>
    <row r="835" spans="1:26" ht="12.75" customHeight="1">
      <c r="A835" s="1191"/>
      <c r="B835" s="1191"/>
      <c r="C835" s="1191"/>
      <c r="D835" s="1191"/>
      <c r="E835" s="1191"/>
      <c r="F835" s="1191"/>
      <c r="G835" s="1191"/>
      <c r="H835" s="1191"/>
      <c r="I835" s="1191"/>
      <c r="J835" s="1191"/>
      <c r="K835" s="1191"/>
      <c r="L835" s="1191"/>
      <c r="M835" s="1191"/>
      <c r="N835" s="1191"/>
      <c r="O835" s="1191"/>
      <c r="P835" s="1191"/>
      <c r="Q835" s="1191"/>
      <c r="R835" s="1191"/>
      <c r="S835" s="1191"/>
      <c r="T835" s="1191"/>
      <c r="U835" s="1191"/>
      <c r="V835" s="1191"/>
      <c r="W835" s="1191"/>
      <c r="X835" s="1191"/>
      <c r="Y835" s="1191"/>
      <c r="Z835" s="1191"/>
    </row>
    <row r="836" spans="1:26" ht="12.75" customHeight="1">
      <c r="A836" s="1191"/>
      <c r="B836" s="1191"/>
      <c r="C836" s="1191"/>
      <c r="D836" s="1191"/>
      <c r="E836" s="1191"/>
      <c r="F836" s="1191"/>
      <c r="G836" s="1191"/>
      <c r="H836" s="1191"/>
      <c r="I836" s="1191"/>
      <c r="J836" s="1191"/>
      <c r="K836" s="1191"/>
      <c r="L836" s="1191"/>
      <c r="M836" s="1191"/>
      <c r="N836" s="1191"/>
      <c r="O836" s="1191"/>
      <c r="P836" s="1191"/>
      <c r="Q836" s="1191"/>
      <c r="R836" s="1191"/>
      <c r="S836" s="1191"/>
      <c r="T836" s="1191"/>
      <c r="U836" s="1191"/>
      <c r="V836" s="1191"/>
      <c r="W836" s="1191"/>
      <c r="X836" s="1191"/>
      <c r="Y836" s="1191"/>
      <c r="Z836" s="1191"/>
    </row>
    <row r="837" spans="1:26" ht="12.75" customHeight="1">
      <c r="A837" s="1191"/>
      <c r="B837" s="1191"/>
      <c r="C837" s="1191"/>
      <c r="D837" s="1191"/>
      <c r="E837" s="1191"/>
      <c r="F837" s="1191"/>
      <c r="G837" s="1191"/>
      <c r="H837" s="1191"/>
      <c r="I837" s="1191"/>
      <c r="J837" s="1191"/>
      <c r="K837" s="1191"/>
      <c r="L837" s="1191"/>
      <c r="M837" s="1191"/>
      <c r="N837" s="1191"/>
      <c r="O837" s="1191"/>
      <c r="P837" s="1191"/>
      <c r="Q837" s="1191"/>
      <c r="R837" s="1191"/>
      <c r="S837" s="1191"/>
      <c r="T837" s="1191"/>
      <c r="U837" s="1191"/>
      <c r="V837" s="1191"/>
      <c r="W837" s="1191"/>
      <c r="X837" s="1191"/>
      <c r="Y837" s="1191"/>
      <c r="Z837" s="1191"/>
    </row>
    <row r="838" spans="1:26" ht="12.75" customHeight="1">
      <c r="A838" s="1191"/>
      <c r="B838" s="1191"/>
      <c r="C838" s="1191"/>
      <c r="D838" s="1191"/>
      <c r="E838" s="1191"/>
      <c r="F838" s="1191"/>
      <c r="G838" s="1191"/>
      <c r="H838" s="1191"/>
      <c r="I838" s="1191"/>
      <c r="J838" s="1191"/>
      <c r="K838" s="1191"/>
      <c r="L838" s="1191"/>
      <c r="M838" s="1191"/>
      <c r="N838" s="1191"/>
      <c r="O838" s="1191"/>
      <c r="P838" s="1191"/>
      <c r="Q838" s="1191"/>
      <c r="R838" s="1191"/>
      <c r="S838" s="1191"/>
      <c r="T838" s="1191"/>
      <c r="U838" s="1191"/>
      <c r="V838" s="1191"/>
      <c r="W838" s="1191"/>
      <c r="X838" s="1191"/>
      <c r="Y838" s="1191"/>
      <c r="Z838" s="1191"/>
    </row>
    <row r="839" spans="1:26" ht="12.75" customHeight="1">
      <c r="A839" s="1191"/>
      <c r="B839" s="1191"/>
      <c r="C839" s="1191"/>
      <c r="D839" s="1191"/>
      <c r="E839" s="1191"/>
      <c r="F839" s="1191"/>
      <c r="G839" s="1191"/>
      <c r="H839" s="1191"/>
      <c r="I839" s="1191"/>
      <c r="J839" s="1191"/>
      <c r="K839" s="1191"/>
      <c r="L839" s="1191"/>
      <c r="M839" s="1191"/>
      <c r="N839" s="1191"/>
      <c r="O839" s="1191"/>
      <c r="P839" s="1191"/>
      <c r="Q839" s="1191"/>
      <c r="R839" s="1191"/>
      <c r="S839" s="1191"/>
      <c r="T839" s="1191"/>
      <c r="U839" s="1191"/>
      <c r="V839" s="1191"/>
      <c r="W839" s="1191"/>
      <c r="X839" s="1191"/>
      <c r="Y839" s="1191"/>
      <c r="Z839" s="1191"/>
    </row>
    <row r="840" spans="1:26" ht="12.75" customHeight="1">
      <c r="A840" s="1191"/>
      <c r="B840" s="1191"/>
      <c r="C840" s="1191"/>
      <c r="D840" s="1191"/>
      <c r="E840" s="1191"/>
      <c r="F840" s="1191"/>
      <c r="G840" s="1191"/>
      <c r="H840" s="1191"/>
      <c r="I840" s="1191"/>
      <c r="J840" s="1191"/>
      <c r="K840" s="1191"/>
      <c r="L840" s="1191"/>
      <c r="M840" s="1191"/>
      <c r="N840" s="1191"/>
      <c r="O840" s="1191"/>
      <c r="P840" s="1191"/>
      <c r="Q840" s="1191"/>
      <c r="R840" s="1191"/>
      <c r="S840" s="1191"/>
      <c r="T840" s="1191"/>
      <c r="U840" s="1191"/>
      <c r="V840" s="1191"/>
      <c r="W840" s="1191"/>
      <c r="X840" s="1191"/>
      <c r="Y840" s="1191"/>
      <c r="Z840" s="1191"/>
    </row>
    <row r="841" spans="1:26" ht="12.75" customHeight="1">
      <c r="A841" s="1191"/>
      <c r="B841" s="1191"/>
      <c r="C841" s="1191"/>
      <c r="D841" s="1191"/>
      <c r="E841" s="1191"/>
      <c r="F841" s="1191"/>
      <c r="G841" s="1191"/>
      <c r="H841" s="1191"/>
      <c r="I841" s="1191"/>
      <c r="J841" s="1191"/>
      <c r="K841" s="1191"/>
      <c r="L841" s="1191"/>
      <c r="M841" s="1191"/>
      <c r="N841" s="1191"/>
      <c r="O841" s="1191"/>
      <c r="P841" s="1191"/>
      <c r="Q841" s="1191"/>
      <c r="R841" s="1191"/>
      <c r="S841" s="1191"/>
      <c r="T841" s="1191"/>
      <c r="U841" s="1191"/>
      <c r="V841" s="1191"/>
      <c r="W841" s="1191"/>
      <c r="X841" s="1191"/>
      <c r="Y841" s="1191"/>
      <c r="Z841" s="1191"/>
    </row>
    <row r="842" spans="1:26" ht="12.75" customHeight="1">
      <c r="A842" s="1191"/>
      <c r="B842" s="1191"/>
      <c r="C842" s="1191"/>
      <c r="D842" s="1191"/>
      <c r="E842" s="1191"/>
      <c r="F842" s="1191"/>
      <c r="G842" s="1191"/>
      <c r="H842" s="1191"/>
      <c r="I842" s="1191"/>
      <c r="J842" s="1191"/>
      <c r="K842" s="1191"/>
      <c r="L842" s="1191"/>
      <c r="M842" s="1191"/>
      <c r="N842" s="1191"/>
      <c r="O842" s="1191"/>
      <c r="P842" s="1191"/>
      <c r="Q842" s="1191"/>
      <c r="R842" s="1191"/>
      <c r="S842" s="1191"/>
      <c r="T842" s="1191"/>
      <c r="U842" s="1191"/>
      <c r="V842" s="1191"/>
      <c r="W842" s="1191"/>
      <c r="X842" s="1191"/>
      <c r="Y842" s="1191"/>
      <c r="Z842" s="1191"/>
    </row>
    <row r="843" spans="1:26" ht="12.75" customHeight="1">
      <c r="A843" s="1191"/>
      <c r="B843" s="1191"/>
      <c r="C843" s="1191"/>
      <c r="D843" s="1191"/>
      <c r="E843" s="1191"/>
      <c r="F843" s="1191"/>
      <c r="G843" s="1191"/>
      <c r="H843" s="1191"/>
      <c r="I843" s="1191"/>
      <c r="J843" s="1191"/>
      <c r="K843" s="1191"/>
      <c r="L843" s="1191"/>
      <c r="M843" s="1191"/>
      <c r="N843" s="1191"/>
      <c r="O843" s="1191"/>
      <c r="P843" s="1191"/>
      <c r="Q843" s="1191"/>
      <c r="R843" s="1191"/>
      <c r="S843" s="1191"/>
      <c r="T843" s="1191"/>
      <c r="U843" s="1191"/>
      <c r="V843" s="1191"/>
      <c r="W843" s="1191"/>
      <c r="X843" s="1191"/>
      <c r="Y843" s="1191"/>
      <c r="Z843" s="1191"/>
    </row>
    <row r="844" spans="1:26" ht="12.75" customHeight="1">
      <c r="A844" s="1191"/>
      <c r="B844" s="1191"/>
      <c r="C844" s="1191"/>
      <c r="D844" s="1191"/>
      <c r="E844" s="1191"/>
      <c r="F844" s="1191"/>
      <c r="G844" s="1191"/>
      <c r="H844" s="1191"/>
      <c r="I844" s="1191"/>
      <c r="J844" s="1191"/>
      <c r="K844" s="1191"/>
      <c r="L844" s="1191"/>
      <c r="M844" s="1191"/>
      <c r="N844" s="1191"/>
      <c r="O844" s="1191"/>
      <c r="P844" s="1191"/>
      <c r="Q844" s="1191"/>
      <c r="R844" s="1191"/>
      <c r="S844" s="1191"/>
      <c r="T844" s="1191"/>
      <c r="U844" s="1191"/>
      <c r="V844" s="1191"/>
      <c r="W844" s="1191"/>
      <c r="X844" s="1191"/>
      <c r="Y844" s="1191"/>
      <c r="Z844" s="1191"/>
    </row>
    <row r="845" spans="1:26" ht="12.75" customHeight="1">
      <c r="A845" s="1191"/>
      <c r="B845" s="1191"/>
      <c r="C845" s="1191"/>
      <c r="D845" s="1191"/>
      <c r="E845" s="1191"/>
      <c r="F845" s="1191"/>
      <c r="G845" s="1191"/>
      <c r="H845" s="1191"/>
      <c r="I845" s="1191"/>
      <c r="J845" s="1191"/>
      <c r="K845" s="1191"/>
      <c r="L845" s="1191"/>
      <c r="M845" s="1191"/>
      <c r="N845" s="1191"/>
      <c r="O845" s="1191"/>
      <c r="P845" s="1191"/>
      <c r="Q845" s="1191"/>
      <c r="R845" s="1191"/>
      <c r="S845" s="1191"/>
      <c r="T845" s="1191"/>
      <c r="U845" s="1191"/>
      <c r="V845" s="1191"/>
      <c r="W845" s="1191"/>
      <c r="X845" s="1191"/>
      <c r="Y845" s="1191"/>
      <c r="Z845" s="1191"/>
    </row>
    <row r="846" spans="1:26" ht="12.75" customHeight="1">
      <c r="A846" s="1191"/>
      <c r="B846" s="1191"/>
      <c r="C846" s="1191"/>
      <c r="D846" s="1191"/>
      <c r="E846" s="1191"/>
      <c r="F846" s="1191"/>
      <c r="G846" s="1191"/>
      <c r="H846" s="1191"/>
      <c r="I846" s="1191"/>
      <c r="J846" s="1191"/>
      <c r="K846" s="1191"/>
      <c r="L846" s="1191"/>
      <c r="M846" s="1191"/>
      <c r="N846" s="1191"/>
      <c r="O846" s="1191"/>
      <c r="P846" s="1191"/>
      <c r="Q846" s="1191"/>
      <c r="R846" s="1191"/>
      <c r="S846" s="1191"/>
      <c r="T846" s="1191"/>
      <c r="U846" s="1191"/>
      <c r="V846" s="1191"/>
      <c r="W846" s="1191"/>
      <c r="X846" s="1191"/>
      <c r="Y846" s="1191"/>
      <c r="Z846" s="1191"/>
    </row>
    <row r="847" spans="1:26" ht="12.75" customHeight="1">
      <c r="A847" s="1191"/>
      <c r="B847" s="1191"/>
      <c r="C847" s="1191"/>
      <c r="D847" s="1191"/>
      <c r="E847" s="1191"/>
      <c r="F847" s="1191"/>
      <c r="G847" s="1191"/>
      <c r="H847" s="1191"/>
      <c r="I847" s="1191"/>
      <c r="J847" s="1191"/>
      <c r="K847" s="1191"/>
      <c r="L847" s="1191"/>
      <c r="M847" s="1191"/>
      <c r="N847" s="1191"/>
      <c r="O847" s="1191"/>
      <c r="P847" s="1191"/>
      <c r="Q847" s="1191"/>
      <c r="R847" s="1191"/>
      <c r="S847" s="1191"/>
      <c r="T847" s="1191"/>
      <c r="U847" s="1191"/>
      <c r="V847" s="1191"/>
      <c r="W847" s="1191"/>
      <c r="X847" s="1191"/>
      <c r="Y847" s="1191"/>
      <c r="Z847" s="1191"/>
    </row>
    <row r="848" spans="1:26" ht="12.75" customHeight="1">
      <c r="A848" s="1191"/>
      <c r="B848" s="1191"/>
      <c r="C848" s="1191"/>
      <c r="D848" s="1191"/>
      <c r="E848" s="1191"/>
      <c r="F848" s="1191"/>
      <c r="G848" s="1191"/>
      <c r="H848" s="1191"/>
      <c r="I848" s="1191"/>
      <c r="J848" s="1191"/>
      <c r="K848" s="1191"/>
      <c r="L848" s="1191"/>
      <c r="M848" s="1191"/>
      <c r="N848" s="1191"/>
      <c r="O848" s="1191"/>
      <c r="P848" s="1191"/>
      <c r="Q848" s="1191"/>
      <c r="R848" s="1191"/>
      <c r="S848" s="1191"/>
      <c r="T848" s="1191"/>
      <c r="U848" s="1191"/>
      <c r="V848" s="1191"/>
      <c r="W848" s="1191"/>
      <c r="X848" s="1191"/>
      <c r="Y848" s="1191"/>
      <c r="Z848" s="1191"/>
    </row>
    <row r="849" spans="1:26" ht="12.75" customHeight="1">
      <c r="A849" s="1191"/>
      <c r="B849" s="1191"/>
      <c r="C849" s="1191"/>
      <c r="D849" s="1191"/>
      <c r="E849" s="1191"/>
      <c r="F849" s="1191"/>
      <c r="G849" s="1191"/>
      <c r="H849" s="1191"/>
      <c r="I849" s="1191"/>
      <c r="J849" s="1191"/>
      <c r="K849" s="1191"/>
      <c r="L849" s="1191"/>
      <c r="M849" s="1191"/>
      <c r="N849" s="1191"/>
      <c r="O849" s="1191"/>
      <c r="P849" s="1191"/>
      <c r="Q849" s="1191"/>
      <c r="R849" s="1191"/>
      <c r="S849" s="1191"/>
      <c r="T849" s="1191"/>
      <c r="U849" s="1191"/>
      <c r="V849" s="1191"/>
      <c r="W849" s="1191"/>
      <c r="X849" s="1191"/>
      <c r="Y849" s="1191"/>
      <c r="Z849" s="1191"/>
    </row>
    <row r="850" spans="1:26" ht="12.75" customHeight="1">
      <c r="A850" s="1191"/>
      <c r="B850" s="1191"/>
      <c r="C850" s="1191"/>
      <c r="D850" s="1191"/>
      <c r="E850" s="1191"/>
      <c r="F850" s="1191"/>
      <c r="G850" s="1191"/>
      <c r="H850" s="1191"/>
      <c r="I850" s="1191"/>
      <c r="J850" s="1191"/>
      <c r="K850" s="1191"/>
      <c r="L850" s="1191"/>
      <c r="M850" s="1191"/>
      <c r="N850" s="1191"/>
      <c r="O850" s="1191"/>
      <c r="P850" s="1191"/>
      <c r="Q850" s="1191"/>
      <c r="R850" s="1191"/>
      <c r="S850" s="1191"/>
      <c r="T850" s="1191"/>
      <c r="U850" s="1191"/>
      <c r="V850" s="1191"/>
      <c r="W850" s="1191"/>
      <c r="X850" s="1191"/>
      <c r="Y850" s="1191"/>
      <c r="Z850" s="1191"/>
    </row>
    <row r="851" spans="1:26" ht="12.75" customHeight="1">
      <c r="A851" s="1191"/>
      <c r="B851" s="1191"/>
      <c r="C851" s="1191"/>
      <c r="D851" s="1191"/>
      <c r="E851" s="1191"/>
      <c r="F851" s="1191"/>
      <c r="G851" s="1191"/>
      <c r="H851" s="1191"/>
      <c r="I851" s="1191"/>
      <c r="J851" s="1191"/>
      <c r="K851" s="1191"/>
      <c r="L851" s="1191"/>
      <c r="M851" s="1191"/>
      <c r="N851" s="1191"/>
      <c r="O851" s="1191"/>
      <c r="P851" s="1191"/>
      <c r="Q851" s="1191"/>
      <c r="R851" s="1191"/>
      <c r="S851" s="1191"/>
      <c r="T851" s="1191"/>
      <c r="U851" s="1191"/>
      <c r="V851" s="1191"/>
      <c r="W851" s="1191"/>
      <c r="X851" s="1191"/>
      <c r="Y851" s="1191"/>
      <c r="Z851" s="1191"/>
    </row>
    <row r="852" spans="1:26" ht="12.75" customHeight="1">
      <c r="A852" s="1191"/>
      <c r="B852" s="1191"/>
      <c r="C852" s="1191"/>
      <c r="D852" s="1191"/>
      <c r="E852" s="1191"/>
      <c r="F852" s="1191"/>
      <c r="G852" s="1191"/>
      <c r="H852" s="1191"/>
      <c r="I852" s="1191"/>
      <c r="J852" s="1191"/>
      <c r="K852" s="1191"/>
      <c r="L852" s="1191"/>
      <c r="M852" s="1191"/>
      <c r="N852" s="1191"/>
      <c r="O852" s="1191"/>
      <c r="P852" s="1191"/>
      <c r="Q852" s="1191"/>
      <c r="R852" s="1191"/>
      <c r="S852" s="1191"/>
      <c r="T852" s="1191"/>
      <c r="U852" s="1191"/>
      <c r="V852" s="1191"/>
      <c r="W852" s="1191"/>
      <c r="X852" s="1191"/>
      <c r="Y852" s="1191"/>
      <c r="Z852" s="1191"/>
    </row>
    <row r="853" spans="1:26" ht="12.75" customHeight="1">
      <c r="A853" s="1191"/>
      <c r="B853" s="1191"/>
      <c r="C853" s="1191"/>
      <c r="D853" s="1191"/>
      <c r="E853" s="1191"/>
      <c r="F853" s="1191"/>
      <c r="G853" s="1191"/>
      <c r="H853" s="1191"/>
      <c r="I853" s="1191"/>
      <c r="J853" s="1191"/>
      <c r="K853" s="1191"/>
      <c r="L853" s="1191"/>
      <c r="M853" s="1191"/>
      <c r="N853" s="1191"/>
      <c r="O853" s="1191"/>
      <c r="P853" s="1191"/>
      <c r="Q853" s="1191"/>
      <c r="R853" s="1191"/>
      <c r="S853" s="1191"/>
      <c r="T853" s="1191"/>
      <c r="U853" s="1191"/>
      <c r="V853" s="1191"/>
      <c r="W853" s="1191"/>
      <c r="X853" s="1191"/>
      <c r="Y853" s="1191"/>
      <c r="Z853" s="1191"/>
    </row>
    <row r="854" spans="1:26" ht="12.75" customHeight="1">
      <c r="A854" s="1191"/>
      <c r="B854" s="1191"/>
      <c r="C854" s="1191"/>
      <c r="D854" s="1191"/>
      <c r="E854" s="1191"/>
      <c r="F854" s="1191"/>
      <c r="G854" s="1191"/>
      <c r="H854" s="1191"/>
      <c r="I854" s="1191"/>
      <c r="J854" s="1191"/>
      <c r="K854" s="1191"/>
      <c r="L854" s="1191"/>
      <c r="M854" s="1191"/>
      <c r="N854" s="1191"/>
      <c r="O854" s="1191"/>
      <c r="P854" s="1191"/>
      <c r="Q854" s="1191"/>
      <c r="R854" s="1191"/>
      <c r="S854" s="1191"/>
      <c r="T854" s="1191"/>
      <c r="U854" s="1191"/>
      <c r="V854" s="1191"/>
      <c r="W854" s="1191"/>
      <c r="X854" s="1191"/>
      <c r="Y854" s="1191"/>
      <c r="Z854" s="1191"/>
    </row>
    <row r="855" spans="1:26" ht="12.75" customHeight="1">
      <c r="A855" s="1191"/>
      <c r="B855" s="1191"/>
      <c r="C855" s="1191"/>
      <c r="D855" s="1191"/>
      <c r="E855" s="1191"/>
      <c r="F855" s="1191"/>
      <c r="G855" s="1191"/>
      <c r="H855" s="1191"/>
      <c r="I855" s="1191"/>
      <c r="J855" s="1191"/>
      <c r="K855" s="1191"/>
      <c r="L855" s="1191"/>
      <c r="M855" s="1191"/>
      <c r="N855" s="1191"/>
      <c r="O855" s="1191"/>
      <c r="P855" s="1191"/>
      <c r="Q855" s="1191"/>
      <c r="R855" s="1191"/>
      <c r="S855" s="1191"/>
      <c r="T855" s="1191"/>
      <c r="U855" s="1191"/>
      <c r="V855" s="1191"/>
      <c r="W855" s="1191"/>
      <c r="X855" s="1191"/>
      <c r="Y855" s="1191"/>
      <c r="Z855" s="1191"/>
    </row>
    <row r="856" spans="1:26" ht="12.75" customHeight="1">
      <c r="A856" s="1191"/>
      <c r="B856" s="1191"/>
      <c r="C856" s="1191"/>
      <c r="D856" s="1191"/>
      <c r="E856" s="1191"/>
      <c r="F856" s="1191"/>
      <c r="G856" s="1191"/>
      <c r="H856" s="1191"/>
      <c r="I856" s="1191"/>
      <c r="J856" s="1191"/>
      <c r="K856" s="1191"/>
      <c r="L856" s="1191"/>
      <c r="M856" s="1191"/>
      <c r="N856" s="1191"/>
      <c r="O856" s="1191"/>
      <c r="P856" s="1191"/>
      <c r="Q856" s="1191"/>
      <c r="R856" s="1191"/>
      <c r="S856" s="1191"/>
      <c r="T856" s="1191"/>
      <c r="U856" s="1191"/>
      <c r="V856" s="1191"/>
      <c r="W856" s="1191"/>
      <c r="X856" s="1191"/>
      <c r="Y856" s="1191"/>
      <c r="Z856" s="1191"/>
    </row>
    <row r="857" spans="1:26" ht="12.75" customHeight="1">
      <c r="A857" s="1191"/>
      <c r="B857" s="1191"/>
      <c r="C857" s="1191"/>
      <c r="D857" s="1191"/>
      <c r="E857" s="1191"/>
      <c r="F857" s="1191"/>
      <c r="G857" s="1191"/>
      <c r="H857" s="1191"/>
      <c r="I857" s="1191"/>
      <c r="J857" s="1191"/>
      <c r="K857" s="1191"/>
      <c r="L857" s="1191"/>
      <c r="M857" s="1191"/>
      <c r="N857" s="1191"/>
      <c r="O857" s="1191"/>
      <c r="P857" s="1191"/>
      <c r="Q857" s="1191"/>
      <c r="R857" s="1191"/>
      <c r="S857" s="1191"/>
      <c r="T857" s="1191"/>
      <c r="U857" s="1191"/>
      <c r="V857" s="1191"/>
      <c r="W857" s="1191"/>
      <c r="X857" s="1191"/>
      <c r="Y857" s="1191"/>
      <c r="Z857" s="1191"/>
    </row>
    <row r="858" spans="1:26" ht="12.75" customHeight="1">
      <c r="A858" s="1191"/>
      <c r="B858" s="1191"/>
      <c r="C858" s="1191"/>
      <c r="D858" s="1191"/>
      <c r="E858" s="1191"/>
      <c r="F858" s="1191"/>
      <c r="G858" s="1191"/>
      <c r="H858" s="1191"/>
      <c r="I858" s="1191"/>
      <c r="J858" s="1191"/>
      <c r="K858" s="1191"/>
      <c r="L858" s="1191"/>
      <c r="M858" s="1191"/>
      <c r="N858" s="1191"/>
      <c r="O858" s="1191"/>
      <c r="P858" s="1191"/>
      <c r="Q858" s="1191"/>
      <c r="R858" s="1191"/>
      <c r="S858" s="1191"/>
      <c r="T858" s="1191"/>
      <c r="U858" s="1191"/>
      <c r="V858" s="1191"/>
      <c r="W858" s="1191"/>
      <c r="X858" s="1191"/>
      <c r="Y858" s="1191"/>
      <c r="Z858" s="1191"/>
    </row>
    <row r="859" spans="1:26" ht="12.75" customHeight="1">
      <c r="A859" s="1191"/>
      <c r="B859" s="1191"/>
      <c r="C859" s="1191"/>
      <c r="D859" s="1191"/>
      <c r="E859" s="1191"/>
      <c r="F859" s="1191"/>
      <c r="G859" s="1191"/>
      <c r="H859" s="1191"/>
      <c r="I859" s="1191"/>
      <c r="J859" s="1191"/>
      <c r="K859" s="1191"/>
      <c r="L859" s="1191"/>
      <c r="M859" s="1191"/>
      <c r="N859" s="1191"/>
      <c r="O859" s="1191"/>
      <c r="P859" s="1191"/>
      <c r="Q859" s="1191"/>
      <c r="R859" s="1191"/>
      <c r="S859" s="1191"/>
      <c r="T859" s="1191"/>
      <c r="U859" s="1191"/>
      <c r="V859" s="1191"/>
      <c r="W859" s="1191"/>
      <c r="X859" s="1191"/>
      <c r="Y859" s="1191"/>
      <c r="Z859" s="1191"/>
    </row>
    <row r="860" spans="1:26" ht="12.75" customHeight="1">
      <c r="A860" s="1191"/>
      <c r="B860" s="1191"/>
      <c r="C860" s="1191"/>
      <c r="D860" s="1191"/>
      <c r="E860" s="1191"/>
      <c r="F860" s="1191"/>
      <c r="G860" s="1191"/>
      <c r="H860" s="1191"/>
      <c r="I860" s="1191"/>
      <c r="J860" s="1191"/>
      <c r="K860" s="1191"/>
      <c r="L860" s="1191"/>
      <c r="M860" s="1191"/>
      <c r="N860" s="1191"/>
      <c r="O860" s="1191"/>
      <c r="P860" s="1191"/>
      <c r="Q860" s="1191"/>
      <c r="R860" s="1191"/>
      <c r="S860" s="1191"/>
      <c r="T860" s="1191"/>
      <c r="U860" s="1191"/>
      <c r="V860" s="1191"/>
      <c r="W860" s="1191"/>
      <c r="X860" s="1191"/>
      <c r="Y860" s="1191"/>
      <c r="Z860" s="1191"/>
    </row>
    <row r="861" spans="1:26" ht="12.75" customHeight="1">
      <c r="A861" s="1191"/>
      <c r="B861" s="1191"/>
      <c r="C861" s="1191"/>
      <c r="D861" s="1191"/>
      <c r="E861" s="1191"/>
      <c r="F861" s="1191"/>
      <c r="G861" s="1191"/>
      <c r="H861" s="1191"/>
      <c r="I861" s="1191"/>
      <c r="J861" s="1191"/>
      <c r="K861" s="1191"/>
      <c r="L861" s="1191"/>
      <c r="M861" s="1191"/>
      <c r="N861" s="1191"/>
      <c r="O861" s="1191"/>
      <c r="P861" s="1191"/>
      <c r="Q861" s="1191"/>
      <c r="R861" s="1191"/>
      <c r="S861" s="1191"/>
      <c r="T861" s="1191"/>
      <c r="U861" s="1191"/>
      <c r="V861" s="1191"/>
      <c r="W861" s="1191"/>
      <c r="X861" s="1191"/>
      <c r="Y861" s="1191"/>
      <c r="Z861" s="1191"/>
    </row>
    <row r="862" spans="1:26" ht="12.75" customHeight="1">
      <c r="A862" s="1191"/>
      <c r="B862" s="1191"/>
      <c r="C862" s="1191"/>
      <c r="D862" s="1191"/>
      <c r="E862" s="1191"/>
      <c r="F862" s="1191"/>
      <c r="G862" s="1191"/>
      <c r="H862" s="1191"/>
      <c r="I862" s="1191"/>
      <c r="J862" s="1191"/>
      <c r="K862" s="1191"/>
      <c r="L862" s="1191"/>
      <c r="M862" s="1191"/>
      <c r="N862" s="1191"/>
      <c r="O862" s="1191"/>
      <c r="P862" s="1191"/>
      <c r="Q862" s="1191"/>
      <c r="R862" s="1191"/>
      <c r="S862" s="1191"/>
      <c r="T862" s="1191"/>
      <c r="U862" s="1191"/>
      <c r="V862" s="1191"/>
      <c r="W862" s="1191"/>
      <c r="X862" s="1191"/>
      <c r="Y862" s="1191"/>
      <c r="Z862" s="1191"/>
    </row>
    <row r="863" spans="1:26" ht="12.75" customHeight="1">
      <c r="A863" s="1191"/>
      <c r="B863" s="1191"/>
      <c r="C863" s="1191"/>
      <c r="D863" s="1191"/>
      <c r="E863" s="1191"/>
      <c r="F863" s="1191"/>
      <c r="G863" s="1191"/>
      <c r="H863" s="1191"/>
      <c r="I863" s="1191"/>
      <c r="J863" s="1191"/>
      <c r="K863" s="1191"/>
      <c r="L863" s="1191"/>
      <c r="M863" s="1191"/>
      <c r="N863" s="1191"/>
      <c r="O863" s="1191"/>
      <c r="P863" s="1191"/>
      <c r="Q863" s="1191"/>
      <c r="R863" s="1191"/>
      <c r="S863" s="1191"/>
      <c r="T863" s="1191"/>
      <c r="U863" s="1191"/>
      <c r="V863" s="1191"/>
      <c r="W863" s="1191"/>
      <c r="X863" s="1191"/>
      <c r="Y863" s="1191"/>
      <c r="Z863" s="1191"/>
    </row>
    <row r="864" spans="1:26" ht="12.75" customHeight="1">
      <c r="A864" s="1191"/>
      <c r="B864" s="1191"/>
      <c r="C864" s="1191"/>
      <c r="D864" s="1191"/>
      <c r="E864" s="1191"/>
      <c r="F864" s="1191"/>
      <c r="G864" s="1191"/>
      <c r="H864" s="1191"/>
      <c r="I864" s="1191"/>
      <c r="J864" s="1191"/>
      <c r="K864" s="1191"/>
      <c r="L864" s="1191"/>
      <c r="M864" s="1191"/>
      <c r="N864" s="1191"/>
      <c r="O864" s="1191"/>
      <c r="P864" s="1191"/>
      <c r="Q864" s="1191"/>
      <c r="R864" s="1191"/>
      <c r="S864" s="1191"/>
      <c r="T864" s="1191"/>
      <c r="U864" s="1191"/>
      <c r="V864" s="1191"/>
      <c r="W864" s="1191"/>
      <c r="X864" s="1191"/>
      <c r="Y864" s="1191"/>
      <c r="Z864" s="1191"/>
    </row>
    <row r="865" spans="1:26" ht="12.75" customHeight="1">
      <c r="A865" s="1191"/>
      <c r="B865" s="1191"/>
      <c r="C865" s="1191"/>
      <c r="D865" s="1191"/>
      <c r="E865" s="1191"/>
      <c r="F865" s="1191"/>
      <c r="G865" s="1191"/>
      <c r="H865" s="1191"/>
      <c r="I865" s="1191"/>
      <c r="J865" s="1191"/>
      <c r="K865" s="1191"/>
      <c r="L865" s="1191"/>
      <c r="M865" s="1191"/>
      <c r="N865" s="1191"/>
      <c r="O865" s="1191"/>
      <c r="P865" s="1191"/>
      <c r="Q865" s="1191"/>
      <c r="R865" s="1191"/>
      <c r="S865" s="1191"/>
      <c r="T865" s="1191"/>
      <c r="U865" s="1191"/>
      <c r="V865" s="1191"/>
      <c r="W865" s="1191"/>
      <c r="X865" s="1191"/>
      <c r="Y865" s="1191"/>
      <c r="Z865" s="1191"/>
    </row>
    <row r="866" spans="1:26" ht="12.75" customHeight="1">
      <c r="A866" s="1191"/>
      <c r="B866" s="1191"/>
      <c r="C866" s="1191"/>
      <c r="D866" s="1191"/>
      <c r="E866" s="1191"/>
      <c r="F866" s="1191"/>
      <c r="G866" s="1191"/>
      <c r="H866" s="1191"/>
      <c r="I866" s="1191"/>
      <c r="J866" s="1191"/>
      <c r="K866" s="1191"/>
      <c r="L866" s="1191"/>
      <c r="M866" s="1191"/>
      <c r="N866" s="1191"/>
      <c r="O866" s="1191"/>
      <c r="P866" s="1191"/>
      <c r="Q866" s="1191"/>
      <c r="R866" s="1191"/>
      <c r="S866" s="1191"/>
      <c r="T866" s="1191"/>
      <c r="U866" s="1191"/>
      <c r="V866" s="1191"/>
      <c r="W866" s="1191"/>
      <c r="X866" s="1191"/>
      <c r="Y866" s="1191"/>
      <c r="Z866" s="1191"/>
    </row>
    <row r="867" spans="1:26" ht="12.75" customHeight="1">
      <c r="A867" s="1191"/>
      <c r="B867" s="1191"/>
      <c r="C867" s="1191"/>
      <c r="D867" s="1191"/>
      <c r="E867" s="1191"/>
      <c r="F867" s="1191"/>
      <c r="G867" s="1191"/>
      <c r="H867" s="1191"/>
      <c r="I867" s="1191"/>
      <c r="J867" s="1191"/>
      <c r="K867" s="1191"/>
      <c r="L867" s="1191"/>
      <c r="M867" s="1191"/>
      <c r="N867" s="1191"/>
      <c r="O867" s="1191"/>
      <c r="P867" s="1191"/>
      <c r="Q867" s="1191"/>
      <c r="R867" s="1191"/>
      <c r="S867" s="1191"/>
      <c r="T867" s="1191"/>
      <c r="U867" s="1191"/>
      <c r="V867" s="1191"/>
      <c r="W867" s="1191"/>
      <c r="X867" s="1191"/>
      <c r="Y867" s="1191"/>
      <c r="Z867" s="1191"/>
    </row>
    <row r="868" spans="1:26" ht="12.75" customHeight="1">
      <c r="A868" s="1191"/>
      <c r="B868" s="1191"/>
      <c r="C868" s="1191"/>
      <c r="D868" s="1191"/>
      <c r="E868" s="1191"/>
      <c r="F868" s="1191"/>
      <c r="G868" s="1191"/>
      <c r="H868" s="1191"/>
      <c r="I868" s="1191"/>
      <c r="J868" s="1191"/>
      <c r="K868" s="1191"/>
      <c r="L868" s="1191"/>
      <c r="M868" s="1191"/>
      <c r="N868" s="1191"/>
      <c r="O868" s="1191"/>
      <c r="P868" s="1191"/>
      <c r="Q868" s="1191"/>
      <c r="R868" s="1191"/>
      <c r="S868" s="1191"/>
      <c r="T868" s="1191"/>
      <c r="U868" s="1191"/>
      <c r="V868" s="1191"/>
      <c r="W868" s="1191"/>
      <c r="X868" s="1191"/>
      <c r="Y868" s="1191"/>
      <c r="Z868" s="1191"/>
    </row>
    <row r="869" spans="1:26" ht="12.75" customHeight="1">
      <c r="A869" s="1191"/>
      <c r="B869" s="1191"/>
      <c r="C869" s="1191"/>
      <c r="D869" s="1191"/>
      <c r="E869" s="1191"/>
      <c r="F869" s="1191"/>
      <c r="G869" s="1191"/>
      <c r="H869" s="1191"/>
      <c r="I869" s="1191"/>
      <c r="J869" s="1191"/>
      <c r="K869" s="1191"/>
      <c r="L869" s="1191"/>
      <c r="M869" s="1191"/>
      <c r="N869" s="1191"/>
      <c r="O869" s="1191"/>
      <c r="P869" s="1191"/>
      <c r="Q869" s="1191"/>
      <c r="R869" s="1191"/>
      <c r="S869" s="1191"/>
      <c r="T869" s="1191"/>
      <c r="U869" s="1191"/>
      <c r="V869" s="1191"/>
      <c r="W869" s="1191"/>
      <c r="X869" s="1191"/>
      <c r="Y869" s="1191"/>
      <c r="Z869" s="1191"/>
    </row>
    <row r="870" spans="1:26" ht="12.75" customHeight="1">
      <c r="A870" s="1191"/>
      <c r="B870" s="1191"/>
      <c r="C870" s="1191"/>
      <c r="D870" s="1191"/>
      <c r="E870" s="1191"/>
      <c r="F870" s="1191"/>
      <c r="G870" s="1191"/>
      <c r="H870" s="1191"/>
      <c r="I870" s="1191"/>
      <c r="J870" s="1191"/>
      <c r="K870" s="1191"/>
      <c r="L870" s="1191"/>
      <c r="M870" s="1191"/>
      <c r="N870" s="1191"/>
      <c r="O870" s="1191"/>
      <c r="P870" s="1191"/>
      <c r="Q870" s="1191"/>
      <c r="R870" s="1191"/>
      <c r="S870" s="1191"/>
      <c r="T870" s="1191"/>
      <c r="U870" s="1191"/>
      <c r="V870" s="1191"/>
      <c r="W870" s="1191"/>
      <c r="X870" s="1191"/>
      <c r="Y870" s="1191"/>
      <c r="Z870" s="1191"/>
    </row>
    <row r="871" spans="1:26" ht="12.75" customHeight="1">
      <c r="A871" s="1191"/>
      <c r="B871" s="1191"/>
      <c r="C871" s="1191"/>
      <c r="D871" s="1191"/>
      <c r="E871" s="1191"/>
      <c r="F871" s="1191"/>
      <c r="G871" s="1191"/>
      <c r="H871" s="1191"/>
      <c r="I871" s="1191"/>
      <c r="J871" s="1191"/>
      <c r="K871" s="1191"/>
      <c r="L871" s="1191"/>
      <c r="M871" s="1191"/>
      <c r="N871" s="1191"/>
      <c r="O871" s="1191"/>
      <c r="P871" s="1191"/>
      <c r="Q871" s="1191"/>
      <c r="R871" s="1191"/>
      <c r="S871" s="1191"/>
      <c r="T871" s="1191"/>
      <c r="U871" s="1191"/>
      <c r="V871" s="1191"/>
      <c r="W871" s="1191"/>
      <c r="X871" s="1191"/>
      <c r="Y871" s="1191"/>
      <c r="Z871" s="1191"/>
    </row>
    <row r="872" spans="1:26" ht="12.75" customHeight="1">
      <c r="A872" s="1191"/>
      <c r="B872" s="1191"/>
      <c r="C872" s="1191"/>
      <c r="D872" s="1191"/>
      <c r="E872" s="1191"/>
      <c r="F872" s="1191"/>
      <c r="G872" s="1191"/>
      <c r="H872" s="1191"/>
      <c r="I872" s="1191"/>
      <c r="J872" s="1191"/>
      <c r="K872" s="1191"/>
      <c r="L872" s="1191"/>
      <c r="M872" s="1191"/>
      <c r="N872" s="1191"/>
      <c r="O872" s="1191"/>
      <c r="P872" s="1191"/>
      <c r="Q872" s="1191"/>
      <c r="R872" s="1191"/>
      <c r="S872" s="1191"/>
      <c r="T872" s="1191"/>
      <c r="U872" s="1191"/>
      <c r="V872" s="1191"/>
      <c r="W872" s="1191"/>
      <c r="X872" s="1191"/>
      <c r="Y872" s="1191"/>
      <c r="Z872" s="1191"/>
    </row>
    <row r="873" spans="1:26" ht="12.75" customHeight="1">
      <c r="A873" s="1191"/>
      <c r="B873" s="1191"/>
      <c r="C873" s="1191"/>
      <c r="D873" s="1191"/>
      <c r="E873" s="1191"/>
      <c r="F873" s="1191"/>
      <c r="G873" s="1191"/>
      <c r="H873" s="1191"/>
      <c r="I873" s="1191"/>
      <c r="J873" s="1191"/>
      <c r="K873" s="1191"/>
      <c r="L873" s="1191"/>
      <c r="M873" s="1191"/>
      <c r="N873" s="1191"/>
      <c r="O873" s="1191"/>
      <c r="P873" s="1191"/>
      <c r="Q873" s="1191"/>
      <c r="R873" s="1191"/>
      <c r="S873" s="1191"/>
      <c r="T873" s="1191"/>
      <c r="U873" s="1191"/>
      <c r="V873" s="1191"/>
      <c r="W873" s="1191"/>
      <c r="X873" s="1191"/>
      <c r="Y873" s="1191"/>
      <c r="Z873" s="1191"/>
    </row>
    <row r="874" spans="1:26" ht="12.75" customHeight="1">
      <c r="A874" s="1191"/>
      <c r="B874" s="1191"/>
      <c r="C874" s="1191"/>
      <c r="D874" s="1191"/>
      <c r="E874" s="1191"/>
      <c r="F874" s="1191"/>
      <c r="G874" s="1191"/>
      <c r="H874" s="1191"/>
      <c r="I874" s="1191"/>
      <c r="J874" s="1191"/>
      <c r="K874" s="1191"/>
      <c r="L874" s="1191"/>
      <c r="M874" s="1191"/>
      <c r="N874" s="1191"/>
      <c r="O874" s="1191"/>
      <c r="P874" s="1191"/>
      <c r="Q874" s="1191"/>
      <c r="R874" s="1191"/>
      <c r="S874" s="1191"/>
      <c r="T874" s="1191"/>
      <c r="U874" s="1191"/>
      <c r="V874" s="1191"/>
      <c r="W874" s="1191"/>
      <c r="X874" s="1191"/>
      <c r="Y874" s="1191"/>
      <c r="Z874" s="1191"/>
    </row>
    <row r="875" spans="1:26" ht="12.75" customHeight="1">
      <c r="A875" s="1191"/>
      <c r="B875" s="1191"/>
      <c r="C875" s="1191"/>
      <c r="D875" s="1191"/>
      <c r="E875" s="1191"/>
      <c r="F875" s="1191"/>
      <c r="G875" s="1191"/>
      <c r="H875" s="1191"/>
      <c r="I875" s="1191"/>
      <c r="J875" s="1191"/>
      <c r="K875" s="1191"/>
      <c r="L875" s="1191"/>
      <c r="M875" s="1191"/>
      <c r="N875" s="1191"/>
      <c r="O875" s="1191"/>
      <c r="P875" s="1191"/>
      <c r="Q875" s="1191"/>
      <c r="R875" s="1191"/>
      <c r="S875" s="1191"/>
      <c r="T875" s="1191"/>
      <c r="U875" s="1191"/>
      <c r="V875" s="1191"/>
      <c r="W875" s="1191"/>
      <c r="X875" s="1191"/>
      <c r="Y875" s="1191"/>
      <c r="Z875" s="1191"/>
    </row>
    <row r="876" spans="1:26" ht="12.75" customHeight="1">
      <c r="A876" s="1191"/>
      <c r="B876" s="1191"/>
      <c r="C876" s="1191"/>
      <c r="D876" s="1191"/>
      <c r="E876" s="1191"/>
      <c r="F876" s="1191"/>
      <c r="G876" s="1191"/>
      <c r="H876" s="1191"/>
      <c r="I876" s="1191"/>
      <c r="J876" s="1191"/>
      <c r="K876" s="1191"/>
      <c r="L876" s="1191"/>
      <c r="M876" s="1191"/>
      <c r="N876" s="1191"/>
      <c r="O876" s="1191"/>
      <c r="P876" s="1191"/>
      <c r="Q876" s="1191"/>
      <c r="R876" s="1191"/>
      <c r="S876" s="1191"/>
      <c r="T876" s="1191"/>
      <c r="U876" s="1191"/>
      <c r="V876" s="1191"/>
      <c r="W876" s="1191"/>
      <c r="X876" s="1191"/>
      <c r="Y876" s="1191"/>
      <c r="Z876" s="1191"/>
    </row>
    <row r="877" spans="1:26" ht="12.75" customHeight="1">
      <c r="A877" s="1191"/>
      <c r="B877" s="1191"/>
      <c r="C877" s="1191"/>
      <c r="D877" s="1191"/>
      <c r="E877" s="1191"/>
      <c r="F877" s="1191"/>
      <c r="G877" s="1191"/>
      <c r="H877" s="1191"/>
      <c r="I877" s="1191"/>
      <c r="J877" s="1191"/>
      <c r="K877" s="1191"/>
      <c r="L877" s="1191"/>
      <c r="M877" s="1191"/>
      <c r="N877" s="1191"/>
      <c r="O877" s="1191"/>
      <c r="P877" s="1191"/>
      <c r="Q877" s="1191"/>
      <c r="R877" s="1191"/>
      <c r="S877" s="1191"/>
      <c r="T877" s="1191"/>
      <c r="U877" s="1191"/>
      <c r="V877" s="1191"/>
      <c r="W877" s="1191"/>
      <c r="X877" s="1191"/>
      <c r="Y877" s="1191"/>
      <c r="Z877" s="1191"/>
    </row>
    <row r="878" spans="1:26" ht="12.75" customHeight="1">
      <c r="A878" s="1191"/>
      <c r="B878" s="1191"/>
      <c r="C878" s="1191"/>
      <c r="D878" s="1191"/>
      <c r="E878" s="1191"/>
      <c r="F878" s="1191"/>
      <c r="G878" s="1191"/>
      <c r="H878" s="1191"/>
      <c r="I878" s="1191"/>
      <c r="J878" s="1191"/>
      <c r="K878" s="1191"/>
      <c r="L878" s="1191"/>
      <c r="M878" s="1191"/>
      <c r="N878" s="1191"/>
      <c r="O878" s="1191"/>
      <c r="P878" s="1191"/>
      <c r="Q878" s="1191"/>
      <c r="R878" s="1191"/>
      <c r="S878" s="1191"/>
      <c r="T878" s="1191"/>
      <c r="U878" s="1191"/>
      <c r="V878" s="1191"/>
      <c r="W878" s="1191"/>
      <c r="X878" s="1191"/>
      <c r="Y878" s="1191"/>
      <c r="Z878" s="1191"/>
    </row>
    <row r="879" spans="1:26" ht="12.75" customHeight="1">
      <c r="A879" s="1191"/>
      <c r="B879" s="1191"/>
      <c r="C879" s="1191"/>
      <c r="D879" s="1191"/>
      <c r="E879" s="1191"/>
      <c r="F879" s="1191"/>
      <c r="G879" s="1191"/>
      <c r="H879" s="1191"/>
      <c r="I879" s="1191"/>
      <c r="J879" s="1191"/>
      <c r="K879" s="1191"/>
      <c r="L879" s="1191"/>
      <c r="M879" s="1191"/>
      <c r="N879" s="1191"/>
      <c r="O879" s="1191"/>
      <c r="P879" s="1191"/>
      <c r="Q879" s="1191"/>
      <c r="R879" s="1191"/>
      <c r="S879" s="1191"/>
      <c r="T879" s="1191"/>
      <c r="U879" s="1191"/>
      <c r="V879" s="1191"/>
      <c r="W879" s="1191"/>
      <c r="X879" s="1191"/>
      <c r="Y879" s="1191"/>
      <c r="Z879" s="1191"/>
    </row>
    <row r="880" spans="1:26" ht="12.75" customHeight="1">
      <c r="A880" s="1191"/>
      <c r="B880" s="1191"/>
      <c r="C880" s="1191"/>
      <c r="D880" s="1191"/>
      <c r="E880" s="1191"/>
      <c r="F880" s="1191"/>
      <c r="G880" s="1191"/>
      <c r="H880" s="1191"/>
      <c r="I880" s="1191"/>
      <c r="J880" s="1191"/>
      <c r="K880" s="1191"/>
      <c r="L880" s="1191"/>
      <c r="M880" s="1191"/>
      <c r="N880" s="1191"/>
      <c r="O880" s="1191"/>
      <c r="P880" s="1191"/>
      <c r="Q880" s="1191"/>
      <c r="R880" s="1191"/>
      <c r="S880" s="1191"/>
      <c r="T880" s="1191"/>
      <c r="U880" s="1191"/>
      <c r="V880" s="1191"/>
      <c r="W880" s="1191"/>
      <c r="X880" s="1191"/>
      <c r="Y880" s="1191"/>
      <c r="Z880" s="1191"/>
    </row>
    <row r="881" spans="1:26" ht="12.75" customHeight="1">
      <c r="A881" s="1191"/>
      <c r="B881" s="1191"/>
      <c r="C881" s="1191"/>
      <c r="D881" s="1191"/>
      <c r="E881" s="1191"/>
      <c r="F881" s="1191"/>
      <c r="G881" s="1191"/>
      <c r="H881" s="1191"/>
      <c r="I881" s="1191"/>
      <c r="J881" s="1191"/>
      <c r="K881" s="1191"/>
      <c r="L881" s="1191"/>
      <c r="M881" s="1191"/>
      <c r="N881" s="1191"/>
      <c r="O881" s="1191"/>
      <c r="P881" s="1191"/>
      <c r="Q881" s="1191"/>
      <c r="R881" s="1191"/>
      <c r="S881" s="1191"/>
      <c r="T881" s="1191"/>
      <c r="U881" s="1191"/>
      <c r="V881" s="1191"/>
      <c r="W881" s="1191"/>
      <c r="X881" s="1191"/>
      <c r="Y881" s="1191"/>
      <c r="Z881" s="1191"/>
    </row>
    <row r="882" spans="1:26" ht="12.75" customHeight="1">
      <c r="A882" s="1191"/>
      <c r="B882" s="1191"/>
      <c r="C882" s="1191"/>
      <c r="D882" s="1191"/>
      <c r="E882" s="1191"/>
      <c r="F882" s="1191"/>
      <c r="G882" s="1191"/>
      <c r="H882" s="1191"/>
      <c r="I882" s="1191"/>
      <c r="J882" s="1191"/>
      <c r="K882" s="1191"/>
      <c r="L882" s="1191"/>
      <c r="M882" s="1191"/>
      <c r="N882" s="1191"/>
      <c r="O882" s="1191"/>
      <c r="P882" s="1191"/>
      <c r="Q882" s="1191"/>
      <c r="R882" s="1191"/>
      <c r="S882" s="1191"/>
      <c r="T882" s="1191"/>
      <c r="U882" s="1191"/>
      <c r="V882" s="1191"/>
      <c r="W882" s="1191"/>
      <c r="X882" s="1191"/>
      <c r="Y882" s="1191"/>
      <c r="Z882" s="1191"/>
    </row>
    <row r="883" spans="1:26" ht="12.75" customHeight="1">
      <c r="A883" s="1191"/>
      <c r="B883" s="1191"/>
      <c r="C883" s="1191"/>
      <c r="D883" s="1191"/>
      <c r="E883" s="1191"/>
      <c r="F883" s="1191"/>
      <c r="G883" s="1191"/>
      <c r="H883" s="1191"/>
      <c r="I883" s="1191"/>
      <c r="J883" s="1191"/>
      <c r="K883" s="1191"/>
      <c r="L883" s="1191"/>
      <c r="M883" s="1191"/>
      <c r="N883" s="1191"/>
      <c r="O883" s="1191"/>
      <c r="P883" s="1191"/>
      <c r="Q883" s="1191"/>
      <c r="R883" s="1191"/>
      <c r="S883" s="1191"/>
      <c r="T883" s="1191"/>
      <c r="U883" s="1191"/>
      <c r="V883" s="1191"/>
      <c r="W883" s="1191"/>
      <c r="X883" s="1191"/>
      <c r="Y883" s="1191"/>
      <c r="Z883" s="1191"/>
    </row>
    <row r="884" spans="1:26" ht="12.75" customHeight="1">
      <c r="A884" s="1191"/>
      <c r="B884" s="1191"/>
      <c r="C884" s="1191"/>
      <c r="D884" s="1191"/>
      <c r="E884" s="1191"/>
      <c r="F884" s="1191"/>
      <c r="G884" s="1191"/>
      <c r="H884" s="1191"/>
      <c r="I884" s="1191"/>
      <c r="J884" s="1191"/>
      <c r="K884" s="1191"/>
      <c r="L884" s="1191"/>
      <c r="M884" s="1191"/>
      <c r="N884" s="1191"/>
      <c r="O884" s="1191"/>
      <c r="P884" s="1191"/>
      <c r="Q884" s="1191"/>
      <c r="R884" s="1191"/>
      <c r="S884" s="1191"/>
      <c r="T884" s="1191"/>
      <c r="U884" s="1191"/>
      <c r="V884" s="1191"/>
      <c r="W884" s="1191"/>
      <c r="X884" s="1191"/>
      <c r="Y884" s="1191"/>
      <c r="Z884" s="1191"/>
    </row>
    <row r="885" spans="1:26" ht="12.75" customHeight="1">
      <c r="A885" s="1191"/>
      <c r="B885" s="1191"/>
      <c r="C885" s="1191"/>
      <c r="D885" s="1191"/>
      <c r="E885" s="1191"/>
      <c r="F885" s="1191"/>
      <c r="G885" s="1191"/>
      <c r="H885" s="1191"/>
      <c r="I885" s="1191"/>
      <c r="J885" s="1191"/>
      <c r="K885" s="1191"/>
      <c r="L885" s="1191"/>
      <c r="M885" s="1191"/>
      <c r="N885" s="1191"/>
      <c r="O885" s="1191"/>
      <c r="P885" s="1191"/>
      <c r="Q885" s="1191"/>
      <c r="R885" s="1191"/>
      <c r="S885" s="1191"/>
      <c r="T885" s="1191"/>
      <c r="U885" s="1191"/>
      <c r="V885" s="1191"/>
      <c r="W885" s="1191"/>
      <c r="X885" s="1191"/>
      <c r="Y885" s="1191"/>
      <c r="Z885" s="1191"/>
    </row>
    <row r="886" spans="1:26" ht="12.75" customHeight="1">
      <c r="A886" s="1191"/>
      <c r="B886" s="1191"/>
      <c r="C886" s="1191"/>
      <c r="D886" s="1191"/>
      <c r="E886" s="1191"/>
      <c r="F886" s="1191"/>
      <c r="G886" s="1191"/>
      <c r="H886" s="1191"/>
      <c r="I886" s="1191"/>
      <c r="J886" s="1191"/>
      <c r="K886" s="1191"/>
      <c r="L886" s="1191"/>
      <c r="M886" s="1191"/>
      <c r="N886" s="1191"/>
      <c r="O886" s="1191"/>
      <c r="P886" s="1191"/>
      <c r="Q886" s="1191"/>
      <c r="R886" s="1191"/>
      <c r="S886" s="1191"/>
      <c r="T886" s="1191"/>
      <c r="U886" s="1191"/>
      <c r="V886" s="1191"/>
      <c r="W886" s="1191"/>
      <c r="X886" s="1191"/>
      <c r="Y886" s="1191"/>
      <c r="Z886" s="1191"/>
    </row>
    <row r="887" spans="1:26" ht="12.75" customHeight="1">
      <c r="A887" s="1191"/>
      <c r="B887" s="1191"/>
      <c r="C887" s="1191"/>
      <c r="D887" s="1191"/>
      <c r="E887" s="1191"/>
      <c r="F887" s="1191"/>
      <c r="G887" s="1191"/>
      <c r="H887" s="1191"/>
      <c r="I887" s="1191"/>
      <c r="J887" s="1191"/>
      <c r="K887" s="1191"/>
      <c r="L887" s="1191"/>
      <c r="M887" s="1191"/>
      <c r="N887" s="1191"/>
      <c r="O887" s="1191"/>
      <c r="P887" s="1191"/>
      <c r="Q887" s="1191"/>
      <c r="R887" s="1191"/>
      <c r="S887" s="1191"/>
      <c r="T887" s="1191"/>
      <c r="U887" s="1191"/>
      <c r="V887" s="1191"/>
      <c r="W887" s="1191"/>
      <c r="X887" s="1191"/>
      <c r="Y887" s="1191"/>
      <c r="Z887" s="1191"/>
    </row>
    <row r="888" spans="1:26" ht="12.75" customHeight="1">
      <c r="A888" s="1191"/>
      <c r="B888" s="1191"/>
      <c r="C888" s="1191"/>
      <c r="D888" s="1191"/>
      <c r="E888" s="1191"/>
      <c r="F888" s="1191"/>
      <c r="G888" s="1191"/>
      <c r="H888" s="1191"/>
      <c r="I888" s="1191"/>
      <c r="J888" s="1191"/>
      <c r="K888" s="1191"/>
      <c r="L888" s="1191"/>
      <c r="M888" s="1191"/>
      <c r="N888" s="1191"/>
      <c r="O888" s="1191"/>
      <c r="P888" s="1191"/>
      <c r="Q888" s="1191"/>
      <c r="R888" s="1191"/>
      <c r="S888" s="1191"/>
      <c r="T888" s="1191"/>
      <c r="U888" s="1191"/>
      <c r="V888" s="1191"/>
      <c r="W888" s="1191"/>
      <c r="X888" s="1191"/>
      <c r="Y888" s="1191"/>
      <c r="Z888" s="1191"/>
    </row>
    <row r="889" spans="1:26" ht="12.75" customHeight="1">
      <c r="A889" s="1191"/>
      <c r="B889" s="1191"/>
      <c r="C889" s="1191"/>
      <c r="D889" s="1191"/>
      <c r="E889" s="1191"/>
      <c r="F889" s="1191"/>
      <c r="G889" s="1191"/>
      <c r="H889" s="1191"/>
      <c r="I889" s="1191"/>
      <c r="J889" s="1191"/>
      <c r="K889" s="1191"/>
      <c r="L889" s="1191"/>
      <c r="M889" s="1191"/>
      <c r="N889" s="1191"/>
      <c r="O889" s="1191"/>
      <c r="P889" s="1191"/>
      <c r="Q889" s="1191"/>
      <c r="R889" s="1191"/>
      <c r="S889" s="1191"/>
      <c r="T889" s="1191"/>
      <c r="U889" s="1191"/>
      <c r="V889" s="1191"/>
      <c r="W889" s="1191"/>
      <c r="X889" s="1191"/>
      <c r="Y889" s="1191"/>
      <c r="Z889" s="1191"/>
    </row>
    <row r="890" spans="1:26" ht="12.75" customHeight="1">
      <c r="A890" s="1191"/>
      <c r="B890" s="1191"/>
      <c r="C890" s="1191"/>
      <c r="D890" s="1191"/>
      <c r="E890" s="1191"/>
      <c r="F890" s="1191"/>
      <c r="G890" s="1191"/>
      <c r="H890" s="1191"/>
      <c r="I890" s="1191"/>
      <c r="J890" s="1191"/>
      <c r="K890" s="1191"/>
      <c r="L890" s="1191"/>
      <c r="M890" s="1191"/>
      <c r="N890" s="1191"/>
      <c r="O890" s="1191"/>
      <c r="P890" s="1191"/>
      <c r="Q890" s="1191"/>
      <c r="R890" s="1191"/>
      <c r="S890" s="1191"/>
      <c r="T890" s="1191"/>
      <c r="U890" s="1191"/>
      <c r="V890" s="1191"/>
      <c r="W890" s="1191"/>
      <c r="X890" s="1191"/>
      <c r="Y890" s="1191"/>
      <c r="Z890" s="1191"/>
    </row>
    <row r="891" spans="1:26" ht="12.75" customHeight="1">
      <c r="A891" s="1191"/>
      <c r="B891" s="1191"/>
      <c r="C891" s="1191"/>
      <c r="D891" s="1191"/>
      <c r="E891" s="1191"/>
      <c r="F891" s="1191"/>
      <c r="G891" s="1191"/>
      <c r="H891" s="1191"/>
      <c r="I891" s="1191"/>
      <c r="J891" s="1191"/>
      <c r="K891" s="1191"/>
      <c r="L891" s="1191"/>
      <c r="M891" s="1191"/>
      <c r="N891" s="1191"/>
      <c r="O891" s="1191"/>
      <c r="P891" s="1191"/>
      <c r="Q891" s="1191"/>
      <c r="R891" s="1191"/>
      <c r="S891" s="1191"/>
      <c r="T891" s="1191"/>
      <c r="U891" s="1191"/>
      <c r="V891" s="1191"/>
      <c r="W891" s="1191"/>
      <c r="X891" s="1191"/>
      <c r="Y891" s="1191"/>
      <c r="Z891" s="1191"/>
    </row>
    <row r="892" spans="1:26" ht="12.75" customHeight="1">
      <c r="A892" s="1191"/>
      <c r="B892" s="1191"/>
      <c r="C892" s="1191"/>
      <c r="D892" s="1191"/>
      <c r="E892" s="1191"/>
      <c r="F892" s="1191"/>
      <c r="G892" s="1191"/>
      <c r="H892" s="1191"/>
      <c r="I892" s="1191"/>
      <c r="J892" s="1191"/>
      <c r="K892" s="1191"/>
      <c r="L892" s="1191"/>
      <c r="M892" s="1191"/>
      <c r="N892" s="1191"/>
      <c r="O892" s="1191"/>
      <c r="P892" s="1191"/>
      <c r="Q892" s="1191"/>
      <c r="R892" s="1191"/>
      <c r="S892" s="1191"/>
      <c r="T892" s="1191"/>
      <c r="U892" s="1191"/>
      <c r="V892" s="1191"/>
      <c r="W892" s="1191"/>
      <c r="X892" s="1191"/>
      <c r="Y892" s="1191"/>
      <c r="Z892" s="1191"/>
    </row>
    <row r="893" spans="1:26" ht="12.75" customHeight="1">
      <c r="A893" s="1191"/>
      <c r="B893" s="1191"/>
      <c r="C893" s="1191"/>
      <c r="D893" s="1191"/>
      <c r="E893" s="1191"/>
      <c r="F893" s="1191"/>
      <c r="G893" s="1191"/>
      <c r="H893" s="1191"/>
      <c r="I893" s="1191"/>
      <c r="J893" s="1191"/>
      <c r="K893" s="1191"/>
      <c r="L893" s="1191"/>
      <c r="M893" s="1191"/>
      <c r="N893" s="1191"/>
      <c r="O893" s="1191"/>
      <c r="P893" s="1191"/>
      <c r="Q893" s="1191"/>
      <c r="R893" s="1191"/>
      <c r="S893" s="1191"/>
      <c r="T893" s="1191"/>
      <c r="U893" s="1191"/>
      <c r="V893" s="1191"/>
      <c r="W893" s="1191"/>
      <c r="X893" s="1191"/>
      <c r="Y893" s="1191"/>
      <c r="Z893" s="1191"/>
    </row>
    <row r="894" spans="1:26" ht="12.75" customHeight="1">
      <c r="A894" s="1191"/>
      <c r="B894" s="1191"/>
      <c r="C894" s="1191"/>
      <c r="D894" s="1191"/>
      <c r="E894" s="1191"/>
      <c r="F894" s="1191"/>
      <c r="G894" s="1191"/>
      <c r="H894" s="1191"/>
      <c r="I894" s="1191"/>
      <c r="J894" s="1191"/>
      <c r="K894" s="1191"/>
      <c r="L894" s="1191"/>
      <c r="M894" s="1191"/>
      <c r="N894" s="1191"/>
      <c r="O894" s="1191"/>
      <c r="P894" s="1191"/>
      <c r="Q894" s="1191"/>
      <c r="R894" s="1191"/>
      <c r="S894" s="1191"/>
      <c r="T894" s="1191"/>
      <c r="U894" s="1191"/>
      <c r="V894" s="1191"/>
      <c r="W894" s="1191"/>
      <c r="X894" s="1191"/>
      <c r="Y894" s="1191"/>
      <c r="Z894" s="1191"/>
    </row>
    <row r="895" spans="1:26" ht="12.75" customHeight="1">
      <c r="A895" s="1191"/>
      <c r="B895" s="1191"/>
      <c r="C895" s="1191"/>
      <c r="D895" s="1191"/>
      <c r="E895" s="1191"/>
      <c r="F895" s="1191"/>
      <c r="G895" s="1191"/>
      <c r="H895" s="1191"/>
      <c r="I895" s="1191"/>
      <c r="J895" s="1191"/>
      <c r="K895" s="1191"/>
      <c r="L895" s="1191"/>
      <c r="M895" s="1191"/>
      <c r="N895" s="1191"/>
      <c r="O895" s="1191"/>
      <c r="P895" s="1191"/>
      <c r="Q895" s="1191"/>
      <c r="R895" s="1191"/>
      <c r="S895" s="1191"/>
      <c r="T895" s="1191"/>
      <c r="U895" s="1191"/>
      <c r="V895" s="1191"/>
      <c r="W895" s="1191"/>
      <c r="X895" s="1191"/>
      <c r="Y895" s="1191"/>
      <c r="Z895" s="1191"/>
    </row>
    <row r="896" spans="1:26" ht="12.75" customHeight="1">
      <c r="A896" s="1191"/>
      <c r="B896" s="1191"/>
      <c r="C896" s="1191"/>
      <c r="D896" s="1191"/>
      <c r="E896" s="1191"/>
      <c r="F896" s="1191"/>
      <c r="G896" s="1191"/>
      <c r="H896" s="1191"/>
      <c r="I896" s="1191"/>
      <c r="J896" s="1191"/>
      <c r="K896" s="1191"/>
      <c r="L896" s="1191"/>
      <c r="M896" s="1191"/>
      <c r="N896" s="1191"/>
      <c r="O896" s="1191"/>
      <c r="P896" s="1191"/>
      <c r="Q896" s="1191"/>
      <c r="R896" s="1191"/>
      <c r="S896" s="1191"/>
      <c r="T896" s="1191"/>
      <c r="U896" s="1191"/>
      <c r="V896" s="1191"/>
      <c r="W896" s="1191"/>
      <c r="X896" s="1191"/>
      <c r="Y896" s="1191"/>
      <c r="Z896" s="1191"/>
    </row>
    <row r="897" spans="1:26" ht="12.75" customHeight="1">
      <c r="A897" s="1191"/>
      <c r="B897" s="1191"/>
      <c r="C897" s="1191"/>
      <c r="D897" s="1191"/>
      <c r="E897" s="1191"/>
      <c r="F897" s="1191"/>
      <c r="G897" s="1191"/>
      <c r="H897" s="1191"/>
      <c r="I897" s="1191"/>
      <c r="J897" s="1191"/>
      <c r="K897" s="1191"/>
      <c r="L897" s="1191"/>
      <c r="M897" s="1191"/>
      <c r="N897" s="1191"/>
      <c r="O897" s="1191"/>
      <c r="P897" s="1191"/>
      <c r="Q897" s="1191"/>
      <c r="R897" s="1191"/>
      <c r="S897" s="1191"/>
      <c r="T897" s="1191"/>
      <c r="U897" s="1191"/>
      <c r="V897" s="1191"/>
      <c r="W897" s="1191"/>
      <c r="X897" s="1191"/>
      <c r="Y897" s="1191"/>
      <c r="Z897" s="1191"/>
    </row>
    <row r="898" spans="1:26" ht="12.75" customHeight="1">
      <c r="A898" s="1191"/>
      <c r="B898" s="1191"/>
      <c r="C898" s="1191"/>
      <c r="D898" s="1191"/>
      <c r="E898" s="1191"/>
      <c r="F898" s="1191"/>
      <c r="G898" s="1191"/>
      <c r="H898" s="1191"/>
      <c r="I898" s="1191"/>
      <c r="J898" s="1191"/>
      <c r="K898" s="1191"/>
      <c r="L898" s="1191"/>
      <c r="M898" s="1191"/>
      <c r="N898" s="1191"/>
      <c r="O898" s="1191"/>
      <c r="P898" s="1191"/>
      <c r="Q898" s="1191"/>
      <c r="R898" s="1191"/>
      <c r="S898" s="1191"/>
      <c r="T898" s="1191"/>
      <c r="U898" s="1191"/>
      <c r="V898" s="1191"/>
      <c r="W898" s="1191"/>
      <c r="X898" s="1191"/>
      <c r="Y898" s="1191"/>
      <c r="Z898" s="1191"/>
    </row>
    <row r="899" spans="1:26" ht="12.75" customHeight="1">
      <c r="A899" s="1191"/>
      <c r="B899" s="1191"/>
      <c r="C899" s="1191"/>
      <c r="D899" s="1191"/>
      <c r="E899" s="1191"/>
      <c r="F899" s="1191"/>
      <c r="G899" s="1191"/>
      <c r="H899" s="1191"/>
      <c r="I899" s="1191"/>
      <c r="J899" s="1191"/>
      <c r="K899" s="1191"/>
      <c r="L899" s="1191"/>
      <c r="M899" s="1191"/>
      <c r="N899" s="1191"/>
      <c r="O899" s="1191"/>
      <c r="P899" s="1191"/>
      <c r="Q899" s="1191"/>
      <c r="R899" s="1191"/>
      <c r="S899" s="1191"/>
      <c r="T899" s="1191"/>
      <c r="U899" s="1191"/>
      <c r="V899" s="1191"/>
      <c r="W899" s="1191"/>
      <c r="X899" s="1191"/>
      <c r="Y899" s="1191"/>
      <c r="Z899" s="1191"/>
    </row>
    <row r="900" spans="1:26" ht="12.75" customHeight="1">
      <c r="A900" s="1191"/>
      <c r="B900" s="1191"/>
      <c r="C900" s="1191"/>
      <c r="D900" s="1191"/>
      <c r="E900" s="1191"/>
      <c r="F900" s="1191"/>
      <c r="G900" s="1191"/>
      <c r="H900" s="1191"/>
      <c r="I900" s="1191"/>
      <c r="J900" s="1191"/>
      <c r="K900" s="1191"/>
      <c r="L900" s="1191"/>
      <c r="M900" s="1191"/>
      <c r="N900" s="1191"/>
      <c r="O900" s="1191"/>
      <c r="P900" s="1191"/>
      <c r="Q900" s="1191"/>
      <c r="R900" s="1191"/>
      <c r="S900" s="1191"/>
      <c r="T900" s="1191"/>
      <c r="U900" s="1191"/>
      <c r="V900" s="1191"/>
      <c r="W900" s="1191"/>
      <c r="X900" s="1191"/>
      <c r="Y900" s="1191"/>
      <c r="Z900" s="1191"/>
    </row>
    <row r="901" spans="1:26" ht="12.75" customHeight="1">
      <c r="A901" s="1191"/>
      <c r="B901" s="1191"/>
      <c r="C901" s="1191"/>
      <c r="D901" s="1191"/>
      <c r="E901" s="1191"/>
      <c r="F901" s="1191"/>
      <c r="G901" s="1191"/>
      <c r="H901" s="1191"/>
      <c r="I901" s="1191"/>
      <c r="J901" s="1191"/>
      <c r="K901" s="1191"/>
      <c r="L901" s="1191"/>
      <c r="M901" s="1191"/>
      <c r="N901" s="1191"/>
      <c r="O901" s="1191"/>
      <c r="P901" s="1191"/>
      <c r="Q901" s="1191"/>
      <c r="R901" s="1191"/>
      <c r="S901" s="1191"/>
      <c r="T901" s="1191"/>
      <c r="U901" s="1191"/>
      <c r="V901" s="1191"/>
      <c r="W901" s="1191"/>
      <c r="X901" s="1191"/>
      <c r="Y901" s="1191"/>
      <c r="Z901" s="1191"/>
    </row>
    <row r="902" spans="1:26" ht="12.75" customHeight="1">
      <c r="A902" s="1191"/>
      <c r="B902" s="1191"/>
      <c r="C902" s="1191"/>
      <c r="D902" s="1191"/>
      <c r="E902" s="1191"/>
      <c r="F902" s="1191"/>
      <c r="G902" s="1191"/>
      <c r="H902" s="1191"/>
      <c r="I902" s="1191"/>
      <c r="J902" s="1191"/>
      <c r="K902" s="1191"/>
      <c r="L902" s="1191"/>
      <c r="M902" s="1191"/>
      <c r="N902" s="1191"/>
      <c r="O902" s="1191"/>
      <c r="P902" s="1191"/>
      <c r="Q902" s="1191"/>
      <c r="R902" s="1191"/>
      <c r="S902" s="1191"/>
      <c r="T902" s="1191"/>
      <c r="U902" s="1191"/>
      <c r="V902" s="1191"/>
      <c r="W902" s="1191"/>
      <c r="X902" s="1191"/>
      <c r="Y902" s="1191"/>
      <c r="Z902" s="1191"/>
    </row>
    <row r="903" spans="1:26" ht="12.75" customHeight="1">
      <c r="A903" s="1191"/>
      <c r="B903" s="1191"/>
      <c r="C903" s="1191"/>
      <c r="D903" s="1191"/>
      <c r="E903" s="1191"/>
      <c r="F903" s="1191"/>
      <c r="G903" s="1191"/>
      <c r="H903" s="1191"/>
      <c r="I903" s="1191"/>
      <c r="J903" s="1191"/>
      <c r="K903" s="1191"/>
      <c r="L903" s="1191"/>
      <c r="M903" s="1191"/>
      <c r="N903" s="1191"/>
      <c r="O903" s="1191"/>
      <c r="P903" s="1191"/>
      <c r="Q903" s="1191"/>
      <c r="R903" s="1191"/>
      <c r="S903" s="1191"/>
      <c r="T903" s="1191"/>
      <c r="U903" s="1191"/>
      <c r="V903" s="1191"/>
      <c r="W903" s="1191"/>
      <c r="X903" s="1191"/>
      <c r="Y903" s="1191"/>
      <c r="Z903" s="1191"/>
    </row>
    <row r="904" spans="1:26" ht="12.75" customHeight="1">
      <c r="A904" s="1191"/>
      <c r="B904" s="1191"/>
      <c r="C904" s="1191"/>
      <c r="D904" s="1191"/>
      <c r="E904" s="1191"/>
      <c r="F904" s="1191"/>
      <c r="G904" s="1191"/>
      <c r="H904" s="1191"/>
      <c r="I904" s="1191"/>
      <c r="J904" s="1191"/>
      <c r="K904" s="1191"/>
      <c r="L904" s="1191"/>
      <c r="M904" s="1191"/>
      <c r="N904" s="1191"/>
      <c r="O904" s="1191"/>
      <c r="P904" s="1191"/>
      <c r="Q904" s="1191"/>
      <c r="R904" s="1191"/>
      <c r="S904" s="1191"/>
      <c r="T904" s="1191"/>
      <c r="U904" s="1191"/>
      <c r="V904" s="1191"/>
      <c r="W904" s="1191"/>
      <c r="X904" s="1191"/>
      <c r="Y904" s="1191"/>
      <c r="Z904" s="1191"/>
    </row>
    <row r="905" spans="1:26" ht="12.75" customHeight="1">
      <c r="A905" s="1191"/>
      <c r="B905" s="1191"/>
      <c r="C905" s="1191"/>
      <c r="D905" s="1191"/>
      <c r="E905" s="1191"/>
      <c r="F905" s="1191"/>
      <c r="G905" s="1191"/>
      <c r="H905" s="1191"/>
      <c r="I905" s="1191"/>
      <c r="J905" s="1191"/>
      <c r="K905" s="1191"/>
      <c r="L905" s="1191"/>
      <c r="M905" s="1191"/>
      <c r="N905" s="1191"/>
      <c r="O905" s="1191"/>
      <c r="P905" s="1191"/>
      <c r="Q905" s="1191"/>
      <c r="R905" s="1191"/>
      <c r="S905" s="1191"/>
      <c r="T905" s="1191"/>
      <c r="U905" s="1191"/>
      <c r="V905" s="1191"/>
      <c r="W905" s="1191"/>
      <c r="X905" s="1191"/>
      <c r="Y905" s="1191"/>
      <c r="Z905" s="1191"/>
    </row>
    <row r="906" spans="1:26" ht="12.75" customHeight="1">
      <c r="A906" s="1191"/>
      <c r="B906" s="1191"/>
      <c r="C906" s="1191"/>
      <c r="D906" s="1191"/>
      <c r="E906" s="1191"/>
      <c r="F906" s="1191"/>
      <c r="G906" s="1191"/>
      <c r="H906" s="1191"/>
      <c r="I906" s="1191"/>
      <c r="J906" s="1191"/>
      <c r="K906" s="1191"/>
      <c r="L906" s="1191"/>
      <c r="M906" s="1191"/>
      <c r="N906" s="1191"/>
      <c r="O906" s="1191"/>
      <c r="P906" s="1191"/>
      <c r="Q906" s="1191"/>
      <c r="R906" s="1191"/>
      <c r="S906" s="1191"/>
      <c r="T906" s="1191"/>
      <c r="U906" s="1191"/>
      <c r="V906" s="1191"/>
      <c r="W906" s="1191"/>
      <c r="X906" s="1191"/>
      <c r="Y906" s="1191"/>
      <c r="Z906" s="1191"/>
    </row>
    <row r="907" spans="1:26" ht="12.75" customHeight="1">
      <c r="A907" s="1191"/>
      <c r="B907" s="1191"/>
      <c r="C907" s="1191"/>
      <c r="D907" s="1191"/>
      <c r="E907" s="1191"/>
      <c r="F907" s="1191"/>
      <c r="G907" s="1191"/>
      <c r="H907" s="1191"/>
      <c r="I907" s="1191"/>
      <c r="J907" s="1191"/>
      <c r="K907" s="1191"/>
      <c r="L907" s="1191"/>
      <c r="M907" s="1191"/>
      <c r="N907" s="1191"/>
      <c r="O907" s="1191"/>
      <c r="P907" s="1191"/>
      <c r="Q907" s="1191"/>
      <c r="R907" s="1191"/>
      <c r="S907" s="1191"/>
      <c r="T907" s="1191"/>
      <c r="U907" s="1191"/>
      <c r="V907" s="1191"/>
      <c r="W907" s="1191"/>
      <c r="X907" s="1191"/>
      <c r="Y907" s="1191"/>
      <c r="Z907" s="1191"/>
    </row>
    <row r="908" spans="1:26" ht="12.75" customHeight="1">
      <c r="A908" s="1191"/>
      <c r="B908" s="1191"/>
      <c r="C908" s="1191"/>
      <c r="D908" s="1191"/>
      <c r="E908" s="1191"/>
      <c r="F908" s="1191"/>
      <c r="G908" s="1191"/>
      <c r="H908" s="1191"/>
      <c r="I908" s="1191"/>
      <c r="J908" s="1191"/>
      <c r="K908" s="1191"/>
      <c r="L908" s="1191"/>
      <c r="M908" s="1191"/>
      <c r="N908" s="1191"/>
      <c r="O908" s="1191"/>
      <c r="P908" s="1191"/>
      <c r="Q908" s="1191"/>
      <c r="R908" s="1191"/>
      <c r="S908" s="1191"/>
      <c r="T908" s="1191"/>
      <c r="U908" s="1191"/>
      <c r="V908" s="1191"/>
      <c r="W908" s="1191"/>
      <c r="X908" s="1191"/>
      <c r="Y908" s="1191"/>
      <c r="Z908" s="1191"/>
    </row>
    <row r="909" spans="1:26" ht="12.75" customHeight="1">
      <c r="A909" s="1191"/>
      <c r="B909" s="1191"/>
      <c r="C909" s="1191"/>
      <c r="D909" s="1191"/>
      <c r="E909" s="1191"/>
      <c r="F909" s="1191"/>
      <c r="G909" s="1191"/>
      <c r="H909" s="1191"/>
      <c r="I909" s="1191"/>
      <c r="J909" s="1191"/>
      <c r="K909" s="1191"/>
      <c r="L909" s="1191"/>
      <c r="M909" s="1191"/>
      <c r="N909" s="1191"/>
      <c r="O909" s="1191"/>
      <c r="P909" s="1191"/>
      <c r="Q909" s="1191"/>
      <c r="R909" s="1191"/>
      <c r="S909" s="1191"/>
      <c r="T909" s="1191"/>
      <c r="U909" s="1191"/>
      <c r="V909" s="1191"/>
      <c r="W909" s="1191"/>
      <c r="X909" s="1191"/>
      <c r="Y909" s="1191"/>
      <c r="Z909" s="1191"/>
    </row>
    <row r="910" spans="1:26" ht="12.75" customHeight="1">
      <c r="A910" s="1191"/>
      <c r="B910" s="1191"/>
      <c r="C910" s="1191"/>
      <c r="D910" s="1191"/>
      <c r="E910" s="1191"/>
      <c r="F910" s="1191"/>
      <c r="G910" s="1191"/>
      <c r="H910" s="1191"/>
      <c r="I910" s="1191"/>
      <c r="J910" s="1191"/>
      <c r="K910" s="1191"/>
      <c r="L910" s="1191"/>
      <c r="M910" s="1191"/>
      <c r="N910" s="1191"/>
      <c r="O910" s="1191"/>
      <c r="P910" s="1191"/>
      <c r="Q910" s="1191"/>
      <c r="R910" s="1191"/>
      <c r="S910" s="1191"/>
      <c r="T910" s="1191"/>
      <c r="U910" s="1191"/>
      <c r="V910" s="1191"/>
      <c r="W910" s="1191"/>
      <c r="X910" s="1191"/>
      <c r="Y910" s="1191"/>
      <c r="Z910" s="1191"/>
    </row>
    <row r="911" spans="1:26" ht="12.75" customHeight="1">
      <c r="A911" s="1191"/>
      <c r="B911" s="1191"/>
      <c r="C911" s="1191"/>
      <c r="D911" s="1191"/>
      <c r="E911" s="1191"/>
      <c r="F911" s="1191"/>
      <c r="G911" s="1191"/>
      <c r="H911" s="1191"/>
      <c r="I911" s="1191"/>
      <c r="J911" s="1191"/>
      <c r="K911" s="1191"/>
      <c r="L911" s="1191"/>
      <c r="M911" s="1191"/>
      <c r="N911" s="1191"/>
      <c r="O911" s="1191"/>
      <c r="P911" s="1191"/>
      <c r="Q911" s="1191"/>
      <c r="R911" s="1191"/>
      <c r="S911" s="1191"/>
      <c r="T911" s="1191"/>
      <c r="U911" s="1191"/>
      <c r="V911" s="1191"/>
      <c r="W911" s="1191"/>
      <c r="X911" s="1191"/>
      <c r="Y911" s="1191"/>
      <c r="Z911" s="1191"/>
    </row>
    <row r="912" spans="1:26" ht="12.75" customHeight="1">
      <c r="A912" s="1191"/>
      <c r="B912" s="1191"/>
      <c r="C912" s="1191"/>
      <c r="D912" s="1191"/>
      <c r="E912" s="1191"/>
      <c r="F912" s="1191"/>
      <c r="G912" s="1191"/>
      <c r="H912" s="1191"/>
      <c r="I912" s="1191"/>
      <c r="J912" s="1191"/>
      <c r="K912" s="1191"/>
      <c r="L912" s="1191"/>
      <c r="M912" s="1191"/>
      <c r="N912" s="1191"/>
      <c r="O912" s="1191"/>
      <c r="P912" s="1191"/>
      <c r="Q912" s="1191"/>
      <c r="R912" s="1191"/>
      <c r="S912" s="1191"/>
      <c r="T912" s="1191"/>
      <c r="U912" s="1191"/>
      <c r="V912" s="1191"/>
      <c r="W912" s="1191"/>
      <c r="X912" s="1191"/>
      <c r="Y912" s="1191"/>
      <c r="Z912" s="1191"/>
    </row>
    <row r="913" spans="1:26" ht="12.75" customHeight="1">
      <c r="A913" s="1191"/>
      <c r="B913" s="1191"/>
      <c r="C913" s="1191"/>
      <c r="D913" s="1191"/>
      <c r="E913" s="1191"/>
      <c r="F913" s="1191"/>
      <c r="G913" s="1191"/>
      <c r="H913" s="1191"/>
      <c r="I913" s="1191"/>
      <c r="J913" s="1191"/>
      <c r="K913" s="1191"/>
      <c r="L913" s="1191"/>
      <c r="M913" s="1191"/>
      <c r="N913" s="1191"/>
      <c r="O913" s="1191"/>
      <c r="P913" s="1191"/>
      <c r="Q913" s="1191"/>
      <c r="R913" s="1191"/>
      <c r="S913" s="1191"/>
      <c r="T913" s="1191"/>
      <c r="U913" s="1191"/>
      <c r="V913" s="1191"/>
      <c r="W913" s="1191"/>
      <c r="X913" s="1191"/>
      <c r="Y913" s="1191"/>
      <c r="Z913" s="1191"/>
    </row>
    <row r="914" spans="1:26" ht="12.75" customHeight="1">
      <c r="A914" s="1191"/>
      <c r="B914" s="1191"/>
      <c r="C914" s="1191"/>
      <c r="D914" s="1191"/>
      <c r="E914" s="1191"/>
      <c r="F914" s="1191"/>
      <c r="G914" s="1191"/>
      <c r="H914" s="1191"/>
      <c r="I914" s="1191"/>
      <c r="J914" s="1191"/>
      <c r="K914" s="1191"/>
      <c r="L914" s="1191"/>
      <c r="M914" s="1191"/>
      <c r="N914" s="1191"/>
      <c r="O914" s="1191"/>
      <c r="P914" s="1191"/>
      <c r="Q914" s="1191"/>
      <c r="R914" s="1191"/>
      <c r="S914" s="1191"/>
      <c r="T914" s="1191"/>
      <c r="U914" s="1191"/>
      <c r="V914" s="1191"/>
      <c r="W914" s="1191"/>
      <c r="X914" s="1191"/>
      <c r="Y914" s="1191"/>
      <c r="Z914" s="1191"/>
    </row>
    <row r="915" spans="1:26" ht="12.75" customHeight="1">
      <c r="A915" s="1191"/>
      <c r="B915" s="1191"/>
      <c r="C915" s="1191"/>
      <c r="D915" s="1191"/>
      <c r="E915" s="1191"/>
      <c r="F915" s="1191"/>
      <c r="G915" s="1191"/>
      <c r="H915" s="1191"/>
      <c r="I915" s="1191"/>
      <c r="J915" s="1191"/>
      <c r="K915" s="1191"/>
      <c r="L915" s="1191"/>
      <c r="M915" s="1191"/>
      <c r="N915" s="1191"/>
      <c r="O915" s="1191"/>
      <c r="P915" s="1191"/>
      <c r="Q915" s="1191"/>
      <c r="R915" s="1191"/>
      <c r="S915" s="1191"/>
      <c r="T915" s="1191"/>
      <c r="U915" s="1191"/>
      <c r="V915" s="1191"/>
      <c r="W915" s="1191"/>
      <c r="X915" s="1191"/>
      <c r="Y915" s="1191"/>
      <c r="Z915" s="1191"/>
    </row>
    <row r="916" spans="1:26" ht="12.75" customHeight="1">
      <c r="A916" s="1191"/>
      <c r="B916" s="1191"/>
      <c r="C916" s="1191"/>
      <c r="D916" s="1191"/>
      <c r="E916" s="1191"/>
      <c r="F916" s="1191"/>
      <c r="G916" s="1191"/>
      <c r="H916" s="1191"/>
      <c r="I916" s="1191"/>
      <c r="J916" s="1191"/>
      <c r="K916" s="1191"/>
      <c r="L916" s="1191"/>
      <c r="M916" s="1191"/>
      <c r="N916" s="1191"/>
      <c r="O916" s="1191"/>
      <c r="P916" s="1191"/>
      <c r="Q916" s="1191"/>
      <c r="R916" s="1191"/>
      <c r="S916" s="1191"/>
      <c r="T916" s="1191"/>
      <c r="U916" s="1191"/>
      <c r="V916" s="1191"/>
      <c r="W916" s="1191"/>
      <c r="X916" s="1191"/>
      <c r="Y916" s="1191"/>
      <c r="Z916" s="1191"/>
    </row>
    <row r="917" spans="1:26" ht="12.75" customHeight="1">
      <c r="A917" s="1191"/>
      <c r="B917" s="1191"/>
      <c r="C917" s="1191"/>
      <c r="D917" s="1191"/>
      <c r="E917" s="1191"/>
      <c r="F917" s="1191"/>
      <c r="G917" s="1191"/>
      <c r="H917" s="1191"/>
      <c r="I917" s="1191"/>
      <c r="J917" s="1191"/>
      <c r="K917" s="1191"/>
      <c r="L917" s="1191"/>
      <c r="M917" s="1191"/>
      <c r="N917" s="1191"/>
      <c r="O917" s="1191"/>
      <c r="P917" s="1191"/>
      <c r="Q917" s="1191"/>
      <c r="R917" s="1191"/>
      <c r="S917" s="1191"/>
      <c r="T917" s="1191"/>
      <c r="U917" s="1191"/>
      <c r="V917" s="1191"/>
      <c r="W917" s="1191"/>
      <c r="X917" s="1191"/>
      <c r="Y917" s="1191"/>
      <c r="Z917" s="1191"/>
    </row>
    <row r="918" spans="1:26" ht="12.75" customHeight="1">
      <c r="A918" s="1191"/>
      <c r="B918" s="1191"/>
      <c r="C918" s="1191"/>
      <c r="D918" s="1191"/>
      <c r="E918" s="1191"/>
      <c r="F918" s="1191"/>
      <c r="G918" s="1191"/>
      <c r="H918" s="1191"/>
      <c r="I918" s="1191"/>
      <c r="J918" s="1191"/>
      <c r="K918" s="1191"/>
      <c r="L918" s="1191"/>
      <c r="M918" s="1191"/>
      <c r="N918" s="1191"/>
      <c r="O918" s="1191"/>
      <c r="P918" s="1191"/>
      <c r="Q918" s="1191"/>
      <c r="R918" s="1191"/>
      <c r="S918" s="1191"/>
      <c r="T918" s="1191"/>
      <c r="U918" s="1191"/>
      <c r="V918" s="1191"/>
      <c r="W918" s="1191"/>
      <c r="X918" s="1191"/>
      <c r="Y918" s="1191"/>
      <c r="Z918" s="1191"/>
    </row>
    <row r="919" spans="1:26" ht="12.75" customHeight="1">
      <c r="A919" s="1191"/>
      <c r="B919" s="1191"/>
      <c r="C919" s="1191"/>
      <c r="D919" s="1191"/>
      <c r="E919" s="1191"/>
      <c r="F919" s="1191"/>
      <c r="G919" s="1191"/>
      <c r="H919" s="1191"/>
      <c r="I919" s="1191"/>
      <c r="J919" s="1191"/>
      <c r="K919" s="1191"/>
      <c r="L919" s="1191"/>
      <c r="M919" s="1191"/>
      <c r="N919" s="1191"/>
      <c r="O919" s="1191"/>
      <c r="P919" s="1191"/>
      <c r="Q919" s="1191"/>
      <c r="R919" s="1191"/>
      <c r="S919" s="1191"/>
      <c r="T919" s="1191"/>
      <c r="U919" s="1191"/>
      <c r="V919" s="1191"/>
      <c r="W919" s="1191"/>
      <c r="X919" s="1191"/>
      <c r="Y919" s="1191"/>
      <c r="Z919" s="1191"/>
    </row>
    <row r="920" spans="1:26" ht="12.75" customHeight="1">
      <c r="A920" s="1191"/>
      <c r="B920" s="1191"/>
      <c r="C920" s="1191"/>
      <c r="D920" s="1191"/>
      <c r="E920" s="1191"/>
      <c r="F920" s="1191"/>
      <c r="G920" s="1191"/>
      <c r="H920" s="1191"/>
      <c r="I920" s="1191"/>
      <c r="J920" s="1191"/>
      <c r="K920" s="1191"/>
      <c r="L920" s="1191"/>
      <c r="M920" s="1191"/>
      <c r="N920" s="1191"/>
      <c r="O920" s="1191"/>
      <c r="P920" s="1191"/>
      <c r="Q920" s="1191"/>
      <c r="R920" s="1191"/>
      <c r="S920" s="1191"/>
      <c r="T920" s="1191"/>
      <c r="U920" s="1191"/>
      <c r="V920" s="1191"/>
      <c r="W920" s="1191"/>
      <c r="X920" s="1191"/>
      <c r="Y920" s="1191"/>
      <c r="Z920" s="1191"/>
    </row>
    <row r="921" spans="1:26" ht="12.75" customHeight="1">
      <c r="A921" s="1191"/>
      <c r="B921" s="1191"/>
      <c r="C921" s="1191"/>
      <c r="D921" s="1191"/>
      <c r="E921" s="1191"/>
      <c r="F921" s="1191"/>
      <c r="G921" s="1191"/>
      <c r="H921" s="1191"/>
      <c r="I921" s="1191"/>
      <c r="J921" s="1191"/>
      <c r="K921" s="1191"/>
      <c r="L921" s="1191"/>
      <c r="M921" s="1191"/>
      <c r="N921" s="1191"/>
      <c r="O921" s="1191"/>
      <c r="P921" s="1191"/>
      <c r="Q921" s="1191"/>
      <c r="R921" s="1191"/>
      <c r="S921" s="1191"/>
      <c r="T921" s="1191"/>
      <c r="U921" s="1191"/>
      <c r="V921" s="1191"/>
      <c r="W921" s="1191"/>
      <c r="X921" s="1191"/>
      <c r="Y921" s="1191"/>
      <c r="Z921" s="1191"/>
    </row>
    <row r="922" spans="1:26" ht="12.75" customHeight="1">
      <c r="A922" s="1191"/>
      <c r="B922" s="1191"/>
      <c r="C922" s="1191"/>
      <c r="D922" s="1191"/>
      <c r="E922" s="1191"/>
      <c r="F922" s="1191"/>
      <c r="G922" s="1191"/>
      <c r="H922" s="1191"/>
      <c r="I922" s="1191"/>
      <c r="J922" s="1191"/>
      <c r="K922" s="1191"/>
      <c r="L922" s="1191"/>
      <c r="M922" s="1191"/>
      <c r="N922" s="1191"/>
      <c r="O922" s="1191"/>
      <c r="P922" s="1191"/>
      <c r="Q922" s="1191"/>
      <c r="R922" s="1191"/>
      <c r="S922" s="1191"/>
      <c r="T922" s="1191"/>
      <c r="U922" s="1191"/>
      <c r="V922" s="1191"/>
      <c r="W922" s="1191"/>
      <c r="X922" s="1191"/>
      <c r="Y922" s="1191"/>
      <c r="Z922" s="1191"/>
    </row>
    <row r="923" spans="1:26" ht="12.75" customHeight="1">
      <c r="A923" s="1191"/>
      <c r="B923" s="1191"/>
      <c r="C923" s="1191"/>
      <c r="D923" s="1191"/>
      <c r="E923" s="1191"/>
      <c r="F923" s="1191"/>
      <c r="G923" s="1191"/>
      <c r="H923" s="1191"/>
      <c r="I923" s="1191"/>
      <c r="J923" s="1191"/>
      <c r="K923" s="1191"/>
      <c r="L923" s="1191"/>
      <c r="M923" s="1191"/>
      <c r="N923" s="1191"/>
      <c r="O923" s="1191"/>
      <c r="P923" s="1191"/>
      <c r="Q923" s="1191"/>
      <c r="R923" s="1191"/>
      <c r="S923" s="1191"/>
      <c r="T923" s="1191"/>
      <c r="U923" s="1191"/>
      <c r="V923" s="1191"/>
      <c r="W923" s="1191"/>
      <c r="X923" s="1191"/>
      <c r="Y923" s="1191"/>
      <c r="Z923" s="1191"/>
    </row>
    <row r="924" spans="1:26" ht="12.75" customHeight="1">
      <c r="A924" s="1191"/>
      <c r="B924" s="1191"/>
      <c r="C924" s="1191"/>
      <c r="D924" s="1191"/>
      <c r="E924" s="1191"/>
      <c r="F924" s="1191"/>
      <c r="G924" s="1191"/>
      <c r="H924" s="1191"/>
      <c r="I924" s="1191"/>
      <c r="J924" s="1191"/>
      <c r="K924" s="1191"/>
      <c r="L924" s="1191"/>
      <c r="M924" s="1191"/>
      <c r="N924" s="1191"/>
      <c r="O924" s="1191"/>
      <c r="P924" s="1191"/>
      <c r="Q924" s="1191"/>
      <c r="R924" s="1191"/>
      <c r="S924" s="1191"/>
      <c r="T924" s="1191"/>
      <c r="U924" s="1191"/>
      <c r="V924" s="1191"/>
      <c r="W924" s="1191"/>
      <c r="X924" s="1191"/>
      <c r="Y924" s="1191"/>
      <c r="Z924" s="1191"/>
    </row>
    <row r="925" spans="1:26" ht="12.75" customHeight="1">
      <c r="A925" s="1191"/>
      <c r="B925" s="1191"/>
      <c r="C925" s="1191"/>
      <c r="D925" s="1191"/>
      <c r="E925" s="1191"/>
      <c r="F925" s="1191"/>
      <c r="G925" s="1191"/>
      <c r="H925" s="1191"/>
      <c r="I925" s="1191"/>
      <c r="J925" s="1191"/>
      <c r="K925" s="1191"/>
      <c r="L925" s="1191"/>
      <c r="M925" s="1191"/>
      <c r="N925" s="1191"/>
      <c r="O925" s="1191"/>
      <c r="P925" s="1191"/>
      <c r="Q925" s="1191"/>
      <c r="R925" s="1191"/>
      <c r="S925" s="1191"/>
      <c r="T925" s="1191"/>
      <c r="U925" s="1191"/>
      <c r="V925" s="1191"/>
      <c r="W925" s="1191"/>
      <c r="X925" s="1191"/>
      <c r="Y925" s="1191"/>
      <c r="Z925" s="1191"/>
    </row>
    <row r="926" spans="1:26" ht="12.75" customHeight="1">
      <c r="A926" s="1191"/>
      <c r="B926" s="1191"/>
      <c r="C926" s="1191"/>
      <c r="D926" s="1191"/>
      <c r="E926" s="1191"/>
      <c r="F926" s="1191"/>
      <c r="G926" s="1191"/>
      <c r="H926" s="1191"/>
      <c r="I926" s="1191"/>
      <c r="J926" s="1191"/>
      <c r="K926" s="1191"/>
      <c r="L926" s="1191"/>
      <c r="M926" s="1191"/>
      <c r="N926" s="1191"/>
      <c r="O926" s="1191"/>
      <c r="P926" s="1191"/>
      <c r="Q926" s="1191"/>
      <c r="R926" s="1191"/>
      <c r="S926" s="1191"/>
      <c r="T926" s="1191"/>
      <c r="U926" s="1191"/>
      <c r="V926" s="1191"/>
      <c r="W926" s="1191"/>
      <c r="X926" s="1191"/>
      <c r="Y926" s="1191"/>
      <c r="Z926" s="1191"/>
    </row>
    <row r="927" spans="1:26" ht="12.75" customHeight="1">
      <c r="A927" s="1191"/>
      <c r="B927" s="1191"/>
      <c r="C927" s="1191"/>
      <c r="D927" s="1191"/>
      <c r="E927" s="1191"/>
      <c r="F927" s="1191"/>
      <c r="G927" s="1191"/>
      <c r="H927" s="1191"/>
      <c r="I927" s="1191"/>
      <c r="J927" s="1191"/>
      <c r="K927" s="1191"/>
      <c r="L927" s="1191"/>
      <c r="M927" s="1191"/>
      <c r="N927" s="1191"/>
      <c r="O927" s="1191"/>
      <c r="P927" s="1191"/>
      <c r="Q927" s="1191"/>
      <c r="R927" s="1191"/>
      <c r="S927" s="1191"/>
      <c r="T927" s="1191"/>
      <c r="U927" s="1191"/>
      <c r="V927" s="1191"/>
      <c r="W927" s="1191"/>
      <c r="X927" s="1191"/>
      <c r="Y927" s="1191"/>
      <c r="Z927" s="1191"/>
    </row>
    <row r="928" spans="1:26" ht="12.75" customHeight="1">
      <c r="A928" s="1191"/>
      <c r="B928" s="1191"/>
      <c r="C928" s="1191"/>
      <c r="D928" s="1191"/>
      <c r="E928" s="1191"/>
      <c r="F928" s="1191"/>
      <c r="G928" s="1191"/>
      <c r="H928" s="1191"/>
      <c r="I928" s="1191"/>
      <c r="J928" s="1191"/>
      <c r="K928" s="1191"/>
      <c r="L928" s="1191"/>
      <c r="M928" s="1191"/>
      <c r="N928" s="1191"/>
      <c r="O928" s="1191"/>
      <c r="P928" s="1191"/>
      <c r="Q928" s="1191"/>
      <c r="R928" s="1191"/>
      <c r="S928" s="1191"/>
      <c r="T928" s="1191"/>
      <c r="U928" s="1191"/>
      <c r="V928" s="1191"/>
      <c r="W928" s="1191"/>
      <c r="X928" s="1191"/>
      <c r="Y928" s="1191"/>
      <c r="Z928" s="1191"/>
    </row>
    <row r="929" spans="1:26" ht="12.75" customHeight="1">
      <c r="A929" s="1191"/>
      <c r="B929" s="1191"/>
      <c r="C929" s="1191"/>
      <c r="D929" s="1191"/>
      <c r="E929" s="1191"/>
      <c r="F929" s="1191"/>
      <c r="G929" s="1191"/>
      <c r="H929" s="1191"/>
      <c r="I929" s="1191"/>
      <c r="J929" s="1191"/>
      <c r="K929" s="1191"/>
      <c r="L929" s="1191"/>
      <c r="M929" s="1191"/>
      <c r="N929" s="1191"/>
      <c r="O929" s="1191"/>
      <c r="P929" s="1191"/>
      <c r="Q929" s="1191"/>
      <c r="R929" s="1191"/>
      <c r="S929" s="1191"/>
      <c r="T929" s="1191"/>
      <c r="U929" s="1191"/>
      <c r="V929" s="1191"/>
      <c r="W929" s="1191"/>
      <c r="X929" s="1191"/>
      <c r="Y929" s="1191"/>
      <c r="Z929" s="1191"/>
    </row>
    <row r="930" spans="1:26" ht="12.75" customHeight="1">
      <c r="A930" s="1191"/>
      <c r="B930" s="1191"/>
      <c r="C930" s="1191"/>
      <c r="D930" s="1191"/>
      <c r="E930" s="1191"/>
      <c r="F930" s="1191"/>
      <c r="G930" s="1191"/>
      <c r="H930" s="1191"/>
      <c r="I930" s="1191"/>
      <c r="J930" s="1191"/>
      <c r="K930" s="1191"/>
      <c r="L930" s="1191"/>
      <c r="M930" s="1191"/>
      <c r="N930" s="1191"/>
      <c r="O930" s="1191"/>
      <c r="P930" s="1191"/>
      <c r="Q930" s="1191"/>
      <c r="R930" s="1191"/>
      <c r="S930" s="1191"/>
      <c r="T930" s="1191"/>
      <c r="U930" s="1191"/>
      <c r="V930" s="1191"/>
      <c r="W930" s="1191"/>
      <c r="X930" s="1191"/>
      <c r="Y930" s="1191"/>
      <c r="Z930" s="1191"/>
    </row>
    <row r="931" spans="1:26" ht="12.75" customHeight="1">
      <c r="A931" s="1191"/>
      <c r="B931" s="1191"/>
      <c r="C931" s="1191"/>
      <c r="D931" s="1191"/>
      <c r="E931" s="1191"/>
      <c r="F931" s="1191"/>
      <c r="G931" s="1191"/>
      <c r="H931" s="1191"/>
      <c r="I931" s="1191"/>
      <c r="J931" s="1191"/>
      <c r="K931" s="1191"/>
      <c r="L931" s="1191"/>
      <c r="M931" s="1191"/>
      <c r="N931" s="1191"/>
      <c r="O931" s="1191"/>
      <c r="P931" s="1191"/>
      <c r="Q931" s="1191"/>
      <c r="R931" s="1191"/>
      <c r="S931" s="1191"/>
      <c r="T931" s="1191"/>
      <c r="U931" s="1191"/>
      <c r="V931" s="1191"/>
      <c r="W931" s="1191"/>
      <c r="X931" s="1191"/>
      <c r="Y931" s="1191"/>
      <c r="Z931" s="1191"/>
    </row>
    <row r="932" spans="1:26" ht="12.75" customHeight="1">
      <c r="A932" s="1191"/>
      <c r="B932" s="1191"/>
      <c r="C932" s="1191"/>
      <c r="D932" s="1191"/>
      <c r="E932" s="1191"/>
      <c r="F932" s="1191"/>
      <c r="G932" s="1191"/>
      <c r="H932" s="1191"/>
      <c r="I932" s="1191"/>
      <c r="J932" s="1191"/>
      <c r="K932" s="1191"/>
      <c r="L932" s="1191"/>
      <c r="M932" s="1191"/>
      <c r="N932" s="1191"/>
      <c r="O932" s="1191"/>
      <c r="P932" s="1191"/>
      <c r="Q932" s="1191"/>
      <c r="R932" s="1191"/>
      <c r="S932" s="1191"/>
      <c r="T932" s="1191"/>
      <c r="U932" s="1191"/>
      <c r="V932" s="1191"/>
      <c r="W932" s="1191"/>
      <c r="X932" s="1191"/>
      <c r="Y932" s="1191"/>
      <c r="Z932" s="1191"/>
    </row>
    <row r="933" spans="1:26" ht="12.75" customHeight="1">
      <c r="A933" s="1191"/>
      <c r="B933" s="1191"/>
      <c r="C933" s="1191"/>
      <c r="D933" s="1191"/>
      <c r="E933" s="1191"/>
      <c r="F933" s="1191"/>
      <c r="G933" s="1191"/>
      <c r="H933" s="1191"/>
      <c r="I933" s="1191"/>
      <c r="J933" s="1191"/>
      <c r="K933" s="1191"/>
      <c r="L933" s="1191"/>
      <c r="M933" s="1191"/>
      <c r="N933" s="1191"/>
      <c r="O933" s="1191"/>
      <c r="P933" s="1191"/>
      <c r="Q933" s="1191"/>
      <c r="R933" s="1191"/>
      <c r="S933" s="1191"/>
      <c r="T933" s="1191"/>
      <c r="U933" s="1191"/>
      <c r="V933" s="1191"/>
      <c r="W933" s="1191"/>
      <c r="X933" s="1191"/>
      <c r="Y933" s="1191"/>
      <c r="Z933" s="1191"/>
    </row>
    <row r="934" spans="1:26" ht="12.75" customHeight="1">
      <c r="A934" s="1191"/>
      <c r="B934" s="1191"/>
      <c r="C934" s="1191"/>
      <c r="D934" s="1191"/>
      <c r="E934" s="1191"/>
      <c r="F934" s="1191"/>
      <c r="G934" s="1191"/>
      <c r="H934" s="1191"/>
      <c r="I934" s="1191"/>
      <c r="J934" s="1191"/>
      <c r="K934" s="1191"/>
      <c r="L934" s="1191"/>
      <c r="M934" s="1191"/>
      <c r="N934" s="1191"/>
      <c r="O934" s="1191"/>
      <c r="P934" s="1191"/>
      <c r="Q934" s="1191"/>
      <c r="R934" s="1191"/>
      <c r="S934" s="1191"/>
      <c r="T934" s="1191"/>
      <c r="U934" s="1191"/>
      <c r="V934" s="1191"/>
      <c r="W934" s="1191"/>
      <c r="X934" s="1191"/>
      <c r="Y934" s="1191"/>
      <c r="Z934" s="1191"/>
    </row>
    <row r="935" spans="1:26" ht="12.75" customHeight="1">
      <c r="A935" s="1191"/>
      <c r="B935" s="1191"/>
      <c r="C935" s="1191"/>
      <c r="D935" s="1191"/>
      <c r="E935" s="1191"/>
      <c r="F935" s="1191"/>
      <c r="G935" s="1191"/>
      <c r="H935" s="1191"/>
      <c r="I935" s="1191"/>
      <c r="J935" s="1191"/>
      <c r="K935" s="1191"/>
      <c r="L935" s="1191"/>
      <c r="M935" s="1191"/>
      <c r="N935" s="1191"/>
      <c r="O935" s="1191"/>
      <c r="P935" s="1191"/>
      <c r="Q935" s="1191"/>
      <c r="R935" s="1191"/>
      <c r="S935" s="1191"/>
      <c r="T935" s="1191"/>
      <c r="U935" s="1191"/>
      <c r="V935" s="1191"/>
      <c r="W935" s="1191"/>
      <c r="X935" s="1191"/>
      <c r="Y935" s="1191"/>
      <c r="Z935" s="1191"/>
    </row>
    <row r="936" spans="1:26" ht="12.75" customHeight="1">
      <c r="A936" s="1191"/>
      <c r="B936" s="1191"/>
      <c r="C936" s="1191"/>
      <c r="D936" s="1191"/>
      <c r="E936" s="1191"/>
      <c r="F936" s="1191"/>
      <c r="G936" s="1191"/>
      <c r="H936" s="1191"/>
      <c r="I936" s="1191"/>
      <c r="J936" s="1191"/>
      <c r="K936" s="1191"/>
      <c r="L936" s="1191"/>
      <c r="M936" s="1191"/>
      <c r="N936" s="1191"/>
      <c r="O936" s="1191"/>
      <c r="P936" s="1191"/>
      <c r="Q936" s="1191"/>
      <c r="R936" s="1191"/>
      <c r="S936" s="1191"/>
      <c r="T936" s="1191"/>
      <c r="U936" s="1191"/>
      <c r="V936" s="1191"/>
      <c r="W936" s="1191"/>
      <c r="X936" s="1191"/>
      <c r="Y936" s="1191"/>
      <c r="Z936" s="1191"/>
    </row>
    <row r="937" spans="1:26" ht="12.75" customHeight="1">
      <c r="A937" s="1191"/>
      <c r="B937" s="1191"/>
      <c r="C937" s="1191"/>
      <c r="D937" s="1191"/>
      <c r="E937" s="1191"/>
      <c r="F937" s="1191"/>
      <c r="G937" s="1191"/>
      <c r="H937" s="1191"/>
      <c r="I937" s="1191"/>
      <c r="J937" s="1191"/>
      <c r="K937" s="1191"/>
      <c r="L937" s="1191"/>
      <c r="M937" s="1191"/>
      <c r="N937" s="1191"/>
      <c r="O937" s="1191"/>
      <c r="P937" s="1191"/>
      <c r="Q937" s="1191"/>
      <c r="R937" s="1191"/>
      <c r="S937" s="1191"/>
      <c r="T937" s="1191"/>
      <c r="U937" s="1191"/>
      <c r="V937" s="1191"/>
      <c r="W937" s="1191"/>
      <c r="X937" s="1191"/>
      <c r="Y937" s="1191"/>
      <c r="Z937" s="1191"/>
    </row>
    <row r="938" spans="1:26" ht="12.75" customHeight="1">
      <c r="A938" s="1191"/>
      <c r="B938" s="1191"/>
      <c r="C938" s="1191"/>
      <c r="D938" s="1191"/>
      <c r="E938" s="1191"/>
      <c r="F938" s="1191"/>
      <c r="G938" s="1191"/>
      <c r="H938" s="1191"/>
      <c r="I938" s="1191"/>
      <c r="J938" s="1191"/>
      <c r="K938" s="1191"/>
      <c r="L938" s="1191"/>
      <c r="M938" s="1191"/>
      <c r="N938" s="1191"/>
      <c r="O938" s="1191"/>
      <c r="P938" s="1191"/>
      <c r="Q938" s="1191"/>
      <c r="R938" s="1191"/>
      <c r="S938" s="1191"/>
      <c r="T938" s="1191"/>
      <c r="U938" s="1191"/>
      <c r="V938" s="1191"/>
      <c r="W938" s="1191"/>
      <c r="X938" s="1191"/>
      <c r="Y938" s="1191"/>
      <c r="Z938" s="1191"/>
    </row>
    <row r="939" spans="1:26" ht="12.75" customHeight="1">
      <c r="A939" s="1191"/>
      <c r="B939" s="1191"/>
      <c r="C939" s="1191"/>
      <c r="D939" s="1191"/>
      <c r="E939" s="1191"/>
      <c r="F939" s="1191"/>
      <c r="G939" s="1191"/>
      <c r="H939" s="1191"/>
      <c r="I939" s="1191"/>
      <c r="J939" s="1191"/>
      <c r="K939" s="1191"/>
      <c r="L939" s="1191"/>
      <c r="M939" s="1191"/>
      <c r="N939" s="1191"/>
      <c r="O939" s="1191"/>
      <c r="P939" s="1191"/>
      <c r="Q939" s="1191"/>
      <c r="R939" s="1191"/>
      <c r="S939" s="1191"/>
      <c r="T939" s="1191"/>
      <c r="U939" s="1191"/>
      <c r="V939" s="1191"/>
      <c r="W939" s="1191"/>
      <c r="X939" s="1191"/>
      <c r="Y939" s="1191"/>
      <c r="Z939" s="1191"/>
    </row>
    <row r="940" spans="1:26" ht="12.75" customHeight="1">
      <c r="A940" s="1191"/>
      <c r="B940" s="1191"/>
      <c r="C940" s="1191"/>
      <c r="D940" s="1191"/>
      <c r="E940" s="1191"/>
      <c r="F940" s="1191"/>
      <c r="G940" s="1191"/>
      <c r="H940" s="1191"/>
      <c r="I940" s="1191"/>
      <c r="J940" s="1191"/>
      <c r="K940" s="1191"/>
      <c r="L940" s="1191"/>
      <c r="M940" s="1191"/>
      <c r="N940" s="1191"/>
      <c r="O940" s="1191"/>
      <c r="P940" s="1191"/>
      <c r="Q940" s="1191"/>
      <c r="R940" s="1191"/>
      <c r="S940" s="1191"/>
      <c r="T940" s="1191"/>
      <c r="U940" s="1191"/>
      <c r="V940" s="1191"/>
      <c r="W940" s="1191"/>
      <c r="X940" s="1191"/>
      <c r="Y940" s="1191"/>
      <c r="Z940" s="1191"/>
    </row>
    <row r="941" spans="1:26" ht="12.75" customHeight="1">
      <c r="A941" s="1191"/>
      <c r="B941" s="1191"/>
      <c r="C941" s="1191"/>
      <c r="D941" s="1191"/>
      <c r="E941" s="1191"/>
      <c r="F941" s="1191"/>
      <c r="G941" s="1191"/>
      <c r="H941" s="1191"/>
      <c r="I941" s="1191"/>
      <c r="J941" s="1191"/>
      <c r="K941" s="1191"/>
      <c r="L941" s="1191"/>
      <c r="M941" s="1191"/>
      <c r="N941" s="1191"/>
      <c r="O941" s="1191"/>
      <c r="P941" s="1191"/>
      <c r="Q941" s="1191"/>
      <c r="R941" s="1191"/>
      <c r="S941" s="1191"/>
      <c r="T941" s="1191"/>
      <c r="U941" s="1191"/>
      <c r="V941" s="1191"/>
      <c r="W941" s="1191"/>
      <c r="X941" s="1191"/>
      <c r="Y941" s="1191"/>
      <c r="Z941" s="1191"/>
    </row>
    <row r="942" spans="1:26" ht="12.75" customHeight="1">
      <c r="A942" s="1191"/>
      <c r="B942" s="1191"/>
      <c r="C942" s="1191"/>
      <c r="D942" s="1191"/>
      <c r="E942" s="1191"/>
      <c r="F942" s="1191"/>
      <c r="G942" s="1191"/>
      <c r="H942" s="1191"/>
      <c r="I942" s="1191"/>
      <c r="J942" s="1191"/>
      <c r="K942" s="1191"/>
      <c r="L942" s="1191"/>
      <c r="M942" s="1191"/>
      <c r="N942" s="1191"/>
      <c r="O942" s="1191"/>
      <c r="P942" s="1191"/>
      <c r="Q942" s="1191"/>
      <c r="R942" s="1191"/>
      <c r="S942" s="1191"/>
      <c r="T942" s="1191"/>
      <c r="U942" s="1191"/>
      <c r="V942" s="1191"/>
      <c r="W942" s="1191"/>
      <c r="X942" s="1191"/>
      <c r="Y942" s="1191"/>
      <c r="Z942" s="1191"/>
    </row>
    <row r="943" spans="1:26" ht="12.75" customHeight="1">
      <c r="A943" s="1191"/>
      <c r="B943" s="1191"/>
      <c r="C943" s="1191"/>
      <c r="D943" s="1191"/>
      <c r="E943" s="1191"/>
      <c r="F943" s="1191"/>
      <c r="G943" s="1191"/>
      <c r="H943" s="1191"/>
      <c r="I943" s="1191"/>
      <c r="J943" s="1191"/>
      <c r="K943" s="1191"/>
      <c r="L943" s="1191"/>
      <c r="M943" s="1191"/>
      <c r="N943" s="1191"/>
      <c r="O943" s="1191"/>
      <c r="P943" s="1191"/>
      <c r="Q943" s="1191"/>
      <c r="R943" s="1191"/>
      <c r="S943" s="1191"/>
      <c r="T943" s="1191"/>
      <c r="U943" s="1191"/>
      <c r="V943" s="1191"/>
      <c r="W943" s="1191"/>
      <c r="X943" s="1191"/>
      <c r="Y943" s="1191"/>
      <c r="Z943" s="1191"/>
    </row>
    <row r="944" spans="1:26" ht="12.75" customHeight="1">
      <c r="A944" s="1191"/>
      <c r="B944" s="1191"/>
      <c r="C944" s="1191"/>
      <c r="D944" s="1191"/>
      <c r="E944" s="1191"/>
      <c r="F944" s="1191"/>
      <c r="G944" s="1191"/>
      <c r="H944" s="1191"/>
      <c r="I944" s="1191"/>
      <c r="J944" s="1191"/>
      <c r="K944" s="1191"/>
      <c r="L944" s="1191"/>
      <c r="M944" s="1191"/>
      <c r="N944" s="1191"/>
      <c r="O944" s="1191"/>
      <c r="P944" s="1191"/>
      <c r="Q944" s="1191"/>
      <c r="R944" s="1191"/>
      <c r="S944" s="1191"/>
      <c r="T944" s="1191"/>
      <c r="U944" s="1191"/>
      <c r="V944" s="1191"/>
      <c r="W944" s="1191"/>
      <c r="X944" s="1191"/>
      <c r="Y944" s="1191"/>
      <c r="Z944" s="1191"/>
    </row>
    <row r="945" spans="1:26" ht="12.75" customHeight="1">
      <c r="A945" s="1191"/>
      <c r="B945" s="1191"/>
      <c r="C945" s="1191"/>
      <c r="D945" s="1191"/>
      <c r="E945" s="1191"/>
      <c r="F945" s="1191"/>
      <c r="G945" s="1191"/>
      <c r="H945" s="1191"/>
      <c r="I945" s="1191"/>
      <c r="J945" s="1191"/>
      <c r="K945" s="1191"/>
      <c r="L945" s="1191"/>
      <c r="M945" s="1191"/>
      <c r="N945" s="1191"/>
      <c r="O945" s="1191"/>
      <c r="P945" s="1191"/>
      <c r="Q945" s="1191"/>
      <c r="R945" s="1191"/>
      <c r="S945" s="1191"/>
      <c r="T945" s="1191"/>
      <c r="U945" s="1191"/>
      <c r="V945" s="1191"/>
      <c r="W945" s="1191"/>
      <c r="X945" s="1191"/>
      <c r="Y945" s="1191"/>
      <c r="Z945" s="1191"/>
    </row>
    <row r="946" spans="1:26" ht="12.75" customHeight="1">
      <c r="A946" s="1191"/>
      <c r="B946" s="1191"/>
      <c r="C946" s="1191"/>
      <c r="D946" s="1191"/>
      <c r="E946" s="1191"/>
      <c r="F946" s="1191"/>
      <c r="G946" s="1191"/>
      <c r="H946" s="1191"/>
      <c r="I946" s="1191"/>
      <c r="J946" s="1191"/>
      <c r="K946" s="1191"/>
      <c r="L946" s="1191"/>
      <c r="M946" s="1191"/>
      <c r="N946" s="1191"/>
      <c r="O946" s="1191"/>
      <c r="P946" s="1191"/>
      <c r="Q946" s="1191"/>
      <c r="R946" s="1191"/>
      <c r="S946" s="1191"/>
      <c r="T946" s="1191"/>
      <c r="U946" s="1191"/>
      <c r="V946" s="1191"/>
      <c r="W946" s="1191"/>
      <c r="X946" s="1191"/>
      <c r="Y946" s="1191"/>
      <c r="Z946" s="1191"/>
    </row>
    <row r="947" spans="1:26" ht="12.75" customHeight="1">
      <c r="A947" s="1191"/>
      <c r="B947" s="1191"/>
      <c r="C947" s="1191"/>
      <c r="D947" s="1191"/>
      <c r="E947" s="1191"/>
      <c r="F947" s="1191"/>
      <c r="G947" s="1191"/>
      <c r="H947" s="1191"/>
      <c r="I947" s="1191"/>
      <c r="J947" s="1191"/>
      <c r="K947" s="1191"/>
      <c r="L947" s="1191"/>
      <c r="M947" s="1191"/>
      <c r="N947" s="1191"/>
      <c r="O947" s="1191"/>
      <c r="P947" s="1191"/>
      <c r="Q947" s="1191"/>
      <c r="R947" s="1191"/>
      <c r="S947" s="1191"/>
      <c r="T947" s="1191"/>
      <c r="U947" s="1191"/>
      <c r="V947" s="1191"/>
      <c r="W947" s="1191"/>
      <c r="X947" s="1191"/>
      <c r="Y947" s="1191"/>
      <c r="Z947" s="1191"/>
    </row>
    <row r="948" spans="1:26" ht="12.75" customHeight="1">
      <c r="A948" s="1191"/>
      <c r="B948" s="1191"/>
      <c r="C948" s="1191"/>
      <c r="D948" s="1191"/>
      <c r="E948" s="1191"/>
      <c r="F948" s="1191"/>
      <c r="G948" s="1191"/>
      <c r="H948" s="1191"/>
      <c r="I948" s="1191"/>
      <c r="J948" s="1191"/>
      <c r="K948" s="1191"/>
      <c r="L948" s="1191"/>
      <c r="M948" s="1191"/>
      <c r="N948" s="1191"/>
      <c r="O948" s="1191"/>
      <c r="P948" s="1191"/>
      <c r="Q948" s="1191"/>
      <c r="R948" s="1191"/>
      <c r="S948" s="1191"/>
      <c r="T948" s="1191"/>
      <c r="U948" s="1191"/>
      <c r="V948" s="1191"/>
      <c r="W948" s="1191"/>
      <c r="X948" s="1191"/>
      <c r="Y948" s="1191"/>
      <c r="Z948" s="1191"/>
    </row>
    <row r="949" spans="1:26" ht="12.75" customHeight="1">
      <c r="A949" s="1191"/>
      <c r="B949" s="1191"/>
      <c r="C949" s="1191"/>
      <c r="D949" s="1191"/>
      <c r="E949" s="1191"/>
      <c r="F949" s="1191"/>
      <c r="G949" s="1191"/>
      <c r="H949" s="1191"/>
      <c r="I949" s="1191"/>
      <c r="J949" s="1191"/>
      <c r="K949" s="1191"/>
      <c r="L949" s="1191"/>
      <c r="M949" s="1191"/>
      <c r="N949" s="1191"/>
      <c r="O949" s="1191"/>
      <c r="P949" s="1191"/>
      <c r="Q949" s="1191"/>
      <c r="R949" s="1191"/>
      <c r="S949" s="1191"/>
      <c r="T949" s="1191"/>
      <c r="U949" s="1191"/>
      <c r="V949" s="1191"/>
      <c r="W949" s="1191"/>
      <c r="X949" s="1191"/>
      <c r="Y949" s="1191"/>
      <c r="Z949" s="1191"/>
    </row>
    <row r="950" spans="1:26" ht="12.75" customHeight="1">
      <c r="A950" s="1191"/>
      <c r="B950" s="1191"/>
      <c r="C950" s="1191"/>
      <c r="D950" s="1191"/>
      <c r="E950" s="1191"/>
      <c r="F950" s="1191"/>
      <c r="G950" s="1191"/>
      <c r="H950" s="1191"/>
      <c r="I950" s="1191"/>
      <c r="J950" s="1191"/>
      <c r="K950" s="1191"/>
      <c r="L950" s="1191"/>
      <c r="M950" s="1191"/>
      <c r="N950" s="1191"/>
      <c r="O950" s="1191"/>
      <c r="P950" s="1191"/>
      <c r="Q950" s="1191"/>
      <c r="R950" s="1191"/>
      <c r="S950" s="1191"/>
      <c r="T950" s="1191"/>
      <c r="U950" s="1191"/>
      <c r="V950" s="1191"/>
      <c r="W950" s="1191"/>
      <c r="X950" s="1191"/>
      <c r="Y950" s="1191"/>
      <c r="Z950" s="1191"/>
    </row>
    <row r="951" spans="1:26" ht="12.75" customHeight="1">
      <c r="A951" s="1191"/>
      <c r="B951" s="1191"/>
      <c r="C951" s="1191"/>
      <c r="D951" s="1191"/>
      <c r="E951" s="1191"/>
      <c r="F951" s="1191"/>
      <c r="G951" s="1191"/>
      <c r="H951" s="1191"/>
      <c r="I951" s="1191"/>
      <c r="J951" s="1191"/>
      <c r="K951" s="1191"/>
      <c r="L951" s="1191"/>
      <c r="M951" s="1191"/>
      <c r="N951" s="1191"/>
      <c r="O951" s="1191"/>
      <c r="P951" s="1191"/>
      <c r="Q951" s="1191"/>
      <c r="R951" s="1191"/>
      <c r="S951" s="1191"/>
      <c r="T951" s="1191"/>
      <c r="U951" s="1191"/>
      <c r="V951" s="1191"/>
      <c r="W951" s="1191"/>
      <c r="X951" s="1191"/>
      <c r="Y951" s="1191"/>
      <c r="Z951" s="1191"/>
    </row>
    <row r="952" spans="1:26" ht="12.75" customHeight="1">
      <c r="A952" s="1191"/>
      <c r="B952" s="1191"/>
      <c r="C952" s="1191"/>
      <c r="D952" s="1191"/>
      <c r="E952" s="1191"/>
      <c r="F952" s="1191"/>
      <c r="G952" s="1191"/>
      <c r="H952" s="1191"/>
      <c r="I952" s="1191"/>
      <c r="J952" s="1191"/>
      <c r="K952" s="1191"/>
      <c r="L952" s="1191"/>
      <c r="M952" s="1191"/>
      <c r="N952" s="1191"/>
      <c r="O952" s="1191"/>
      <c r="P952" s="1191"/>
      <c r="Q952" s="1191"/>
      <c r="R952" s="1191"/>
      <c r="S952" s="1191"/>
      <c r="T952" s="1191"/>
      <c r="U952" s="1191"/>
      <c r="V952" s="1191"/>
      <c r="W952" s="1191"/>
      <c r="X952" s="1191"/>
      <c r="Y952" s="1191"/>
      <c r="Z952" s="1191"/>
    </row>
    <row r="953" spans="1:26" ht="12.75" customHeight="1">
      <c r="A953" s="1191"/>
      <c r="B953" s="1191"/>
      <c r="C953" s="1191"/>
      <c r="D953" s="1191"/>
      <c r="E953" s="1191"/>
      <c r="F953" s="1191"/>
      <c r="G953" s="1191"/>
      <c r="H953" s="1191"/>
      <c r="I953" s="1191"/>
      <c r="J953" s="1191"/>
      <c r="K953" s="1191"/>
      <c r="L953" s="1191"/>
      <c r="M953" s="1191"/>
      <c r="N953" s="1191"/>
      <c r="O953" s="1191"/>
      <c r="P953" s="1191"/>
      <c r="Q953" s="1191"/>
      <c r="R953" s="1191"/>
      <c r="S953" s="1191"/>
      <c r="T953" s="1191"/>
      <c r="U953" s="1191"/>
      <c r="V953" s="1191"/>
      <c r="W953" s="1191"/>
      <c r="X953" s="1191"/>
      <c r="Y953" s="1191"/>
      <c r="Z953" s="1191"/>
    </row>
    <row r="954" spans="1:26" ht="12.75" customHeight="1">
      <c r="A954" s="1191"/>
      <c r="B954" s="1191"/>
      <c r="C954" s="1191"/>
      <c r="D954" s="1191"/>
      <c r="E954" s="1191"/>
      <c r="F954" s="1191"/>
      <c r="G954" s="1191"/>
      <c r="H954" s="1191"/>
      <c r="I954" s="1191"/>
      <c r="J954" s="1191"/>
      <c r="K954" s="1191"/>
      <c r="L954" s="1191"/>
      <c r="M954" s="1191"/>
      <c r="N954" s="1191"/>
      <c r="O954" s="1191"/>
      <c r="P954" s="1191"/>
      <c r="Q954" s="1191"/>
      <c r="R954" s="1191"/>
      <c r="S954" s="1191"/>
      <c r="T954" s="1191"/>
      <c r="U954" s="1191"/>
      <c r="V954" s="1191"/>
      <c r="W954" s="1191"/>
      <c r="X954" s="1191"/>
      <c r="Y954" s="1191"/>
      <c r="Z954" s="1191"/>
    </row>
    <row r="955" spans="1:26" ht="12.75" customHeight="1">
      <c r="A955" s="1191"/>
      <c r="B955" s="1191"/>
      <c r="C955" s="1191"/>
      <c r="D955" s="1191"/>
      <c r="E955" s="1191"/>
      <c r="F955" s="1191"/>
      <c r="G955" s="1191"/>
      <c r="H955" s="1191"/>
      <c r="I955" s="1191"/>
      <c r="J955" s="1191"/>
      <c r="K955" s="1191"/>
      <c r="L955" s="1191"/>
      <c r="M955" s="1191"/>
      <c r="N955" s="1191"/>
      <c r="O955" s="1191"/>
      <c r="P955" s="1191"/>
      <c r="Q955" s="1191"/>
      <c r="R955" s="1191"/>
      <c r="S955" s="1191"/>
      <c r="T955" s="1191"/>
      <c r="U955" s="1191"/>
      <c r="V955" s="1191"/>
      <c r="W955" s="1191"/>
      <c r="X955" s="1191"/>
      <c r="Y955" s="1191"/>
      <c r="Z955" s="1191"/>
    </row>
    <row r="956" spans="1:26" ht="12.75" customHeight="1">
      <c r="A956" s="1191"/>
      <c r="B956" s="1191"/>
      <c r="C956" s="1191"/>
      <c r="D956" s="1191"/>
      <c r="E956" s="1191"/>
      <c r="F956" s="1191"/>
      <c r="G956" s="1191"/>
      <c r="H956" s="1191"/>
      <c r="I956" s="1191"/>
      <c r="J956" s="1191"/>
      <c r="K956" s="1191"/>
      <c r="L956" s="1191"/>
      <c r="M956" s="1191"/>
      <c r="N956" s="1191"/>
      <c r="O956" s="1191"/>
      <c r="P956" s="1191"/>
      <c r="Q956" s="1191"/>
      <c r="R956" s="1191"/>
      <c r="S956" s="1191"/>
      <c r="T956" s="1191"/>
      <c r="U956" s="1191"/>
      <c r="V956" s="1191"/>
      <c r="W956" s="1191"/>
      <c r="X956" s="1191"/>
      <c r="Y956" s="1191"/>
      <c r="Z956" s="1191"/>
    </row>
    <row r="957" spans="1:26" ht="12.75" customHeight="1">
      <c r="A957" s="1191"/>
      <c r="B957" s="1191"/>
      <c r="C957" s="1191"/>
      <c r="D957" s="1191"/>
      <c r="E957" s="1191"/>
      <c r="F957" s="1191"/>
      <c r="G957" s="1191"/>
      <c r="H957" s="1191"/>
      <c r="I957" s="1191"/>
      <c r="J957" s="1191"/>
      <c r="K957" s="1191"/>
      <c r="L957" s="1191"/>
      <c r="M957" s="1191"/>
      <c r="N957" s="1191"/>
      <c r="O957" s="1191"/>
      <c r="P957" s="1191"/>
      <c r="Q957" s="1191"/>
      <c r="R957" s="1191"/>
      <c r="S957" s="1191"/>
      <c r="T957" s="1191"/>
      <c r="U957" s="1191"/>
      <c r="V957" s="1191"/>
      <c r="W957" s="1191"/>
      <c r="X957" s="1191"/>
      <c r="Y957" s="1191"/>
      <c r="Z957" s="1191"/>
    </row>
    <row r="958" spans="1:26" ht="12.75" customHeight="1">
      <c r="A958" s="1191"/>
      <c r="B958" s="1191"/>
      <c r="C958" s="1191"/>
      <c r="D958" s="1191"/>
      <c r="E958" s="1191"/>
      <c r="F958" s="1191"/>
      <c r="G958" s="1191"/>
      <c r="H958" s="1191"/>
      <c r="I958" s="1191"/>
      <c r="J958" s="1191"/>
      <c r="K958" s="1191"/>
      <c r="L958" s="1191"/>
      <c r="M958" s="1191"/>
      <c r="N958" s="1191"/>
      <c r="O958" s="1191"/>
      <c r="P958" s="1191"/>
      <c r="Q958" s="1191"/>
      <c r="R958" s="1191"/>
      <c r="S958" s="1191"/>
      <c r="T958" s="1191"/>
      <c r="U958" s="1191"/>
      <c r="V958" s="1191"/>
      <c r="W958" s="1191"/>
      <c r="X958" s="1191"/>
      <c r="Y958" s="1191"/>
      <c r="Z958" s="1191"/>
    </row>
    <row r="959" spans="1:26" ht="12.75" customHeight="1">
      <c r="A959" s="1191"/>
      <c r="B959" s="1191"/>
      <c r="C959" s="1191"/>
      <c r="D959" s="1191"/>
      <c r="E959" s="1191"/>
      <c r="F959" s="1191"/>
      <c r="G959" s="1191"/>
      <c r="H959" s="1191"/>
      <c r="I959" s="1191"/>
      <c r="J959" s="1191"/>
      <c r="K959" s="1191"/>
      <c r="L959" s="1191"/>
      <c r="M959" s="1191"/>
      <c r="N959" s="1191"/>
      <c r="O959" s="1191"/>
      <c r="P959" s="1191"/>
      <c r="Q959" s="1191"/>
      <c r="R959" s="1191"/>
      <c r="S959" s="1191"/>
      <c r="T959" s="1191"/>
      <c r="U959" s="1191"/>
      <c r="V959" s="1191"/>
      <c r="W959" s="1191"/>
      <c r="X959" s="1191"/>
      <c r="Y959" s="1191"/>
      <c r="Z959" s="1191"/>
    </row>
    <row r="960" spans="1:26" ht="12.75" customHeight="1">
      <c r="A960" s="1191"/>
      <c r="B960" s="1191"/>
      <c r="C960" s="1191"/>
      <c r="D960" s="1191"/>
      <c r="E960" s="1191"/>
      <c r="F960" s="1191"/>
      <c r="G960" s="1191"/>
      <c r="H960" s="1191"/>
      <c r="I960" s="1191"/>
      <c r="J960" s="1191"/>
      <c r="K960" s="1191"/>
      <c r="L960" s="1191"/>
      <c r="M960" s="1191"/>
      <c r="N960" s="1191"/>
      <c r="O960" s="1191"/>
      <c r="P960" s="1191"/>
      <c r="Q960" s="1191"/>
      <c r="R960" s="1191"/>
      <c r="S960" s="1191"/>
      <c r="T960" s="1191"/>
      <c r="U960" s="1191"/>
      <c r="V960" s="1191"/>
      <c r="W960" s="1191"/>
      <c r="X960" s="1191"/>
      <c r="Y960" s="1191"/>
      <c r="Z960" s="1191"/>
    </row>
    <row r="961" spans="1:26" ht="12.75" customHeight="1">
      <c r="A961" s="1191"/>
      <c r="B961" s="1191"/>
      <c r="C961" s="1191"/>
      <c r="D961" s="1191"/>
      <c r="E961" s="1191"/>
      <c r="F961" s="1191"/>
      <c r="G961" s="1191"/>
      <c r="H961" s="1191"/>
      <c r="I961" s="1191"/>
      <c r="J961" s="1191"/>
      <c r="K961" s="1191"/>
      <c r="L961" s="1191"/>
      <c r="M961" s="1191"/>
      <c r="N961" s="1191"/>
      <c r="O961" s="1191"/>
      <c r="P961" s="1191"/>
      <c r="Q961" s="1191"/>
      <c r="R961" s="1191"/>
      <c r="S961" s="1191"/>
      <c r="T961" s="1191"/>
      <c r="U961" s="1191"/>
      <c r="V961" s="1191"/>
      <c r="W961" s="1191"/>
      <c r="X961" s="1191"/>
      <c r="Y961" s="1191"/>
      <c r="Z961" s="1191"/>
    </row>
    <row r="962" spans="1:26" ht="12.75" customHeight="1">
      <c r="A962" s="1191"/>
      <c r="B962" s="1191"/>
      <c r="C962" s="1191"/>
      <c r="D962" s="1191"/>
      <c r="E962" s="1191"/>
      <c r="F962" s="1191"/>
      <c r="G962" s="1191"/>
      <c r="H962" s="1191"/>
      <c r="I962" s="1191"/>
      <c r="J962" s="1191"/>
      <c r="K962" s="1191"/>
      <c r="L962" s="1191"/>
      <c r="M962" s="1191"/>
      <c r="N962" s="1191"/>
      <c r="O962" s="1191"/>
      <c r="P962" s="1191"/>
      <c r="Q962" s="1191"/>
      <c r="R962" s="1191"/>
      <c r="S962" s="1191"/>
      <c r="T962" s="1191"/>
      <c r="U962" s="1191"/>
      <c r="V962" s="1191"/>
      <c r="W962" s="1191"/>
      <c r="X962" s="1191"/>
      <c r="Y962" s="1191"/>
      <c r="Z962" s="1191"/>
    </row>
    <row r="963" spans="1:26" ht="12.75" customHeight="1">
      <c r="A963" s="1191"/>
      <c r="B963" s="1191"/>
      <c r="C963" s="1191"/>
      <c r="D963" s="1191"/>
      <c r="E963" s="1191"/>
      <c r="F963" s="1191"/>
      <c r="G963" s="1191"/>
      <c r="H963" s="1191"/>
      <c r="I963" s="1191"/>
      <c r="J963" s="1191"/>
      <c r="K963" s="1191"/>
      <c r="L963" s="1191"/>
      <c r="M963" s="1191"/>
      <c r="N963" s="1191"/>
      <c r="O963" s="1191"/>
      <c r="P963" s="1191"/>
      <c r="Q963" s="1191"/>
      <c r="R963" s="1191"/>
      <c r="S963" s="1191"/>
      <c r="T963" s="1191"/>
      <c r="U963" s="1191"/>
      <c r="V963" s="1191"/>
      <c r="W963" s="1191"/>
      <c r="X963" s="1191"/>
      <c r="Y963" s="1191"/>
      <c r="Z963" s="1191"/>
    </row>
    <row r="964" spans="1:26" ht="12.75" customHeight="1">
      <c r="A964" s="1191"/>
      <c r="B964" s="1191"/>
      <c r="C964" s="1191"/>
      <c r="D964" s="1191"/>
      <c r="E964" s="1191"/>
      <c r="F964" s="1191"/>
      <c r="G964" s="1191"/>
      <c r="H964" s="1191"/>
      <c r="I964" s="1191"/>
      <c r="J964" s="1191"/>
      <c r="K964" s="1191"/>
      <c r="L964" s="1191"/>
      <c r="M964" s="1191"/>
      <c r="N964" s="1191"/>
      <c r="O964" s="1191"/>
      <c r="P964" s="1191"/>
      <c r="Q964" s="1191"/>
      <c r="R964" s="1191"/>
      <c r="S964" s="1191"/>
      <c r="T964" s="1191"/>
      <c r="U964" s="1191"/>
      <c r="V964" s="1191"/>
      <c r="W964" s="1191"/>
      <c r="X964" s="1191"/>
      <c r="Y964" s="1191"/>
      <c r="Z964" s="1191"/>
    </row>
    <row r="965" spans="1:26" ht="12.75" customHeight="1">
      <c r="A965" s="1191"/>
      <c r="B965" s="1191"/>
      <c r="C965" s="1191"/>
      <c r="D965" s="1191"/>
      <c r="E965" s="1191"/>
      <c r="F965" s="1191"/>
      <c r="G965" s="1191"/>
      <c r="H965" s="1191"/>
      <c r="I965" s="1191"/>
      <c r="J965" s="1191"/>
      <c r="K965" s="1191"/>
      <c r="L965" s="1191"/>
      <c r="M965" s="1191"/>
      <c r="N965" s="1191"/>
      <c r="O965" s="1191"/>
      <c r="P965" s="1191"/>
      <c r="Q965" s="1191"/>
      <c r="R965" s="1191"/>
      <c r="S965" s="1191"/>
      <c r="T965" s="1191"/>
      <c r="U965" s="1191"/>
      <c r="V965" s="1191"/>
      <c r="W965" s="1191"/>
      <c r="X965" s="1191"/>
      <c r="Y965" s="1191"/>
      <c r="Z965" s="1191"/>
    </row>
    <row r="966" spans="1:26" ht="12.75" customHeight="1">
      <c r="A966" s="1191"/>
      <c r="B966" s="1191"/>
      <c r="C966" s="1191"/>
      <c r="D966" s="1191"/>
      <c r="E966" s="1191"/>
      <c r="F966" s="1191"/>
      <c r="G966" s="1191"/>
      <c r="H966" s="1191"/>
      <c r="I966" s="1191"/>
      <c r="J966" s="1191"/>
      <c r="K966" s="1191"/>
      <c r="L966" s="1191"/>
      <c r="M966" s="1191"/>
      <c r="N966" s="1191"/>
      <c r="O966" s="1191"/>
      <c r="P966" s="1191"/>
      <c r="Q966" s="1191"/>
      <c r="R966" s="1191"/>
      <c r="S966" s="1191"/>
      <c r="T966" s="1191"/>
      <c r="U966" s="1191"/>
      <c r="V966" s="1191"/>
      <c r="W966" s="1191"/>
      <c r="X966" s="1191"/>
      <c r="Y966" s="1191"/>
      <c r="Z966" s="1191"/>
    </row>
    <row r="967" spans="1:26" ht="12.75" customHeight="1">
      <c r="A967" s="1191"/>
      <c r="B967" s="1191"/>
      <c r="C967" s="1191"/>
      <c r="D967" s="1191"/>
      <c r="E967" s="1191"/>
      <c r="F967" s="1191"/>
      <c r="G967" s="1191"/>
      <c r="H967" s="1191"/>
      <c r="I967" s="1191"/>
      <c r="J967" s="1191"/>
      <c r="K967" s="1191"/>
      <c r="L967" s="1191"/>
      <c r="M967" s="1191"/>
      <c r="N967" s="1191"/>
      <c r="O967" s="1191"/>
      <c r="P967" s="1191"/>
      <c r="Q967" s="1191"/>
      <c r="R967" s="1191"/>
      <c r="S967" s="1191"/>
      <c r="T967" s="1191"/>
      <c r="U967" s="1191"/>
      <c r="V967" s="1191"/>
      <c r="W967" s="1191"/>
      <c r="X967" s="1191"/>
      <c r="Y967" s="1191"/>
      <c r="Z967" s="1191"/>
    </row>
    <row r="968" spans="1:26" ht="12.75" customHeight="1">
      <c r="A968" s="1191"/>
      <c r="B968" s="1191"/>
      <c r="C968" s="1191"/>
      <c r="D968" s="1191"/>
      <c r="E968" s="1191"/>
      <c r="F968" s="1191"/>
      <c r="G968" s="1191"/>
      <c r="H968" s="1191"/>
      <c r="I968" s="1191"/>
      <c r="J968" s="1191"/>
      <c r="K968" s="1191"/>
      <c r="L968" s="1191"/>
      <c r="M968" s="1191"/>
      <c r="N968" s="1191"/>
      <c r="O968" s="1191"/>
      <c r="P968" s="1191"/>
      <c r="Q968" s="1191"/>
      <c r="R968" s="1191"/>
      <c r="S968" s="1191"/>
      <c r="T968" s="1191"/>
      <c r="U968" s="1191"/>
      <c r="V968" s="1191"/>
      <c r="W968" s="1191"/>
      <c r="X968" s="1191"/>
      <c r="Y968" s="1191"/>
      <c r="Z968" s="1191"/>
    </row>
    <row r="969" spans="1:26" ht="12.75" customHeight="1">
      <c r="A969" s="1191"/>
      <c r="B969" s="1191"/>
      <c r="C969" s="1191"/>
      <c r="D969" s="1191"/>
      <c r="E969" s="1191"/>
      <c r="F969" s="1191"/>
      <c r="G969" s="1191"/>
      <c r="H969" s="1191"/>
      <c r="I969" s="1191"/>
      <c r="J969" s="1191"/>
      <c r="K969" s="1191"/>
      <c r="L969" s="1191"/>
      <c r="M969" s="1191"/>
      <c r="N969" s="1191"/>
      <c r="O969" s="1191"/>
      <c r="P969" s="1191"/>
      <c r="Q969" s="1191"/>
      <c r="R969" s="1191"/>
      <c r="S969" s="1191"/>
      <c r="T969" s="1191"/>
      <c r="U969" s="1191"/>
      <c r="V969" s="1191"/>
      <c r="W969" s="1191"/>
      <c r="X969" s="1191"/>
      <c r="Y969" s="1191"/>
      <c r="Z969" s="1191"/>
    </row>
    <row r="970" spans="1:26" ht="12.75" customHeight="1">
      <c r="A970" s="1191"/>
      <c r="B970" s="1191"/>
      <c r="C970" s="1191"/>
      <c r="D970" s="1191"/>
      <c r="E970" s="1191"/>
      <c r="F970" s="1191"/>
      <c r="G970" s="1191"/>
      <c r="H970" s="1191"/>
      <c r="I970" s="1191"/>
      <c r="J970" s="1191"/>
      <c r="K970" s="1191"/>
      <c r="L970" s="1191"/>
      <c r="M970" s="1191"/>
      <c r="N970" s="1191"/>
      <c r="O970" s="1191"/>
      <c r="P970" s="1191"/>
      <c r="Q970" s="1191"/>
      <c r="R970" s="1191"/>
      <c r="S970" s="1191"/>
      <c r="T970" s="1191"/>
      <c r="U970" s="1191"/>
      <c r="V970" s="1191"/>
      <c r="W970" s="1191"/>
      <c r="X970" s="1191"/>
      <c r="Y970" s="1191"/>
      <c r="Z970" s="1191"/>
    </row>
    <row r="971" spans="1:26" ht="12.75" customHeight="1">
      <c r="A971" s="1191"/>
      <c r="B971" s="1191"/>
      <c r="C971" s="1191"/>
      <c r="D971" s="1191"/>
      <c r="E971" s="1191"/>
      <c r="F971" s="1191"/>
      <c r="G971" s="1191"/>
      <c r="H971" s="1191"/>
      <c r="I971" s="1191"/>
      <c r="J971" s="1191"/>
      <c r="K971" s="1191"/>
      <c r="L971" s="1191"/>
      <c r="M971" s="1191"/>
      <c r="N971" s="1191"/>
      <c r="O971" s="1191"/>
      <c r="P971" s="1191"/>
      <c r="Q971" s="1191"/>
      <c r="R971" s="1191"/>
      <c r="S971" s="1191"/>
      <c r="T971" s="1191"/>
      <c r="U971" s="1191"/>
      <c r="V971" s="1191"/>
      <c r="W971" s="1191"/>
      <c r="X971" s="1191"/>
      <c r="Y971" s="1191"/>
      <c r="Z971" s="1191"/>
    </row>
    <row r="972" spans="1:26" ht="12.75" customHeight="1">
      <c r="A972" s="1191"/>
      <c r="B972" s="1191"/>
      <c r="C972" s="1191"/>
      <c r="D972" s="1191"/>
      <c r="E972" s="1191"/>
      <c r="F972" s="1191"/>
      <c r="G972" s="1191"/>
      <c r="H972" s="1191"/>
      <c r="I972" s="1191"/>
      <c r="J972" s="1191"/>
      <c r="K972" s="1191"/>
      <c r="L972" s="1191"/>
      <c r="M972" s="1191"/>
      <c r="N972" s="1191"/>
      <c r="O972" s="1191"/>
      <c r="P972" s="1191"/>
      <c r="Q972" s="1191"/>
      <c r="R972" s="1191"/>
      <c r="S972" s="1191"/>
      <c r="T972" s="1191"/>
      <c r="U972" s="1191"/>
      <c r="V972" s="1191"/>
      <c r="W972" s="1191"/>
      <c r="X972" s="1191"/>
      <c r="Y972" s="1191"/>
      <c r="Z972" s="1191"/>
    </row>
    <row r="973" spans="1:26" ht="12.75" customHeight="1">
      <c r="A973" s="1191"/>
      <c r="B973" s="1191"/>
      <c r="C973" s="1191"/>
      <c r="D973" s="1191"/>
      <c r="E973" s="1191"/>
      <c r="F973" s="1191"/>
      <c r="G973" s="1191"/>
      <c r="H973" s="1191"/>
      <c r="I973" s="1191"/>
      <c r="J973" s="1191"/>
      <c r="K973" s="1191"/>
      <c r="L973" s="1191"/>
      <c r="M973" s="1191"/>
      <c r="N973" s="1191"/>
      <c r="O973" s="1191"/>
      <c r="P973" s="1191"/>
      <c r="Q973" s="1191"/>
      <c r="R973" s="1191"/>
      <c r="S973" s="1191"/>
      <c r="T973" s="1191"/>
      <c r="U973" s="1191"/>
      <c r="V973" s="1191"/>
      <c r="W973" s="1191"/>
      <c r="X973" s="1191"/>
      <c r="Y973" s="1191"/>
      <c r="Z973" s="1191"/>
    </row>
    <row r="974" spans="1:26" ht="12.75" customHeight="1">
      <c r="A974" s="1191"/>
      <c r="B974" s="1191"/>
      <c r="C974" s="1191"/>
      <c r="D974" s="1191"/>
      <c r="E974" s="1191"/>
      <c r="F974" s="1191"/>
      <c r="G974" s="1191"/>
      <c r="H974" s="1191"/>
      <c r="I974" s="1191"/>
      <c r="J974" s="1191"/>
      <c r="K974" s="1191"/>
      <c r="L974" s="1191"/>
      <c r="M974" s="1191"/>
      <c r="N974" s="1191"/>
      <c r="O974" s="1191"/>
      <c r="P974" s="1191"/>
      <c r="Q974" s="1191"/>
      <c r="R974" s="1191"/>
      <c r="S974" s="1191"/>
      <c r="T974" s="1191"/>
      <c r="U974" s="1191"/>
      <c r="V974" s="1191"/>
      <c r="W974" s="1191"/>
      <c r="X974" s="1191"/>
      <c r="Y974" s="1191"/>
      <c r="Z974" s="1191"/>
    </row>
    <row r="975" spans="1:26" ht="12.75" customHeight="1">
      <c r="A975" s="1191"/>
      <c r="B975" s="1191"/>
      <c r="C975" s="1191"/>
      <c r="D975" s="1191"/>
      <c r="E975" s="1191"/>
      <c r="F975" s="1191"/>
      <c r="G975" s="1191"/>
      <c r="H975" s="1191"/>
      <c r="I975" s="1191"/>
      <c r="J975" s="1191"/>
      <c r="K975" s="1191"/>
      <c r="L975" s="1191"/>
      <c r="M975" s="1191"/>
      <c r="N975" s="1191"/>
      <c r="O975" s="1191"/>
      <c r="P975" s="1191"/>
      <c r="Q975" s="1191"/>
      <c r="R975" s="1191"/>
      <c r="S975" s="1191"/>
      <c r="T975" s="1191"/>
      <c r="U975" s="1191"/>
      <c r="V975" s="1191"/>
      <c r="W975" s="1191"/>
      <c r="X975" s="1191"/>
      <c r="Y975" s="1191"/>
      <c r="Z975" s="1191"/>
    </row>
    <row r="976" spans="1:26" ht="12.75" customHeight="1">
      <c r="A976" s="1191"/>
      <c r="B976" s="1191"/>
      <c r="C976" s="1191"/>
      <c r="D976" s="1191"/>
      <c r="E976" s="1191"/>
      <c r="F976" s="1191"/>
      <c r="G976" s="1191"/>
      <c r="H976" s="1191"/>
      <c r="I976" s="1191"/>
      <c r="J976" s="1191"/>
      <c r="K976" s="1191"/>
      <c r="L976" s="1191"/>
      <c r="M976" s="1191"/>
      <c r="N976" s="1191"/>
      <c r="O976" s="1191"/>
      <c r="P976" s="1191"/>
      <c r="Q976" s="1191"/>
      <c r="R976" s="1191"/>
      <c r="S976" s="1191"/>
      <c r="T976" s="1191"/>
      <c r="U976" s="1191"/>
      <c r="V976" s="1191"/>
      <c r="W976" s="1191"/>
      <c r="X976" s="1191"/>
      <c r="Y976" s="1191"/>
      <c r="Z976" s="1191"/>
    </row>
    <row r="977" spans="1:26" ht="12.75" customHeight="1">
      <c r="A977" s="1191"/>
      <c r="B977" s="1191"/>
      <c r="C977" s="1191"/>
      <c r="D977" s="1191"/>
      <c r="E977" s="1191"/>
      <c r="F977" s="1191"/>
      <c r="G977" s="1191"/>
      <c r="H977" s="1191"/>
      <c r="I977" s="1191"/>
      <c r="J977" s="1191"/>
      <c r="K977" s="1191"/>
      <c r="L977" s="1191"/>
      <c r="M977" s="1191"/>
      <c r="N977" s="1191"/>
      <c r="O977" s="1191"/>
      <c r="P977" s="1191"/>
      <c r="Q977" s="1191"/>
      <c r="R977" s="1191"/>
      <c r="S977" s="1191"/>
      <c r="T977" s="1191"/>
      <c r="U977" s="1191"/>
      <c r="V977" s="1191"/>
      <c r="W977" s="1191"/>
      <c r="X977" s="1191"/>
      <c r="Y977" s="1191"/>
      <c r="Z977" s="1191"/>
    </row>
    <row r="978" spans="1:26" ht="12.75" customHeight="1">
      <c r="A978" s="1191"/>
      <c r="B978" s="1191"/>
      <c r="C978" s="1191"/>
      <c r="D978" s="1191"/>
      <c r="E978" s="1191"/>
      <c r="F978" s="1191"/>
      <c r="G978" s="1191"/>
      <c r="H978" s="1191"/>
      <c r="I978" s="1191"/>
      <c r="J978" s="1191"/>
      <c r="K978" s="1191"/>
      <c r="L978" s="1191"/>
      <c r="M978" s="1191"/>
      <c r="N978" s="1191"/>
      <c r="O978" s="1191"/>
      <c r="P978" s="1191"/>
      <c r="Q978" s="1191"/>
      <c r="R978" s="1191"/>
      <c r="S978" s="1191"/>
      <c r="T978" s="1191"/>
      <c r="U978" s="1191"/>
      <c r="V978" s="1191"/>
      <c r="W978" s="1191"/>
      <c r="X978" s="1191"/>
      <c r="Y978" s="1191"/>
      <c r="Z978" s="1191"/>
    </row>
    <row r="979" spans="1:26" ht="12.75" customHeight="1">
      <c r="A979" s="1191"/>
      <c r="B979" s="1191"/>
      <c r="C979" s="1191"/>
      <c r="D979" s="1191"/>
      <c r="E979" s="1191"/>
      <c r="F979" s="1191"/>
      <c r="G979" s="1191"/>
      <c r="H979" s="1191"/>
      <c r="I979" s="1191"/>
      <c r="J979" s="1191"/>
      <c r="K979" s="1191"/>
      <c r="L979" s="1191"/>
      <c r="M979" s="1191"/>
      <c r="N979" s="1191"/>
      <c r="O979" s="1191"/>
      <c r="P979" s="1191"/>
      <c r="Q979" s="1191"/>
      <c r="R979" s="1191"/>
      <c r="S979" s="1191"/>
      <c r="T979" s="1191"/>
      <c r="U979" s="1191"/>
      <c r="V979" s="1191"/>
      <c r="W979" s="1191"/>
      <c r="X979" s="1191"/>
      <c r="Y979" s="1191"/>
      <c r="Z979" s="1191"/>
    </row>
    <row r="980" spans="1:26" ht="12.75" customHeight="1">
      <c r="A980" s="1191"/>
      <c r="B980" s="1191"/>
      <c r="C980" s="1191"/>
      <c r="D980" s="1191"/>
      <c r="E980" s="1191"/>
      <c r="F980" s="1191"/>
      <c r="G980" s="1191"/>
      <c r="H980" s="1191"/>
      <c r="I980" s="1191"/>
      <c r="J980" s="1191"/>
      <c r="K980" s="1191"/>
      <c r="L980" s="1191"/>
      <c r="M980" s="1191"/>
      <c r="N980" s="1191"/>
      <c r="O980" s="1191"/>
      <c r="P980" s="1191"/>
      <c r="Q980" s="1191"/>
      <c r="R980" s="1191"/>
      <c r="S980" s="1191"/>
      <c r="T980" s="1191"/>
      <c r="U980" s="1191"/>
      <c r="V980" s="1191"/>
      <c r="W980" s="1191"/>
      <c r="X980" s="1191"/>
      <c r="Y980" s="1191"/>
      <c r="Z980" s="1191"/>
    </row>
    <row r="981" spans="1:26" ht="12.75" customHeight="1">
      <c r="A981" s="1191"/>
      <c r="B981" s="1191"/>
      <c r="C981" s="1191"/>
      <c r="D981" s="1191"/>
      <c r="E981" s="1191"/>
      <c r="F981" s="1191"/>
      <c r="G981" s="1191"/>
      <c r="H981" s="1191"/>
      <c r="I981" s="1191"/>
      <c r="J981" s="1191"/>
      <c r="K981" s="1191"/>
      <c r="L981" s="1191"/>
      <c r="M981" s="1191"/>
      <c r="N981" s="1191"/>
      <c r="O981" s="1191"/>
      <c r="P981" s="1191"/>
      <c r="Q981" s="1191"/>
      <c r="R981" s="1191"/>
      <c r="S981" s="1191"/>
      <c r="T981" s="1191"/>
      <c r="U981" s="1191"/>
      <c r="V981" s="1191"/>
      <c r="W981" s="1191"/>
      <c r="X981" s="1191"/>
      <c r="Y981" s="1191"/>
      <c r="Z981" s="1191"/>
    </row>
    <row r="982" spans="1:26" ht="12.75" customHeight="1">
      <c r="A982" s="1191"/>
      <c r="B982" s="1191"/>
      <c r="C982" s="1191"/>
      <c r="D982" s="1191"/>
      <c r="E982" s="1191"/>
      <c r="F982" s="1191"/>
      <c r="G982" s="1191"/>
      <c r="H982" s="1191"/>
      <c r="I982" s="1191"/>
      <c r="J982" s="1191"/>
      <c r="K982" s="1191"/>
      <c r="L982" s="1191"/>
      <c r="M982" s="1191"/>
      <c r="N982" s="1191"/>
      <c r="O982" s="1191"/>
      <c r="P982" s="1191"/>
      <c r="Q982" s="1191"/>
      <c r="R982" s="1191"/>
      <c r="S982" s="1191"/>
      <c r="T982" s="1191"/>
      <c r="U982" s="1191"/>
      <c r="V982" s="1191"/>
      <c r="W982" s="1191"/>
      <c r="X982" s="1191"/>
      <c r="Y982" s="1191"/>
      <c r="Z982" s="1191"/>
    </row>
    <row r="983" spans="1:26" ht="12.75" customHeight="1">
      <c r="A983" s="1191"/>
      <c r="B983" s="1191"/>
      <c r="C983" s="1191"/>
      <c r="D983" s="1191"/>
      <c r="E983" s="1191"/>
      <c r="F983" s="1191"/>
      <c r="G983" s="1191"/>
      <c r="H983" s="1191"/>
      <c r="I983" s="1191"/>
      <c r="J983" s="1191"/>
      <c r="K983" s="1191"/>
      <c r="L983" s="1191"/>
      <c r="M983" s="1191"/>
      <c r="N983" s="1191"/>
      <c r="O983" s="1191"/>
      <c r="P983" s="1191"/>
      <c r="Q983" s="1191"/>
      <c r="R983" s="1191"/>
      <c r="S983" s="1191"/>
      <c r="T983" s="1191"/>
      <c r="U983" s="1191"/>
      <c r="V983" s="1191"/>
      <c r="W983" s="1191"/>
      <c r="X983" s="1191"/>
      <c r="Y983" s="1191"/>
      <c r="Z983" s="1191"/>
    </row>
    <row r="984" spans="1:26" ht="12.75" customHeight="1">
      <c r="A984" s="1191"/>
      <c r="B984" s="1191"/>
      <c r="C984" s="1191"/>
      <c r="D984" s="1191"/>
      <c r="E984" s="1191"/>
      <c r="F984" s="1191"/>
      <c r="G984" s="1191"/>
      <c r="H984" s="1191"/>
      <c r="I984" s="1191"/>
      <c r="J984" s="1191"/>
      <c r="K984" s="1191"/>
      <c r="L984" s="1191"/>
      <c r="M984" s="1191"/>
      <c r="N984" s="1191"/>
      <c r="O984" s="1191"/>
      <c r="P984" s="1191"/>
      <c r="Q984" s="1191"/>
      <c r="R984" s="1191"/>
      <c r="S984" s="1191"/>
      <c r="T984" s="1191"/>
      <c r="U984" s="1191"/>
      <c r="V984" s="1191"/>
      <c r="W984" s="1191"/>
      <c r="X984" s="1191"/>
      <c r="Y984" s="1191"/>
      <c r="Z984" s="1191"/>
    </row>
    <row r="985" spans="1:26" ht="12.75" customHeight="1">
      <c r="A985" s="1191"/>
      <c r="B985" s="1191"/>
      <c r="C985" s="1191"/>
      <c r="D985" s="1191"/>
      <c r="E985" s="1191"/>
      <c r="F985" s="1191"/>
      <c r="G985" s="1191"/>
      <c r="H985" s="1191"/>
      <c r="I985" s="1191"/>
      <c r="J985" s="1191"/>
      <c r="K985" s="1191"/>
      <c r="L985" s="1191"/>
      <c r="M985" s="1191"/>
      <c r="N985" s="1191"/>
      <c r="O985" s="1191"/>
      <c r="P985" s="1191"/>
      <c r="Q985" s="1191"/>
      <c r="R985" s="1191"/>
      <c r="S985" s="1191"/>
      <c r="T985" s="1191"/>
      <c r="U985" s="1191"/>
      <c r="V985" s="1191"/>
      <c r="W985" s="1191"/>
      <c r="X985" s="1191"/>
      <c r="Y985" s="1191"/>
      <c r="Z985" s="1191"/>
    </row>
    <row r="986" spans="1:26" ht="12.75" customHeight="1">
      <c r="A986" s="1191"/>
      <c r="B986" s="1191"/>
      <c r="C986" s="1191"/>
      <c r="D986" s="1191"/>
      <c r="E986" s="1191"/>
      <c r="F986" s="1191"/>
      <c r="G986" s="1191"/>
      <c r="H986" s="1191"/>
      <c r="I986" s="1191"/>
      <c r="J986" s="1191"/>
      <c r="K986" s="1191"/>
      <c r="L986" s="1191"/>
      <c r="M986" s="1191"/>
      <c r="N986" s="1191"/>
      <c r="O986" s="1191"/>
      <c r="P986" s="1191"/>
      <c r="Q986" s="1191"/>
      <c r="R986" s="1191"/>
      <c r="S986" s="1191"/>
      <c r="T986" s="1191"/>
      <c r="U986" s="1191"/>
      <c r="V986" s="1191"/>
      <c r="W986" s="1191"/>
      <c r="X986" s="1191"/>
      <c r="Y986" s="1191"/>
      <c r="Z986" s="1191"/>
    </row>
    <row r="987" spans="1:26" ht="12.75" customHeight="1">
      <c r="A987" s="1191"/>
      <c r="B987" s="1191"/>
      <c r="C987" s="1191"/>
      <c r="D987" s="1191"/>
      <c r="E987" s="1191"/>
      <c r="F987" s="1191"/>
      <c r="G987" s="1191"/>
      <c r="H987" s="1191"/>
      <c r="I987" s="1191"/>
      <c r="J987" s="1191"/>
      <c r="K987" s="1191"/>
      <c r="L987" s="1191"/>
      <c r="M987" s="1191"/>
      <c r="N987" s="1191"/>
      <c r="O987" s="1191"/>
      <c r="P987" s="1191"/>
      <c r="Q987" s="1191"/>
      <c r="R987" s="1191"/>
      <c r="S987" s="1191"/>
      <c r="T987" s="1191"/>
      <c r="U987" s="1191"/>
      <c r="V987" s="1191"/>
      <c r="W987" s="1191"/>
      <c r="X987" s="1191"/>
      <c r="Y987" s="1191"/>
      <c r="Z987" s="1191"/>
    </row>
    <row r="988" spans="1:26" ht="12.75" customHeight="1">
      <c r="A988" s="1191"/>
      <c r="B988" s="1191"/>
      <c r="C988" s="1191"/>
      <c r="D988" s="1191"/>
      <c r="E988" s="1191"/>
      <c r="F988" s="1191"/>
      <c r="G988" s="1191"/>
      <c r="H988" s="1191"/>
      <c r="I988" s="1191"/>
      <c r="J988" s="1191"/>
      <c r="K988" s="1191"/>
      <c r="L988" s="1191"/>
      <c r="M988" s="1191"/>
      <c r="N988" s="1191"/>
      <c r="O988" s="1191"/>
      <c r="P988" s="1191"/>
      <c r="Q988" s="1191"/>
      <c r="R988" s="1191"/>
      <c r="S988" s="1191"/>
      <c r="T988" s="1191"/>
      <c r="U988" s="1191"/>
      <c r="V988" s="1191"/>
      <c r="W988" s="1191"/>
      <c r="X988" s="1191"/>
      <c r="Y988" s="1191"/>
      <c r="Z988" s="1191"/>
    </row>
    <row r="989" spans="1:26" ht="12.75" customHeight="1">
      <c r="A989" s="1191"/>
      <c r="B989" s="1191"/>
      <c r="C989" s="1191"/>
      <c r="D989" s="1191"/>
      <c r="E989" s="1191"/>
      <c r="F989" s="1191"/>
      <c r="G989" s="1191"/>
      <c r="H989" s="1191"/>
      <c r="I989" s="1191"/>
      <c r="J989" s="1191"/>
      <c r="K989" s="1191"/>
      <c r="L989" s="1191"/>
      <c r="M989" s="1191"/>
      <c r="N989" s="1191"/>
      <c r="O989" s="1191"/>
      <c r="P989" s="1191"/>
      <c r="Q989" s="1191"/>
      <c r="R989" s="1191"/>
      <c r="S989" s="1191"/>
      <c r="T989" s="1191"/>
      <c r="U989" s="1191"/>
      <c r="V989" s="1191"/>
      <c r="W989" s="1191"/>
      <c r="X989" s="1191"/>
      <c r="Y989" s="1191"/>
      <c r="Z989" s="1191"/>
    </row>
    <row r="990" spans="1:26" ht="12.75" customHeight="1">
      <c r="A990" s="1191"/>
      <c r="B990" s="1191"/>
      <c r="C990" s="1191"/>
      <c r="D990" s="1191"/>
      <c r="E990" s="1191"/>
      <c r="F990" s="1191"/>
      <c r="G990" s="1191"/>
      <c r="H990" s="1191"/>
      <c r="I990" s="1191"/>
      <c r="J990" s="1191"/>
      <c r="K990" s="1191"/>
      <c r="L990" s="1191"/>
      <c r="M990" s="1191"/>
      <c r="N990" s="1191"/>
      <c r="O990" s="1191"/>
      <c r="P990" s="1191"/>
      <c r="Q990" s="1191"/>
      <c r="R990" s="1191"/>
      <c r="S990" s="1191"/>
      <c r="T990" s="1191"/>
      <c r="U990" s="1191"/>
      <c r="V990" s="1191"/>
      <c r="W990" s="1191"/>
      <c r="X990" s="1191"/>
      <c r="Y990" s="1191"/>
      <c r="Z990" s="1191"/>
    </row>
    <row r="991" spans="1:26" ht="12.75" customHeight="1">
      <c r="A991" s="1191"/>
      <c r="B991" s="1191"/>
      <c r="C991" s="1191"/>
      <c r="D991" s="1191"/>
      <c r="E991" s="1191"/>
      <c r="F991" s="1191"/>
      <c r="G991" s="1191"/>
      <c r="H991" s="1191"/>
      <c r="I991" s="1191"/>
      <c r="J991" s="1191"/>
      <c r="K991" s="1191"/>
      <c r="L991" s="1191"/>
      <c r="M991" s="1191"/>
      <c r="N991" s="1191"/>
      <c r="O991" s="1191"/>
      <c r="P991" s="1191"/>
      <c r="Q991" s="1191"/>
      <c r="R991" s="1191"/>
      <c r="S991" s="1191"/>
      <c r="T991" s="1191"/>
      <c r="U991" s="1191"/>
      <c r="V991" s="1191"/>
      <c r="W991" s="1191"/>
      <c r="X991" s="1191"/>
      <c r="Y991" s="1191"/>
      <c r="Z991" s="1191"/>
    </row>
    <row r="992" spans="1:26" ht="12.75" customHeight="1">
      <c r="A992" s="1191"/>
      <c r="B992" s="1191"/>
      <c r="C992" s="1191"/>
      <c r="D992" s="1191"/>
      <c r="E992" s="1191"/>
      <c r="F992" s="1191"/>
      <c r="G992" s="1191"/>
      <c r="H992" s="1191"/>
      <c r="I992" s="1191"/>
      <c r="J992" s="1191"/>
      <c r="K992" s="1191"/>
      <c r="L992" s="1191"/>
      <c r="M992" s="1191"/>
      <c r="N992" s="1191"/>
      <c r="O992" s="1191"/>
      <c r="P992" s="1191"/>
      <c r="Q992" s="1191"/>
      <c r="R992" s="1191"/>
      <c r="S992" s="1191"/>
      <c r="T992" s="1191"/>
      <c r="U992" s="1191"/>
      <c r="V992" s="1191"/>
      <c r="W992" s="1191"/>
      <c r="X992" s="1191"/>
      <c r="Y992" s="1191"/>
      <c r="Z992" s="1191"/>
    </row>
    <row r="993" spans="1:26" ht="12.75" customHeight="1">
      <c r="A993" s="1191"/>
      <c r="B993" s="1191"/>
      <c r="C993" s="1191"/>
      <c r="D993" s="1191"/>
      <c r="E993" s="1191"/>
      <c r="F993" s="1191"/>
      <c r="G993" s="1191"/>
      <c r="H993" s="1191"/>
      <c r="I993" s="1191"/>
      <c r="J993" s="1191"/>
      <c r="K993" s="1191"/>
      <c r="L993" s="1191"/>
      <c r="M993" s="1191"/>
      <c r="N993" s="1191"/>
      <c r="O993" s="1191"/>
      <c r="P993" s="1191"/>
      <c r="Q993" s="1191"/>
      <c r="R993" s="1191"/>
      <c r="S993" s="1191"/>
      <c r="T993" s="1191"/>
      <c r="U993" s="1191"/>
      <c r="V993" s="1191"/>
      <c r="W993" s="1191"/>
      <c r="X993" s="1191"/>
      <c r="Y993" s="1191"/>
      <c r="Z993" s="1191"/>
    </row>
    <row r="994" spans="1:26" ht="12.75" customHeight="1">
      <c r="A994" s="1191"/>
      <c r="B994" s="1191"/>
      <c r="C994" s="1191"/>
      <c r="D994" s="1191"/>
      <c r="E994" s="1191"/>
      <c r="F994" s="1191"/>
      <c r="G994" s="1191"/>
      <c r="H994" s="1191"/>
      <c r="I994" s="1191"/>
      <c r="J994" s="1191"/>
      <c r="K994" s="1191"/>
      <c r="L994" s="1191"/>
      <c r="M994" s="1191"/>
      <c r="N994" s="1191"/>
      <c r="O994" s="1191"/>
      <c r="P994" s="1191"/>
      <c r="Q994" s="1191"/>
      <c r="R994" s="1191"/>
      <c r="S994" s="1191"/>
      <c r="T994" s="1191"/>
      <c r="U994" s="1191"/>
      <c r="V994" s="1191"/>
      <c r="W994" s="1191"/>
      <c r="X994" s="1191"/>
      <c r="Y994" s="1191"/>
      <c r="Z994" s="1191"/>
    </row>
    <row r="995" spans="1:26" ht="12.75" customHeight="1">
      <c r="A995" s="1191"/>
      <c r="B995" s="1191"/>
      <c r="C995" s="1191"/>
      <c r="D995" s="1191"/>
      <c r="E995" s="1191"/>
      <c r="F995" s="1191"/>
      <c r="G995" s="1191"/>
      <c r="H995" s="1191"/>
      <c r="I995" s="1191"/>
      <c r="J995" s="1191"/>
      <c r="K995" s="1191"/>
      <c r="L995" s="1191"/>
      <c r="M995" s="1191"/>
      <c r="N995" s="1191"/>
      <c r="O995" s="1191"/>
      <c r="P995" s="1191"/>
      <c r="Q995" s="1191"/>
      <c r="R995" s="1191"/>
      <c r="S995" s="1191"/>
      <c r="T995" s="1191"/>
      <c r="U995" s="1191"/>
      <c r="V995" s="1191"/>
      <c r="W995" s="1191"/>
      <c r="X995" s="1191"/>
      <c r="Y995" s="1191"/>
      <c r="Z995" s="1191"/>
    </row>
    <row r="996" spans="1:26" ht="12.75" customHeight="1">
      <c r="A996" s="1191"/>
      <c r="B996" s="1191"/>
      <c r="C996" s="1191"/>
      <c r="D996" s="1191"/>
      <c r="E996" s="1191"/>
      <c r="F996" s="1191"/>
      <c r="G996" s="1191"/>
      <c r="H996" s="1191"/>
      <c r="I996" s="1191"/>
      <c r="J996" s="1191"/>
      <c r="K996" s="1191"/>
      <c r="L996" s="1191"/>
      <c r="M996" s="1191"/>
      <c r="N996" s="1191"/>
      <c r="O996" s="1191"/>
      <c r="P996" s="1191"/>
      <c r="Q996" s="1191"/>
      <c r="R996" s="1191"/>
      <c r="S996" s="1191"/>
      <c r="T996" s="1191"/>
      <c r="U996" s="1191"/>
      <c r="V996" s="1191"/>
      <c r="W996" s="1191"/>
      <c r="X996" s="1191"/>
      <c r="Y996" s="1191"/>
      <c r="Z996" s="1191"/>
    </row>
    <row r="997" spans="1:26" ht="12.75" customHeight="1">
      <c r="A997" s="1191"/>
      <c r="B997" s="1191"/>
      <c r="C997" s="1191"/>
      <c r="D997" s="1191"/>
      <c r="E997" s="1191"/>
      <c r="F997" s="1191"/>
      <c r="G997" s="1191"/>
      <c r="H997" s="1191"/>
      <c r="I997" s="1191"/>
      <c r="J997" s="1191"/>
      <c r="K997" s="1191"/>
      <c r="L997" s="1191"/>
      <c r="M997" s="1191"/>
      <c r="N997" s="1191"/>
      <c r="O997" s="1191"/>
      <c r="P997" s="1191"/>
      <c r="Q997" s="1191"/>
      <c r="R997" s="1191"/>
      <c r="S997" s="1191"/>
      <c r="T997" s="1191"/>
      <c r="U997" s="1191"/>
      <c r="V997" s="1191"/>
      <c r="W997" s="1191"/>
      <c r="X997" s="1191"/>
      <c r="Y997" s="1191"/>
      <c r="Z997" s="1191"/>
    </row>
    <row r="998" spans="1:26" ht="12.75" customHeight="1">
      <c r="A998" s="1191"/>
      <c r="B998" s="1191"/>
      <c r="C998" s="1191"/>
      <c r="D998" s="1191"/>
      <c r="E998" s="1191"/>
      <c r="F998" s="1191"/>
      <c r="G998" s="1191"/>
      <c r="H998" s="1191"/>
      <c r="I998" s="1191"/>
      <c r="J998" s="1191"/>
      <c r="K998" s="1191"/>
      <c r="L998" s="1191"/>
      <c r="M998" s="1191"/>
      <c r="N998" s="1191"/>
      <c r="O998" s="1191"/>
      <c r="P998" s="1191"/>
      <c r="Q998" s="1191"/>
      <c r="R998" s="1191"/>
      <c r="S998" s="1191"/>
      <c r="T998" s="1191"/>
      <c r="U998" s="1191"/>
      <c r="V998" s="1191"/>
      <c r="W998" s="1191"/>
      <c r="X998" s="1191"/>
      <c r="Y998" s="1191"/>
      <c r="Z998" s="1191"/>
    </row>
    <row r="999" spans="1:26" ht="12.75" customHeight="1">
      <c r="A999" s="1191"/>
      <c r="B999" s="1191"/>
      <c r="C999" s="1191"/>
      <c r="D999" s="1191"/>
      <c r="E999" s="1191"/>
      <c r="F999" s="1191"/>
      <c r="G999" s="1191"/>
      <c r="H999" s="1191"/>
      <c r="I999" s="1191"/>
      <c r="J999" s="1191"/>
      <c r="K999" s="1191"/>
      <c r="L999" s="1191"/>
      <c r="M999" s="1191"/>
      <c r="N999" s="1191"/>
      <c r="O999" s="1191"/>
      <c r="P999" s="1191"/>
      <c r="Q999" s="1191"/>
      <c r="R999" s="1191"/>
      <c r="S999" s="1191"/>
      <c r="T999" s="1191"/>
      <c r="U999" s="1191"/>
      <c r="V999" s="1191"/>
      <c r="W999" s="1191"/>
      <c r="X999" s="1191"/>
      <c r="Y999" s="1191"/>
      <c r="Z999" s="1191"/>
    </row>
    <row r="1000" spans="1:26" ht="12.75" customHeight="1">
      <c r="A1000" s="1191"/>
      <c r="B1000" s="1191"/>
      <c r="C1000" s="1191"/>
      <c r="D1000" s="1191"/>
      <c r="E1000" s="1191"/>
      <c r="F1000" s="1191"/>
      <c r="G1000" s="1191"/>
      <c r="H1000" s="1191"/>
      <c r="I1000" s="1191"/>
      <c r="J1000" s="1191"/>
      <c r="K1000" s="1191"/>
      <c r="L1000" s="1191"/>
      <c r="M1000" s="1191"/>
      <c r="N1000" s="1191"/>
      <c r="O1000" s="1191"/>
      <c r="P1000" s="1191"/>
      <c r="Q1000" s="1191"/>
      <c r="R1000" s="1191"/>
      <c r="S1000" s="1191"/>
      <c r="T1000" s="1191"/>
      <c r="U1000" s="1191"/>
      <c r="V1000" s="1191"/>
      <c r="W1000" s="1191"/>
      <c r="X1000" s="1191"/>
      <c r="Y1000" s="1191"/>
      <c r="Z1000" s="1191"/>
    </row>
  </sheetData>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42578125" customWidth="1"/>
    <col min="2" max="2" width="24.42578125" customWidth="1"/>
    <col min="3" max="3" width="29.5703125" customWidth="1"/>
    <col min="4" max="4" width="9.28515625" customWidth="1"/>
    <col min="5" max="8" width="5.28515625" customWidth="1"/>
    <col min="9" max="9" width="14.42578125" customWidth="1"/>
    <col min="10" max="10" width="1.42578125" customWidth="1"/>
    <col min="11" max="11" width="5.140625" customWidth="1"/>
    <col min="12" max="12" width="4.5703125" customWidth="1"/>
    <col min="13" max="26" width="9.140625" customWidth="1"/>
  </cols>
  <sheetData>
    <row r="1" spans="1:26" ht="12.75" customHeight="1">
      <c r="A1" s="58"/>
      <c r="B1" s="1553" t="str">
        <f>'Single Audit Cover'!A7</f>
        <v>City of Chicago SD 299</v>
      </c>
      <c r="C1" s="1328"/>
      <c r="D1" s="1328"/>
      <c r="E1" s="1328"/>
      <c r="F1" s="1328"/>
      <c r="G1" s="1328"/>
      <c r="H1" s="1328"/>
      <c r="I1" s="1328"/>
      <c r="J1" s="1006"/>
      <c r="K1" s="58"/>
      <c r="L1" s="58"/>
      <c r="M1" s="58"/>
      <c r="N1" s="58"/>
      <c r="O1" s="58"/>
      <c r="P1" s="58"/>
      <c r="Q1" s="58"/>
      <c r="R1" s="58"/>
      <c r="S1" s="58"/>
      <c r="T1" s="58"/>
      <c r="U1" s="58"/>
      <c r="V1" s="58"/>
      <c r="W1" s="58"/>
      <c r="X1" s="58"/>
      <c r="Y1" s="58"/>
      <c r="Z1" s="58"/>
    </row>
    <row r="2" spans="1:26" ht="12.75" customHeight="1">
      <c r="A2" s="58"/>
      <c r="B2" s="1548" t="str">
        <f>'Single Audit Cover'!E7</f>
        <v>15-016-2990-25</v>
      </c>
      <c r="C2" s="1328"/>
      <c r="D2" s="1328"/>
      <c r="E2" s="1328"/>
      <c r="F2" s="1328"/>
      <c r="G2" s="1328"/>
      <c r="H2" s="1328"/>
      <c r="I2" s="1328"/>
      <c r="J2" s="1006"/>
      <c r="K2" s="58"/>
      <c r="L2" s="58"/>
      <c r="M2" s="58"/>
      <c r="N2" s="58"/>
      <c r="O2" s="58"/>
      <c r="P2" s="58"/>
      <c r="Q2" s="58"/>
      <c r="R2" s="58"/>
      <c r="S2" s="58"/>
      <c r="T2" s="58"/>
      <c r="U2" s="58"/>
      <c r="V2" s="58"/>
      <c r="W2" s="58"/>
      <c r="X2" s="58"/>
      <c r="Y2" s="58"/>
      <c r="Z2" s="58"/>
    </row>
    <row r="3" spans="1:26" ht="12.75" customHeight="1">
      <c r="A3" s="58"/>
      <c r="B3" s="1547" t="s">
        <v>1864</v>
      </c>
      <c r="C3" s="1328"/>
      <c r="D3" s="1328"/>
      <c r="E3" s="1328"/>
      <c r="F3" s="1328"/>
      <c r="G3" s="1328"/>
      <c r="H3" s="1328"/>
      <c r="I3" s="1328"/>
      <c r="J3" s="1156"/>
      <c r="K3" s="58"/>
      <c r="L3" s="58"/>
      <c r="M3" s="58"/>
      <c r="N3" s="58"/>
      <c r="O3" s="58"/>
      <c r="P3" s="58"/>
      <c r="Q3" s="58"/>
      <c r="R3" s="58"/>
      <c r="S3" s="58"/>
      <c r="T3" s="58"/>
      <c r="U3" s="58"/>
      <c r="V3" s="58"/>
      <c r="W3" s="58"/>
      <c r="X3" s="58"/>
      <c r="Y3" s="58"/>
      <c r="Z3" s="58"/>
    </row>
    <row r="4" spans="1:26" ht="12.75" customHeight="1">
      <c r="A4" s="58"/>
      <c r="B4" s="1547" t="str">
        <f>'Single Audit Cover'!A4</f>
        <v>Year Ending June 30, 2017</v>
      </c>
      <c r="C4" s="1328"/>
      <c r="D4" s="1328"/>
      <c r="E4" s="1328"/>
      <c r="F4" s="1328"/>
      <c r="G4" s="1328"/>
      <c r="H4" s="1328"/>
      <c r="I4" s="1328"/>
      <c r="J4" s="58"/>
      <c r="K4" s="58"/>
      <c r="L4" s="58"/>
      <c r="M4" s="58"/>
      <c r="N4" s="58"/>
      <c r="O4" s="58"/>
      <c r="P4" s="58"/>
      <c r="Q4" s="58"/>
      <c r="R4" s="58"/>
      <c r="S4" s="58"/>
      <c r="T4" s="58"/>
      <c r="U4" s="58"/>
      <c r="V4" s="58"/>
      <c r="W4" s="58"/>
      <c r="X4" s="58"/>
      <c r="Y4" s="58"/>
      <c r="Z4" s="58"/>
    </row>
    <row r="5" spans="1:26" ht="6" customHeight="1">
      <c r="A5" s="58"/>
      <c r="B5" s="1157" t="s">
        <v>81</v>
      </c>
      <c r="C5" s="223"/>
      <c r="D5" s="223"/>
      <c r="E5" s="1005"/>
      <c r="F5" s="58"/>
      <c r="G5" s="58"/>
      <c r="H5" s="58"/>
      <c r="I5" s="58"/>
      <c r="J5" s="58"/>
      <c r="K5" s="58"/>
      <c r="L5" s="58"/>
      <c r="M5" s="58"/>
      <c r="N5" s="58"/>
      <c r="O5" s="58"/>
      <c r="P5" s="58"/>
      <c r="Q5" s="58"/>
      <c r="R5" s="58"/>
      <c r="S5" s="58"/>
      <c r="T5" s="58"/>
      <c r="U5" s="58"/>
      <c r="V5" s="58"/>
      <c r="W5" s="58"/>
      <c r="X5" s="58"/>
      <c r="Y5" s="58"/>
      <c r="Z5" s="58"/>
    </row>
    <row r="6" spans="1:26" ht="6" customHeight="1">
      <c r="A6" s="58"/>
      <c r="B6" s="1158"/>
      <c r="C6" s="570"/>
      <c r="D6" s="570"/>
      <c r="E6" s="1159"/>
      <c r="F6" s="570"/>
      <c r="G6" s="570"/>
      <c r="H6" s="570"/>
      <c r="I6" s="570"/>
      <c r="J6" s="58"/>
      <c r="K6" s="58"/>
      <c r="L6" s="58"/>
      <c r="M6" s="58"/>
      <c r="N6" s="58"/>
      <c r="O6" s="58"/>
      <c r="P6" s="58"/>
      <c r="Q6" s="58"/>
      <c r="R6" s="58"/>
      <c r="S6" s="58"/>
      <c r="T6" s="58"/>
      <c r="U6" s="58"/>
      <c r="V6" s="58"/>
      <c r="W6" s="58"/>
      <c r="X6" s="58"/>
      <c r="Y6" s="58"/>
      <c r="Z6" s="58"/>
    </row>
    <row r="7" spans="1:26" ht="13.5" customHeight="1">
      <c r="A7" s="58"/>
      <c r="B7" s="1547" t="s">
        <v>1865</v>
      </c>
      <c r="C7" s="1328"/>
      <c r="D7" s="1328"/>
      <c r="E7" s="1328"/>
      <c r="F7" s="1328"/>
      <c r="G7" s="1328"/>
      <c r="H7" s="1328"/>
      <c r="I7" s="1328"/>
      <c r="J7" s="58"/>
      <c r="K7" s="58"/>
      <c r="L7" s="58"/>
      <c r="M7" s="58"/>
      <c r="N7" s="58"/>
      <c r="O7" s="58"/>
      <c r="P7" s="58"/>
      <c r="Q7" s="58"/>
      <c r="R7" s="58"/>
      <c r="S7" s="58"/>
      <c r="T7" s="58"/>
      <c r="U7" s="58"/>
      <c r="V7" s="58"/>
      <c r="W7" s="58"/>
      <c r="X7" s="58"/>
      <c r="Y7" s="58"/>
      <c r="Z7" s="58"/>
    </row>
    <row r="8" spans="1:26" ht="6" customHeight="1">
      <c r="A8" s="58"/>
      <c r="B8" s="1160" t="s">
        <v>81</v>
      </c>
      <c r="C8" s="636"/>
      <c r="D8" s="636"/>
      <c r="E8" s="1008"/>
      <c r="F8" s="636"/>
      <c r="G8" s="636"/>
      <c r="H8" s="636"/>
      <c r="I8" s="636"/>
      <c r="J8" s="58"/>
      <c r="K8" s="58"/>
      <c r="L8" s="58"/>
      <c r="M8" s="58"/>
      <c r="N8" s="58"/>
      <c r="O8" s="58"/>
      <c r="P8" s="58"/>
      <c r="Q8" s="58"/>
      <c r="R8" s="58"/>
      <c r="S8" s="58"/>
      <c r="T8" s="58"/>
      <c r="U8" s="58"/>
      <c r="V8" s="58"/>
      <c r="W8" s="58"/>
      <c r="X8" s="58"/>
      <c r="Y8" s="58"/>
      <c r="Z8" s="58"/>
    </row>
    <row r="9" spans="1:26" ht="9" customHeight="1">
      <c r="A9" s="58"/>
      <c r="B9" s="1161"/>
      <c r="C9" s="58"/>
      <c r="D9" s="58"/>
      <c r="E9" s="1005"/>
      <c r="F9" s="58"/>
      <c r="G9" s="58"/>
      <c r="H9" s="58"/>
      <c r="I9" s="58"/>
      <c r="J9" s="58"/>
      <c r="K9" s="58"/>
      <c r="L9" s="58"/>
      <c r="M9" s="58"/>
      <c r="N9" s="58"/>
      <c r="O9" s="58"/>
      <c r="P9" s="58"/>
      <c r="Q9" s="58"/>
      <c r="R9" s="58"/>
      <c r="S9" s="58"/>
      <c r="T9" s="58"/>
      <c r="U9" s="58"/>
      <c r="V9" s="58"/>
      <c r="W9" s="58"/>
      <c r="X9" s="58"/>
      <c r="Y9" s="58"/>
      <c r="Z9" s="58"/>
    </row>
    <row r="10" spans="1:26" ht="12.75" customHeight="1">
      <c r="A10" s="58"/>
      <c r="B10" s="1162" t="s">
        <v>1866</v>
      </c>
      <c r="C10" s="1163"/>
      <c r="D10" s="1163"/>
      <c r="E10" s="1005"/>
      <c r="F10" s="58"/>
      <c r="G10" s="58"/>
      <c r="H10" s="58"/>
      <c r="I10" s="58"/>
      <c r="J10" s="58"/>
      <c r="K10" s="58"/>
      <c r="L10" s="58"/>
      <c r="M10" s="58"/>
      <c r="N10" s="58"/>
      <c r="O10" s="58"/>
      <c r="P10" s="58"/>
      <c r="Q10" s="58"/>
      <c r="R10" s="58"/>
      <c r="S10" s="58"/>
      <c r="T10" s="58"/>
      <c r="U10" s="58"/>
      <c r="V10" s="58"/>
      <c r="W10" s="58"/>
      <c r="X10" s="58"/>
      <c r="Y10" s="58"/>
      <c r="Z10" s="58"/>
    </row>
    <row r="11" spans="1:26" ht="13.5" customHeight="1">
      <c r="A11" s="58"/>
      <c r="B11" s="1164" t="s">
        <v>1867</v>
      </c>
      <c r="C11" s="1554" t="s">
        <v>1868</v>
      </c>
      <c r="D11" s="1409"/>
      <c r="E11" s="58"/>
      <c r="F11" s="58"/>
      <c r="G11" s="58"/>
      <c r="H11" s="58"/>
      <c r="I11" s="58"/>
      <c r="J11" s="58"/>
      <c r="K11" s="58"/>
      <c r="L11" s="58"/>
      <c r="M11" s="58"/>
      <c r="N11" s="58"/>
      <c r="O11" s="58"/>
      <c r="P11" s="58"/>
      <c r="Q11" s="58"/>
      <c r="R11" s="58"/>
      <c r="S11" s="58"/>
      <c r="T11" s="58"/>
      <c r="U11" s="58"/>
      <c r="V11" s="58"/>
      <c r="W11" s="58"/>
      <c r="X11" s="58"/>
      <c r="Y11" s="58"/>
      <c r="Z11" s="58"/>
    </row>
    <row r="12" spans="1:26" ht="11.25" customHeight="1">
      <c r="A12" s="58"/>
      <c r="B12" s="1161"/>
      <c r="C12" s="1555" t="s">
        <v>1869</v>
      </c>
      <c r="D12" s="1328"/>
      <c r="E12" s="1005"/>
      <c r="F12" s="58"/>
      <c r="G12" s="58"/>
      <c r="H12" s="58"/>
      <c r="I12" s="58"/>
      <c r="J12" s="58"/>
      <c r="K12" s="58"/>
      <c r="L12" s="58"/>
      <c r="M12" s="58"/>
      <c r="N12" s="58"/>
      <c r="O12" s="58"/>
      <c r="P12" s="58"/>
      <c r="Q12" s="58"/>
      <c r="R12" s="58"/>
      <c r="S12" s="58"/>
      <c r="T12" s="58"/>
      <c r="U12" s="58"/>
      <c r="V12" s="58"/>
      <c r="W12" s="58"/>
      <c r="X12" s="58"/>
      <c r="Y12" s="58"/>
      <c r="Z12" s="58"/>
    </row>
    <row r="13" spans="1:26" ht="12.75" customHeight="1">
      <c r="A13" s="58"/>
      <c r="B13" s="1165"/>
      <c r="C13" s="243"/>
      <c r="D13" s="243"/>
      <c r="E13" s="1005"/>
      <c r="F13" s="58"/>
      <c r="G13" s="58"/>
      <c r="H13" s="58"/>
      <c r="I13" s="58"/>
      <c r="J13" s="58"/>
      <c r="K13" s="58"/>
      <c r="L13" s="58"/>
      <c r="M13" s="58"/>
      <c r="N13" s="58"/>
      <c r="O13" s="58"/>
      <c r="P13" s="58"/>
      <c r="Q13" s="58"/>
      <c r="R13" s="58"/>
      <c r="S13" s="58"/>
      <c r="T13" s="58"/>
      <c r="U13" s="58"/>
      <c r="V13" s="58"/>
      <c r="W13" s="58"/>
      <c r="X13" s="58"/>
      <c r="Y13" s="58"/>
      <c r="Z13" s="58"/>
    </row>
    <row r="14" spans="1:26" ht="12.75" customHeight="1">
      <c r="A14" s="58"/>
      <c r="B14" s="1164" t="s">
        <v>1870</v>
      </c>
      <c r="C14" s="50"/>
      <c r="D14" s="58"/>
      <c r="E14" s="1005"/>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1166" t="s">
        <v>1871</v>
      </c>
      <c r="C15" s="80"/>
      <c r="D15" s="55"/>
      <c r="E15" s="1167"/>
      <c r="F15" s="99" t="s">
        <v>59</v>
      </c>
      <c r="G15" s="1167" t="s">
        <v>7</v>
      </c>
      <c r="H15" s="99" t="s">
        <v>1872</v>
      </c>
      <c r="I15" s="99"/>
      <c r="J15" s="58"/>
      <c r="K15" s="58"/>
      <c r="L15" s="58"/>
      <c r="M15" s="58"/>
      <c r="N15" s="58"/>
      <c r="O15" s="58"/>
      <c r="P15" s="58"/>
      <c r="Q15" s="58"/>
      <c r="R15" s="58"/>
      <c r="S15" s="58"/>
      <c r="T15" s="58"/>
      <c r="U15" s="58"/>
      <c r="V15" s="58"/>
      <c r="W15" s="58"/>
      <c r="X15" s="58"/>
      <c r="Y15" s="58"/>
      <c r="Z15" s="58"/>
    </row>
    <row r="16" spans="1:26" ht="8.25" customHeight="1">
      <c r="A16" s="58"/>
      <c r="B16" s="1164"/>
      <c r="C16" s="50"/>
      <c r="D16" s="58"/>
      <c r="E16" s="1005"/>
      <c r="F16" s="99"/>
      <c r="G16" s="58"/>
      <c r="H16" s="99"/>
      <c r="I16" s="99"/>
      <c r="J16" s="58"/>
      <c r="K16" s="58"/>
      <c r="L16" s="58"/>
      <c r="M16" s="58"/>
      <c r="N16" s="58"/>
      <c r="O16" s="58"/>
      <c r="P16" s="58"/>
      <c r="Q16" s="58"/>
      <c r="R16" s="58"/>
      <c r="S16" s="58"/>
      <c r="T16" s="58"/>
      <c r="U16" s="58"/>
      <c r="V16" s="58"/>
      <c r="W16" s="58"/>
      <c r="X16" s="58"/>
      <c r="Y16" s="58"/>
      <c r="Z16" s="58"/>
    </row>
    <row r="17" spans="1:26" ht="13.5" customHeight="1">
      <c r="A17" s="58"/>
      <c r="B17" s="1166" t="s">
        <v>1873</v>
      </c>
      <c r="C17" s="80"/>
      <c r="D17" s="55"/>
      <c r="E17" s="23"/>
      <c r="F17" s="99"/>
      <c r="G17" s="23"/>
      <c r="H17" s="99"/>
      <c r="I17" s="99"/>
      <c r="J17" s="58"/>
      <c r="K17" s="58"/>
      <c r="L17" s="58"/>
      <c r="M17" s="58"/>
      <c r="N17" s="58"/>
      <c r="O17" s="58"/>
      <c r="P17" s="58"/>
      <c r="Q17" s="58"/>
      <c r="R17" s="58"/>
      <c r="S17" s="58"/>
      <c r="T17" s="58"/>
      <c r="U17" s="58"/>
      <c r="V17" s="58"/>
      <c r="W17" s="58"/>
      <c r="X17" s="58"/>
      <c r="Y17" s="58"/>
      <c r="Z17" s="58"/>
    </row>
    <row r="18" spans="1:26" ht="12.75" customHeight="1">
      <c r="A18" s="58"/>
      <c r="B18" s="1166" t="s">
        <v>1874</v>
      </c>
      <c r="C18" s="80"/>
      <c r="D18" s="55"/>
      <c r="E18" s="1167"/>
      <c r="F18" s="99" t="s">
        <v>59</v>
      </c>
      <c r="G18" s="1167" t="s">
        <v>7</v>
      </c>
      <c r="H18" s="99" t="s">
        <v>1872</v>
      </c>
      <c r="I18" s="99"/>
      <c r="J18" s="58"/>
      <c r="K18" s="58"/>
      <c r="L18" s="58"/>
      <c r="M18" s="58"/>
      <c r="N18" s="58"/>
      <c r="O18" s="58"/>
      <c r="P18" s="58"/>
      <c r="Q18" s="58"/>
      <c r="R18" s="58"/>
      <c r="S18" s="58"/>
      <c r="T18" s="58"/>
      <c r="U18" s="58"/>
      <c r="V18" s="58"/>
      <c r="W18" s="58"/>
      <c r="X18" s="58"/>
      <c r="Y18" s="58"/>
      <c r="Z18" s="58"/>
    </row>
    <row r="19" spans="1:26" ht="8.25" customHeight="1">
      <c r="A19" s="58"/>
      <c r="B19" s="1164"/>
      <c r="C19" s="50"/>
      <c r="D19" s="58"/>
      <c r="E19" s="1005"/>
      <c r="F19" s="99"/>
      <c r="G19" s="58"/>
      <c r="H19" s="99"/>
      <c r="I19" s="99"/>
      <c r="J19" s="58"/>
      <c r="K19" s="58"/>
      <c r="L19" s="58"/>
      <c r="M19" s="58"/>
      <c r="N19" s="58"/>
      <c r="O19" s="58"/>
      <c r="P19" s="58"/>
      <c r="Q19" s="58"/>
      <c r="R19" s="58"/>
      <c r="S19" s="58"/>
      <c r="T19" s="58"/>
      <c r="U19" s="58"/>
      <c r="V19" s="58"/>
      <c r="W19" s="58"/>
      <c r="X19" s="58"/>
      <c r="Y19" s="58"/>
      <c r="Z19" s="58"/>
    </row>
    <row r="20" spans="1:26" ht="13.5" customHeight="1">
      <c r="A20" s="58"/>
      <c r="B20" s="1166" t="s">
        <v>1875</v>
      </c>
      <c r="C20" s="80"/>
      <c r="D20" s="55"/>
      <c r="E20" s="1167"/>
      <c r="F20" s="99" t="s">
        <v>59</v>
      </c>
      <c r="G20" s="1167" t="s">
        <v>7</v>
      </c>
      <c r="H20" s="99" t="s">
        <v>54</v>
      </c>
      <c r="I20" s="99"/>
      <c r="J20" s="58"/>
      <c r="K20" s="58"/>
      <c r="L20" s="58"/>
      <c r="M20" s="58"/>
      <c r="N20" s="58"/>
      <c r="O20" s="58"/>
      <c r="P20" s="58"/>
      <c r="Q20" s="58"/>
      <c r="R20" s="58"/>
      <c r="S20" s="58"/>
      <c r="T20" s="58"/>
      <c r="U20" s="58"/>
      <c r="V20" s="58"/>
      <c r="W20" s="58"/>
      <c r="X20" s="58"/>
      <c r="Y20" s="58"/>
      <c r="Z20" s="58"/>
    </row>
    <row r="21" spans="1:26" ht="12.75" customHeight="1">
      <c r="A21" s="58"/>
      <c r="B21" s="1164"/>
      <c r="C21" s="50"/>
      <c r="D21" s="58"/>
      <c r="E21" s="1005"/>
      <c r="F21" s="99"/>
      <c r="G21" s="58"/>
      <c r="H21" s="99"/>
      <c r="I21" s="99"/>
      <c r="J21" s="58"/>
      <c r="K21" s="58"/>
      <c r="L21" s="58"/>
      <c r="M21" s="58"/>
      <c r="N21" s="58"/>
      <c r="O21" s="58"/>
      <c r="P21" s="58"/>
      <c r="Q21" s="58"/>
      <c r="R21" s="58"/>
      <c r="S21" s="58"/>
      <c r="T21" s="58"/>
      <c r="U21" s="58"/>
      <c r="V21" s="58"/>
      <c r="W21" s="58"/>
      <c r="X21" s="58"/>
      <c r="Y21" s="58"/>
      <c r="Z21" s="58"/>
    </row>
    <row r="22" spans="1:26" ht="12.75" customHeight="1">
      <c r="A22" s="58"/>
      <c r="B22" s="1162" t="s">
        <v>1876</v>
      </c>
      <c r="C22" s="1168"/>
      <c r="D22" s="1163"/>
      <c r="E22" s="1005"/>
      <c r="F22" s="99"/>
      <c r="G22" s="58"/>
      <c r="H22" s="99"/>
      <c r="I22" s="99"/>
      <c r="J22" s="58"/>
      <c r="K22" s="58"/>
      <c r="L22" s="58"/>
      <c r="M22" s="58"/>
      <c r="N22" s="58"/>
      <c r="O22" s="58"/>
      <c r="P22" s="58"/>
      <c r="Q22" s="58"/>
      <c r="R22" s="58"/>
      <c r="S22" s="58"/>
      <c r="T22" s="58"/>
      <c r="U22" s="58"/>
      <c r="V22" s="58"/>
      <c r="W22" s="58"/>
      <c r="X22" s="58"/>
      <c r="Y22" s="58"/>
      <c r="Z22" s="58"/>
    </row>
    <row r="23" spans="1:26" ht="12.75" customHeight="1">
      <c r="A23" s="58"/>
      <c r="B23" s="1164" t="s">
        <v>1877</v>
      </c>
      <c r="C23" s="50"/>
      <c r="D23" s="58"/>
      <c r="E23" s="1005"/>
      <c r="F23" s="99"/>
      <c r="G23" s="58"/>
      <c r="H23" s="99"/>
      <c r="I23" s="99"/>
      <c r="J23" s="58"/>
      <c r="K23" s="58"/>
      <c r="L23" s="58"/>
      <c r="M23" s="58"/>
      <c r="N23" s="58"/>
      <c r="O23" s="58"/>
      <c r="P23" s="58"/>
      <c r="Q23" s="58"/>
      <c r="R23" s="58"/>
      <c r="S23" s="58"/>
      <c r="T23" s="58"/>
      <c r="U23" s="58"/>
      <c r="V23" s="58"/>
      <c r="W23" s="58"/>
      <c r="X23" s="58"/>
      <c r="Y23" s="58"/>
      <c r="Z23" s="58"/>
    </row>
    <row r="24" spans="1:26" ht="13.5" customHeight="1">
      <c r="A24" s="58"/>
      <c r="B24" s="1166" t="s">
        <v>1871</v>
      </c>
      <c r="C24" s="80"/>
      <c r="D24" s="55"/>
      <c r="E24" s="1167"/>
      <c r="F24" s="99" t="s">
        <v>59</v>
      </c>
      <c r="G24" s="1167" t="s">
        <v>7</v>
      </c>
      <c r="H24" s="99" t="s">
        <v>1872</v>
      </c>
      <c r="I24" s="99"/>
      <c r="J24" s="58"/>
      <c r="K24" s="58"/>
      <c r="L24" s="58"/>
      <c r="M24" s="58"/>
      <c r="N24" s="58"/>
      <c r="O24" s="58"/>
      <c r="P24" s="58"/>
      <c r="Q24" s="58"/>
      <c r="R24" s="58"/>
      <c r="S24" s="58"/>
      <c r="T24" s="58"/>
      <c r="U24" s="58"/>
      <c r="V24" s="58"/>
      <c r="W24" s="58"/>
      <c r="X24" s="58"/>
      <c r="Y24" s="58"/>
      <c r="Z24" s="58"/>
    </row>
    <row r="25" spans="1:26" ht="8.25" customHeight="1">
      <c r="A25" s="58"/>
      <c r="B25" s="1164"/>
      <c r="C25" s="50"/>
      <c r="D25" s="58"/>
      <c r="E25" s="1005"/>
      <c r="F25" s="99"/>
      <c r="G25" s="58"/>
      <c r="H25" s="99"/>
      <c r="I25" s="99"/>
      <c r="J25" s="58"/>
      <c r="K25" s="58"/>
      <c r="L25" s="58"/>
      <c r="M25" s="58"/>
      <c r="N25" s="58"/>
      <c r="O25" s="58"/>
      <c r="P25" s="58"/>
      <c r="Q25" s="58"/>
      <c r="R25" s="58"/>
      <c r="S25" s="58"/>
      <c r="T25" s="58"/>
      <c r="U25" s="58"/>
      <c r="V25" s="58"/>
      <c r="W25" s="58"/>
      <c r="X25" s="58"/>
      <c r="Y25" s="58"/>
      <c r="Z25" s="58"/>
    </row>
    <row r="26" spans="1:26" ht="13.5" customHeight="1">
      <c r="A26" s="58"/>
      <c r="B26" s="1166" t="s">
        <v>1873</v>
      </c>
      <c r="C26" s="80"/>
      <c r="D26" s="55"/>
      <c r="E26" s="23"/>
      <c r="F26" s="99"/>
      <c r="G26" s="23"/>
      <c r="H26" s="99"/>
      <c r="I26" s="99"/>
      <c r="J26" s="58"/>
      <c r="K26" s="58"/>
      <c r="L26" s="58"/>
      <c r="M26" s="58"/>
      <c r="N26" s="58"/>
      <c r="O26" s="58"/>
      <c r="P26" s="58"/>
      <c r="Q26" s="58"/>
      <c r="R26" s="58"/>
      <c r="S26" s="58"/>
      <c r="T26" s="58"/>
      <c r="U26" s="58"/>
      <c r="V26" s="58"/>
      <c r="W26" s="58"/>
      <c r="X26" s="58"/>
      <c r="Y26" s="58"/>
      <c r="Z26" s="58"/>
    </row>
    <row r="27" spans="1:26" ht="12.75" customHeight="1">
      <c r="A27" s="58"/>
      <c r="B27" s="1166" t="s">
        <v>1874</v>
      </c>
      <c r="C27" s="80"/>
      <c r="D27" s="55"/>
      <c r="E27" s="1167"/>
      <c r="F27" s="99" t="s">
        <v>59</v>
      </c>
      <c r="G27" s="1167" t="s">
        <v>7</v>
      </c>
      <c r="H27" s="99" t="s">
        <v>1872</v>
      </c>
      <c r="I27" s="99"/>
      <c r="J27" s="58"/>
      <c r="K27" s="58"/>
      <c r="L27" s="58"/>
      <c r="M27" s="58"/>
      <c r="N27" s="58"/>
      <c r="O27" s="58"/>
      <c r="P27" s="58"/>
      <c r="Q27" s="58"/>
      <c r="R27" s="58"/>
      <c r="S27" s="58"/>
      <c r="T27" s="58"/>
      <c r="U27" s="58"/>
      <c r="V27" s="58"/>
      <c r="W27" s="58"/>
      <c r="X27" s="58"/>
      <c r="Y27" s="58"/>
      <c r="Z27" s="58"/>
    </row>
    <row r="28" spans="1:26" ht="12.75" customHeight="1">
      <c r="A28" s="58"/>
      <c r="B28" s="1164"/>
      <c r="C28" s="50"/>
      <c r="D28" s="58"/>
      <c r="E28" s="1005"/>
      <c r="F28" s="58"/>
      <c r="G28" s="58"/>
      <c r="H28" s="58"/>
      <c r="I28" s="58"/>
      <c r="J28" s="58"/>
      <c r="K28" s="58"/>
      <c r="L28" s="58"/>
      <c r="M28" s="58"/>
      <c r="N28" s="58"/>
      <c r="O28" s="58"/>
      <c r="P28" s="58"/>
      <c r="Q28" s="58"/>
      <c r="R28" s="58"/>
      <c r="S28" s="58"/>
      <c r="T28" s="58"/>
      <c r="U28" s="58"/>
      <c r="V28" s="58"/>
      <c r="W28" s="58"/>
      <c r="X28" s="58"/>
      <c r="Y28" s="58"/>
      <c r="Z28" s="58"/>
    </row>
    <row r="29" spans="1:26" ht="12.75" customHeight="1">
      <c r="A29" s="58"/>
      <c r="B29" s="1164" t="s">
        <v>1878</v>
      </c>
      <c r="C29" s="50"/>
      <c r="D29" s="1557" t="s">
        <v>1868</v>
      </c>
      <c r="E29" s="1466"/>
      <c r="F29" s="1466"/>
      <c r="G29" s="1466"/>
      <c r="H29" s="1466"/>
      <c r="I29" s="1466"/>
      <c r="J29" s="58"/>
      <c r="K29" s="58"/>
      <c r="L29" s="58"/>
      <c r="M29" s="58"/>
      <c r="N29" s="58"/>
      <c r="O29" s="58"/>
      <c r="P29" s="58"/>
      <c r="Q29" s="58"/>
      <c r="R29" s="58"/>
      <c r="S29" s="58"/>
      <c r="T29" s="58"/>
      <c r="U29" s="58"/>
      <c r="V29" s="58"/>
      <c r="W29" s="58"/>
      <c r="X29" s="58"/>
      <c r="Y29" s="58"/>
      <c r="Z29" s="58"/>
    </row>
    <row r="30" spans="1:26" ht="12.75" customHeight="1">
      <c r="A30" s="58"/>
      <c r="B30" s="1164"/>
      <c r="C30" s="58"/>
      <c r="D30" s="1555" t="s">
        <v>1879</v>
      </c>
      <c r="E30" s="1328"/>
      <c r="F30" s="1328"/>
      <c r="G30" s="1328"/>
      <c r="H30" s="1328"/>
      <c r="I30" s="1328"/>
      <c r="J30" s="58"/>
      <c r="K30" s="58"/>
      <c r="L30" s="58"/>
      <c r="M30" s="58"/>
      <c r="N30" s="58"/>
      <c r="O30" s="58"/>
      <c r="P30" s="58"/>
      <c r="Q30" s="58"/>
      <c r="R30" s="58"/>
      <c r="S30" s="58"/>
      <c r="T30" s="58"/>
      <c r="U30" s="58"/>
      <c r="V30" s="58"/>
      <c r="W30" s="58"/>
      <c r="X30" s="58"/>
      <c r="Y30" s="58"/>
      <c r="Z30" s="58"/>
    </row>
    <row r="31" spans="1:26" ht="9.75" customHeight="1">
      <c r="A31" s="58"/>
      <c r="B31" s="1164"/>
      <c r="C31" s="58"/>
      <c r="D31" s="58"/>
      <c r="E31" s="1005"/>
      <c r="F31" s="58"/>
      <c r="G31" s="58"/>
      <c r="H31" s="58"/>
      <c r="I31" s="58"/>
      <c r="J31" s="58"/>
      <c r="K31" s="58"/>
      <c r="L31" s="58"/>
      <c r="M31" s="58"/>
      <c r="N31" s="58"/>
      <c r="O31" s="58"/>
      <c r="P31" s="58"/>
      <c r="Q31" s="58"/>
      <c r="R31" s="58"/>
      <c r="S31" s="58"/>
      <c r="T31" s="58"/>
      <c r="U31" s="58"/>
      <c r="V31" s="58"/>
      <c r="W31" s="58"/>
      <c r="X31" s="58"/>
      <c r="Y31" s="58"/>
      <c r="Z31" s="58"/>
    </row>
    <row r="32" spans="1:26" ht="12.75" customHeight="1">
      <c r="A32" s="58"/>
      <c r="B32" s="1164" t="s">
        <v>1880</v>
      </c>
      <c r="C32" s="50"/>
      <c r="D32" s="58"/>
      <c r="E32" s="1005"/>
      <c r="F32" s="58"/>
      <c r="G32" s="58"/>
      <c r="H32" s="58"/>
      <c r="I32" s="58"/>
      <c r="J32" s="58"/>
      <c r="K32" s="58"/>
      <c r="L32" s="58"/>
      <c r="M32" s="58"/>
      <c r="N32" s="58"/>
      <c r="O32" s="58"/>
      <c r="P32" s="58"/>
      <c r="Q32" s="58"/>
      <c r="R32" s="58"/>
      <c r="S32" s="58"/>
      <c r="T32" s="58"/>
      <c r="U32" s="58"/>
      <c r="V32" s="58"/>
      <c r="W32" s="58"/>
      <c r="X32" s="58"/>
      <c r="Y32" s="58"/>
      <c r="Z32" s="58"/>
    </row>
    <row r="33" spans="1:26" ht="13.5" customHeight="1">
      <c r="A33" s="99"/>
      <c r="B33" s="1164" t="s">
        <v>1881</v>
      </c>
      <c r="C33" s="50"/>
      <c r="D33" s="58"/>
      <c r="E33" s="1167"/>
      <c r="F33" s="99" t="s">
        <v>59</v>
      </c>
      <c r="G33" s="1167" t="s">
        <v>7</v>
      </c>
      <c r="H33" s="99" t="s">
        <v>54</v>
      </c>
      <c r="I33" s="58"/>
      <c r="J33" s="58"/>
      <c r="K33" s="58"/>
      <c r="L33" s="58"/>
      <c r="M33" s="58"/>
      <c r="N33" s="58"/>
      <c r="O33" s="58"/>
      <c r="P33" s="58"/>
      <c r="Q33" s="58"/>
      <c r="R33" s="58"/>
      <c r="S33" s="58"/>
      <c r="T33" s="58"/>
      <c r="U33" s="58"/>
      <c r="V33" s="58"/>
      <c r="W33" s="58"/>
      <c r="X33" s="58"/>
      <c r="Y33" s="58"/>
      <c r="Z33" s="58"/>
    </row>
    <row r="34" spans="1:26" ht="12.75" customHeight="1">
      <c r="A34" s="99"/>
      <c r="B34" s="1161"/>
      <c r="C34" s="58"/>
      <c r="D34" s="58"/>
      <c r="E34" s="1005"/>
      <c r="F34" s="58"/>
      <c r="G34" s="58"/>
      <c r="H34" s="58"/>
      <c r="I34" s="58"/>
      <c r="J34" s="58"/>
      <c r="K34" s="58"/>
      <c r="L34" s="58"/>
      <c r="M34" s="58"/>
      <c r="N34" s="58"/>
      <c r="O34" s="58"/>
      <c r="P34" s="58"/>
      <c r="Q34" s="58"/>
      <c r="R34" s="58"/>
      <c r="S34" s="58"/>
      <c r="T34" s="58"/>
      <c r="U34" s="58"/>
      <c r="V34" s="58"/>
      <c r="W34" s="58"/>
      <c r="X34" s="58"/>
      <c r="Y34" s="58"/>
      <c r="Z34" s="58"/>
    </row>
    <row r="35" spans="1:26" ht="12.75" customHeight="1">
      <c r="A35" s="99"/>
      <c r="B35" s="1169" t="s">
        <v>1882</v>
      </c>
      <c r="C35" s="94"/>
      <c r="D35" s="1134"/>
      <c r="E35" s="1005"/>
      <c r="F35" s="58"/>
      <c r="G35" s="58"/>
      <c r="H35" s="58"/>
      <c r="I35" s="58"/>
      <c r="J35" s="58"/>
      <c r="K35" s="58"/>
      <c r="L35" s="58"/>
      <c r="M35" s="58"/>
      <c r="N35" s="58"/>
      <c r="O35" s="58"/>
      <c r="P35" s="58"/>
      <c r="Q35" s="58"/>
      <c r="R35" s="58"/>
      <c r="S35" s="58"/>
      <c r="T35" s="58"/>
      <c r="U35" s="58"/>
      <c r="V35" s="58"/>
      <c r="W35" s="58"/>
      <c r="X35" s="58"/>
      <c r="Y35" s="58"/>
      <c r="Z35" s="58"/>
    </row>
    <row r="36" spans="1:26" ht="6" customHeight="1">
      <c r="A36" s="99"/>
      <c r="B36" s="1169"/>
      <c r="C36" s="94"/>
      <c r="D36" s="1134"/>
      <c r="E36" s="1005"/>
      <c r="F36" s="58"/>
      <c r="G36" s="58"/>
      <c r="H36" s="58"/>
      <c r="I36" s="58"/>
      <c r="J36" s="58"/>
      <c r="K36" s="58"/>
      <c r="L36" s="58"/>
      <c r="M36" s="58"/>
      <c r="N36" s="58"/>
      <c r="O36" s="58"/>
      <c r="P36" s="58"/>
      <c r="Q36" s="58"/>
      <c r="R36" s="58"/>
      <c r="S36" s="58"/>
      <c r="T36" s="58"/>
      <c r="U36" s="58"/>
      <c r="V36" s="58"/>
      <c r="W36" s="58"/>
      <c r="X36" s="58"/>
      <c r="Y36" s="58"/>
      <c r="Z36" s="58"/>
    </row>
    <row r="37" spans="1:26" ht="17.25" customHeight="1">
      <c r="A37" s="99"/>
      <c r="B37" s="1170" t="s">
        <v>1883</v>
      </c>
      <c r="C37" s="1556" t="s">
        <v>1884</v>
      </c>
      <c r="D37" s="1544"/>
      <c r="E37" s="1544"/>
      <c r="F37" s="1542"/>
      <c r="G37" s="1556" t="s">
        <v>1885</v>
      </c>
      <c r="H37" s="1544"/>
      <c r="I37" s="1542"/>
      <c r="J37" s="58"/>
      <c r="K37" s="58"/>
      <c r="L37" s="58"/>
      <c r="M37" s="58"/>
      <c r="N37" s="58"/>
      <c r="O37" s="58"/>
      <c r="P37" s="58"/>
      <c r="Q37" s="58"/>
      <c r="R37" s="58"/>
      <c r="S37" s="58"/>
      <c r="T37" s="58"/>
      <c r="U37" s="58"/>
      <c r="V37" s="58"/>
      <c r="W37" s="58"/>
      <c r="X37" s="58"/>
      <c r="Y37" s="58"/>
      <c r="Z37" s="58"/>
    </row>
    <row r="38" spans="1:26" ht="16.5" customHeight="1">
      <c r="A38" s="99"/>
      <c r="B38" s="1171">
        <v>84.01</v>
      </c>
      <c r="C38" s="1546" t="s">
        <v>1886</v>
      </c>
      <c r="D38" s="1544"/>
      <c r="E38" s="1544"/>
      <c r="F38" s="1542"/>
      <c r="G38" s="1549">
        <v>285777147</v>
      </c>
      <c r="H38" s="1544"/>
      <c r="I38" s="1542"/>
      <c r="J38" s="58"/>
      <c r="K38" s="58"/>
      <c r="L38" s="58"/>
      <c r="M38" s="58"/>
      <c r="N38" s="58"/>
      <c r="O38" s="58"/>
      <c r="P38" s="58"/>
      <c r="Q38" s="58"/>
      <c r="R38" s="58"/>
      <c r="S38" s="58"/>
      <c r="T38" s="58"/>
      <c r="U38" s="58"/>
      <c r="V38" s="58"/>
      <c r="W38" s="58"/>
      <c r="X38" s="58"/>
      <c r="Y38" s="58"/>
      <c r="Z38" s="58"/>
    </row>
    <row r="39" spans="1:26" ht="16.5" customHeight="1">
      <c r="A39" s="99"/>
      <c r="B39" s="1171">
        <v>84.364999999999995</v>
      </c>
      <c r="C39" s="1546" t="s">
        <v>1887</v>
      </c>
      <c r="D39" s="1544"/>
      <c r="E39" s="1544"/>
      <c r="F39" s="1542"/>
      <c r="G39" s="1549">
        <v>10466507</v>
      </c>
      <c r="H39" s="1544"/>
      <c r="I39" s="1542"/>
      <c r="J39" s="58"/>
      <c r="K39" s="58"/>
      <c r="L39" s="58"/>
      <c r="M39" s="58"/>
      <c r="N39" s="58"/>
      <c r="O39" s="58"/>
      <c r="P39" s="58"/>
      <c r="Q39" s="58"/>
      <c r="R39" s="58"/>
      <c r="S39" s="58"/>
      <c r="T39" s="58"/>
      <c r="U39" s="58"/>
      <c r="V39" s="58"/>
      <c r="W39" s="58"/>
      <c r="X39" s="58"/>
      <c r="Y39" s="58"/>
      <c r="Z39" s="58"/>
    </row>
    <row r="40" spans="1:26" ht="16.5" customHeight="1">
      <c r="A40" s="99"/>
      <c r="B40" s="1171">
        <v>84.367000000000004</v>
      </c>
      <c r="C40" s="1546" t="s">
        <v>1888</v>
      </c>
      <c r="D40" s="1544"/>
      <c r="E40" s="1544"/>
      <c r="F40" s="1542"/>
      <c r="G40" s="1549">
        <v>42434419</v>
      </c>
      <c r="H40" s="1544"/>
      <c r="I40" s="1542"/>
      <c r="J40" s="58"/>
      <c r="K40" s="58"/>
      <c r="L40" s="58"/>
      <c r="M40" s="58"/>
      <c r="N40" s="58"/>
      <c r="O40" s="58"/>
      <c r="P40" s="58"/>
      <c r="Q40" s="58"/>
      <c r="R40" s="58"/>
      <c r="S40" s="58"/>
      <c r="T40" s="58"/>
      <c r="U40" s="58"/>
      <c r="V40" s="58"/>
      <c r="W40" s="58"/>
      <c r="X40" s="58"/>
      <c r="Y40" s="58"/>
      <c r="Z40" s="58"/>
    </row>
    <row r="41" spans="1:26" ht="16.5" customHeight="1">
      <c r="A41" s="99"/>
      <c r="B41" s="1171">
        <v>96.6</v>
      </c>
      <c r="C41" s="1546" t="s">
        <v>761</v>
      </c>
      <c r="D41" s="1544"/>
      <c r="E41" s="1544"/>
      <c r="F41" s="1542"/>
      <c r="G41" s="1549">
        <v>38550897</v>
      </c>
      <c r="H41" s="1544"/>
      <c r="I41" s="1542"/>
      <c r="J41" s="58"/>
      <c r="K41" s="58"/>
      <c r="L41" s="58"/>
      <c r="M41" s="58"/>
      <c r="N41" s="58"/>
      <c r="O41" s="58"/>
      <c r="P41" s="58"/>
      <c r="Q41" s="58"/>
      <c r="R41" s="58"/>
      <c r="S41" s="58"/>
      <c r="T41" s="58"/>
      <c r="U41" s="58"/>
      <c r="V41" s="58"/>
      <c r="W41" s="58"/>
      <c r="X41" s="58"/>
      <c r="Y41" s="58"/>
      <c r="Z41" s="58"/>
    </row>
    <row r="42" spans="1:26" ht="16.5" customHeight="1">
      <c r="A42" s="99"/>
      <c r="B42" s="1171"/>
      <c r="C42" s="1546"/>
      <c r="D42" s="1544"/>
      <c r="E42" s="1544"/>
      <c r="F42" s="1542"/>
      <c r="G42" s="1549"/>
      <c r="H42" s="1544"/>
      <c r="I42" s="1542"/>
      <c r="J42" s="58"/>
      <c r="K42" s="58"/>
      <c r="L42" s="58"/>
      <c r="M42" s="58"/>
      <c r="N42" s="58"/>
      <c r="O42" s="58"/>
      <c r="P42" s="58"/>
      <c r="Q42" s="58"/>
      <c r="R42" s="58"/>
      <c r="S42" s="58"/>
      <c r="T42" s="58"/>
      <c r="U42" s="58"/>
      <c r="V42" s="58"/>
      <c r="W42" s="58"/>
      <c r="X42" s="58"/>
      <c r="Y42" s="58"/>
      <c r="Z42" s="58"/>
    </row>
    <row r="43" spans="1:26" ht="16.5" customHeight="1">
      <c r="A43" s="99"/>
      <c r="B43" s="1171"/>
      <c r="C43" s="1551" t="s">
        <v>1889</v>
      </c>
      <c r="D43" s="1544"/>
      <c r="E43" s="1544"/>
      <c r="F43" s="1542"/>
      <c r="G43" s="1550">
        <f>SUM(G38:I42)</f>
        <v>377228970</v>
      </c>
      <c r="H43" s="1544"/>
      <c r="I43" s="1542"/>
      <c r="J43" s="58"/>
      <c r="K43" s="58"/>
      <c r="L43" s="58"/>
      <c r="M43" s="58"/>
      <c r="N43" s="58"/>
      <c r="O43" s="58"/>
      <c r="P43" s="58"/>
      <c r="Q43" s="58"/>
      <c r="R43" s="58"/>
      <c r="S43" s="58"/>
      <c r="T43" s="58"/>
      <c r="U43" s="58"/>
      <c r="V43" s="58"/>
      <c r="W43" s="58"/>
      <c r="X43" s="58"/>
      <c r="Y43" s="58"/>
      <c r="Z43" s="58"/>
    </row>
    <row r="44" spans="1:26" ht="12.75" customHeight="1">
      <c r="A44" s="99"/>
      <c r="B44" s="1161"/>
      <c r="C44" s="58"/>
      <c r="D44" s="58"/>
      <c r="E44" s="1005"/>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99"/>
      <c r="B45" s="1165" t="s">
        <v>1890</v>
      </c>
      <c r="C45" s="58"/>
      <c r="D45" s="1552">
        <f>'SEFA Reconcile'!D35</f>
        <v>712735982</v>
      </c>
      <c r="E45" s="1542"/>
      <c r="F45" s="58"/>
      <c r="G45" s="58"/>
      <c r="H45" s="58"/>
      <c r="I45" s="58"/>
      <c r="J45" s="58"/>
      <c r="K45" s="58"/>
      <c r="L45" s="58"/>
      <c r="M45" s="58"/>
      <c r="N45" s="58"/>
      <c r="O45" s="58"/>
      <c r="P45" s="58"/>
      <c r="Q45" s="58"/>
      <c r="R45" s="58"/>
      <c r="S45" s="58"/>
      <c r="T45" s="58"/>
      <c r="U45" s="58"/>
      <c r="V45" s="58"/>
      <c r="W45" s="58"/>
      <c r="X45" s="58"/>
      <c r="Y45" s="58"/>
      <c r="Z45" s="58"/>
    </row>
    <row r="46" spans="1:26" ht="5.25" customHeight="1">
      <c r="A46" s="99"/>
      <c r="B46" s="1172"/>
      <c r="C46" s="58"/>
      <c r="D46" s="1173"/>
      <c r="E46" s="1174"/>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99"/>
      <c r="B47" s="99" t="s">
        <v>1891</v>
      </c>
      <c r="C47" s="99"/>
      <c r="D47" s="1175">
        <f>+G43/D45</f>
        <v>0.52926887308462001</v>
      </c>
      <c r="E47" s="1176"/>
      <c r="F47" s="1177"/>
      <c r="G47" s="58"/>
      <c r="H47" s="58"/>
      <c r="I47" s="1178"/>
      <c r="J47" s="58"/>
      <c r="K47" s="58"/>
      <c r="L47" s="58"/>
      <c r="M47" s="58"/>
      <c r="N47" s="58"/>
      <c r="O47" s="58"/>
      <c r="P47" s="58"/>
      <c r="Q47" s="58"/>
      <c r="R47" s="58"/>
      <c r="S47" s="58"/>
      <c r="T47" s="58"/>
      <c r="U47" s="58"/>
      <c r="V47" s="58"/>
      <c r="W47" s="58"/>
      <c r="X47" s="58"/>
      <c r="Y47" s="58"/>
      <c r="Z47" s="58"/>
    </row>
    <row r="48" spans="1:26" ht="9.75" customHeight="1">
      <c r="A48" s="99"/>
      <c r="B48" s="1161"/>
      <c r="C48" s="58"/>
      <c r="D48" s="58"/>
      <c r="E48" s="1005"/>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99"/>
      <c r="B49" s="1164" t="s">
        <v>1892</v>
      </c>
      <c r="C49" s="50"/>
      <c r="D49" s="50"/>
      <c r="E49" s="1545">
        <v>3000000</v>
      </c>
      <c r="F49" s="1409"/>
      <c r="G49" s="1409"/>
      <c r="H49" s="58"/>
      <c r="I49" s="58"/>
      <c r="J49" s="58"/>
      <c r="K49" s="58"/>
      <c r="L49" s="58"/>
      <c r="M49" s="58"/>
      <c r="N49" s="58"/>
      <c r="O49" s="58"/>
      <c r="P49" s="58"/>
      <c r="Q49" s="58"/>
      <c r="R49" s="58"/>
      <c r="S49" s="58"/>
      <c r="T49" s="58"/>
      <c r="U49" s="58"/>
      <c r="V49" s="58"/>
      <c r="W49" s="58"/>
      <c r="X49" s="58"/>
      <c r="Y49" s="58"/>
      <c r="Z49" s="58"/>
    </row>
    <row r="50" spans="1:26" ht="12.75" customHeight="1">
      <c r="A50" s="99"/>
      <c r="B50" s="1161"/>
      <c r="C50" s="58"/>
      <c r="D50" s="58"/>
      <c r="E50" s="1005"/>
      <c r="F50" s="58"/>
      <c r="G50" s="58"/>
      <c r="H50" s="58"/>
      <c r="I50" s="58"/>
      <c r="J50" s="58"/>
      <c r="K50" s="58"/>
      <c r="L50" s="58"/>
      <c r="M50" s="58"/>
      <c r="N50" s="58"/>
      <c r="O50" s="58"/>
      <c r="P50" s="58"/>
      <c r="Q50" s="58"/>
      <c r="R50" s="58"/>
      <c r="S50" s="58"/>
      <c r="T50" s="58"/>
      <c r="U50" s="58"/>
      <c r="V50" s="58"/>
      <c r="W50" s="58"/>
      <c r="X50" s="58"/>
      <c r="Y50" s="58"/>
      <c r="Z50" s="58"/>
    </row>
    <row r="51" spans="1:26" ht="13.5" customHeight="1">
      <c r="A51" s="99"/>
      <c r="B51" s="1164" t="s">
        <v>1893</v>
      </c>
      <c r="C51" s="50"/>
      <c r="D51" s="58"/>
      <c r="E51" s="1167"/>
      <c r="F51" s="99" t="s">
        <v>59</v>
      </c>
      <c r="G51" s="1167" t="s">
        <v>7</v>
      </c>
      <c r="H51" s="99" t="s">
        <v>54</v>
      </c>
      <c r="I51" s="58"/>
      <c r="J51" s="58"/>
      <c r="K51" s="58"/>
      <c r="L51" s="58"/>
      <c r="M51" s="58"/>
      <c r="N51" s="58"/>
      <c r="O51" s="58"/>
      <c r="P51" s="58"/>
      <c r="Q51" s="58"/>
      <c r="R51" s="58"/>
      <c r="S51" s="58"/>
      <c r="T51" s="58"/>
      <c r="U51" s="58"/>
      <c r="V51" s="58"/>
      <c r="W51" s="58"/>
      <c r="X51" s="58"/>
      <c r="Y51" s="58"/>
      <c r="Z51" s="58"/>
    </row>
    <row r="52" spans="1:26" ht="12.75" customHeight="1">
      <c r="A52" s="99"/>
      <c r="B52" s="1180"/>
      <c r="C52" s="1181"/>
      <c r="D52" s="1182"/>
      <c r="E52" s="1183"/>
      <c r="F52" s="1184"/>
      <c r="G52" s="1184"/>
      <c r="H52" s="1184"/>
      <c r="I52" s="1184"/>
      <c r="J52" s="58"/>
      <c r="K52" s="58"/>
      <c r="L52" s="58"/>
      <c r="M52" s="58"/>
      <c r="N52" s="58"/>
      <c r="O52" s="58"/>
      <c r="P52" s="58"/>
      <c r="Q52" s="58"/>
      <c r="R52" s="58"/>
      <c r="S52" s="58"/>
      <c r="T52" s="58"/>
      <c r="U52" s="58"/>
      <c r="V52" s="58"/>
      <c r="W52" s="58"/>
      <c r="X52" s="58"/>
      <c r="Y52" s="58"/>
      <c r="Z52" s="58"/>
    </row>
    <row r="53" spans="1:26" ht="6" customHeight="1">
      <c r="A53" s="99"/>
      <c r="B53" s="1161"/>
      <c r="C53" s="58"/>
      <c r="D53" s="1185"/>
      <c r="E53" s="1186"/>
      <c r="F53" s="1134"/>
      <c r="G53" s="1134"/>
      <c r="H53" s="1134"/>
      <c r="I53" s="1134"/>
      <c r="J53" s="58"/>
      <c r="K53" s="58"/>
      <c r="L53" s="58"/>
      <c r="M53" s="58"/>
      <c r="N53" s="58"/>
      <c r="O53" s="58"/>
      <c r="P53" s="58"/>
      <c r="Q53" s="58"/>
      <c r="R53" s="58"/>
      <c r="S53" s="58"/>
      <c r="T53" s="58"/>
      <c r="U53" s="58"/>
      <c r="V53" s="58"/>
      <c r="W53" s="58"/>
      <c r="X53" s="58"/>
      <c r="Y53" s="58"/>
      <c r="Z53" s="58"/>
    </row>
    <row r="54" spans="1:26" ht="12.75" customHeight="1">
      <c r="A54" s="56"/>
      <c r="B54" s="1187" t="s">
        <v>1894</v>
      </c>
      <c r="C54" s="1188"/>
      <c r="D54" s="1188"/>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c r="A55" s="56"/>
      <c r="B55" s="1189" t="s">
        <v>1895</v>
      </c>
      <c r="C55" s="56"/>
      <c r="D55" s="56"/>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c r="A56" s="56"/>
      <c r="B56" s="1189" t="s">
        <v>1896</v>
      </c>
      <c r="C56" s="56"/>
      <c r="D56" s="56"/>
      <c r="E56" s="17"/>
      <c r="F56" s="17"/>
      <c r="G56" s="17"/>
      <c r="H56" s="17"/>
      <c r="I56" s="17"/>
      <c r="J56" s="17"/>
      <c r="K56" s="17"/>
      <c r="L56" s="17"/>
      <c r="M56" s="17"/>
      <c r="N56" s="17"/>
      <c r="O56" s="17"/>
      <c r="P56" s="17"/>
      <c r="Q56" s="17"/>
      <c r="R56" s="17"/>
      <c r="S56" s="17"/>
      <c r="T56" s="17"/>
      <c r="U56" s="17"/>
      <c r="V56" s="17"/>
      <c r="W56" s="17"/>
      <c r="X56" s="17"/>
      <c r="Y56" s="17"/>
      <c r="Z56" s="17"/>
    </row>
    <row r="57" spans="1:26" ht="3.75" customHeight="1">
      <c r="A57" s="56"/>
      <c r="B57" s="1189"/>
      <c r="C57" s="56"/>
      <c r="D57" s="56"/>
      <c r="E57" s="17"/>
      <c r="F57" s="17"/>
      <c r="G57" s="17"/>
      <c r="H57" s="17"/>
      <c r="I57" s="17"/>
      <c r="J57" s="17"/>
      <c r="K57" s="17"/>
      <c r="L57" s="17"/>
      <c r="M57" s="17"/>
      <c r="N57" s="17"/>
      <c r="O57" s="17"/>
      <c r="P57" s="17"/>
      <c r="Q57" s="17"/>
      <c r="R57" s="17"/>
      <c r="S57" s="17"/>
      <c r="T57" s="17"/>
      <c r="U57" s="17"/>
      <c r="V57" s="17"/>
      <c r="W57" s="17"/>
      <c r="X57" s="17"/>
      <c r="Y57" s="17"/>
      <c r="Z57" s="17"/>
    </row>
    <row r="58" spans="1:26" ht="13.5" customHeight="1">
      <c r="A58" s="56"/>
      <c r="B58" s="1187" t="s">
        <v>1897</v>
      </c>
      <c r="C58" s="1188"/>
      <c r="D58" s="1188"/>
      <c r="E58" s="17"/>
      <c r="F58" s="17"/>
      <c r="G58" s="17"/>
      <c r="H58" s="17"/>
      <c r="I58" s="17"/>
      <c r="J58" s="17"/>
      <c r="K58" s="17"/>
      <c r="L58" s="17"/>
      <c r="M58" s="17"/>
      <c r="N58" s="17"/>
      <c r="O58" s="17"/>
      <c r="P58" s="17"/>
      <c r="Q58" s="17"/>
      <c r="R58" s="17"/>
      <c r="S58" s="17"/>
      <c r="T58" s="17"/>
      <c r="U58" s="17"/>
      <c r="V58" s="17"/>
      <c r="W58" s="17"/>
      <c r="X58" s="17"/>
      <c r="Y58" s="17"/>
      <c r="Z58" s="17"/>
    </row>
    <row r="59" spans="1:26" ht="3.75" customHeight="1">
      <c r="A59" s="56"/>
      <c r="B59" s="1187"/>
      <c r="C59" s="1188"/>
      <c r="D59" s="1188"/>
      <c r="E59" s="17"/>
      <c r="F59" s="17"/>
      <c r="G59" s="17"/>
      <c r="H59" s="17"/>
      <c r="I59" s="17"/>
      <c r="J59" s="17"/>
      <c r="K59" s="17"/>
      <c r="L59" s="17"/>
      <c r="M59" s="17"/>
      <c r="N59" s="17"/>
      <c r="O59" s="17"/>
      <c r="P59" s="17"/>
      <c r="Q59" s="17"/>
      <c r="R59" s="17"/>
      <c r="S59" s="17"/>
      <c r="T59" s="17"/>
      <c r="U59" s="17"/>
      <c r="V59" s="17"/>
      <c r="W59" s="17"/>
      <c r="X59" s="17"/>
      <c r="Y59" s="17"/>
      <c r="Z59" s="17"/>
    </row>
    <row r="60" spans="1:26" ht="13.5" customHeight="1">
      <c r="A60" s="56"/>
      <c r="B60" s="1187" t="s">
        <v>1898</v>
      </c>
      <c r="C60" s="1188"/>
      <c r="D60" s="1188"/>
      <c r="E60" s="17"/>
      <c r="F60" s="17"/>
      <c r="G60" s="17"/>
      <c r="H60" s="17"/>
      <c r="I60" s="17"/>
      <c r="J60" s="17"/>
      <c r="K60" s="17"/>
      <c r="L60" s="17"/>
      <c r="M60" s="17"/>
      <c r="N60" s="17"/>
      <c r="O60" s="17"/>
      <c r="P60" s="17"/>
      <c r="Q60" s="17"/>
      <c r="R60" s="17"/>
      <c r="S60" s="17"/>
      <c r="T60" s="17"/>
      <c r="U60" s="17"/>
      <c r="V60" s="17"/>
      <c r="W60" s="17"/>
      <c r="X60" s="17"/>
      <c r="Y60" s="17"/>
      <c r="Z60" s="17"/>
    </row>
    <row r="61" spans="1:26" ht="3.75" customHeight="1">
      <c r="A61" s="56"/>
      <c r="B61" s="1187"/>
      <c r="C61" s="1188"/>
      <c r="D61" s="1188"/>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c r="A62" s="56"/>
      <c r="B62" s="1187" t="s">
        <v>1899</v>
      </c>
      <c r="C62" s="1188"/>
      <c r="D62" s="1188"/>
      <c r="E62" s="17"/>
      <c r="F62" s="17"/>
      <c r="G62" s="17"/>
      <c r="H62" s="17"/>
      <c r="I62" s="17"/>
      <c r="J62" s="17"/>
      <c r="K62" s="17"/>
      <c r="L62" s="17"/>
      <c r="M62" s="17"/>
      <c r="N62" s="17"/>
      <c r="O62" s="17"/>
      <c r="P62" s="17"/>
      <c r="Q62" s="17"/>
      <c r="R62" s="17"/>
      <c r="S62" s="17"/>
      <c r="T62" s="17"/>
      <c r="U62" s="17"/>
      <c r="V62" s="17"/>
      <c r="W62" s="17"/>
      <c r="X62" s="17"/>
      <c r="Y62" s="17"/>
      <c r="Z62" s="17"/>
    </row>
    <row r="63" spans="1:26" ht="13.5" customHeight="1">
      <c r="A63" s="56"/>
      <c r="B63" s="1189" t="s">
        <v>1900</v>
      </c>
      <c r="C63" s="56"/>
      <c r="D63" s="56"/>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c r="A64" s="99"/>
      <c r="B64" s="1161"/>
      <c r="C64" s="58"/>
      <c r="D64" s="58"/>
      <c r="E64" s="1005"/>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99"/>
      <c r="B65" s="1161"/>
      <c r="C65" s="58"/>
      <c r="D65" s="58"/>
      <c r="E65" s="1005"/>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99"/>
      <c r="B66" s="1161"/>
      <c r="C66" s="58"/>
      <c r="D66" s="58"/>
      <c r="E66" s="1005"/>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99"/>
      <c r="B67" s="1161"/>
      <c r="C67" s="58"/>
      <c r="D67" s="58"/>
      <c r="E67" s="1005"/>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99"/>
      <c r="B68" s="1161"/>
      <c r="C68" s="58"/>
      <c r="D68" s="58"/>
      <c r="E68" s="1005"/>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99"/>
      <c r="B69" s="1161"/>
      <c r="C69" s="58"/>
      <c r="D69" s="58"/>
      <c r="E69" s="1005"/>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99"/>
      <c r="B70" s="1161"/>
      <c r="C70" s="58"/>
      <c r="D70" s="58"/>
      <c r="E70" s="1005"/>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99"/>
      <c r="B71" s="1161"/>
      <c r="C71" s="58"/>
      <c r="D71" s="58"/>
      <c r="E71" s="1005"/>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99"/>
      <c r="B72" s="1161"/>
      <c r="C72" s="58"/>
      <c r="D72" s="58"/>
      <c r="E72" s="1005"/>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99"/>
      <c r="B73" s="1161"/>
      <c r="C73" s="58"/>
      <c r="D73" s="58"/>
      <c r="E73" s="1005"/>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99"/>
      <c r="B74" s="1161"/>
      <c r="C74" s="58"/>
      <c r="D74" s="58"/>
      <c r="E74" s="1005"/>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99"/>
      <c r="B75" s="1161"/>
      <c r="C75" s="58"/>
      <c r="D75" s="58"/>
      <c r="E75" s="1005"/>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99"/>
      <c r="B76" s="1161"/>
      <c r="C76" s="58"/>
      <c r="D76" s="58"/>
      <c r="E76" s="1005"/>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99"/>
      <c r="B77" s="1161"/>
      <c r="C77" s="58"/>
      <c r="D77" s="58"/>
      <c r="E77" s="1005"/>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99"/>
      <c r="B78" s="1161"/>
      <c r="C78" s="58"/>
      <c r="D78" s="58"/>
      <c r="E78" s="1005"/>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99"/>
      <c r="B79" s="1161"/>
      <c r="C79" s="58"/>
      <c r="D79" s="58"/>
      <c r="E79" s="1005"/>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99"/>
      <c r="B80" s="1161"/>
      <c r="C80" s="58"/>
      <c r="D80" s="58"/>
      <c r="E80" s="1005"/>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99"/>
      <c r="B81" s="1161"/>
      <c r="C81" s="58"/>
      <c r="D81" s="58"/>
      <c r="E81" s="1005"/>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99"/>
      <c r="B82" s="1161"/>
      <c r="C82" s="58"/>
      <c r="D82" s="58"/>
      <c r="E82" s="1005"/>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99"/>
      <c r="B83" s="1161"/>
      <c r="C83" s="58"/>
      <c r="D83" s="58"/>
      <c r="E83" s="1005"/>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99"/>
      <c r="B84" s="1161"/>
      <c r="C84" s="58"/>
      <c r="D84" s="58"/>
      <c r="E84" s="1005"/>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99"/>
      <c r="B85" s="1161"/>
      <c r="C85" s="58"/>
      <c r="D85" s="58"/>
      <c r="E85" s="1005"/>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99"/>
      <c r="B86" s="1161"/>
      <c r="C86" s="58"/>
      <c r="D86" s="58"/>
      <c r="E86" s="1005"/>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99"/>
      <c r="B87" s="1161"/>
      <c r="C87" s="58"/>
      <c r="D87" s="58"/>
      <c r="E87" s="1005"/>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99"/>
      <c r="B88" s="1161"/>
      <c r="C88" s="58"/>
      <c r="D88" s="58"/>
      <c r="E88" s="1005"/>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99"/>
      <c r="B89" s="1161"/>
      <c r="C89" s="58"/>
      <c r="D89" s="58"/>
      <c r="E89" s="1005"/>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99"/>
      <c r="B90" s="1161"/>
      <c r="C90" s="58"/>
      <c r="D90" s="58"/>
      <c r="E90" s="1005"/>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99"/>
      <c r="B91" s="1161"/>
      <c r="C91" s="58"/>
      <c r="D91" s="58"/>
      <c r="E91" s="1005"/>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99"/>
      <c r="B92" s="1161"/>
      <c r="C92" s="58"/>
      <c r="D92" s="58"/>
      <c r="E92" s="1005"/>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99"/>
      <c r="B93" s="1161"/>
      <c r="C93" s="58"/>
      <c r="D93" s="58"/>
      <c r="E93" s="1005"/>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99"/>
      <c r="B94" s="1161"/>
      <c r="C94" s="58"/>
      <c r="D94" s="58"/>
      <c r="E94" s="1005"/>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99"/>
      <c r="B95" s="1161"/>
      <c r="C95" s="58"/>
      <c r="D95" s="58"/>
      <c r="E95" s="1005"/>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99"/>
      <c r="B96" s="1161"/>
      <c r="C96" s="58"/>
      <c r="D96" s="58"/>
      <c r="E96" s="1005"/>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99"/>
      <c r="B97" s="1161"/>
      <c r="C97" s="58"/>
      <c r="D97" s="58"/>
      <c r="E97" s="1005"/>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99"/>
      <c r="B98" s="1161"/>
      <c r="C98" s="58"/>
      <c r="D98" s="58"/>
      <c r="E98" s="1005"/>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99"/>
      <c r="B99" s="1161"/>
      <c r="C99" s="58"/>
      <c r="D99" s="58"/>
      <c r="E99" s="1005"/>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99"/>
      <c r="B100" s="1161"/>
      <c r="C100" s="58"/>
      <c r="D100" s="58"/>
      <c r="E100" s="1005"/>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99"/>
      <c r="B101" s="1161"/>
      <c r="C101" s="58"/>
      <c r="D101" s="58"/>
      <c r="E101" s="1005"/>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99"/>
      <c r="B102" s="1161"/>
      <c r="C102" s="58"/>
      <c r="D102" s="58"/>
      <c r="E102" s="1005"/>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99"/>
      <c r="B103" s="1161"/>
      <c r="C103" s="58"/>
      <c r="D103" s="58"/>
      <c r="E103" s="1005"/>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99"/>
      <c r="B104" s="1161"/>
      <c r="C104" s="58"/>
      <c r="D104" s="58"/>
      <c r="E104" s="1005"/>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99"/>
      <c r="B105" s="1161"/>
      <c r="C105" s="58"/>
      <c r="D105" s="58"/>
      <c r="E105" s="1005"/>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99"/>
      <c r="B106" s="1161"/>
      <c r="C106" s="58"/>
      <c r="D106" s="58"/>
      <c r="E106" s="1005"/>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99"/>
      <c r="B107" s="1161"/>
      <c r="C107" s="58"/>
      <c r="D107" s="58"/>
      <c r="E107" s="1005"/>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99"/>
      <c r="B108" s="1161"/>
      <c r="C108" s="58"/>
      <c r="D108" s="58"/>
      <c r="E108" s="1005"/>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99"/>
      <c r="B109" s="1161"/>
      <c r="C109" s="58"/>
      <c r="D109" s="58"/>
      <c r="E109" s="1005"/>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99"/>
      <c r="B110" s="1161"/>
      <c r="C110" s="58"/>
      <c r="D110" s="58"/>
      <c r="E110" s="1005"/>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99"/>
      <c r="B111" s="1161"/>
      <c r="C111" s="58"/>
      <c r="D111" s="58"/>
      <c r="E111" s="1005"/>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99"/>
      <c r="B112" s="1161"/>
      <c r="C112" s="58"/>
      <c r="D112" s="58"/>
      <c r="E112" s="1005"/>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99"/>
      <c r="B113" s="1161"/>
      <c r="C113" s="58"/>
      <c r="D113" s="58"/>
      <c r="E113" s="1005"/>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99"/>
      <c r="B114" s="1161"/>
      <c r="C114" s="58"/>
      <c r="D114" s="58"/>
      <c r="E114" s="1005"/>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99"/>
      <c r="B115" s="1161"/>
      <c r="C115" s="58"/>
      <c r="D115" s="58"/>
      <c r="E115" s="1005"/>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99"/>
      <c r="B116" s="1161"/>
      <c r="C116" s="58"/>
      <c r="D116" s="58"/>
      <c r="E116" s="1005"/>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99"/>
      <c r="B117" s="1161"/>
      <c r="C117" s="58"/>
      <c r="D117" s="58"/>
      <c r="E117" s="1005"/>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99"/>
      <c r="B118" s="1161"/>
      <c r="C118" s="58"/>
      <c r="D118" s="58"/>
      <c r="E118" s="1005"/>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99"/>
      <c r="B119" s="1161"/>
      <c r="C119" s="58"/>
      <c r="D119" s="58"/>
      <c r="E119" s="1005"/>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99"/>
      <c r="B120" s="1161"/>
      <c r="C120" s="58"/>
      <c r="D120" s="58"/>
      <c r="E120" s="1005"/>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99"/>
      <c r="B121" s="1161"/>
      <c r="C121" s="58"/>
      <c r="D121" s="58"/>
      <c r="E121" s="1005"/>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99"/>
      <c r="B122" s="1161"/>
      <c r="C122" s="58"/>
      <c r="D122" s="58"/>
      <c r="E122" s="1005"/>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99"/>
      <c r="B123" s="1161"/>
      <c r="C123" s="58"/>
      <c r="D123" s="58"/>
      <c r="E123" s="1005"/>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99"/>
      <c r="B124" s="1161"/>
      <c r="C124" s="58"/>
      <c r="D124" s="58"/>
      <c r="E124" s="1005"/>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99"/>
      <c r="B125" s="1161"/>
      <c r="C125" s="58"/>
      <c r="D125" s="58"/>
      <c r="E125" s="1005"/>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99"/>
      <c r="B126" s="1161"/>
      <c r="C126" s="58"/>
      <c r="D126" s="58"/>
      <c r="E126" s="1005"/>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99"/>
      <c r="B127" s="1161"/>
      <c r="C127" s="58"/>
      <c r="D127" s="58"/>
      <c r="E127" s="1005"/>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99"/>
      <c r="B128" s="1161"/>
      <c r="C128" s="58"/>
      <c r="D128" s="58"/>
      <c r="E128" s="1005"/>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99"/>
      <c r="B129" s="1161"/>
      <c r="C129" s="58"/>
      <c r="D129" s="58"/>
      <c r="E129" s="1005"/>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99"/>
      <c r="B130" s="1161"/>
      <c r="C130" s="58"/>
      <c r="D130" s="58"/>
      <c r="E130" s="1005"/>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99"/>
      <c r="B131" s="1161"/>
      <c r="C131" s="58"/>
      <c r="D131" s="58"/>
      <c r="E131" s="1005"/>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99"/>
      <c r="B132" s="1161"/>
      <c r="C132" s="58"/>
      <c r="D132" s="58"/>
      <c r="E132" s="1005"/>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99"/>
      <c r="B133" s="1161"/>
      <c r="C133" s="58"/>
      <c r="D133" s="58"/>
      <c r="E133" s="1005"/>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99"/>
      <c r="B134" s="1161"/>
      <c r="C134" s="58"/>
      <c r="D134" s="58"/>
      <c r="E134" s="1005"/>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99"/>
      <c r="B135" s="1161"/>
      <c r="C135" s="58"/>
      <c r="D135" s="58"/>
      <c r="E135" s="1005"/>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99"/>
      <c r="B136" s="1161"/>
      <c r="C136" s="58"/>
      <c r="D136" s="58"/>
      <c r="E136" s="1005"/>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99"/>
      <c r="B137" s="1161"/>
      <c r="C137" s="58"/>
      <c r="D137" s="58"/>
      <c r="E137" s="1005"/>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99"/>
      <c r="B138" s="1161"/>
      <c r="C138" s="58"/>
      <c r="D138" s="58"/>
      <c r="E138" s="1005"/>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99"/>
      <c r="B139" s="1161"/>
      <c r="C139" s="58"/>
      <c r="D139" s="58"/>
      <c r="E139" s="1005"/>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99"/>
      <c r="B140" s="1161"/>
      <c r="C140" s="58"/>
      <c r="D140" s="58"/>
      <c r="E140" s="1005"/>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99"/>
      <c r="B141" s="1161"/>
      <c r="C141" s="58"/>
      <c r="D141" s="58"/>
      <c r="E141" s="1005"/>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99"/>
      <c r="B142" s="1161"/>
      <c r="C142" s="58"/>
      <c r="D142" s="58"/>
      <c r="E142" s="1005"/>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99"/>
      <c r="B143" s="1161"/>
      <c r="C143" s="58"/>
      <c r="D143" s="58"/>
      <c r="E143" s="1005"/>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99"/>
      <c r="B144" s="1161"/>
      <c r="C144" s="58"/>
      <c r="D144" s="58"/>
      <c r="E144" s="1005"/>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99"/>
      <c r="B145" s="1161"/>
      <c r="C145" s="58"/>
      <c r="D145" s="58"/>
      <c r="E145" s="1005"/>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99"/>
      <c r="B146" s="1161"/>
      <c r="C146" s="58"/>
      <c r="D146" s="58"/>
      <c r="E146" s="1005"/>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99"/>
      <c r="B147" s="1161"/>
      <c r="C147" s="58"/>
      <c r="D147" s="58"/>
      <c r="E147" s="1005"/>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99"/>
      <c r="B148" s="1161"/>
      <c r="C148" s="58"/>
      <c r="D148" s="58"/>
      <c r="E148" s="1005"/>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99"/>
      <c r="B149" s="1161"/>
      <c r="C149" s="58"/>
      <c r="D149" s="58"/>
      <c r="E149" s="1005"/>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99"/>
      <c r="B150" s="1161"/>
      <c r="C150" s="58"/>
      <c r="D150" s="58"/>
      <c r="E150" s="1005"/>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99"/>
      <c r="B151" s="1161"/>
      <c r="C151" s="58"/>
      <c r="D151" s="58"/>
      <c r="E151" s="1005"/>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99"/>
      <c r="B152" s="1161"/>
      <c r="C152" s="58"/>
      <c r="D152" s="58"/>
      <c r="E152" s="1005"/>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99"/>
      <c r="B153" s="1161"/>
      <c r="C153" s="58"/>
      <c r="D153" s="58"/>
      <c r="E153" s="1005"/>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99"/>
      <c r="B154" s="1161"/>
      <c r="C154" s="58"/>
      <c r="D154" s="58"/>
      <c r="E154" s="1005"/>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99"/>
      <c r="B155" s="1161"/>
      <c r="C155" s="58"/>
      <c r="D155" s="58"/>
      <c r="E155" s="1005"/>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99"/>
      <c r="B156" s="1161"/>
      <c r="C156" s="58"/>
      <c r="D156" s="58"/>
      <c r="E156" s="1005"/>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99"/>
      <c r="B157" s="1161"/>
      <c r="C157" s="58"/>
      <c r="D157" s="58"/>
      <c r="E157" s="1005"/>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99"/>
      <c r="B158" s="1161"/>
      <c r="C158" s="58"/>
      <c r="D158" s="58"/>
      <c r="E158" s="1005"/>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99"/>
      <c r="B159" s="1161"/>
      <c r="C159" s="58"/>
      <c r="D159" s="58"/>
      <c r="E159" s="1005"/>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99"/>
      <c r="B160" s="1161"/>
      <c r="C160" s="58"/>
      <c r="D160" s="58"/>
      <c r="E160" s="1005"/>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99"/>
      <c r="B161" s="1161"/>
      <c r="C161" s="58"/>
      <c r="D161" s="58"/>
      <c r="E161" s="1005"/>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99"/>
      <c r="B162" s="1161"/>
      <c r="C162" s="58"/>
      <c r="D162" s="58"/>
      <c r="E162" s="1005"/>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99"/>
      <c r="B163" s="1161"/>
      <c r="C163" s="58"/>
      <c r="D163" s="58"/>
      <c r="E163" s="1005"/>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99"/>
      <c r="B164" s="1161"/>
      <c r="C164" s="58"/>
      <c r="D164" s="58"/>
      <c r="E164" s="1005"/>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99"/>
      <c r="B165" s="1161"/>
      <c r="C165" s="58"/>
      <c r="D165" s="58"/>
      <c r="E165" s="1005"/>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99"/>
      <c r="B166" s="1161"/>
      <c r="C166" s="58"/>
      <c r="D166" s="58"/>
      <c r="E166" s="1005"/>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99"/>
      <c r="B167" s="1161"/>
      <c r="C167" s="58"/>
      <c r="D167" s="58"/>
      <c r="E167" s="1005"/>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99"/>
      <c r="B168" s="1161"/>
      <c r="C168" s="58"/>
      <c r="D168" s="58"/>
      <c r="E168" s="1005"/>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99"/>
      <c r="B169" s="1161"/>
      <c r="C169" s="58"/>
      <c r="D169" s="58"/>
      <c r="E169" s="1005"/>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99"/>
      <c r="B170" s="1161"/>
      <c r="C170" s="58"/>
      <c r="D170" s="58"/>
      <c r="E170" s="1005"/>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99"/>
      <c r="B171" s="1161"/>
      <c r="C171" s="58"/>
      <c r="D171" s="58"/>
      <c r="E171" s="1005"/>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99"/>
      <c r="B172" s="1161"/>
      <c r="C172" s="58"/>
      <c r="D172" s="58"/>
      <c r="E172" s="1005"/>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99"/>
      <c r="B173" s="1161"/>
      <c r="C173" s="58"/>
      <c r="D173" s="58"/>
      <c r="E173" s="1005"/>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99"/>
      <c r="B174" s="1161"/>
      <c r="C174" s="58"/>
      <c r="D174" s="58"/>
      <c r="E174" s="1005"/>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99"/>
      <c r="B175" s="1161"/>
      <c r="C175" s="58"/>
      <c r="D175" s="58"/>
      <c r="E175" s="1005"/>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99"/>
      <c r="B176" s="1161"/>
      <c r="C176" s="58"/>
      <c r="D176" s="58"/>
      <c r="E176" s="1005"/>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99"/>
      <c r="B177" s="1161"/>
      <c r="C177" s="58"/>
      <c r="D177" s="58"/>
      <c r="E177" s="1005"/>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99"/>
      <c r="B178" s="1161"/>
      <c r="C178" s="58"/>
      <c r="D178" s="58"/>
      <c r="E178" s="1005"/>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99"/>
      <c r="B179" s="1161"/>
      <c r="C179" s="58"/>
      <c r="D179" s="58"/>
      <c r="E179" s="1005"/>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99"/>
      <c r="B180" s="1161"/>
      <c r="C180" s="58"/>
      <c r="D180" s="58"/>
      <c r="E180" s="1005"/>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99"/>
      <c r="B181" s="1161"/>
      <c r="C181" s="58"/>
      <c r="D181" s="58"/>
      <c r="E181" s="1005"/>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99"/>
      <c r="B182" s="1161"/>
      <c r="C182" s="58"/>
      <c r="D182" s="58"/>
      <c r="E182" s="1005"/>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99"/>
      <c r="B183" s="1161"/>
      <c r="C183" s="58"/>
      <c r="D183" s="58"/>
      <c r="E183" s="1005"/>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99"/>
      <c r="B184" s="1161"/>
      <c r="C184" s="58"/>
      <c r="D184" s="58"/>
      <c r="E184" s="1005"/>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99"/>
      <c r="B185" s="1161"/>
      <c r="C185" s="58"/>
      <c r="D185" s="58"/>
      <c r="E185" s="1005"/>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99"/>
      <c r="B186" s="1161"/>
      <c r="C186" s="58"/>
      <c r="D186" s="58"/>
      <c r="E186" s="1005"/>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99"/>
      <c r="B187" s="1161"/>
      <c r="C187" s="58"/>
      <c r="D187" s="58"/>
      <c r="E187" s="1005"/>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99"/>
      <c r="B188" s="1161"/>
      <c r="C188" s="58"/>
      <c r="D188" s="58"/>
      <c r="E188" s="1005"/>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99"/>
      <c r="B189" s="1161"/>
      <c r="C189" s="58"/>
      <c r="D189" s="58"/>
      <c r="E189" s="1005"/>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99"/>
      <c r="B190" s="1161"/>
      <c r="C190" s="58"/>
      <c r="D190" s="58"/>
      <c r="E190" s="1005"/>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99"/>
      <c r="B191" s="1161"/>
      <c r="C191" s="58"/>
      <c r="D191" s="58"/>
      <c r="E191" s="1005"/>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99"/>
      <c r="B192" s="1161"/>
      <c r="C192" s="58"/>
      <c r="D192" s="58"/>
      <c r="E192" s="1005"/>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99"/>
      <c r="B193" s="1161"/>
      <c r="C193" s="58"/>
      <c r="D193" s="58"/>
      <c r="E193" s="1005"/>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99"/>
      <c r="B194" s="1161"/>
      <c r="C194" s="58"/>
      <c r="D194" s="58"/>
      <c r="E194" s="1005"/>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99"/>
      <c r="B195" s="1161"/>
      <c r="C195" s="58"/>
      <c r="D195" s="58"/>
      <c r="E195" s="1005"/>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99"/>
      <c r="B196" s="1161"/>
      <c r="C196" s="58"/>
      <c r="D196" s="58"/>
      <c r="E196" s="1005"/>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99"/>
      <c r="B197" s="1161"/>
      <c r="C197" s="58"/>
      <c r="D197" s="58"/>
      <c r="E197" s="1005"/>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99"/>
      <c r="B198" s="1161"/>
      <c r="C198" s="58"/>
      <c r="D198" s="58"/>
      <c r="E198" s="1005"/>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99"/>
      <c r="B199" s="1161"/>
      <c r="C199" s="58"/>
      <c r="D199" s="58"/>
      <c r="E199" s="1005"/>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99"/>
      <c r="B200" s="1161"/>
      <c r="C200" s="58"/>
      <c r="D200" s="58"/>
      <c r="E200" s="1005"/>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99"/>
      <c r="B201" s="1161"/>
      <c r="C201" s="58"/>
      <c r="D201" s="58"/>
      <c r="E201" s="1005"/>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99"/>
      <c r="B202" s="1161"/>
      <c r="C202" s="58"/>
      <c r="D202" s="58"/>
      <c r="E202" s="1005"/>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99"/>
      <c r="B203" s="1161"/>
      <c r="C203" s="58"/>
      <c r="D203" s="58"/>
      <c r="E203" s="1005"/>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99"/>
      <c r="B204" s="1161"/>
      <c r="C204" s="58"/>
      <c r="D204" s="58"/>
      <c r="E204" s="1005"/>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99"/>
      <c r="B205" s="1161"/>
      <c r="C205" s="58"/>
      <c r="D205" s="58"/>
      <c r="E205" s="1005"/>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99"/>
      <c r="B206" s="1161"/>
      <c r="C206" s="58"/>
      <c r="D206" s="58"/>
      <c r="E206" s="1005"/>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99"/>
      <c r="B207" s="1161"/>
      <c r="C207" s="58"/>
      <c r="D207" s="58"/>
      <c r="E207" s="1005"/>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99"/>
      <c r="B208" s="1161"/>
      <c r="C208" s="58"/>
      <c r="D208" s="58"/>
      <c r="E208" s="1005"/>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99"/>
      <c r="B209" s="1161"/>
      <c r="C209" s="58"/>
      <c r="D209" s="58"/>
      <c r="E209" s="1005"/>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99"/>
      <c r="B210" s="1161"/>
      <c r="C210" s="58"/>
      <c r="D210" s="58"/>
      <c r="E210" s="1005"/>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99"/>
      <c r="B211" s="1161"/>
      <c r="C211" s="58"/>
      <c r="D211" s="58"/>
      <c r="E211" s="1005"/>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99"/>
      <c r="B212" s="1161"/>
      <c r="C212" s="58"/>
      <c r="D212" s="58"/>
      <c r="E212" s="1005"/>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99"/>
      <c r="B213" s="1161"/>
      <c r="C213" s="58"/>
      <c r="D213" s="58"/>
      <c r="E213" s="1005"/>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99"/>
      <c r="B214" s="1161"/>
      <c r="C214" s="58"/>
      <c r="D214" s="58"/>
      <c r="E214" s="1005"/>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99"/>
      <c r="B215" s="1161"/>
      <c r="C215" s="58"/>
      <c r="D215" s="58"/>
      <c r="E215" s="1005"/>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99"/>
      <c r="B216" s="1161"/>
      <c r="C216" s="58"/>
      <c r="D216" s="58"/>
      <c r="E216" s="1005"/>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99"/>
      <c r="B217" s="1161"/>
      <c r="C217" s="58"/>
      <c r="D217" s="58"/>
      <c r="E217" s="1005"/>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99"/>
      <c r="B218" s="1161"/>
      <c r="C218" s="58"/>
      <c r="D218" s="58"/>
      <c r="E218" s="1005"/>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99"/>
      <c r="B219" s="1161"/>
      <c r="C219" s="58"/>
      <c r="D219" s="58"/>
      <c r="E219" s="1005"/>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99"/>
      <c r="B220" s="1161"/>
      <c r="C220" s="58"/>
      <c r="D220" s="58"/>
      <c r="E220" s="1005"/>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99"/>
      <c r="B221" s="1161"/>
      <c r="C221" s="58"/>
      <c r="D221" s="58"/>
      <c r="E221" s="1005"/>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99"/>
      <c r="B222" s="1161"/>
      <c r="C222" s="58"/>
      <c r="D222" s="58"/>
      <c r="E222" s="1005"/>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99"/>
      <c r="B223" s="1161"/>
      <c r="C223" s="58"/>
      <c r="D223" s="58"/>
      <c r="E223" s="1005"/>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99"/>
      <c r="B224" s="1161"/>
      <c r="C224" s="58"/>
      <c r="D224" s="58"/>
      <c r="E224" s="1005"/>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99"/>
      <c r="B225" s="1161"/>
      <c r="C225" s="58"/>
      <c r="D225" s="58"/>
      <c r="E225" s="1005"/>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99"/>
      <c r="B226" s="1161"/>
      <c r="C226" s="58"/>
      <c r="D226" s="58"/>
      <c r="E226" s="1005"/>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99"/>
      <c r="B227" s="1161"/>
      <c r="C227" s="58"/>
      <c r="D227" s="58"/>
      <c r="E227" s="1005"/>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99"/>
      <c r="B228" s="1161"/>
      <c r="C228" s="58"/>
      <c r="D228" s="58"/>
      <c r="E228" s="1005"/>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99"/>
      <c r="B229" s="1161"/>
      <c r="C229" s="58"/>
      <c r="D229" s="58"/>
      <c r="E229" s="1005"/>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99"/>
      <c r="B230" s="1161"/>
      <c r="C230" s="58"/>
      <c r="D230" s="58"/>
      <c r="E230" s="1005"/>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99"/>
      <c r="B231" s="1161"/>
      <c r="C231" s="58"/>
      <c r="D231" s="58"/>
      <c r="E231" s="1005"/>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99"/>
      <c r="B232" s="1161"/>
      <c r="C232" s="58"/>
      <c r="D232" s="58"/>
      <c r="E232" s="1005"/>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99"/>
      <c r="B233" s="1161"/>
      <c r="C233" s="58"/>
      <c r="D233" s="58"/>
      <c r="E233" s="1005"/>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99"/>
      <c r="B234" s="1161"/>
      <c r="C234" s="58"/>
      <c r="D234" s="58"/>
      <c r="E234" s="1005"/>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99"/>
      <c r="B235" s="1161"/>
      <c r="C235" s="58"/>
      <c r="D235" s="58"/>
      <c r="E235" s="1005"/>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99"/>
      <c r="B236" s="1161"/>
      <c r="C236" s="58"/>
      <c r="D236" s="58"/>
      <c r="E236" s="1005"/>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99"/>
      <c r="B237" s="1161"/>
      <c r="C237" s="58"/>
      <c r="D237" s="58"/>
      <c r="E237" s="1005"/>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99"/>
      <c r="B238" s="1161"/>
      <c r="C238" s="58"/>
      <c r="D238" s="58"/>
      <c r="E238" s="1005"/>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99"/>
      <c r="B239" s="1161"/>
      <c r="C239" s="58"/>
      <c r="D239" s="58"/>
      <c r="E239" s="1005"/>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99"/>
      <c r="B240" s="1161"/>
      <c r="C240" s="58"/>
      <c r="D240" s="58"/>
      <c r="E240" s="1005"/>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99"/>
      <c r="B241" s="1161"/>
      <c r="C241" s="58"/>
      <c r="D241" s="58"/>
      <c r="E241" s="1005"/>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99"/>
      <c r="B242" s="1161"/>
      <c r="C242" s="58"/>
      <c r="D242" s="58"/>
      <c r="E242" s="1005"/>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99"/>
      <c r="B243" s="1161"/>
      <c r="C243" s="58"/>
      <c r="D243" s="58"/>
      <c r="E243" s="1005"/>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99"/>
      <c r="B244" s="1161"/>
      <c r="C244" s="58"/>
      <c r="D244" s="58"/>
      <c r="E244" s="1005"/>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99"/>
      <c r="B245" s="1161"/>
      <c r="C245" s="58"/>
      <c r="D245" s="58"/>
      <c r="E245" s="1005"/>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99"/>
      <c r="B246" s="1161"/>
      <c r="C246" s="58"/>
      <c r="D246" s="58"/>
      <c r="E246" s="1005"/>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99"/>
      <c r="B247" s="1161"/>
      <c r="C247" s="58"/>
      <c r="D247" s="58"/>
      <c r="E247" s="1005"/>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99"/>
      <c r="B248" s="1161"/>
      <c r="C248" s="58"/>
      <c r="D248" s="58"/>
      <c r="E248" s="1005"/>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99"/>
      <c r="B249" s="1161"/>
      <c r="C249" s="58"/>
      <c r="D249" s="58"/>
      <c r="E249" s="1005"/>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99"/>
      <c r="B250" s="1161"/>
      <c r="C250" s="58"/>
      <c r="D250" s="58"/>
      <c r="E250" s="1005"/>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99"/>
      <c r="B251" s="1161"/>
      <c r="C251" s="58"/>
      <c r="D251" s="58"/>
      <c r="E251" s="1005"/>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99"/>
      <c r="B252" s="1161"/>
      <c r="C252" s="58"/>
      <c r="D252" s="58"/>
      <c r="E252" s="1005"/>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99"/>
      <c r="B253" s="1161"/>
      <c r="C253" s="58"/>
      <c r="D253" s="58"/>
      <c r="E253" s="1005"/>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99"/>
      <c r="B254" s="1161"/>
      <c r="C254" s="58"/>
      <c r="D254" s="58"/>
      <c r="E254" s="1005"/>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99"/>
      <c r="B255" s="1161"/>
      <c r="C255" s="58"/>
      <c r="D255" s="58"/>
      <c r="E255" s="1005"/>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99"/>
      <c r="B256" s="1161"/>
      <c r="C256" s="58"/>
      <c r="D256" s="58"/>
      <c r="E256" s="1005"/>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99"/>
      <c r="B257" s="1161"/>
      <c r="C257" s="58"/>
      <c r="D257" s="58"/>
      <c r="E257" s="1005"/>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99"/>
      <c r="B258" s="1161"/>
      <c r="C258" s="58"/>
      <c r="D258" s="58"/>
      <c r="E258" s="1005"/>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99"/>
      <c r="B259" s="1161"/>
      <c r="C259" s="58"/>
      <c r="D259" s="58"/>
      <c r="E259" s="1005"/>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99"/>
      <c r="B260" s="1161"/>
      <c r="C260" s="58"/>
      <c r="D260" s="58"/>
      <c r="E260" s="1005"/>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99"/>
      <c r="B261" s="1161"/>
      <c r="C261" s="58"/>
      <c r="D261" s="58"/>
      <c r="E261" s="1005"/>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99"/>
      <c r="B262" s="1161"/>
      <c r="C262" s="58"/>
      <c r="D262" s="58"/>
      <c r="E262" s="1005"/>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99"/>
      <c r="B263" s="1161"/>
      <c r="C263" s="58"/>
      <c r="D263" s="58"/>
      <c r="E263" s="1005"/>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99"/>
      <c r="B264" s="1161"/>
      <c r="C264" s="58"/>
      <c r="D264" s="58"/>
      <c r="E264" s="1005"/>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99"/>
      <c r="B265" s="1161"/>
      <c r="C265" s="58"/>
      <c r="D265" s="58"/>
      <c r="E265" s="1005"/>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99"/>
      <c r="B266" s="1161"/>
      <c r="C266" s="58"/>
      <c r="D266" s="58"/>
      <c r="E266" s="1005"/>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99"/>
      <c r="B267" s="1161"/>
      <c r="C267" s="58"/>
      <c r="D267" s="58"/>
      <c r="E267" s="1005"/>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99"/>
      <c r="B268" s="1161"/>
      <c r="C268" s="58"/>
      <c r="D268" s="58"/>
      <c r="E268" s="1005"/>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99"/>
      <c r="B269" s="1161"/>
      <c r="C269" s="58"/>
      <c r="D269" s="58"/>
      <c r="E269" s="1005"/>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99"/>
      <c r="B270" s="1161"/>
      <c r="C270" s="58"/>
      <c r="D270" s="58"/>
      <c r="E270" s="1005"/>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99"/>
      <c r="B271" s="1161"/>
      <c r="C271" s="58"/>
      <c r="D271" s="58"/>
      <c r="E271" s="1005"/>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99"/>
      <c r="B272" s="1161"/>
      <c r="C272" s="58"/>
      <c r="D272" s="58"/>
      <c r="E272" s="1005"/>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99"/>
      <c r="B273" s="1161"/>
      <c r="C273" s="58"/>
      <c r="D273" s="58"/>
      <c r="E273" s="1005"/>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99"/>
      <c r="B274" s="1161"/>
      <c r="C274" s="58"/>
      <c r="D274" s="58"/>
      <c r="E274" s="1005"/>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99"/>
      <c r="B275" s="1161"/>
      <c r="C275" s="58"/>
      <c r="D275" s="58"/>
      <c r="E275" s="1005"/>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99"/>
      <c r="B276" s="1161"/>
      <c r="C276" s="58"/>
      <c r="D276" s="58"/>
      <c r="E276" s="1005"/>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99"/>
      <c r="B277" s="1161"/>
      <c r="C277" s="58"/>
      <c r="D277" s="58"/>
      <c r="E277" s="1005"/>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99"/>
      <c r="B278" s="1161"/>
      <c r="C278" s="58"/>
      <c r="D278" s="58"/>
      <c r="E278" s="1005"/>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99"/>
      <c r="B279" s="1161"/>
      <c r="C279" s="58"/>
      <c r="D279" s="58"/>
      <c r="E279" s="1005"/>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99"/>
      <c r="B280" s="1161"/>
      <c r="C280" s="58"/>
      <c r="D280" s="58"/>
      <c r="E280" s="1005"/>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99"/>
      <c r="B281" s="1161"/>
      <c r="C281" s="58"/>
      <c r="D281" s="58"/>
      <c r="E281" s="1005"/>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99"/>
      <c r="B282" s="1161"/>
      <c r="C282" s="58"/>
      <c r="D282" s="58"/>
      <c r="E282" s="1005"/>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99"/>
      <c r="B283" s="1161"/>
      <c r="C283" s="58"/>
      <c r="D283" s="58"/>
      <c r="E283" s="1005"/>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99"/>
      <c r="B284" s="1161"/>
      <c r="C284" s="58"/>
      <c r="D284" s="58"/>
      <c r="E284" s="1005"/>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99"/>
      <c r="B285" s="1161"/>
      <c r="C285" s="58"/>
      <c r="D285" s="58"/>
      <c r="E285" s="1005"/>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99"/>
      <c r="B286" s="1161"/>
      <c r="C286" s="58"/>
      <c r="D286" s="58"/>
      <c r="E286" s="1005"/>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99"/>
      <c r="B287" s="1161"/>
      <c r="C287" s="58"/>
      <c r="D287" s="58"/>
      <c r="E287" s="1005"/>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99"/>
      <c r="B288" s="1161"/>
      <c r="C288" s="58"/>
      <c r="D288" s="58"/>
      <c r="E288" s="1005"/>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99"/>
      <c r="B289" s="1161"/>
      <c r="C289" s="58"/>
      <c r="D289" s="58"/>
      <c r="E289" s="1005"/>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99"/>
      <c r="B290" s="1161"/>
      <c r="C290" s="58"/>
      <c r="D290" s="58"/>
      <c r="E290" s="1005"/>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99"/>
      <c r="B291" s="1161"/>
      <c r="C291" s="58"/>
      <c r="D291" s="58"/>
      <c r="E291" s="1005"/>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99"/>
      <c r="B292" s="1161"/>
      <c r="C292" s="58"/>
      <c r="D292" s="58"/>
      <c r="E292" s="1005"/>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99"/>
      <c r="B293" s="1161"/>
      <c r="C293" s="58"/>
      <c r="D293" s="58"/>
      <c r="E293" s="1005"/>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99"/>
      <c r="B294" s="1161"/>
      <c r="C294" s="58"/>
      <c r="D294" s="58"/>
      <c r="E294" s="1005"/>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99"/>
      <c r="B295" s="1161"/>
      <c r="C295" s="58"/>
      <c r="D295" s="58"/>
      <c r="E295" s="1005"/>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99"/>
      <c r="B296" s="1161"/>
      <c r="C296" s="58"/>
      <c r="D296" s="58"/>
      <c r="E296" s="1005"/>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99"/>
      <c r="B297" s="1161"/>
      <c r="C297" s="58"/>
      <c r="D297" s="58"/>
      <c r="E297" s="1005"/>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99"/>
      <c r="B298" s="1161"/>
      <c r="C298" s="58"/>
      <c r="D298" s="58"/>
      <c r="E298" s="1005"/>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99"/>
      <c r="B299" s="1161"/>
      <c r="C299" s="58"/>
      <c r="D299" s="58"/>
      <c r="E299" s="1005"/>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99"/>
      <c r="B300" s="1161"/>
      <c r="C300" s="58"/>
      <c r="D300" s="58"/>
      <c r="E300" s="1005"/>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99"/>
      <c r="B301" s="1161"/>
      <c r="C301" s="58"/>
      <c r="D301" s="58"/>
      <c r="E301" s="1005"/>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99"/>
      <c r="B302" s="1161"/>
      <c r="C302" s="58"/>
      <c r="D302" s="58"/>
      <c r="E302" s="1005"/>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99"/>
      <c r="B303" s="1161"/>
      <c r="C303" s="58"/>
      <c r="D303" s="58"/>
      <c r="E303" s="1005"/>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99"/>
      <c r="B304" s="1161"/>
      <c r="C304" s="58"/>
      <c r="D304" s="58"/>
      <c r="E304" s="1005"/>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99"/>
      <c r="B305" s="1161"/>
      <c r="C305" s="58"/>
      <c r="D305" s="58"/>
      <c r="E305" s="1005"/>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99"/>
      <c r="B306" s="1161"/>
      <c r="C306" s="58"/>
      <c r="D306" s="58"/>
      <c r="E306" s="1005"/>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99"/>
      <c r="B307" s="1161"/>
      <c r="C307" s="58"/>
      <c r="D307" s="58"/>
      <c r="E307" s="1005"/>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99"/>
      <c r="B308" s="1161"/>
      <c r="C308" s="58"/>
      <c r="D308" s="58"/>
      <c r="E308" s="1005"/>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99"/>
      <c r="B309" s="1161"/>
      <c r="C309" s="58"/>
      <c r="D309" s="58"/>
      <c r="E309" s="1005"/>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99"/>
      <c r="B310" s="1161"/>
      <c r="C310" s="58"/>
      <c r="D310" s="58"/>
      <c r="E310" s="1005"/>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99"/>
      <c r="B311" s="1161"/>
      <c r="C311" s="58"/>
      <c r="D311" s="58"/>
      <c r="E311" s="1005"/>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99"/>
      <c r="B312" s="1161"/>
      <c r="C312" s="58"/>
      <c r="D312" s="58"/>
      <c r="E312" s="1005"/>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99"/>
      <c r="B313" s="1161"/>
      <c r="C313" s="58"/>
      <c r="D313" s="58"/>
      <c r="E313" s="1005"/>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99"/>
      <c r="B314" s="1161"/>
      <c r="C314" s="58"/>
      <c r="D314" s="58"/>
      <c r="E314" s="1005"/>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99"/>
      <c r="B315" s="1161"/>
      <c r="C315" s="58"/>
      <c r="D315" s="58"/>
      <c r="E315" s="1005"/>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99"/>
      <c r="B316" s="1161"/>
      <c r="C316" s="58"/>
      <c r="D316" s="58"/>
      <c r="E316" s="1005"/>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99"/>
      <c r="B317" s="1161"/>
      <c r="C317" s="58"/>
      <c r="D317" s="58"/>
      <c r="E317" s="1005"/>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99"/>
      <c r="B318" s="1161"/>
      <c r="C318" s="58"/>
      <c r="D318" s="58"/>
      <c r="E318" s="1005"/>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99"/>
      <c r="B319" s="1161"/>
      <c r="C319" s="58"/>
      <c r="D319" s="58"/>
      <c r="E319" s="1005"/>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99"/>
      <c r="B320" s="1161"/>
      <c r="C320" s="58"/>
      <c r="D320" s="58"/>
      <c r="E320" s="1005"/>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99"/>
      <c r="B321" s="1161"/>
      <c r="C321" s="58"/>
      <c r="D321" s="58"/>
      <c r="E321" s="1005"/>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99"/>
      <c r="B322" s="1161"/>
      <c r="C322" s="58"/>
      <c r="D322" s="58"/>
      <c r="E322" s="1005"/>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99"/>
      <c r="B323" s="1161"/>
      <c r="C323" s="58"/>
      <c r="D323" s="58"/>
      <c r="E323" s="1005"/>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99"/>
      <c r="B324" s="1161"/>
      <c r="C324" s="58"/>
      <c r="D324" s="58"/>
      <c r="E324" s="1005"/>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99"/>
      <c r="B325" s="1161"/>
      <c r="C325" s="58"/>
      <c r="D325" s="58"/>
      <c r="E325" s="1005"/>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99"/>
      <c r="B326" s="1161"/>
      <c r="C326" s="58"/>
      <c r="D326" s="58"/>
      <c r="E326" s="1005"/>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99"/>
      <c r="B327" s="1161"/>
      <c r="C327" s="58"/>
      <c r="D327" s="58"/>
      <c r="E327" s="1005"/>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99"/>
      <c r="B328" s="1161"/>
      <c r="C328" s="58"/>
      <c r="D328" s="58"/>
      <c r="E328" s="1005"/>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99"/>
      <c r="B329" s="1161"/>
      <c r="C329" s="58"/>
      <c r="D329" s="58"/>
      <c r="E329" s="1005"/>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99"/>
      <c r="B330" s="1161"/>
      <c r="C330" s="58"/>
      <c r="D330" s="58"/>
      <c r="E330" s="1005"/>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99"/>
      <c r="B331" s="1161"/>
      <c r="C331" s="58"/>
      <c r="D331" s="58"/>
      <c r="E331" s="1005"/>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99"/>
      <c r="B332" s="1161"/>
      <c r="C332" s="58"/>
      <c r="D332" s="58"/>
      <c r="E332" s="1005"/>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99"/>
      <c r="B333" s="1161"/>
      <c r="C333" s="58"/>
      <c r="D333" s="58"/>
      <c r="E333" s="1005"/>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99"/>
      <c r="B334" s="1161"/>
      <c r="C334" s="58"/>
      <c r="D334" s="58"/>
      <c r="E334" s="1005"/>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99"/>
      <c r="B335" s="1161"/>
      <c r="C335" s="58"/>
      <c r="D335" s="58"/>
      <c r="E335" s="1005"/>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99"/>
      <c r="B336" s="1161"/>
      <c r="C336" s="58"/>
      <c r="D336" s="58"/>
      <c r="E336" s="1005"/>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99"/>
      <c r="B337" s="1161"/>
      <c r="C337" s="58"/>
      <c r="D337" s="58"/>
      <c r="E337" s="1005"/>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99"/>
      <c r="B338" s="1161"/>
      <c r="C338" s="58"/>
      <c r="D338" s="58"/>
      <c r="E338" s="1005"/>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99"/>
      <c r="B339" s="1161"/>
      <c r="C339" s="58"/>
      <c r="D339" s="58"/>
      <c r="E339" s="1005"/>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99"/>
      <c r="B340" s="1161"/>
      <c r="C340" s="58"/>
      <c r="D340" s="58"/>
      <c r="E340" s="1005"/>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99"/>
      <c r="B341" s="1161"/>
      <c r="C341" s="58"/>
      <c r="D341" s="58"/>
      <c r="E341" s="1005"/>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99"/>
      <c r="B342" s="1161"/>
      <c r="C342" s="58"/>
      <c r="D342" s="58"/>
      <c r="E342" s="1005"/>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99"/>
      <c r="B343" s="1161"/>
      <c r="C343" s="58"/>
      <c r="D343" s="58"/>
      <c r="E343" s="1005"/>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99"/>
      <c r="B344" s="1161"/>
      <c r="C344" s="58"/>
      <c r="D344" s="58"/>
      <c r="E344" s="1005"/>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99"/>
      <c r="B345" s="1161"/>
      <c r="C345" s="58"/>
      <c r="D345" s="58"/>
      <c r="E345" s="1005"/>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99"/>
      <c r="B346" s="1161"/>
      <c r="C346" s="58"/>
      <c r="D346" s="58"/>
      <c r="E346" s="1005"/>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99"/>
      <c r="B347" s="1161"/>
      <c r="C347" s="58"/>
      <c r="D347" s="58"/>
      <c r="E347" s="1005"/>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99"/>
      <c r="B348" s="1161"/>
      <c r="C348" s="58"/>
      <c r="D348" s="58"/>
      <c r="E348" s="1005"/>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99"/>
      <c r="B349" s="1161"/>
      <c r="C349" s="58"/>
      <c r="D349" s="58"/>
      <c r="E349" s="1005"/>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99"/>
      <c r="B350" s="1161"/>
      <c r="C350" s="58"/>
      <c r="D350" s="58"/>
      <c r="E350" s="1005"/>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99"/>
      <c r="B351" s="1161"/>
      <c r="C351" s="58"/>
      <c r="D351" s="58"/>
      <c r="E351" s="1005"/>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99"/>
      <c r="B352" s="1161"/>
      <c r="C352" s="58"/>
      <c r="D352" s="58"/>
      <c r="E352" s="1005"/>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99"/>
      <c r="B353" s="1161"/>
      <c r="C353" s="58"/>
      <c r="D353" s="58"/>
      <c r="E353" s="1005"/>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99"/>
      <c r="B354" s="1161"/>
      <c r="C354" s="58"/>
      <c r="D354" s="58"/>
      <c r="E354" s="1005"/>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99"/>
      <c r="B355" s="1161"/>
      <c r="C355" s="58"/>
      <c r="D355" s="58"/>
      <c r="E355" s="1005"/>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99"/>
      <c r="B356" s="1161"/>
      <c r="C356" s="58"/>
      <c r="D356" s="58"/>
      <c r="E356" s="1005"/>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99"/>
      <c r="B357" s="1161"/>
      <c r="C357" s="58"/>
      <c r="D357" s="58"/>
      <c r="E357" s="1005"/>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99"/>
      <c r="B358" s="1161"/>
      <c r="C358" s="58"/>
      <c r="D358" s="58"/>
      <c r="E358" s="1005"/>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99"/>
      <c r="B359" s="1161"/>
      <c r="C359" s="58"/>
      <c r="D359" s="58"/>
      <c r="E359" s="1005"/>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99"/>
      <c r="B360" s="1161"/>
      <c r="C360" s="58"/>
      <c r="D360" s="58"/>
      <c r="E360" s="1005"/>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99"/>
      <c r="B361" s="1161"/>
      <c r="C361" s="58"/>
      <c r="D361" s="58"/>
      <c r="E361" s="1005"/>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99"/>
      <c r="B362" s="1161"/>
      <c r="C362" s="58"/>
      <c r="D362" s="58"/>
      <c r="E362" s="1005"/>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99"/>
      <c r="B363" s="1161"/>
      <c r="C363" s="58"/>
      <c r="D363" s="58"/>
      <c r="E363" s="1005"/>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99"/>
      <c r="B364" s="1161"/>
      <c r="C364" s="58"/>
      <c r="D364" s="58"/>
      <c r="E364" s="1005"/>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99"/>
      <c r="B365" s="1161"/>
      <c r="C365" s="58"/>
      <c r="D365" s="58"/>
      <c r="E365" s="1005"/>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99"/>
      <c r="B366" s="1161"/>
      <c r="C366" s="58"/>
      <c r="D366" s="58"/>
      <c r="E366" s="1005"/>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99"/>
      <c r="B367" s="1161"/>
      <c r="C367" s="58"/>
      <c r="D367" s="58"/>
      <c r="E367" s="1005"/>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99"/>
      <c r="B368" s="1161"/>
      <c r="C368" s="58"/>
      <c r="D368" s="58"/>
      <c r="E368" s="1005"/>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99"/>
      <c r="B369" s="1161"/>
      <c r="C369" s="58"/>
      <c r="D369" s="58"/>
      <c r="E369" s="1005"/>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99"/>
      <c r="B370" s="1161"/>
      <c r="C370" s="58"/>
      <c r="D370" s="58"/>
      <c r="E370" s="1005"/>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99"/>
      <c r="B371" s="1161"/>
      <c r="C371" s="58"/>
      <c r="D371" s="58"/>
      <c r="E371" s="1005"/>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99"/>
      <c r="B372" s="1161"/>
      <c r="C372" s="58"/>
      <c r="D372" s="58"/>
      <c r="E372" s="1005"/>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99"/>
      <c r="B373" s="1161"/>
      <c r="C373" s="58"/>
      <c r="D373" s="58"/>
      <c r="E373" s="1005"/>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99"/>
      <c r="B374" s="1161"/>
      <c r="C374" s="58"/>
      <c r="D374" s="58"/>
      <c r="E374" s="1005"/>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99"/>
      <c r="B375" s="1161"/>
      <c r="C375" s="58"/>
      <c r="D375" s="58"/>
      <c r="E375" s="1005"/>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99"/>
      <c r="B376" s="1161"/>
      <c r="C376" s="58"/>
      <c r="D376" s="58"/>
      <c r="E376" s="1005"/>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99"/>
      <c r="B377" s="1161"/>
      <c r="C377" s="58"/>
      <c r="D377" s="58"/>
      <c r="E377" s="1005"/>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99"/>
      <c r="B378" s="1161"/>
      <c r="C378" s="58"/>
      <c r="D378" s="58"/>
      <c r="E378" s="1005"/>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99"/>
      <c r="B379" s="1161"/>
      <c r="C379" s="58"/>
      <c r="D379" s="58"/>
      <c r="E379" s="1005"/>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99"/>
      <c r="B380" s="1161"/>
      <c r="C380" s="58"/>
      <c r="D380" s="58"/>
      <c r="E380" s="1005"/>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99"/>
      <c r="B381" s="1161"/>
      <c r="C381" s="58"/>
      <c r="D381" s="58"/>
      <c r="E381" s="1005"/>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99"/>
      <c r="B382" s="1161"/>
      <c r="C382" s="58"/>
      <c r="D382" s="58"/>
      <c r="E382" s="1005"/>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99"/>
      <c r="B383" s="1161"/>
      <c r="C383" s="58"/>
      <c r="D383" s="58"/>
      <c r="E383" s="1005"/>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99"/>
      <c r="B384" s="1161"/>
      <c r="C384" s="58"/>
      <c r="D384" s="58"/>
      <c r="E384" s="1005"/>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99"/>
      <c r="B385" s="1161"/>
      <c r="C385" s="58"/>
      <c r="D385" s="58"/>
      <c r="E385" s="1005"/>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99"/>
      <c r="B386" s="1161"/>
      <c r="C386" s="58"/>
      <c r="D386" s="58"/>
      <c r="E386" s="1005"/>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99"/>
      <c r="B387" s="1161"/>
      <c r="C387" s="58"/>
      <c r="D387" s="58"/>
      <c r="E387" s="1005"/>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99"/>
      <c r="B388" s="1161"/>
      <c r="C388" s="58"/>
      <c r="D388" s="58"/>
      <c r="E388" s="1005"/>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99"/>
      <c r="B389" s="1161"/>
      <c r="C389" s="58"/>
      <c r="D389" s="58"/>
      <c r="E389" s="1005"/>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99"/>
      <c r="B390" s="1161"/>
      <c r="C390" s="58"/>
      <c r="D390" s="58"/>
      <c r="E390" s="1005"/>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99"/>
      <c r="B391" s="1161"/>
      <c r="C391" s="58"/>
      <c r="D391" s="58"/>
      <c r="E391" s="1005"/>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99"/>
      <c r="B392" s="1161"/>
      <c r="C392" s="58"/>
      <c r="D392" s="58"/>
      <c r="E392" s="1005"/>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99"/>
      <c r="B393" s="1161"/>
      <c r="C393" s="58"/>
      <c r="D393" s="58"/>
      <c r="E393" s="1005"/>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99"/>
      <c r="B394" s="1161"/>
      <c r="C394" s="58"/>
      <c r="D394" s="58"/>
      <c r="E394" s="1005"/>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99"/>
      <c r="B395" s="1161"/>
      <c r="C395" s="58"/>
      <c r="D395" s="58"/>
      <c r="E395" s="1005"/>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99"/>
      <c r="B396" s="1161"/>
      <c r="C396" s="58"/>
      <c r="D396" s="58"/>
      <c r="E396" s="1005"/>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99"/>
      <c r="B397" s="1161"/>
      <c r="C397" s="58"/>
      <c r="D397" s="58"/>
      <c r="E397" s="1005"/>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99"/>
      <c r="B398" s="1161"/>
      <c r="C398" s="58"/>
      <c r="D398" s="58"/>
      <c r="E398" s="1005"/>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99"/>
      <c r="B399" s="1161"/>
      <c r="C399" s="58"/>
      <c r="D399" s="58"/>
      <c r="E399" s="1005"/>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99"/>
      <c r="B400" s="1161"/>
      <c r="C400" s="58"/>
      <c r="D400" s="58"/>
      <c r="E400" s="1005"/>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99"/>
      <c r="B401" s="1161"/>
      <c r="C401" s="58"/>
      <c r="D401" s="58"/>
      <c r="E401" s="1005"/>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99"/>
      <c r="B402" s="1161"/>
      <c r="C402" s="58"/>
      <c r="D402" s="58"/>
      <c r="E402" s="1005"/>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99"/>
      <c r="B403" s="1161"/>
      <c r="C403" s="58"/>
      <c r="D403" s="58"/>
      <c r="E403" s="1005"/>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99"/>
      <c r="B404" s="1161"/>
      <c r="C404" s="58"/>
      <c r="D404" s="58"/>
      <c r="E404" s="1005"/>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99"/>
      <c r="B405" s="1161"/>
      <c r="C405" s="58"/>
      <c r="D405" s="58"/>
      <c r="E405" s="1005"/>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99"/>
      <c r="B406" s="1161"/>
      <c r="C406" s="58"/>
      <c r="D406" s="58"/>
      <c r="E406" s="1005"/>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99"/>
      <c r="B407" s="1161"/>
      <c r="C407" s="58"/>
      <c r="D407" s="58"/>
      <c r="E407" s="1005"/>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99"/>
      <c r="B408" s="1161"/>
      <c r="C408" s="58"/>
      <c r="D408" s="58"/>
      <c r="E408" s="1005"/>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99"/>
      <c r="B409" s="1161"/>
      <c r="C409" s="58"/>
      <c r="D409" s="58"/>
      <c r="E409" s="1005"/>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99"/>
      <c r="B410" s="1161"/>
      <c r="C410" s="58"/>
      <c r="D410" s="58"/>
      <c r="E410" s="1005"/>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99"/>
      <c r="B411" s="1161"/>
      <c r="C411" s="58"/>
      <c r="D411" s="58"/>
      <c r="E411" s="1005"/>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99"/>
      <c r="B412" s="1161"/>
      <c r="C412" s="58"/>
      <c r="D412" s="58"/>
      <c r="E412" s="1005"/>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99"/>
      <c r="B413" s="1161"/>
      <c r="C413" s="58"/>
      <c r="D413" s="58"/>
      <c r="E413" s="1005"/>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99"/>
      <c r="B414" s="1161"/>
      <c r="C414" s="58"/>
      <c r="D414" s="58"/>
      <c r="E414" s="1005"/>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99"/>
      <c r="B415" s="1161"/>
      <c r="C415" s="58"/>
      <c r="D415" s="58"/>
      <c r="E415" s="1005"/>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99"/>
      <c r="B416" s="1161"/>
      <c r="C416" s="58"/>
      <c r="D416" s="58"/>
      <c r="E416" s="1005"/>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99"/>
      <c r="B417" s="1161"/>
      <c r="C417" s="58"/>
      <c r="D417" s="58"/>
      <c r="E417" s="1005"/>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99"/>
      <c r="B418" s="1161"/>
      <c r="C418" s="58"/>
      <c r="D418" s="58"/>
      <c r="E418" s="1005"/>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99"/>
      <c r="B419" s="1161"/>
      <c r="C419" s="58"/>
      <c r="D419" s="58"/>
      <c r="E419" s="1005"/>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99"/>
      <c r="B420" s="1161"/>
      <c r="C420" s="58"/>
      <c r="D420" s="58"/>
      <c r="E420" s="1005"/>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99"/>
      <c r="B421" s="1161"/>
      <c r="C421" s="58"/>
      <c r="D421" s="58"/>
      <c r="E421" s="1005"/>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99"/>
      <c r="B422" s="1161"/>
      <c r="C422" s="58"/>
      <c r="D422" s="58"/>
      <c r="E422" s="1005"/>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99"/>
      <c r="B423" s="1161"/>
      <c r="C423" s="58"/>
      <c r="D423" s="58"/>
      <c r="E423" s="1005"/>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99"/>
      <c r="B424" s="1161"/>
      <c r="C424" s="58"/>
      <c r="D424" s="58"/>
      <c r="E424" s="1005"/>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99"/>
      <c r="B425" s="1161"/>
      <c r="C425" s="58"/>
      <c r="D425" s="58"/>
      <c r="E425" s="1005"/>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99"/>
      <c r="B426" s="1161"/>
      <c r="C426" s="58"/>
      <c r="D426" s="58"/>
      <c r="E426" s="1005"/>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99"/>
      <c r="B427" s="1161"/>
      <c r="C427" s="58"/>
      <c r="D427" s="58"/>
      <c r="E427" s="1005"/>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99"/>
      <c r="B428" s="1161"/>
      <c r="C428" s="58"/>
      <c r="D428" s="58"/>
      <c r="E428" s="1005"/>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99"/>
      <c r="B429" s="1161"/>
      <c r="C429" s="58"/>
      <c r="D429" s="58"/>
      <c r="E429" s="1005"/>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99"/>
      <c r="B430" s="1161"/>
      <c r="C430" s="58"/>
      <c r="D430" s="58"/>
      <c r="E430" s="1005"/>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99"/>
      <c r="B431" s="1161"/>
      <c r="C431" s="58"/>
      <c r="D431" s="58"/>
      <c r="E431" s="1005"/>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99"/>
      <c r="B432" s="1161"/>
      <c r="C432" s="58"/>
      <c r="D432" s="58"/>
      <c r="E432" s="1005"/>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99"/>
      <c r="B433" s="1161"/>
      <c r="C433" s="58"/>
      <c r="D433" s="58"/>
      <c r="E433" s="1005"/>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99"/>
      <c r="B434" s="1161"/>
      <c r="C434" s="58"/>
      <c r="D434" s="58"/>
      <c r="E434" s="1005"/>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99"/>
      <c r="B435" s="1161"/>
      <c r="C435" s="58"/>
      <c r="D435" s="58"/>
      <c r="E435" s="1005"/>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99"/>
      <c r="B436" s="1161"/>
      <c r="C436" s="58"/>
      <c r="D436" s="58"/>
      <c r="E436" s="1005"/>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99"/>
      <c r="B437" s="1161"/>
      <c r="C437" s="58"/>
      <c r="D437" s="58"/>
      <c r="E437" s="1005"/>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99"/>
      <c r="B438" s="1161"/>
      <c r="C438" s="58"/>
      <c r="D438" s="58"/>
      <c r="E438" s="1005"/>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99"/>
      <c r="B439" s="1161"/>
      <c r="C439" s="58"/>
      <c r="D439" s="58"/>
      <c r="E439" s="1005"/>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99"/>
      <c r="B440" s="1161"/>
      <c r="C440" s="58"/>
      <c r="D440" s="58"/>
      <c r="E440" s="1005"/>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99"/>
      <c r="B441" s="1161"/>
      <c r="C441" s="58"/>
      <c r="D441" s="58"/>
      <c r="E441" s="1005"/>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99"/>
      <c r="B442" s="1161"/>
      <c r="C442" s="58"/>
      <c r="D442" s="58"/>
      <c r="E442" s="1005"/>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99"/>
      <c r="B443" s="1161"/>
      <c r="C443" s="58"/>
      <c r="D443" s="58"/>
      <c r="E443" s="1005"/>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99"/>
      <c r="B444" s="1161"/>
      <c r="C444" s="58"/>
      <c r="D444" s="58"/>
      <c r="E444" s="1005"/>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99"/>
      <c r="B445" s="1161"/>
      <c r="C445" s="58"/>
      <c r="D445" s="58"/>
      <c r="E445" s="1005"/>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99"/>
      <c r="B446" s="1161"/>
      <c r="C446" s="58"/>
      <c r="D446" s="58"/>
      <c r="E446" s="1005"/>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99"/>
      <c r="B447" s="1161"/>
      <c r="C447" s="58"/>
      <c r="D447" s="58"/>
      <c r="E447" s="1005"/>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99"/>
      <c r="B448" s="1161"/>
      <c r="C448" s="58"/>
      <c r="D448" s="58"/>
      <c r="E448" s="1005"/>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99"/>
      <c r="B449" s="1161"/>
      <c r="C449" s="58"/>
      <c r="D449" s="58"/>
      <c r="E449" s="1005"/>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99"/>
      <c r="B450" s="1161"/>
      <c r="C450" s="58"/>
      <c r="D450" s="58"/>
      <c r="E450" s="1005"/>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99"/>
      <c r="B451" s="1161"/>
      <c r="C451" s="58"/>
      <c r="D451" s="58"/>
      <c r="E451" s="1005"/>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99"/>
      <c r="B452" s="1161"/>
      <c r="C452" s="58"/>
      <c r="D452" s="58"/>
      <c r="E452" s="1005"/>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99"/>
      <c r="B453" s="1161"/>
      <c r="C453" s="58"/>
      <c r="D453" s="58"/>
      <c r="E453" s="1005"/>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99"/>
      <c r="B454" s="1161"/>
      <c r="C454" s="58"/>
      <c r="D454" s="58"/>
      <c r="E454" s="1005"/>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99"/>
      <c r="B455" s="1161"/>
      <c r="C455" s="58"/>
      <c r="D455" s="58"/>
      <c r="E455" s="1005"/>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99"/>
      <c r="B456" s="1161"/>
      <c r="C456" s="58"/>
      <c r="D456" s="58"/>
      <c r="E456" s="1005"/>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99"/>
      <c r="B457" s="1161"/>
      <c r="C457" s="58"/>
      <c r="D457" s="58"/>
      <c r="E457" s="1005"/>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99"/>
      <c r="B458" s="1161"/>
      <c r="C458" s="58"/>
      <c r="D458" s="58"/>
      <c r="E458" s="1005"/>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99"/>
      <c r="B459" s="1161"/>
      <c r="C459" s="58"/>
      <c r="D459" s="58"/>
      <c r="E459" s="1005"/>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99"/>
      <c r="B460" s="1161"/>
      <c r="C460" s="58"/>
      <c r="D460" s="58"/>
      <c r="E460" s="1005"/>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99"/>
      <c r="B461" s="1161"/>
      <c r="C461" s="58"/>
      <c r="D461" s="58"/>
      <c r="E461" s="1005"/>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99"/>
      <c r="B462" s="1161"/>
      <c r="C462" s="58"/>
      <c r="D462" s="58"/>
      <c r="E462" s="1005"/>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99"/>
      <c r="B463" s="1161"/>
      <c r="C463" s="58"/>
      <c r="D463" s="58"/>
      <c r="E463" s="1005"/>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99"/>
      <c r="B464" s="1161"/>
      <c r="C464" s="58"/>
      <c r="D464" s="58"/>
      <c r="E464" s="1005"/>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99"/>
      <c r="B465" s="1161"/>
      <c r="C465" s="58"/>
      <c r="D465" s="58"/>
      <c r="E465" s="1005"/>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99"/>
      <c r="B466" s="1161"/>
      <c r="C466" s="58"/>
      <c r="D466" s="58"/>
      <c r="E466" s="1005"/>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99"/>
      <c r="B467" s="1161"/>
      <c r="C467" s="58"/>
      <c r="D467" s="58"/>
      <c r="E467" s="1005"/>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99"/>
      <c r="B468" s="1161"/>
      <c r="C468" s="58"/>
      <c r="D468" s="58"/>
      <c r="E468" s="1005"/>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99"/>
      <c r="B469" s="1161"/>
      <c r="C469" s="58"/>
      <c r="D469" s="58"/>
      <c r="E469" s="1005"/>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99"/>
      <c r="B470" s="1161"/>
      <c r="C470" s="58"/>
      <c r="D470" s="58"/>
      <c r="E470" s="1005"/>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99"/>
      <c r="B471" s="1161"/>
      <c r="C471" s="58"/>
      <c r="D471" s="58"/>
      <c r="E471" s="1005"/>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99"/>
      <c r="B472" s="1161"/>
      <c r="C472" s="58"/>
      <c r="D472" s="58"/>
      <c r="E472" s="1005"/>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99"/>
      <c r="B473" s="1161"/>
      <c r="C473" s="58"/>
      <c r="D473" s="58"/>
      <c r="E473" s="1005"/>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99"/>
      <c r="B474" s="1161"/>
      <c r="C474" s="58"/>
      <c r="D474" s="58"/>
      <c r="E474" s="1005"/>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99"/>
      <c r="B475" s="1161"/>
      <c r="C475" s="58"/>
      <c r="D475" s="58"/>
      <c r="E475" s="1005"/>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99"/>
      <c r="B476" s="1161"/>
      <c r="C476" s="58"/>
      <c r="D476" s="58"/>
      <c r="E476" s="1005"/>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99"/>
      <c r="B477" s="1161"/>
      <c r="C477" s="58"/>
      <c r="D477" s="58"/>
      <c r="E477" s="1005"/>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99"/>
      <c r="B478" s="1161"/>
      <c r="C478" s="58"/>
      <c r="D478" s="58"/>
      <c r="E478" s="1005"/>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99"/>
      <c r="B479" s="1161"/>
      <c r="C479" s="58"/>
      <c r="D479" s="58"/>
      <c r="E479" s="1005"/>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99"/>
      <c r="B480" s="1161"/>
      <c r="C480" s="58"/>
      <c r="D480" s="58"/>
      <c r="E480" s="1005"/>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99"/>
      <c r="B481" s="1161"/>
      <c r="C481" s="58"/>
      <c r="D481" s="58"/>
      <c r="E481" s="1005"/>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99"/>
      <c r="B482" s="1161"/>
      <c r="C482" s="58"/>
      <c r="D482" s="58"/>
      <c r="E482" s="1005"/>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99"/>
      <c r="B483" s="1161"/>
      <c r="C483" s="58"/>
      <c r="D483" s="58"/>
      <c r="E483" s="1005"/>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99"/>
      <c r="B484" s="1161"/>
      <c r="C484" s="58"/>
      <c r="D484" s="58"/>
      <c r="E484" s="1005"/>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99"/>
      <c r="B485" s="1161"/>
      <c r="C485" s="58"/>
      <c r="D485" s="58"/>
      <c r="E485" s="1005"/>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99"/>
      <c r="B486" s="1161"/>
      <c r="C486" s="58"/>
      <c r="D486" s="58"/>
      <c r="E486" s="1005"/>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99"/>
      <c r="B487" s="1161"/>
      <c r="C487" s="58"/>
      <c r="D487" s="58"/>
      <c r="E487" s="1005"/>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99"/>
      <c r="B488" s="1161"/>
      <c r="C488" s="58"/>
      <c r="D488" s="58"/>
      <c r="E488" s="1005"/>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99"/>
      <c r="B489" s="1161"/>
      <c r="C489" s="58"/>
      <c r="D489" s="58"/>
      <c r="E489" s="1005"/>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99"/>
      <c r="B490" s="1161"/>
      <c r="C490" s="58"/>
      <c r="D490" s="58"/>
      <c r="E490" s="1005"/>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99"/>
      <c r="B491" s="1161"/>
      <c r="C491" s="58"/>
      <c r="D491" s="58"/>
      <c r="E491" s="1005"/>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99"/>
      <c r="B492" s="1161"/>
      <c r="C492" s="58"/>
      <c r="D492" s="58"/>
      <c r="E492" s="1005"/>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99"/>
      <c r="B493" s="1161"/>
      <c r="C493" s="58"/>
      <c r="D493" s="58"/>
      <c r="E493" s="1005"/>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99"/>
      <c r="B494" s="1161"/>
      <c r="C494" s="58"/>
      <c r="D494" s="58"/>
      <c r="E494" s="1005"/>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99"/>
      <c r="B495" s="1161"/>
      <c r="C495" s="58"/>
      <c r="D495" s="58"/>
      <c r="E495" s="1005"/>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99"/>
      <c r="B496" s="1161"/>
      <c r="C496" s="58"/>
      <c r="D496" s="58"/>
      <c r="E496" s="1005"/>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99"/>
      <c r="B497" s="1161"/>
      <c r="C497" s="58"/>
      <c r="D497" s="58"/>
      <c r="E497" s="1005"/>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99"/>
      <c r="B498" s="1161"/>
      <c r="C498" s="58"/>
      <c r="D498" s="58"/>
      <c r="E498" s="1005"/>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99"/>
      <c r="B499" s="1161"/>
      <c r="C499" s="58"/>
      <c r="D499" s="58"/>
      <c r="E499" s="1005"/>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99"/>
      <c r="B500" s="1161"/>
      <c r="C500" s="58"/>
      <c r="D500" s="58"/>
      <c r="E500" s="1005"/>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99"/>
      <c r="B501" s="1161"/>
      <c r="C501" s="58"/>
      <c r="D501" s="58"/>
      <c r="E501" s="1005"/>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99"/>
      <c r="B502" s="1161"/>
      <c r="C502" s="58"/>
      <c r="D502" s="58"/>
      <c r="E502" s="1005"/>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99"/>
      <c r="B503" s="1161"/>
      <c r="C503" s="58"/>
      <c r="D503" s="58"/>
      <c r="E503" s="1005"/>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99"/>
      <c r="B504" s="1161"/>
      <c r="C504" s="58"/>
      <c r="D504" s="58"/>
      <c r="E504" s="1005"/>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99"/>
      <c r="B505" s="1161"/>
      <c r="C505" s="58"/>
      <c r="D505" s="58"/>
      <c r="E505" s="1005"/>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99"/>
      <c r="B506" s="1161"/>
      <c r="C506" s="58"/>
      <c r="D506" s="58"/>
      <c r="E506" s="1005"/>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99"/>
      <c r="B507" s="1161"/>
      <c r="C507" s="58"/>
      <c r="D507" s="58"/>
      <c r="E507" s="1005"/>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99"/>
      <c r="B508" s="1161"/>
      <c r="C508" s="58"/>
      <c r="D508" s="58"/>
      <c r="E508" s="1005"/>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99"/>
      <c r="B509" s="1161"/>
      <c r="C509" s="58"/>
      <c r="D509" s="58"/>
      <c r="E509" s="1005"/>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99"/>
      <c r="B510" s="1161"/>
      <c r="C510" s="58"/>
      <c r="D510" s="58"/>
      <c r="E510" s="1005"/>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99"/>
      <c r="B511" s="1161"/>
      <c r="C511" s="58"/>
      <c r="D511" s="58"/>
      <c r="E511" s="1005"/>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99"/>
      <c r="B512" s="1161"/>
      <c r="C512" s="58"/>
      <c r="D512" s="58"/>
      <c r="E512" s="1005"/>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99"/>
      <c r="B513" s="1161"/>
      <c r="C513" s="58"/>
      <c r="D513" s="58"/>
      <c r="E513" s="1005"/>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99"/>
      <c r="B514" s="1161"/>
      <c r="C514" s="58"/>
      <c r="D514" s="58"/>
      <c r="E514" s="1005"/>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99"/>
      <c r="B515" s="1161"/>
      <c r="C515" s="58"/>
      <c r="D515" s="58"/>
      <c r="E515" s="1005"/>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99"/>
      <c r="B516" s="1161"/>
      <c r="C516" s="58"/>
      <c r="D516" s="58"/>
      <c r="E516" s="1005"/>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99"/>
      <c r="B517" s="1161"/>
      <c r="C517" s="58"/>
      <c r="D517" s="58"/>
      <c r="E517" s="1005"/>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99"/>
      <c r="B518" s="1161"/>
      <c r="C518" s="58"/>
      <c r="D518" s="58"/>
      <c r="E518" s="1005"/>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99"/>
      <c r="B519" s="1161"/>
      <c r="C519" s="58"/>
      <c r="D519" s="58"/>
      <c r="E519" s="1005"/>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99"/>
      <c r="B520" s="1161"/>
      <c r="C520" s="58"/>
      <c r="D520" s="58"/>
      <c r="E520" s="1005"/>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99"/>
      <c r="B521" s="1161"/>
      <c r="C521" s="58"/>
      <c r="D521" s="58"/>
      <c r="E521" s="1005"/>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99"/>
      <c r="B522" s="1161"/>
      <c r="C522" s="58"/>
      <c r="D522" s="58"/>
      <c r="E522" s="1005"/>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99"/>
      <c r="B523" s="1161"/>
      <c r="C523" s="58"/>
      <c r="D523" s="58"/>
      <c r="E523" s="1005"/>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99"/>
      <c r="B524" s="1161"/>
      <c r="C524" s="58"/>
      <c r="D524" s="58"/>
      <c r="E524" s="1005"/>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99"/>
      <c r="B525" s="1161"/>
      <c r="C525" s="58"/>
      <c r="D525" s="58"/>
      <c r="E525" s="1005"/>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99"/>
      <c r="B526" s="1161"/>
      <c r="C526" s="58"/>
      <c r="D526" s="58"/>
      <c r="E526" s="1005"/>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99"/>
      <c r="B527" s="1161"/>
      <c r="C527" s="58"/>
      <c r="D527" s="58"/>
      <c r="E527" s="1005"/>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99"/>
      <c r="B528" s="1161"/>
      <c r="C528" s="58"/>
      <c r="D528" s="58"/>
      <c r="E528" s="1005"/>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99"/>
      <c r="B529" s="1161"/>
      <c r="C529" s="58"/>
      <c r="D529" s="58"/>
      <c r="E529" s="1005"/>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99"/>
      <c r="B530" s="1161"/>
      <c r="C530" s="58"/>
      <c r="D530" s="58"/>
      <c r="E530" s="1005"/>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99"/>
      <c r="B531" s="1161"/>
      <c r="C531" s="58"/>
      <c r="D531" s="58"/>
      <c r="E531" s="1005"/>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99"/>
      <c r="B532" s="1161"/>
      <c r="C532" s="58"/>
      <c r="D532" s="58"/>
      <c r="E532" s="1005"/>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99"/>
      <c r="B533" s="1161"/>
      <c r="C533" s="58"/>
      <c r="D533" s="58"/>
      <c r="E533" s="1005"/>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99"/>
      <c r="B534" s="1161"/>
      <c r="C534" s="58"/>
      <c r="D534" s="58"/>
      <c r="E534" s="1005"/>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99"/>
      <c r="B535" s="1161"/>
      <c r="C535" s="58"/>
      <c r="D535" s="58"/>
      <c r="E535" s="1005"/>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99"/>
      <c r="B536" s="1161"/>
      <c r="C536" s="58"/>
      <c r="D536" s="58"/>
      <c r="E536" s="1005"/>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99"/>
      <c r="B537" s="1161"/>
      <c r="C537" s="58"/>
      <c r="D537" s="58"/>
      <c r="E537" s="1005"/>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99"/>
      <c r="B538" s="1161"/>
      <c r="C538" s="58"/>
      <c r="D538" s="58"/>
      <c r="E538" s="1005"/>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99"/>
      <c r="B539" s="1161"/>
      <c r="C539" s="58"/>
      <c r="D539" s="58"/>
      <c r="E539" s="1005"/>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99"/>
      <c r="B540" s="1161"/>
      <c r="C540" s="58"/>
      <c r="D540" s="58"/>
      <c r="E540" s="1005"/>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99"/>
      <c r="B541" s="1161"/>
      <c r="C541" s="58"/>
      <c r="D541" s="58"/>
      <c r="E541" s="1005"/>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99"/>
      <c r="B542" s="1161"/>
      <c r="C542" s="58"/>
      <c r="D542" s="58"/>
      <c r="E542" s="1005"/>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99"/>
      <c r="B543" s="1161"/>
      <c r="C543" s="58"/>
      <c r="D543" s="58"/>
      <c r="E543" s="1005"/>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99"/>
      <c r="B544" s="1161"/>
      <c r="C544" s="58"/>
      <c r="D544" s="58"/>
      <c r="E544" s="1005"/>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99"/>
      <c r="B545" s="1161"/>
      <c r="C545" s="58"/>
      <c r="D545" s="58"/>
      <c r="E545" s="1005"/>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99"/>
      <c r="B546" s="1161"/>
      <c r="C546" s="58"/>
      <c r="D546" s="58"/>
      <c r="E546" s="1005"/>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99"/>
      <c r="B547" s="1161"/>
      <c r="C547" s="58"/>
      <c r="D547" s="58"/>
      <c r="E547" s="1005"/>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99"/>
      <c r="B548" s="1161"/>
      <c r="C548" s="58"/>
      <c r="D548" s="58"/>
      <c r="E548" s="1005"/>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99"/>
      <c r="B549" s="1161"/>
      <c r="C549" s="58"/>
      <c r="D549" s="58"/>
      <c r="E549" s="1005"/>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99"/>
      <c r="B550" s="1161"/>
      <c r="C550" s="58"/>
      <c r="D550" s="58"/>
      <c r="E550" s="1005"/>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99"/>
      <c r="B551" s="1161"/>
      <c r="C551" s="58"/>
      <c r="D551" s="58"/>
      <c r="E551" s="1005"/>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99"/>
      <c r="B552" s="1161"/>
      <c r="C552" s="58"/>
      <c r="D552" s="58"/>
      <c r="E552" s="1005"/>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99"/>
      <c r="B553" s="1161"/>
      <c r="C553" s="58"/>
      <c r="D553" s="58"/>
      <c r="E553" s="1005"/>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99"/>
      <c r="B554" s="1161"/>
      <c r="C554" s="58"/>
      <c r="D554" s="58"/>
      <c r="E554" s="1005"/>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99"/>
      <c r="B555" s="1161"/>
      <c r="C555" s="58"/>
      <c r="D555" s="58"/>
      <c r="E555" s="1005"/>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99"/>
      <c r="B556" s="1161"/>
      <c r="C556" s="58"/>
      <c r="D556" s="58"/>
      <c r="E556" s="1005"/>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99"/>
      <c r="B557" s="1161"/>
      <c r="C557" s="58"/>
      <c r="D557" s="58"/>
      <c r="E557" s="1005"/>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99"/>
      <c r="B558" s="1161"/>
      <c r="C558" s="58"/>
      <c r="D558" s="58"/>
      <c r="E558" s="1005"/>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99"/>
      <c r="B559" s="1161"/>
      <c r="C559" s="58"/>
      <c r="D559" s="58"/>
      <c r="E559" s="1005"/>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99"/>
      <c r="B560" s="1161"/>
      <c r="C560" s="58"/>
      <c r="D560" s="58"/>
      <c r="E560" s="1005"/>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99"/>
      <c r="B561" s="1161"/>
      <c r="C561" s="58"/>
      <c r="D561" s="58"/>
      <c r="E561" s="1005"/>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99"/>
      <c r="B562" s="1161"/>
      <c r="C562" s="58"/>
      <c r="D562" s="58"/>
      <c r="E562" s="1005"/>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99"/>
      <c r="B563" s="1161"/>
      <c r="C563" s="58"/>
      <c r="D563" s="58"/>
      <c r="E563" s="1005"/>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99"/>
      <c r="B564" s="1161"/>
      <c r="C564" s="58"/>
      <c r="D564" s="58"/>
      <c r="E564" s="1005"/>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99"/>
      <c r="B565" s="1161"/>
      <c r="C565" s="58"/>
      <c r="D565" s="58"/>
      <c r="E565" s="1005"/>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99"/>
      <c r="B566" s="1161"/>
      <c r="C566" s="58"/>
      <c r="D566" s="58"/>
      <c r="E566" s="1005"/>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99"/>
      <c r="B567" s="1161"/>
      <c r="C567" s="58"/>
      <c r="D567" s="58"/>
      <c r="E567" s="1005"/>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99"/>
      <c r="B568" s="1161"/>
      <c r="C568" s="58"/>
      <c r="D568" s="58"/>
      <c r="E568" s="1005"/>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99"/>
      <c r="B569" s="1161"/>
      <c r="C569" s="58"/>
      <c r="D569" s="58"/>
      <c r="E569" s="1005"/>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99"/>
      <c r="B570" s="1161"/>
      <c r="C570" s="58"/>
      <c r="D570" s="58"/>
      <c r="E570" s="1005"/>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99"/>
      <c r="B571" s="1161"/>
      <c r="C571" s="58"/>
      <c r="D571" s="58"/>
      <c r="E571" s="1005"/>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99"/>
      <c r="B572" s="1161"/>
      <c r="C572" s="58"/>
      <c r="D572" s="58"/>
      <c r="E572" s="1005"/>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99"/>
      <c r="B573" s="1161"/>
      <c r="C573" s="58"/>
      <c r="D573" s="58"/>
      <c r="E573" s="1005"/>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99"/>
      <c r="B574" s="1161"/>
      <c r="C574" s="58"/>
      <c r="D574" s="58"/>
      <c r="E574" s="1005"/>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99"/>
      <c r="B575" s="1161"/>
      <c r="C575" s="58"/>
      <c r="D575" s="58"/>
      <c r="E575" s="1005"/>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99"/>
      <c r="B576" s="1161"/>
      <c r="C576" s="58"/>
      <c r="D576" s="58"/>
      <c r="E576" s="1005"/>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99"/>
      <c r="B577" s="1161"/>
      <c r="C577" s="58"/>
      <c r="D577" s="58"/>
      <c r="E577" s="1005"/>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99"/>
      <c r="B578" s="1161"/>
      <c r="C578" s="58"/>
      <c r="D578" s="58"/>
      <c r="E578" s="1005"/>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99"/>
      <c r="B579" s="1161"/>
      <c r="C579" s="58"/>
      <c r="D579" s="58"/>
      <c r="E579" s="1005"/>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99"/>
      <c r="B580" s="1161"/>
      <c r="C580" s="58"/>
      <c r="D580" s="58"/>
      <c r="E580" s="1005"/>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99"/>
      <c r="B581" s="1161"/>
      <c r="C581" s="58"/>
      <c r="D581" s="58"/>
      <c r="E581" s="1005"/>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99"/>
      <c r="B582" s="1161"/>
      <c r="C582" s="58"/>
      <c r="D582" s="58"/>
      <c r="E582" s="1005"/>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99"/>
      <c r="B583" s="1161"/>
      <c r="C583" s="58"/>
      <c r="D583" s="58"/>
      <c r="E583" s="1005"/>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99"/>
      <c r="B584" s="1161"/>
      <c r="C584" s="58"/>
      <c r="D584" s="58"/>
      <c r="E584" s="1005"/>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99"/>
      <c r="B585" s="1161"/>
      <c r="C585" s="58"/>
      <c r="D585" s="58"/>
      <c r="E585" s="1005"/>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99"/>
      <c r="B586" s="1161"/>
      <c r="C586" s="58"/>
      <c r="D586" s="58"/>
      <c r="E586" s="1005"/>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99"/>
      <c r="B587" s="1161"/>
      <c r="C587" s="58"/>
      <c r="D587" s="58"/>
      <c r="E587" s="1005"/>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99"/>
      <c r="B588" s="1161"/>
      <c r="C588" s="58"/>
      <c r="D588" s="58"/>
      <c r="E588" s="1005"/>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99"/>
      <c r="B589" s="1161"/>
      <c r="C589" s="58"/>
      <c r="D589" s="58"/>
      <c r="E589" s="1005"/>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99"/>
      <c r="B590" s="1161"/>
      <c r="C590" s="58"/>
      <c r="D590" s="58"/>
      <c r="E590" s="1005"/>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99"/>
      <c r="B591" s="1161"/>
      <c r="C591" s="58"/>
      <c r="D591" s="58"/>
      <c r="E591" s="1005"/>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99"/>
      <c r="B592" s="1161"/>
      <c r="C592" s="58"/>
      <c r="D592" s="58"/>
      <c r="E592" s="1005"/>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99"/>
      <c r="B593" s="1161"/>
      <c r="C593" s="58"/>
      <c r="D593" s="58"/>
      <c r="E593" s="1005"/>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99"/>
      <c r="B594" s="1161"/>
      <c r="C594" s="58"/>
      <c r="D594" s="58"/>
      <c r="E594" s="1005"/>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99"/>
      <c r="B595" s="1161"/>
      <c r="C595" s="58"/>
      <c r="D595" s="58"/>
      <c r="E595" s="1005"/>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99"/>
      <c r="B596" s="1161"/>
      <c r="C596" s="58"/>
      <c r="D596" s="58"/>
      <c r="E596" s="1005"/>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99"/>
      <c r="B597" s="1161"/>
      <c r="C597" s="58"/>
      <c r="D597" s="58"/>
      <c r="E597" s="1005"/>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99"/>
      <c r="B598" s="1161"/>
      <c r="C598" s="58"/>
      <c r="D598" s="58"/>
      <c r="E598" s="1005"/>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99"/>
      <c r="B599" s="1161"/>
      <c r="C599" s="58"/>
      <c r="D599" s="58"/>
      <c r="E599" s="1005"/>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99"/>
      <c r="B600" s="1161"/>
      <c r="C600" s="58"/>
      <c r="D600" s="58"/>
      <c r="E600" s="1005"/>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99"/>
      <c r="B601" s="1161"/>
      <c r="C601" s="58"/>
      <c r="D601" s="58"/>
      <c r="E601" s="1005"/>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99"/>
      <c r="B602" s="1161"/>
      <c r="C602" s="58"/>
      <c r="D602" s="58"/>
      <c r="E602" s="1005"/>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99"/>
      <c r="B603" s="1161"/>
      <c r="C603" s="58"/>
      <c r="D603" s="58"/>
      <c r="E603" s="1005"/>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99"/>
      <c r="B604" s="1161"/>
      <c r="C604" s="58"/>
      <c r="D604" s="58"/>
      <c r="E604" s="1005"/>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99"/>
      <c r="B605" s="1161"/>
      <c r="C605" s="58"/>
      <c r="D605" s="58"/>
      <c r="E605" s="1005"/>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99"/>
      <c r="B606" s="1161"/>
      <c r="C606" s="58"/>
      <c r="D606" s="58"/>
      <c r="E606" s="1005"/>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99"/>
      <c r="B607" s="1161"/>
      <c r="C607" s="58"/>
      <c r="D607" s="58"/>
      <c r="E607" s="1005"/>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99"/>
      <c r="B608" s="1161"/>
      <c r="C608" s="58"/>
      <c r="D608" s="58"/>
      <c r="E608" s="1005"/>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99"/>
      <c r="B609" s="1161"/>
      <c r="C609" s="58"/>
      <c r="D609" s="58"/>
      <c r="E609" s="1005"/>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99"/>
      <c r="B610" s="1161"/>
      <c r="C610" s="58"/>
      <c r="D610" s="58"/>
      <c r="E610" s="1005"/>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99"/>
      <c r="B611" s="1161"/>
      <c r="C611" s="58"/>
      <c r="D611" s="58"/>
      <c r="E611" s="1005"/>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99"/>
      <c r="B612" s="1161"/>
      <c r="C612" s="58"/>
      <c r="D612" s="58"/>
      <c r="E612" s="1005"/>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99"/>
      <c r="B613" s="1161"/>
      <c r="C613" s="58"/>
      <c r="D613" s="58"/>
      <c r="E613" s="1005"/>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99"/>
      <c r="B614" s="1161"/>
      <c r="C614" s="58"/>
      <c r="D614" s="58"/>
      <c r="E614" s="1005"/>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99"/>
      <c r="B615" s="1161"/>
      <c r="C615" s="58"/>
      <c r="D615" s="58"/>
      <c r="E615" s="1005"/>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99"/>
      <c r="B616" s="1161"/>
      <c r="C616" s="58"/>
      <c r="D616" s="58"/>
      <c r="E616" s="1005"/>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99"/>
      <c r="B617" s="1161"/>
      <c r="C617" s="58"/>
      <c r="D617" s="58"/>
      <c r="E617" s="1005"/>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99"/>
      <c r="B618" s="1161"/>
      <c r="C618" s="58"/>
      <c r="D618" s="58"/>
      <c r="E618" s="1005"/>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99"/>
      <c r="B619" s="1161"/>
      <c r="C619" s="58"/>
      <c r="D619" s="58"/>
      <c r="E619" s="1005"/>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99"/>
      <c r="B620" s="1161"/>
      <c r="C620" s="58"/>
      <c r="D620" s="58"/>
      <c r="E620" s="1005"/>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99"/>
      <c r="B621" s="1161"/>
      <c r="C621" s="58"/>
      <c r="D621" s="58"/>
      <c r="E621" s="1005"/>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99"/>
      <c r="B622" s="1161"/>
      <c r="C622" s="58"/>
      <c r="D622" s="58"/>
      <c r="E622" s="1005"/>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99"/>
      <c r="B623" s="1161"/>
      <c r="C623" s="58"/>
      <c r="D623" s="58"/>
      <c r="E623" s="1005"/>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99"/>
      <c r="B624" s="1161"/>
      <c r="C624" s="58"/>
      <c r="D624" s="58"/>
      <c r="E624" s="1005"/>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99"/>
      <c r="B625" s="1161"/>
      <c r="C625" s="58"/>
      <c r="D625" s="58"/>
      <c r="E625" s="1005"/>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99"/>
      <c r="B626" s="1161"/>
      <c r="C626" s="58"/>
      <c r="D626" s="58"/>
      <c r="E626" s="1005"/>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99"/>
      <c r="B627" s="1161"/>
      <c r="C627" s="58"/>
      <c r="D627" s="58"/>
      <c r="E627" s="1005"/>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99"/>
      <c r="B628" s="1161"/>
      <c r="C628" s="58"/>
      <c r="D628" s="58"/>
      <c r="E628" s="1005"/>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99"/>
      <c r="B629" s="1161"/>
      <c r="C629" s="58"/>
      <c r="D629" s="58"/>
      <c r="E629" s="1005"/>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99"/>
      <c r="B630" s="1161"/>
      <c r="C630" s="58"/>
      <c r="D630" s="58"/>
      <c r="E630" s="1005"/>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99"/>
      <c r="B631" s="1161"/>
      <c r="C631" s="58"/>
      <c r="D631" s="58"/>
      <c r="E631" s="1005"/>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99"/>
      <c r="B632" s="1161"/>
      <c r="C632" s="58"/>
      <c r="D632" s="58"/>
      <c r="E632" s="1005"/>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99"/>
      <c r="B633" s="1161"/>
      <c r="C633" s="58"/>
      <c r="D633" s="58"/>
      <c r="E633" s="1005"/>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99"/>
      <c r="B634" s="1161"/>
      <c r="C634" s="58"/>
      <c r="D634" s="58"/>
      <c r="E634" s="1005"/>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99"/>
      <c r="B635" s="1161"/>
      <c r="C635" s="58"/>
      <c r="D635" s="58"/>
      <c r="E635" s="1005"/>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99"/>
      <c r="B636" s="1161"/>
      <c r="C636" s="58"/>
      <c r="D636" s="58"/>
      <c r="E636" s="1005"/>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99"/>
      <c r="B637" s="1161"/>
      <c r="C637" s="58"/>
      <c r="D637" s="58"/>
      <c r="E637" s="1005"/>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99"/>
      <c r="B638" s="1161"/>
      <c r="C638" s="58"/>
      <c r="D638" s="58"/>
      <c r="E638" s="1005"/>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99"/>
      <c r="B639" s="1161"/>
      <c r="C639" s="58"/>
      <c r="D639" s="58"/>
      <c r="E639" s="1005"/>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99"/>
      <c r="B640" s="1161"/>
      <c r="C640" s="58"/>
      <c r="D640" s="58"/>
      <c r="E640" s="1005"/>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99"/>
      <c r="B641" s="1161"/>
      <c r="C641" s="58"/>
      <c r="D641" s="58"/>
      <c r="E641" s="1005"/>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99"/>
      <c r="B642" s="1161"/>
      <c r="C642" s="58"/>
      <c r="D642" s="58"/>
      <c r="E642" s="1005"/>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99"/>
      <c r="B643" s="1161"/>
      <c r="C643" s="58"/>
      <c r="D643" s="58"/>
      <c r="E643" s="1005"/>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99"/>
      <c r="B644" s="1161"/>
      <c r="C644" s="58"/>
      <c r="D644" s="58"/>
      <c r="E644" s="1005"/>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99"/>
      <c r="B645" s="1161"/>
      <c r="C645" s="58"/>
      <c r="D645" s="58"/>
      <c r="E645" s="1005"/>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99"/>
      <c r="B646" s="1161"/>
      <c r="C646" s="58"/>
      <c r="D646" s="58"/>
      <c r="E646" s="1005"/>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99"/>
      <c r="B647" s="1161"/>
      <c r="C647" s="58"/>
      <c r="D647" s="58"/>
      <c r="E647" s="1005"/>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99"/>
      <c r="B648" s="1161"/>
      <c r="C648" s="58"/>
      <c r="D648" s="58"/>
      <c r="E648" s="1005"/>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99"/>
      <c r="B649" s="1161"/>
      <c r="C649" s="58"/>
      <c r="D649" s="58"/>
      <c r="E649" s="1005"/>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99"/>
      <c r="B650" s="1161"/>
      <c r="C650" s="58"/>
      <c r="D650" s="58"/>
      <c r="E650" s="1005"/>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99"/>
      <c r="B651" s="1161"/>
      <c r="C651" s="58"/>
      <c r="D651" s="58"/>
      <c r="E651" s="1005"/>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99"/>
      <c r="B652" s="1161"/>
      <c r="C652" s="58"/>
      <c r="D652" s="58"/>
      <c r="E652" s="1005"/>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99"/>
      <c r="B653" s="1161"/>
      <c r="C653" s="58"/>
      <c r="D653" s="58"/>
      <c r="E653" s="1005"/>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99"/>
      <c r="B654" s="1161"/>
      <c r="C654" s="58"/>
      <c r="D654" s="58"/>
      <c r="E654" s="1005"/>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99"/>
      <c r="B655" s="1161"/>
      <c r="C655" s="58"/>
      <c r="D655" s="58"/>
      <c r="E655" s="1005"/>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99"/>
      <c r="B656" s="1161"/>
      <c r="C656" s="58"/>
      <c r="D656" s="58"/>
      <c r="E656" s="1005"/>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99"/>
      <c r="B657" s="1161"/>
      <c r="C657" s="58"/>
      <c r="D657" s="58"/>
      <c r="E657" s="1005"/>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99"/>
      <c r="B658" s="1161"/>
      <c r="C658" s="58"/>
      <c r="D658" s="58"/>
      <c r="E658" s="1005"/>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99"/>
      <c r="B659" s="1161"/>
      <c r="C659" s="58"/>
      <c r="D659" s="58"/>
      <c r="E659" s="1005"/>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99"/>
      <c r="B660" s="1161"/>
      <c r="C660" s="58"/>
      <c r="D660" s="58"/>
      <c r="E660" s="1005"/>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99"/>
      <c r="B661" s="1161"/>
      <c r="C661" s="58"/>
      <c r="D661" s="58"/>
      <c r="E661" s="1005"/>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99"/>
      <c r="B662" s="1161"/>
      <c r="C662" s="58"/>
      <c r="D662" s="58"/>
      <c r="E662" s="1005"/>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99"/>
      <c r="B663" s="1161"/>
      <c r="C663" s="58"/>
      <c r="D663" s="58"/>
      <c r="E663" s="1005"/>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99"/>
      <c r="B664" s="1161"/>
      <c r="C664" s="58"/>
      <c r="D664" s="58"/>
      <c r="E664" s="1005"/>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99"/>
      <c r="B665" s="1161"/>
      <c r="C665" s="58"/>
      <c r="D665" s="58"/>
      <c r="E665" s="1005"/>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99"/>
      <c r="B666" s="1161"/>
      <c r="C666" s="58"/>
      <c r="D666" s="58"/>
      <c r="E666" s="1005"/>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99"/>
      <c r="B667" s="1161"/>
      <c r="C667" s="58"/>
      <c r="D667" s="58"/>
      <c r="E667" s="1005"/>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99"/>
      <c r="B668" s="1161"/>
      <c r="C668" s="58"/>
      <c r="D668" s="58"/>
      <c r="E668" s="1005"/>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99"/>
      <c r="B669" s="1161"/>
      <c r="C669" s="58"/>
      <c r="D669" s="58"/>
      <c r="E669" s="1005"/>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99"/>
      <c r="B670" s="1161"/>
      <c r="C670" s="58"/>
      <c r="D670" s="58"/>
      <c r="E670" s="1005"/>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99"/>
      <c r="B671" s="1161"/>
      <c r="C671" s="58"/>
      <c r="D671" s="58"/>
      <c r="E671" s="1005"/>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99"/>
      <c r="B672" s="1161"/>
      <c r="C672" s="58"/>
      <c r="D672" s="58"/>
      <c r="E672" s="1005"/>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99"/>
      <c r="B673" s="1161"/>
      <c r="C673" s="58"/>
      <c r="D673" s="58"/>
      <c r="E673" s="1005"/>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99"/>
      <c r="B674" s="1161"/>
      <c r="C674" s="58"/>
      <c r="D674" s="58"/>
      <c r="E674" s="1005"/>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99"/>
      <c r="B675" s="1161"/>
      <c r="C675" s="58"/>
      <c r="D675" s="58"/>
      <c r="E675" s="1005"/>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99"/>
      <c r="B676" s="1161"/>
      <c r="C676" s="58"/>
      <c r="D676" s="58"/>
      <c r="E676" s="1005"/>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99"/>
      <c r="B677" s="1161"/>
      <c r="C677" s="58"/>
      <c r="D677" s="58"/>
      <c r="E677" s="1005"/>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99"/>
      <c r="B678" s="1161"/>
      <c r="C678" s="58"/>
      <c r="D678" s="58"/>
      <c r="E678" s="1005"/>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99"/>
      <c r="B679" s="1161"/>
      <c r="C679" s="58"/>
      <c r="D679" s="58"/>
      <c r="E679" s="1005"/>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99"/>
      <c r="B680" s="1161"/>
      <c r="C680" s="58"/>
      <c r="D680" s="58"/>
      <c r="E680" s="1005"/>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99"/>
      <c r="B681" s="1161"/>
      <c r="C681" s="58"/>
      <c r="D681" s="58"/>
      <c r="E681" s="1005"/>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99"/>
      <c r="B682" s="1161"/>
      <c r="C682" s="58"/>
      <c r="D682" s="58"/>
      <c r="E682" s="1005"/>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99"/>
      <c r="B683" s="1161"/>
      <c r="C683" s="58"/>
      <c r="D683" s="58"/>
      <c r="E683" s="1005"/>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99"/>
      <c r="B684" s="1161"/>
      <c r="C684" s="58"/>
      <c r="D684" s="58"/>
      <c r="E684" s="1005"/>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99"/>
      <c r="B685" s="1161"/>
      <c r="C685" s="58"/>
      <c r="D685" s="58"/>
      <c r="E685" s="1005"/>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99"/>
      <c r="B686" s="1161"/>
      <c r="C686" s="58"/>
      <c r="D686" s="58"/>
      <c r="E686" s="1005"/>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99"/>
      <c r="B687" s="1161"/>
      <c r="C687" s="58"/>
      <c r="D687" s="58"/>
      <c r="E687" s="1005"/>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99"/>
      <c r="B688" s="1161"/>
      <c r="C688" s="58"/>
      <c r="D688" s="58"/>
      <c r="E688" s="1005"/>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99"/>
      <c r="B689" s="1161"/>
      <c r="C689" s="58"/>
      <c r="D689" s="58"/>
      <c r="E689" s="1005"/>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99"/>
      <c r="B690" s="1161"/>
      <c r="C690" s="58"/>
      <c r="D690" s="58"/>
      <c r="E690" s="1005"/>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99"/>
      <c r="B691" s="1161"/>
      <c r="C691" s="58"/>
      <c r="D691" s="58"/>
      <c r="E691" s="1005"/>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99"/>
      <c r="B692" s="1161"/>
      <c r="C692" s="58"/>
      <c r="D692" s="58"/>
      <c r="E692" s="1005"/>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99"/>
      <c r="B693" s="1161"/>
      <c r="C693" s="58"/>
      <c r="D693" s="58"/>
      <c r="E693" s="1005"/>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99"/>
      <c r="B694" s="1161"/>
      <c r="C694" s="58"/>
      <c r="D694" s="58"/>
      <c r="E694" s="1005"/>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99"/>
      <c r="B695" s="1161"/>
      <c r="C695" s="58"/>
      <c r="D695" s="58"/>
      <c r="E695" s="1005"/>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99"/>
      <c r="B696" s="1161"/>
      <c r="C696" s="58"/>
      <c r="D696" s="58"/>
      <c r="E696" s="1005"/>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99"/>
      <c r="B697" s="1161"/>
      <c r="C697" s="58"/>
      <c r="D697" s="58"/>
      <c r="E697" s="1005"/>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99"/>
      <c r="B698" s="1161"/>
      <c r="C698" s="58"/>
      <c r="D698" s="58"/>
      <c r="E698" s="1005"/>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99"/>
      <c r="B699" s="1161"/>
      <c r="C699" s="58"/>
      <c r="D699" s="58"/>
      <c r="E699" s="1005"/>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99"/>
      <c r="B700" s="1161"/>
      <c r="C700" s="58"/>
      <c r="D700" s="58"/>
      <c r="E700" s="1005"/>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99"/>
      <c r="B701" s="1161"/>
      <c r="C701" s="58"/>
      <c r="D701" s="58"/>
      <c r="E701" s="1005"/>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99"/>
      <c r="B702" s="1161"/>
      <c r="C702" s="58"/>
      <c r="D702" s="58"/>
      <c r="E702" s="1005"/>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99"/>
      <c r="B703" s="1161"/>
      <c r="C703" s="58"/>
      <c r="D703" s="58"/>
      <c r="E703" s="1005"/>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99"/>
      <c r="B704" s="1161"/>
      <c r="C704" s="58"/>
      <c r="D704" s="58"/>
      <c r="E704" s="1005"/>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99"/>
      <c r="B705" s="1161"/>
      <c r="C705" s="58"/>
      <c r="D705" s="58"/>
      <c r="E705" s="1005"/>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99"/>
      <c r="B706" s="1161"/>
      <c r="C706" s="58"/>
      <c r="D706" s="58"/>
      <c r="E706" s="1005"/>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99"/>
      <c r="B707" s="1161"/>
      <c r="C707" s="58"/>
      <c r="D707" s="58"/>
      <c r="E707" s="1005"/>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99"/>
      <c r="B708" s="1161"/>
      <c r="C708" s="58"/>
      <c r="D708" s="58"/>
      <c r="E708" s="1005"/>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99"/>
      <c r="B709" s="1161"/>
      <c r="C709" s="58"/>
      <c r="D709" s="58"/>
      <c r="E709" s="1005"/>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99"/>
      <c r="B710" s="1161"/>
      <c r="C710" s="58"/>
      <c r="D710" s="58"/>
      <c r="E710" s="1005"/>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99"/>
      <c r="B711" s="1161"/>
      <c r="C711" s="58"/>
      <c r="D711" s="58"/>
      <c r="E711" s="1005"/>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99"/>
      <c r="B712" s="1161"/>
      <c r="C712" s="58"/>
      <c r="D712" s="58"/>
      <c r="E712" s="1005"/>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99"/>
      <c r="B713" s="1161"/>
      <c r="C713" s="58"/>
      <c r="D713" s="58"/>
      <c r="E713" s="1005"/>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99"/>
      <c r="B714" s="1161"/>
      <c r="C714" s="58"/>
      <c r="D714" s="58"/>
      <c r="E714" s="1005"/>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99"/>
      <c r="B715" s="1161"/>
      <c r="C715" s="58"/>
      <c r="D715" s="58"/>
      <c r="E715" s="1005"/>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99"/>
      <c r="B716" s="1161"/>
      <c r="C716" s="58"/>
      <c r="D716" s="58"/>
      <c r="E716" s="1005"/>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99"/>
      <c r="B717" s="1161"/>
      <c r="C717" s="58"/>
      <c r="D717" s="58"/>
      <c r="E717" s="1005"/>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99"/>
      <c r="B718" s="1161"/>
      <c r="C718" s="58"/>
      <c r="D718" s="58"/>
      <c r="E718" s="1005"/>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99"/>
      <c r="B719" s="1161"/>
      <c r="C719" s="58"/>
      <c r="D719" s="58"/>
      <c r="E719" s="1005"/>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99"/>
      <c r="B720" s="1161"/>
      <c r="C720" s="58"/>
      <c r="D720" s="58"/>
      <c r="E720" s="1005"/>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99"/>
      <c r="B721" s="1161"/>
      <c r="C721" s="58"/>
      <c r="D721" s="58"/>
      <c r="E721" s="1005"/>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99"/>
      <c r="B722" s="1161"/>
      <c r="C722" s="58"/>
      <c r="D722" s="58"/>
      <c r="E722" s="1005"/>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99"/>
      <c r="B723" s="1161"/>
      <c r="C723" s="58"/>
      <c r="D723" s="58"/>
      <c r="E723" s="1005"/>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99"/>
      <c r="B724" s="1161"/>
      <c r="C724" s="58"/>
      <c r="D724" s="58"/>
      <c r="E724" s="1005"/>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99"/>
      <c r="B725" s="1161"/>
      <c r="C725" s="58"/>
      <c r="D725" s="58"/>
      <c r="E725" s="1005"/>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99"/>
      <c r="B726" s="1161"/>
      <c r="C726" s="58"/>
      <c r="D726" s="58"/>
      <c r="E726" s="1005"/>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99"/>
      <c r="B727" s="1161"/>
      <c r="C727" s="58"/>
      <c r="D727" s="58"/>
      <c r="E727" s="1005"/>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99"/>
      <c r="B728" s="1161"/>
      <c r="C728" s="58"/>
      <c r="D728" s="58"/>
      <c r="E728" s="1005"/>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99"/>
      <c r="B729" s="1161"/>
      <c r="C729" s="58"/>
      <c r="D729" s="58"/>
      <c r="E729" s="1005"/>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99"/>
      <c r="B730" s="1161"/>
      <c r="C730" s="58"/>
      <c r="D730" s="58"/>
      <c r="E730" s="1005"/>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99"/>
      <c r="B731" s="1161"/>
      <c r="C731" s="58"/>
      <c r="D731" s="58"/>
      <c r="E731" s="1005"/>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99"/>
      <c r="B732" s="1161"/>
      <c r="C732" s="58"/>
      <c r="D732" s="58"/>
      <c r="E732" s="1005"/>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99"/>
      <c r="B733" s="1161"/>
      <c r="C733" s="58"/>
      <c r="D733" s="58"/>
      <c r="E733" s="1005"/>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99"/>
      <c r="B734" s="1161"/>
      <c r="C734" s="58"/>
      <c r="D734" s="58"/>
      <c r="E734" s="1005"/>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99"/>
      <c r="B735" s="1161"/>
      <c r="C735" s="58"/>
      <c r="D735" s="58"/>
      <c r="E735" s="1005"/>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99"/>
      <c r="B736" s="1161"/>
      <c r="C736" s="58"/>
      <c r="D736" s="58"/>
      <c r="E736" s="1005"/>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99"/>
      <c r="B737" s="1161"/>
      <c r="C737" s="58"/>
      <c r="D737" s="58"/>
      <c r="E737" s="1005"/>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99"/>
      <c r="B738" s="1161"/>
      <c r="C738" s="58"/>
      <c r="D738" s="58"/>
      <c r="E738" s="1005"/>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99"/>
      <c r="B739" s="1161"/>
      <c r="C739" s="58"/>
      <c r="D739" s="58"/>
      <c r="E739" s="1005"/>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99"/>
      <c r="B740" s="1161"/>
      <c r="C740" s="58"/>
      <c r="D740" s="58"/>
      <c r="E740" s="1005"/>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99"/>
      <c r="B741" s="1161"/>
      <c r="C741" s="58"/>
      <c r="D741" s="58"/>
      <c r="E741" s="1005"/>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99"/>
      <c r="B742" s="1161"/>
      <c r="C742" s="58"/>
      <c r="D742" s="58"/>
      <c r="E742" s="1005"/>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99"/>
      <c r="B743" s="1161"/>
      <c r="C743" s="58"/>
      <c r="D743" s="58"/>
      <c r="E743" s="1005"/>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99"/>
      <c r="B744" s="1161"/>
      <c r="C744" s="58"/>
      <c r="D744" s="58"/>
      <c r="E744" s="1005"/>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99"/>
      <c r="B745" s="1161"/>
      <c r="C745" s="58"/>
      <c r="D745" s="58"/>
      <c r="E745" s="1005"/>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99"/>
      <c r="B746" s="1161"/>
      <c r="C746" s="58"/>
      <c r="D746" s="58"/>
      <c r="E746" s="1005"/>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99"/>
      <c r="B747" s="1161"/>
      <c r="C747" s="58"/>
      <c r="D747" s="58"/>
      <c r="E747" s="1005"/>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99"/>
      <c r="B748" s="1161"/>
      <c r="C748" s="58"/>
      <c r="D748" s="58"/>
      <c r="E748" s="1005"/>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99"/>
      <c r="B749" s="1161"/>
      <c r="C749" s="58"/>
      <c r="D749" s="58"/>
      <c r="E749" s="1005"/>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99"/>
      <c r="B750" s="1161"/>
      <c r="C750" s="58"/>
      <c r="D750" s="58"/>
      <c r="E750" s="1005"/>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99"/>
      <c r="B751" s="1161"/>
      <c r="C751" s="58"/>
      <c r="D751" s="58"/>
      <c r="E751" s="1005"/>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99"/>
      <c r="B752" s="1161"/>
      <c r="C752" s="58"/>
      <c r="D752" s="58"/>
      <c r="E752" s="1005"/>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99"/>
      <c r="B753" s="1161"/>
      <c r="C753" s="58"/>
      <c r="D753" s="58"/>
      <c r="E753" s="1005"/>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99"/>
      <c r="B754" s="1161"/>
      <c r="C754" s="58"/>
      <c r="D754" s="58"/>
      <c r="E754" s="1005"/>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99"/>
      <c r="B755" s="1161"/>
      <c r="C755" s="58"/>
      <c r="D755" s="58"/>
      <c r="E755" s="1005"/>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99"/>
      <c r="B756" s="1161"/>
      <c r="C756" s="58"/>
      <c r="D756" s="58"/>
      <c r="E756" s="1005"/>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99"/>
      <c r="B757" s="1161"/>
      <c r="C757" s="58"/>
      <c r="D757" s="58"/>
      <c r="E757" s="1005"/>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99"/>
      <c r="B758" s="1161"/>
      <c r="C758" s="58"/>
      <c r="D758" s="58"/>
      <c r="E758" s="1005"/>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99"/>
      <c r="B759" s="1161"/>
      <c r="C759" s="58"/>
      <c r="D759" s="58"/>
      <c r="E759" s="1005"/>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99"/>
      <c r="B760" s="1161"/>
      <c r="C760" s="58"/>
      <c r="D760" s="58"/>
      <c r="E760" s="1005"/>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99"/>
      <c r="B761" s="1161"/>
      <c r="C761" s="58"/>
      <c r="D761" s="58"/>
      <c r="E761" s="1005"/>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99"/>
      <c r="B762" s="1161"/>
      <c r="C762" s="58"/>
      <c r="D762" s="58"/>
      <c r="E762" s="1005"/>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99"/>
      <c r="B763" s="1161"/>
      <c r="C763" s="58"/>
      <c r="D763" s="58"/>
      <c r="E763" s="1005"/>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99"/>
      <c r="B764" s="1161"/>
      <c r="C764" s="58"/>
      <c r="D764" s="58"/>
      <c r="E764" s="1005"/>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99"/>
      <c r="B765" s="1161"/>
      <c r="C765" s="58"/>
      <c r="D765" s="58"/>
      <c r="E765" s="1005"/>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99"/>
      <c r="B766" s="1161"/>
      <c r="C766" s="58"/>
      <c r="D766" s="58"/>
      <c r="E766" s="1005"/>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99"/>
      <c r="B767" s="1161"/>
      <c r="C767" s="58"/>
      <c r="D767" s="58"/>
      <c r="E767" s="1005"/>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99"/>
      <c r="B768" s="1161"/>
      <c r="C768" s="58"/>
      <c r="D768" s="58"/>
      <c r="E768" s="1005"/>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99"/>
      <c r="B769" s="1161"/>
      <c r="C769" s="58"/>
      <c r="D769" s="58"/>
      <c r="E769" s="1005"/>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99"/>
      <c r="B770" s="1161"/>
      <c r="C770" s="58"/>
      <c r="D770" s="58"/>
      <c r="E770" s="1005"/>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99"/>
      <c r="B771" s="1161"/>
      <c r="C771" s="58"/>
      <c r="D771" s="58"/>
      <c r="E771" s="1005"/>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99"/>
      <c r="B772" s="1161"/>
      <c r="C772" s="58"/>
      <c r="D772" s="58"/>
      <c r="E772" s="1005"/>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99"/>
      <c r="B773" s="1161"/>
      <c r="C773" s="58"/>
      <c r="D773" s="58"/>
      <c r="E773" s="1005"/>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99"/>
      <c r="B774" s="1161"/>
      <c r="C774" s="58"/>
      <c r="D774" s="58"/>
      <c r="E774" s="1005"/>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99"/>
      <c r="B775" s="1161"/>
      <c r="C775" s="58"/>
      <c r="D775" s="58"/>
      <c r="E775" s="1005"/>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99"/>
      <c r="B776" s="1161"/>
      <c r="C776" s="58"/>
      <c r="D776" s="58"/>
      <c r="E776" s="1005"/>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99"/>
      <c r="B777" s="1161"/>
      <c r="C777" s="58"/>
      <c r="D777" s="58"/>
      <c r="E777" s="1005"/>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99"/>
      <c r="B778" s="1161"/>
      <c r="C778" s="58"/>
      <c r="D778" s="58"/>
      <c r="E778" s="1005"/>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99"/>
      <c r="B779" s="1161"/>
      <c r="C779" s="58"/>
      <c r="D779" s="58"/>
      <c r="E779" s="1005"/>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99"/>
      <c r="B780" s="1161"/>
      <c r="C780" s="58"/>
      <c r="D780" s="58"/>
      <c r="E780" s="1005"/>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99"/>
      <c r="B781" s="1161"/>
      <c r="C781" s="58"/>
      <c r="D781" s="58"/>
      <c r="E781" s="1005"/>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99"/>
      <c r="B782" s="1161"/>
      <c r="C782" s="58"/>
      <c r="D782" s="58"/>
      <c r="E782" s="1005"/>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99"/>
      <c r="B783" s="1161"/>
      <c r="C783" s="58"/>
      <c r="D783" s="58"/>
      <c r="E783" s="1005"/>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99"/>
      <c r="B784" s="1161"/>
      <c r="C784" s="58"/>
      <c r="D784" s="58"/>
      <c r="E784" s="1005"/>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99"/>
      <c r="B785" s="1161"/>
      <c r="C785" s="58"/>
      <c r="D785" s="58"/>
      <c r="E785" s="1005"/>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99"/>
      <c r="B786" s="1161"/>
      <c r="C786" s="58"/>
      <c r="D786" s="58"/>
      <c r="E786" s="1005"/>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99"/>
      <c r="B787" s="1161"/>
      <c r="C787" s="58"/>
      <c r="D787" s="58"/>
      <c r="E787" s="1005"/>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99"/>
      <c r="B788" s="1161"/>
      <c r="C788" s="58"/>
      <c r="D788" s="58"/>
      <c r="E788" s="1005"/>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99"/>
      <c r="B789" s="1161"/>
      <c r="C789" s="58"/>
      <c r="D789" s="58"/>
      <c r="E789" s="1005"/>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99"/>
      <c r="B790" s="1161"/>
      <c r="C790" s="58"/>
      <c r="D790" s="58"/>
      <c r="E790" s="1005"/>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99"/>
      <c r="B791" s="1161"/>
      <c r="C791" s="58"/>
      <c r="D791" s="58"/>
      <c r="E791" s="1005"/>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99"/>
      <c r="B792" s="1161"/>
      <c r="C792" s="58"/>
      <c r="D792" s="58"/>
      <c r="E792" s="1005"/>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99"/>
      <c r="B793" s="1161"/>
      <c r="C793" s="58"/>
      <c r="D793" s="58"/>
      <c r="E793" s="1005"/>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99"/>
      <c r="B794" s="1161"/>
      <c r="C794" s="58"/>
      <c r="D794" s="58"/>
      <c r="E794" s="1005"/>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99"/>
      <c r="B795" s="1161"/>
      <c r="C795" s="58"/>
      <c r="D795" s="58"/>
      <c r="E795" s="1005"/>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99"/>
      <c r="B796" s="1161"/>
      <c r="C796" s="58"/>
      <c r="D796" s="58"/>
      <c r="E796" s="1005"/>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99"/>
      <c r="B797" s="1161"/>
      <c r="C797" s="58"/>
      <c r="D797" s="58"/>
      <c r="E797" s="1005"/>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99"/>
      <c r="B798" s="1161"/>
      <c r="C798" s="58"/>
      <c r="D798" s="58"/>
      <c r="E798" s="1005"/>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99"/>
      <c r="B799" s="1161"/>
      <c r="C799" s="58"/>
      <c r="D799" s="58"/>
      <c r="E799" s="1005"/>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99"/>
      <c r="B800" s="1161"/>
      <c r="C800" s="58"/>
      <c r="D800" s="58"/>
      <c r="E800" s="1005"/>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99"/>
      <c r="B801" s="1161"/>
      <c r="C801" s="58"/>
      <c r="D801" s="58"/>
      <c r="E801" s="1005"/>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99"/>
      <c r="B802" s="1161"/>
      <c r="C802" s="58"/>
      <c r="D802" s="58"/>
      <c r="E802" s="1005"/>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99"/>
      <c r="B803" s="1161"/>
      <c r="C803" s="58"/>
      <c r="D803" s="58"/>
      <c r="E803" s="1005"/>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99"/>
      <c r="B804" s="1161"/>
      <c r="C804" s="58"/>
      <c r="D804" s="58"/>
      <c r="E804" s="1005"/>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99"/>
      <c r="B805" s="1161"/>
      <c r="C805" s="58"/>
      <c r="D805" s="58"/>
      <c r="E805" s="1005"/>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99"/>
      <c r="B806" s="1161"/>
      <c r="C806" s="58"/>
      <c r="D806" s="58"/>
      <c r="E806" s="1005"/>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99"/>
      <c r="B807" s="1161"/>
      <c r="C807" s="58"/>
      <c r="D807" s="58"/>
      <c r="E807" s="1005"/>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99"/>
      <c r="B808" s="1161"/>
      <c r="C808" s="58"/>
      <c r="D808" s="58"/>
      <c r="E808" s="1005"/>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99"/>
      <c r="B809" s="1161"/>
      <c r="C809" s="58"/>
      <c r="D809" s="58"/>
      <c r="E809" s="1005"/>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99"/>
      <c r="B810" s="1161"/>
      <c r="C810" s="58"/>
      <c r="D810" s="58"/>
      <c r="E810" s="1005"/>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99"/>
      <c r="B811" s="1161"/>
      <c r="C811" s="58"/>
      <c r="D811" s="58"/>
      <c r="E811" s="1005"/>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99"/>
      <c r="B812" s="1161"/>
      <c r="C812" s="58"/>
      <c r="D812" s="58"/>
      <c r="E812" s="1005"/>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99"/>
      <c r="B813" s="1161"/>
      <c r="C813" s="58"/>
      <c r="D813" s="58"/>
      <c r="E813" s="1005"/>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99"/>
      <c r="B814" s="1161"/>
      <c r="C814" s="58"/>
      <c r="D814" s="58"/>
      <c r="E814" s="1005"/>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99"/>
      <c r="B815" s="1161"/>
      <c r="C815" s="58"/>
      <c r="D815" s="58"/>
      <c r="E815" s="1005"/>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99"/>
      <c r="B816" s="1161"/>
      <c r="C816" s="58"/>
      <c r="D816" s="58"/>
      <c r="E816" s="1005"/>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99"/>
      <c r="B817" s="1161"/>
      <c r="C817" s="58"/>
      <c r="D817" s="58"/>
      <c r="E817" s="1005"/>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99"/>
      <c r="B818" s="1161"/>
      <c r="C818" s="58"/>
      <c r="D818" s="58"/>
      <c r="E818" s="1005"/>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99"/>
      <c r="B819" s="1161"/>
      <c r="C819" s="58"/>
      <c r="D819" s="58"/>
      <c r="E819" s="1005"/>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99"/>
      <c r="B820" s="1161"/>
      <c r="C820" s="58"/>
      <c r="D820" s="58"/>
      <c r="E820" s="1005"/>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99"/>
      <c r="B821" s="1161"/>
      <c r="C821" s="58"/>
      <c r="D821" s="58"/>
      <c r="E821" s="1005"/>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99"/>
      <c r="B822" s="1161"/>
      <c r="C822" s="58"/>
      <c r="D822" s="58"/>
      <c r="E822" s="1005"/>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99"/>
      <c r="B823" s="1161"/>
      <c r="C823" s="58"/>
      <c r="D823" s="58"/>
      <c r="E823" s="1005"/>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99"/>
      <c r="B824" s="1161"/>
      <c r="C824" s="58"/>
      <c r="D824" s="58"/>
      <c r="E824" s="1005"/>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99"/>
      <c r="B825" s="1161"/>
      <c r="C825" s="58"/>
      <c r="D825" s="58"/>
      <c r="E825" s="1005"/>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99"/>
      <c r="B826" s="1161"/>
      <c r="C826" s="58"/>
      <c r="D826" s="58"/>
      <c r="E826" s="1005"/>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99"/>
      <c r="B827" s="1161"/>
      <c r="C827" s="58"/>
      <c r="D827" s="58"/>
      <c r="E827" s="1005"/>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99"/>
      <c r="B828" s="1161"/>
      <c r="C828" s="58"/>
      <c r="D828" s="58"/>
      <c r="E828" s="1005"/>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99"/>
      <c r="B829" s="1161"/>
      <c r="C829" s="58"/>
      <c r="D829" s="58"/>
      <c r="E829" s="1005"/>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99"/>
      <c r="B830" s="1161"/>
      <c r="C830" s="58"/>
      <c r="D830" s="58"/>
      <c r="E830" s="1005"/>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99"/>
      <c r="B831" s="1161"/>
      <c r="C831" s="58"/>
      <c r="D831" s="58"/>
      <c r="E831" s="1005"/>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99"/>
      <c r="B832" s="1161"/>
      <c r="C832" s="58"/>
      <c r="D832" s="58"/>
      <c r="E832" s="1005"/>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99"/>
      <c r="B833" s="1161"/>
      <c r="C833" s="58"/>
      <c r="D833" s="58"/>
      <c r="E833" s="1005"/>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99"/>
      <c r="B834" s="1161"/>
      <c r="C834" s="58"/>
      <c r="D834" s="58"/>
      <c r="E834" s="1005"/>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99"/>
      <c r="B835" s="1161"/>
      <c r="C835" s="58"/>
      <c r="D835" s="58"/>
      <c r="E835" s="1005"/>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99"/>
      <c r="B836" s="1161"/>
      <c r="C836" s="58"/>
      <c r="D836" s="58"/>
      <c r="E836" s="1005"/>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99"/>
      <c r="B837" s="1161"/>
      <c r="C837" s="58"/>
      <c r="D837" s="58"/>
      <c r="E837" s="1005"/>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99"/>
      <c r="B838" s="1161"/>
      <c r="C838" s="58"/>
      <c r="D838" s="58"/>
      <c r="E838" s="1005"/>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99"/>
      <c r="B839" s="1161"/>
      <c r="C839" s="58"/>
      <c r="D839" s="58"/>
      <c r="E839" s="1005"/>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99"/>
      <c r="B840" s="1161"/>
      <c r="C840" s="58"/>
      <c r="D840" s="58"/>
      <c r="E840" s="1005"/>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99"/>
      <c r="B841" s="1161"/>
      <c r="C841" s="58"/>
      <c r="D841" s="58"/>
      <c r="E841" s="1005"/>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99"/>
      <c r="B842" s="1161"/>
      <c r="C842" s="58"/>
      <c r="D842" s="58"/>
      <c r="E842" s="1005"/>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99"/>
      <c r="B843" s="1161"/>
      <c r="C843" s="58"/>
      <c r="D843" s="58"/>
      <c r="E843" s="1005"/>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99"/>
      <c r="B844" s="1161"/>
      <c r="C844" s="58"/>
      <c r="D844" s="58"/>
      <c r="E844" s="1005"/>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99"/>
      <c r="B845" s="1161"/>
      <c r="C845" s="58"/>
      <c r="D845" s="58"/>
      <c r="E845" s="1005"/>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99"/>
      <c r="B846" s="1161"/>
      <c r="C846" s="58"/>
      <c r="D846" s="58"/>
      <c r="E846" s="1005"/>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99"/>
      <c r="B847" s="1161"/>
      <c r="C847" s="58"/>
      <c r="D847" s="58"/>
      <c r="E847" s="1005"/>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99"/>
      <c r="B848" s="1161"/>
      <c r="C848" s="58"/>
      <c r="D848" s="58"/>
      <c r="E848" s="1005"/>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99"/>
      <c r="B849" s="1161"/>
      <c r="C849" s="58"/>
      <c r="D849" s="58"/>
      <c r="E849" s="1005"/>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99"/>
      <c r="B850" s="1161"/>
      <c r="C850" s="58"/>
      <c r="D850" s="58"/>
      <c r="E850" s="1005"/>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99"/>
      <c r="B851" s="1161"/>
      <c r="C851" s="58"/>
      <c r="D851" s="58"/>
      <c r="E851" s="1005"/>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99"/>
      <c r="B852" s="1161"/>
      <c r="C852" s="58"/>
      <c r="D852" s="58"/>
      <c r="E852" s="1005"/>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99"/>
      <c r="B853" s="1161"/>
      <c r="C853" s="58"/>
      <c r="D853" s="58"/>
      <c r="E853" s="1005"/>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99"/>
      <c r="B854" s="1161"/>
      <c r="C854" s="58"/>
      <c r="D854" s="58"/>
      <c r="E854" s="1005"/>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99"/>
      <c r="B855" s="1161"/>
      <c r="C855" s="58"/>
      <c r="D855" s="58"/>
      <c r="E855" s="1005"/>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99"/>
      <c r="B856" s="1161"/>
      <c r="C856" s="58"/>
      <c r="D856" s="58"/>
      <c r="E856" s="1005"/>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99"/>
      <c r="B857" s="1161"/>
      <c r="C857" s="58"/>
      <c r="D857" s="58"/>
      <c r="E857" s="1005"/>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99"/>
      <c r="B858" s="1161"/>
      <c r="C858" s="58"/>
      <c r="D858" s="58"/>
      <c r="E858" s="1005"/>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99"/>
      <c r="B859" s="1161"/>
      <c r="C859" s="58"/>
      <c r="D859" s="58"/>
      <c r="E859" s="1005"/>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99"/>
      <c r="B860" s="1161"/>
      <c r="C860" s="58"/>
      <c r="D860" s="58"/>
      <c r="E860" s="1005"/>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99"/>
      <c r="B861" s="1161"/>
      <c r="C861" s="58"/>
      <c r="D861" s="58"/>
      <c r="E861" s="1005"/>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99"/>
      <c r="B862" s="1161"/>
      <c r="C862" s="58"/>
      <c r="D862" s="58"/>
      <c r="E862" s="1005"/>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99"/>
      <c r="B863" s="1161"/>
      <c r="C863" s="58"/>
      <c r="D863" s="58"/>
      <c r="E863" s="1005"/>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99"/>
      <c r="B864" s="1161"/>
      <c r="C864" s="58"/>
      <c r="D864" s="58"/>
      <c r="E864" s="1005"/>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99"/>
      <c r="B865" s="1161"/>
      <c r="C865" s="58"/>
      <c r="D865" s="58"/>
      <c r="E865" s="1005"/>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99"/>
      <c r="B866" s="1161"/>
      <c r="C866" s="58"/>
      <c r="D866" s="58"/>
      <c r="E866" s="1005"/>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99"/>
      <c r="B867" s="1161"/>
      <c r="C867" s="58"/>
      <c r="D867" s="58"/>
      <c r="E867" s="1005"/>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99"/>
      <c r="B868" s="1161"/>
      <c r="C868" s="58"/>
      <c r="D868" s="58"/>
      <c r="E868" s="1005"/>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99"/>
      <c r="B869" s="1161"/>
      <c r="C869" s="58"/>
      <c r="D869" s="58"/>
      <c r="E869" s="1005"/>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99"/>
      <c r="B870" s="1161"/>
      <c r="C870" s="58"/>
      <c r="D870" s="58"/>
      <c r="E870" s="1005"/>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99"/>
      <c r="B871" s="1161"/>
      <c r="C871" s="58"/>
      <c r="D871" s="58"/>
      <c r="E871" s="1005"/>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99"/>
      <c r="B872" s="1161"/>
      <c r="C872" s="58"/>
      <c r="D872" s="58"/>
      <c r="E872" s="1005"/>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99"/>
      <c r="B873" s="1161"/>
      <c r="C873" s="58"/>
      <c r="D873" s="58"/>
      <c r="E873" s="1005"/>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99"/>
      <c r="B874" s="1161"/>
      <c r="C874" s="58"/>
      <c r="D874" s="58"/>
      <c r="E874" s="1005"/>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99"/>
      <c r="B875" s="1161"/>
      <c r="C875" s="58"/>
      <c r="D875" s="58"/>
      <c r="E875" s="1005"/>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99"/>
      <c r="B876" s="1161"/>
      <c r="C876" s="58"/>
      <c r="D876" s="58"/>
      <c r="E876" s="1005"/>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99"/>
      <c r="B877" s="1161"/>
      <c r="C877" s="58"/>
      <c r="D877" s="58"/>
      <c r="E877" s="1005"/>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99"/>
      <c r="B878" s="1161"/>
      <c r="C878" s="58"/>
      <c r="D878" s="58"/>
      <c r="E878" s="1005"/>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99"/>
      <c r="B879" s="1161"/>
      <c r="C879" s="58"/>
      <c r="D879" s="58"/>
      <c r="E879" s="1005"/>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99"/>
      <c r="B880" s="1161"/>
      <c r="C880" s="58"/>
      <c r="D880" s="58"/>
      <c r="E880" s="1005"/>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99"/>
      <c r="B881" s="1161"/>
      <c r="C881" s="58"/>
      <c r="D881" s="58"/>
      <c r="E881" s="1005"/>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99"/>
      <c r="B882" s="1161"/>
      <c r="C882" s="58"/>
      <c r="D882" s="58"/>
      <c r="E882" s="1005"/>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99"/>
      <c r="B883" s="1161"/>
      <c r="C883" s="58"/>
      <c r="D883" s="58"/>
      <c r="E883" s="1005"/>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99"/>
      <c r="B884" s="1161"/>
      <c r="C884" s="58"/>
      <c r="D884" s="58"/>
      <c r="E884" s="1005"/>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99"/>
      <c r="B885" s="1161"/>
      <c r="C885" s="58"/>
      <c r="D885" s="58"/>
      <c r="E885" s="1005"/>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99"/>
      <c r="B886" s="1161"/>
      <c r="C886" s="58"/>
      <c r="D886" s="58"/>
      <c r="E886" s="1005"/>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99"/>
      <c r="B887" s="1161"/>
      <c r="C887" s="58"/>
      <c r="D887" s="58"/>
      <c r="E887" s="1005"/>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99"/>
      <c r="B888" s="1161"/>
      <c r="C888" s="58"/>
      <c r="D888" s="58"/>
      <c r="E888" s="1005"/>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99"/>
      <c r="B889" s="1161"/>
      <c r="C889" s="58"/>
      <c r="D889" s="58"/>
      <c r="E889" s="1005"/>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99"/>
      <c r="B890" s="1161"/>
      <c r="C890" s="58"/>
      <c r="D890" s="58"/>
      <c r="E890" s="1005"/>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99"/>
      <c r="B891" s="1161"/>
      <c r="C891" s="58"/>
      <c r="D891" s="58"/>
      <c r="E891" s="1005"/>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99"/>
      <c r="B892" s="1161"/>
      <c r="C892" s="58"/>
      <c r="D892" s="58"/>
      <c r="E892" s="1005"/>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99"/>
      <c r="B893" s="1161"/>
      <c r="C893" s="58"/>
      <c r="D893" s="58"/>
      <c r="E893" s="1005"/>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99"/>
      <c r="B894" s="1161"/>
      <c r="C894" s="58"/>
      <c r="D894" s="58"/>
      <c r="E894" s="1005"/>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99"/>
      <c r="B895" s="1161"/>
      <c r="C895" s="58"/>
      <c r="D895" s="58"/>
      <c r="E895" s="1005"/>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99"/>
      <c r="B896" s="1161"/>
      <c r="C896" s="58"/>
      <c r="D896" s="58"/>
      <c r="E896" s="1005"/>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99"/>
      <c r="B897" s="1161"/>
      <c r="C897" s="58"/>
      <c r="D897" s="58"/>
      <c r="E897" s="1005"/>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99"/>
      <c r="B898" s="1161"/>
      <c r="C898" s="58"/>
      <c r="D898" s="58"/>
      <c r="E898" s="1005"/>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99"/>
      <c r="B899" s="1161"/>
      <c r="C899" s="58"/>
      <c r="D899" s="58"/>
      <c r="E899" s="1005"/>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99"/>
      <c r="B900" s="1161"/>
      <c r="C900" s="58"/>
      <c r="D900" s="58"/>
      <c r="E900" s="1005"/>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99"/>
      <c r="B901" s="1161"/>
      <c r="C901" s="58"/>
      <c r="D901" s="58"/>
      <c r="E901" s="1005"/>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99"/>
      <c r="B902" s="1161"/>
      <c r="C902" s="58"/>
      <c r="D902" s="58"/>
      <c r="E902" s="1005"/>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99"/>
      <c r="B903" s="1161"/>
      <c r="C903" s="58"/>
      <c r="D903" s="58"/>
      <c r="E903" s="1005"/>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99"/>
      <c r="B904" s="1161"/>
      <c r="C904" s="58"/>
      <c r="D904" s="58"/>
      <c r="E904" s="1005"/>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99"/>
      <c r="B905" s="1161"/>
      <c r="C905" s="58"/>
      <c r="D905" s="58"/>
      <c r="E905" s="1005"/>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99"/>
      <c r="B906" s="1161"/>
      <c r="C906" s="58"/>
      <c r="D906" s="58"/>
      <c r="E906" s="1005"/>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99"/>
      <c r="B907" s="1161"/>
      <c r="C907" s="58"/>
      <c r="D907" s="58"/>
      <c r="E907" s="1005"/>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99"/>
      <c r="B908" s="1161"/>
      <c r="C908" s="58"/>
      <c r="D908" s="58"/>
      <c r="E908" s="1005"/>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99"/>
      <c r="B909" s="1161"/>
      <c r="C909" s="58"/>
      <c r="D909" s="58"/>
      <c r="E909" s="1005"/>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99"/>
      <c r="B910" s="1161"/>
      <c r="C910" s="58"/>
      <c r="D910" s="58"/>
      <c r="E910" s="1005"/>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99"/>
      <c r="B911" s="1161"/>
      <c r="C911" s="58"/>
      <c r="D911" s="58"/>
      <c r="E911" s="1005"/>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99"/>
      <c r="B912" s="1161"/>
      <c r="C912" s="58"/>
      <c r="D912" s="58"/>
      <c r="E912" s="1005"/>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99"/>
      <c r="B913" s="1161"/>
      <c r="C913" s="58"/>
      <c r="D913" s="58"/>
      <c r="E913" s="1005"/>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99"/>
      <c r="B914" s="1161"/>
      <c r="C914" s="58"/>
      <c r="D914" s="58"/>
      <c r="E914" s="1005"/>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99"/>
      <c r="B915" s="1161"/>
      <c r="C915" s="58"/>
      <c r="D915" s="58"/>
      <c r="E915" s="1005"/>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99"/>
      <c r="B916" s="1161"/>
      <c r="C916" s="58"/>
      <c r="D916" s="58"/>
      <c r="E916" s="1005"/>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99"/>
      <c r="B917" s="1161"/>
      <c r="C917" s="58"/>
      <c r="D917" s="58"/>
      <c r="E917" s="1005"/>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99"/>
      <c r="B918" s="1161"/>
      <c r="C918" s="58"/>
      <c r="D918" s="58"/>
      <c r="E918" s="1005"/>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99"/>
      <c r="B919" s="1161"/>
      <c r="C919" s="58"/>
      <c r="D919" s="58"/>
      <c r="E919" s="1005"/>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99"/>
      <c r="B920" s="1161"/>
      <c r="C920" s="58"/>
      <c r="D920" s="58"/>
      <c r="E920" s="1005"/>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99"/>
      <c r="B921" s="1161"/>
      <c r="C921" s="58"/>
      <c r="D921" s="58"/>
      <c r="E921" s="1005"/>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99"/>
      <c r="B922" s="1161"/>
      <c r="C922" s="58"/>
      <c r="D922" s="58"/>
      <c r="E922" s="1005"/>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99"/>
      <c r="B923" s="1161"/>
      <c r="C923" s="58"/>
      <c r="D923" s="58"/>
      <c r="E923" s="1005"/>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99"/>
      <c r="B924" s="1161"/>
      <c r="C924" s="58"/>
      <c r="D924" s="58"/>
      <c r="E924" s="1005"/>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99"/>
      <c r="B925" s="1161"/>
      <c r="C925" s="58"/>
      <c r="D925" s="58"/>
      <c r="E925" s="1005"/>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99"/>
      <c r="B926" s="1161"/>
      <c r="C926" s="58"/>
      <c r="D926" s="58"/>
      <c r="E926" s="1005"/>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99"/>
      <c r="B927" s="1161"/>
      <c r="C927" s="58"/>
      <c r="D927" s="58"/>
      <c r="E927" s="1005"/>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99"/>
      <c r="B928" s="1161"/>
      <c r="C928" s="58"/>
      <c r="D928" s="58"/>
      <c r="E928" s="1005"/>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99"/>
      <c r="B929" s="1161"/>
      <c r="C929" s="58"/>
      <c r="D929" s="58"/>
      <c r="E929" s="1005"/>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99"/>
      <c r="B930" s="1161"/>
      <c r="C930" s="58"/>
      <c r="D930" s="58"/>
      <c r="E930" s="1005"/>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99"/>
      <c r="B931" s="1161"/>
      <c r="C931" s="58"/>
      <c r="D931" s="58"/>
      <c r="E931" s="1005"/>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99"/>
      <c r="B932" s="1161"/>
      <c r="C932" s="58"/>
      <c r="D932" s="58"/>
      <c r="E932" s="1005"/>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99"/>
      <c r="B933" s="1161"/>
      <c r="C933" s="58"/>
      <c r="D933" s="58"/>
      <c r="E933" s="1005"/>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99"/>
      <c r="B934" s="1161"/>
      <c r="C934" s="58"/>
      <c r="D934" s="58"/>
      <c r="E934" s="1005"/>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99"/>
      <c r="B935" s="1161"/>
      <c r="C935" s="58"/>
      <c r="D935" s="58"/>
      <c r="E935" s="1005"/>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99"/>
      <c r="B936" s="1161"/>
      <c r="C936" s="58"/>
      <c r="D936" s="58"/>
      <c r="E936" s="1005"/>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99"/>
      <c r="B937" s="1161"/>
      <c r="C937" s="58"/>
      <c r="D937" s="58"/>
      <c r="E937" s="1005"/>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99"/>
      <c r="B938" s="1161"/>
      <c r="C938" s="58"/>
      <c r="D938" s="58"/>
      <c r="E938" s="1005"/>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99"/>
      <c r="B939" s="1161"/>
      <c r="C939" s="58"/>
      <c r="D939" s="58"/>
      <c r="E939" s="1005"/>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99"/>
      <c r="B940" s="1161"/>
      <c r="C940" s="58"/>
      <c r="D940" s="58"/>
      <c r="E940" s="1005"/>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99"/>
      <c r="B941" s="1161"/>
      <c r="C941" s="58"/>
      <c r="D941" s="58"/>
      <c r="E941" s="1005"/>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99"/>
      <c r="B942" s="1161"/>
      <c r="C942" s="58"/>
      <c r="D942" s="58"/>
      <c r="E942" s="1005"/>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99"/>
      <c r="B943" s="1161"/>
      <c r="C943" s="58"/>
      <c r="D943" s="58"/>
      <c r="E943" s="1005"/>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99"/>
      <c r="B944" s="1161"/>
      <c r="C944" s="58"/>
      <c r="D944" s="58"/>
      <c r="E944" s="1005"/>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99"/>
      <c r="B945" s="1161"/>
      <c r="C945" s="58"/>
      <c r="D945" s="58"/>
      <c r="E945" s="1005"/>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99"/>
      <c r="B946" s="1161"/>
      <c r="C946" s="58"/>
      <c r="D946" s="58"/>
      <c r="E946" s="1005"/>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99"/>
      <c r="B947" s="1161"/>
      <c r="C947" s="58"/>
      <c r="D947" s="58"/>
      <c r="E947" s="1005"/>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99"/>
      <c r="B948" s="1161"/>
      <c r="C948" s="58"/>
      <c r="D948" s="58"/>
      <c r="E948" s="1005"/>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99"/>
      <c r="B949" s="1161"/>
      <c r="C949" s="58"/>
      <c r="D949" s="58"/>
      <c r="E949" s="1005"/>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99"/>
      <c r="B950" s="1161"/>
      <c r="C950" s="58"/>
      <c r="D950" s="58"/>
      <c r="E950" s="1005"/>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99"/>
      <c r="B951" s="1161"/>
      <c r="C951" s="58"/>
      <c r="D951" s="58"/>
      <c r="E951" s="1005"/>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99"/>
      <c r="B952" s="1161"/>
      <c r="C952" s="58"/>
      <c r="D952" s="58"/>
      <c r="E952" s="1005"/>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99"/>
      <c r="B953" s="1161"/>
      <c r="C953" s="58"/>
      <c r="D953" s="58"/>
      <c r="E953" s="1005"/>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99"/>
      <c r="B954" s="1161"/>
      <c r="C954" s="58"/>
      <c r="D954" s="58"/>
      <c r="E954" s="1005"/>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99"/>
      <c r="B955" s="1161"/>
      <c r="C955" s="58"/>
      <c r="D955" s="58"/>
      <c r="E955" s="1005"/>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99"/>
      <c r="B956" s="1161"/>
      <c r="C956" s="58"/>
      <c r="D956" s="58"/>
      <c r="E956" s="1005"/>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99"/>
      <c r="B957" s="1161"/>
      <c r="C957" s="58"/>
      <c r="D957" s="58"/>
      <c r="E957" s="1005"/>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99"/>
      <c r="B958" s="1161"/>
      <c r="C958" s="58"/>
      <c r="D958" s="58"/>
      <c r="E958" s="1005"/>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99"/>
      <c r="B959" s="1161"/>
      <c r="C959" s="58"/>
      <c r="D959" s="58"/>
      <c r="E959" s="1005"/>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99"/>
      <c r="B960" s="1161"/>
      <c r="C960" s="58"/>
      <c r="D960" s="58"/>
      <c r="E960" s="1005"/>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99"/>
      <c r="B961" s="1161"/>
      <c r="C961" s="58"/>
      <c r="D961" s="58"/>
      <c r="E961" s="1005"/>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99"/>
      <c r="B962" s="1161"/>
      <c r="C962" s="58"/>
      <c r="D962" s="58"/>
      <c r="E962" s="1005"/>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99"/>
      <c r="B963" s="1161"/>
      <c r="C963" s="58"/>
      <c r="D963" s="58"/>
      <c r="E963" s="1005"/>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99"/>
      <c r="B964" s="1161"/>
      <c r="C964" s="58"/>
      <c r="D964" s="58"/>
      <c r="E964" s="1005"/>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99"/>
      <c r="B965" s="1161"/>
      <c r="C965" s="58"/>
      <c r="D965" s="58"/>
      <c r="E965" s="1005"/>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99"/>
      <c r="B966" s="1161"/>
      <c r="C966" s="58"/>
      <c r="D966" s="58"/>
      <c r="E966" s="1005"/>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99"/>
      <c r="B967" s="1161"/>
      <c r="C967" s="58"/>
      <c r="D967" s="58"/>
      <c r="E967" s="1005"/>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99"/>
      <c r="B968" s="1161"/>
      <c r="C968" s="58"/>
      <c r="D968" s="58"/>
      <c r="E968" s="1005"/>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99"/>
      <c r="B969" s="1161"/>
      <c r="C969" s="58"/>
      <c r="D969" s="58"/>
      <c r="E969" s="1005"/>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99"/>
      <c r="B970" s="1161"/>
      <c r="C970" s="58"/>
      <c r="D970" s="58"/>
      <c r="E970" s="1005"/>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99"/>
      <c r="B971" s="1161"/>
      <c r="C971" s="58"/>
      <c r="D971" s="58"/>
      <c r="E971" s="1005"/>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99"/>
      <c r="B972" s="1161"/>
      <c r="C972" s="58"/>
      <c r="D972" s="58"/>
      <c r="E972" s="1005"/>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99"/>
      <c r="B973" s="1161"/>
      <c r="C973" s="58"/>
      <c r="D973" s="58"/>
      <c r="E973" s="1005"/>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99"/>
      <c r="B974" s="1161"/>
      <c r="C974" s="58"/>
      <c r="D974" s="58"/>
      <c r="E974" s="1005"/>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99"/>
      <c r="B975" s="1161"/>
      <c r="C975" s="58"/>
      <c r="D975" s="58"/>
      <c r="E975" s="1005"/>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99"/>
      <c r="B976" s="1161"/>
      <c r="C976" s="58"/>
      <c r="D976" s="58"/>
      <c r="E976" s="1005"/>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99"/>
      <c r="B977" s="1161"/>
      <c r="C977" s="58"/>
      <c r="D977" s="58"/>
      <c r="E977" s="1005"/>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99"/>
      <c r="B978" s="1161"/>
      <c r="C978" s="58"/>
      <c r="D978" s="58"/>
      <c r="E978" s="1005"/>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99"/>
      <c r="B979" s="1161"/>
      <c r="C979" s="58"/>
      <c r="D979" s="58"/>
      <c r="E979" s="1005"/>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99"/>
      <c r="B980" s="1161"/>
      <c r="C980" s="58"/>
      <c r="D980" s="58"/>
      <c r="E980" s="1005"/>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99"/>
      <c r="B981" s="1161"/>
      <c r="C981" s="58"/>
      <c r="D981" s="58"/>
      <c r="E981" s="1005"/>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99"/>
      <c r="B982" s="1161"/>
      <c r="C982" s="58"/>
      <c r="D982" s="58"/>
      <c r="E982" s="1005"/>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99"/>
      <c r="B983" s="1161"/>
      <c r="C983" s="58"/>
      <c r="D983" s="58"/>
      <c r="E983" s="1005"/>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99"/>
      <c r="B984" s="1161"/>
      <c r="C984" s="58"/>
      <c r="D984" s="58"/>
      <c r="E984" s="1005"/>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99"/>
      <c r="B985" s="1161"/>
      <c r="C985" s="58"/>
      <c r="D985" s="58"/>
      <c r="E985" s="1005"/>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99"/>
      <c r="B986" s="1161"/>
      <c r="C986" s="58"/>
      <c r="D986" s="58"/>
      <c r="E986" s="1005"/>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99"/>
      <c r="B987" s="1161"/>
      <c r="C987" s="58"/>
      <c r="D987" s="58"/>
      <c r="E987" s="1005"/>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99"/>
      <c r="B988" s="1161"/>
      <c r="C988" s="58"/>
      <c r="D988" s="58"/>
      <c r="E988" s="1005"/>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99"/>
      <c r="B989" s="1161"/>
      <c r="C989" s="58"/>
      <c r="D989" s="58"/>
      <c r="E989" s="1005"/>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99"/>
      <c r="B990" s="1161"/>
      <c r="C990" s="58"/>
      <c r="D990" s="58"/>
      <c r="E990" s="1005"/>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99"/>
      <c r="B991" s="1161"/>
      <c r="C991" s="58"/>
      <c r="D991" s="58"/>
      <c r="E991" s="1005"/>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99"/>
      <c r="B992" s="1161"/>
      <c r="C992" s="58"/>
      <c r="D992" s="58"/>
      <c r="E992" s="1005"/>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99"/>
      <c r="B993" s="1161"/>
      <c r="C993" s="58"/>
      <c r="D993" s="58"/>
      <c r="E993" s="1005"/>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99"/>
      <c r="B994" s="1161"/>
      <c r="C994" s="58"/>
      <c r="D994" s="58"/>
      <c r="E994" s="1005"/>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99"/>
      <c r="B995" s="1161"/>
      <c r="C995" s="58"/>
      <c r="D995" s="58"/>
      <c r="E995" s="1005"/>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99"/>
      <c r="B996" s="1161"/>
      <c r="C996" s="58"/>
      <c r="D996" s="58"/>
      <c r="E996" s="1005"/>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99"/>
      <c r="B997" s="1161"/>
      <c r="C997" s="58"/>
      <c r="D997" s="58"/>
      <c r="E997" s="1005"/>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99"/>
      <c r="B998" s="1161"/>
      <c r="C998" s="58"/>
      <c r="D998" s="58"/>
      <c r="E998" s="1005"/>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99"/>
      <c r="B999" s="1161"/>
      <c r="C999" s="58"/>
      <c r="D999" s="58"/>
      <c r="E999" s="1005"/>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99"/>
      <c r="B1000" s="1161"/>
      <c r="C1000" s="58"/>
      <c r="D1000" s="58"/>
      <c r="E1000" s="1005"/>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5">
    <mergeCell ref="B1:I1"/>
    <mergeCell ref="C11:D11"/>
    <mergeCell ref="C12:D12"/>
    <mergeCell ref="G40:I40"/>
    <mergeCell ref="C40:F40"/>
    <mergeCell ref="G38:I38"/>
    <mergeCell ref="C38:F38"/>
    <mergeCell ref="G37:I37"/>
    <mergeCell ref="D29:I29"/>
    <mergeCell ref="D30:I30"/>
    <mergeCell ref="G39:I39"/>
    <mergeCell ref="C39:F39"/>
    <mergeCell ref="B7:I7"/>
    <mergeCell ref="C37:F37"/>
    <mergeCell ref="E49:G49"/>
    <mergeCell ref="C41:F41"/>
    <mergeCell ref="B3:I3"/>
    <mergeCell ref="B4:I4"/>
    <mergeCell ref="B2:I2"/>
    <mergeCell ref="G41:I41"/>
    <mergeCell ref="G42:I42"/>
    <mergeCell ref="G43:I43"/>
    <mergeCell ref="C42:F42"/>
    <mergeCell ref="C43:F43"/>
    <mergeCell ref="D45:E45"/>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42578125" customWidth="1"/>
    <col min="2" max="2" width="53.28515625" customWidth="1"/>
    <col min="3" max="3" width="14" customWidth="1"/>
    <col min="4" max="4" width="16.7109375" customWidth="1"/>
    <col min="5" max="5" width="7.5703125" customWidth="1"/>
    <col min="6" max="6" width="2.7109375" customWidth="1"/>
    <col min="7" max="7" width="3.28515625" customWidth="1"/>
    <col min="8" max="26" width="8" customWidth="1"/>
  </cols>
  <sheetData>
    <row r="1" spans="1:26" ht="13.5" customHeight="1">
      <c r="A1" s="1559" t="str">
        <f>'Single Audit Cover'!A7</f>
        <v>City of Chicago SD 299</v>
      </c>
      <c r="B1" s="1328"/>
      <c r="C1" s="1328"/>
      <c r="D1" s="1328"/>
      <c r="E1" s="1217"/>
      <c r="F1" s="58"/>
      <c r="G1" s="58"/>
      <c r="H1" s="58"/>
      <c r="I1" s="58"/>
      <c r="J1" s="58"/>
      <c r="K1" s="58"/>
      <c r="L1" s="58"/>
      <c r="M1" s="58"/>
      <c r="N1" s="58"/>
      <c r="O1" s="58"/>
      <c r="P1" s="58"/>
      <c r="Q1" s="58"/>
      <c r="R1" s="58"/>
      <c r="S1" s="58"/>
      <c r="T1" s="58"/>
      <c r="U1" s="58"/>
      <c r="V1" s="58"/>
      <c r="W1" s="58"/>
      <c r="X1" s="58"/>
      <c r="Y1" s="58"/>
      <c r="Z1" s="58"/>
    </row>
    <row r="2" spans="1:26" ht="13.5" customHeight="1">
      <c r="A2" s="1548" t="str">
        <f>'Single Audit Cover'!E7</f>
        <v>15-016-2990-25</v>
      </c>
      <c r="B2" s="1328"/>
      <c r="C2" s="1328"/>
      <c r="D2" s="1328"/>
      <c r="E2" s="58"/>
      <c r="F2" s="58"/>
      <c r="G2" s="58"/>
      <c r="H2" s="58"/>
      <c r="I2" s="58"/>
      <c r="J2" s="58"/>
      <c r="K2" s="58"/>
      <c r="L2" s="58"/>
      <c r="M2" s="58"/>
      <c r="N2" s="58"/>
      <c r="O2" s="58"/>
      <c r="P2" s="58"/>
      <c r="Q2" s="58"/>
      <c r="R2" s="58"/>
      <c r="S2" s="58"/>
      <c r="T2" s="58"/>
      <c r="U2" s="58"/>
      <c r="V2" s="58"/>
      <c r="W2" s="58"/>
      <c r="X2" s="58"/>
      <c r="Y2" s="58"/>
      <c r="Z2" s="58"/>
    </row>
    <row r="3" spans="1:26" ht="15.75" customHeight="1">
      <c r="A3" s="1560" t="s">
        <v>1982</v>
      </c>
      <c r="B3" s="1328"/>
      <c r="C3" s="1328"/>
      <c r="D3" s="1328"/>
      <c r="E3" s="1219"/>
      <c r="F3" s="58"/>
      <c r="G3" s="58"/>
      <c r="H3" s="58"/>
      <c r="I3" s="58"/>
      <c r="J3" s="58"/>
      <c r="K3" s="58"/>
      <c r="L3" s="58"/>
      <c r="M3" s="58"/>
      <c r="N3" s="58"/>
      <c r="O3" s="58"/>
      <c r="P3" s="58"/>
      <c r="Q3" s="58"/>
      <c r="R3" s="58"/>
      <c r="S3" s="58"/>
      <c r="T3" s="58"/>
      <c r="U3" s="58"/>
      <c r="V3" s="58"/>
      <c r="W3" s="58"/>
      <c r="X3" s="58"/>
      <c r="Y3" s="58"/>
      <c r="Z3" s="58"/>
    </row>
    <row r="4" spans="1:26" ht="13.5" customHeight="1">
      <c r="A4" s="1561" t="str">
        <f>'Single Audit Cover'!A4</f>
        <v>Year Ending June 30, 2017</v>
      </c>
      <c r="B4" s="1328"/>
      <c r="C4" s="1328"/>
      <c r="D4" s="1328"/>
      <c r="E4" s="1219"/>
      <c r="F4" s="58"/>
      <c r="G4" s="58"/>
      <c r="H4" s="58"/>
      <c r="I4" s="58"/>
      <c r="J4" s="58"/>
      <c r="K4" s="58"/>
      <c r="L4" s="58"/>
      <c r="M4" s="58"/>
      <c r="N4" s="58"/>
      <c r="O4" s="58"/>
      <c r="P4" s="58"/>
      <c r="Q4" s="58"/>
      <c r="R4" s="58"/>
      <c r="S4" s="58"/>
      <c r="T4" s="58"/>
      <c r="U4" s="58"/>
      <c r="V4" s="58"/>
      <c r="W4" s="58"/>
      <c r="X4" s="58"/>
      <c r="Y4" s="58"/>
      <c r="Z4" s="58"/>
    </row>
    <row r="5" spans="1:26" ht="8.25" customHeight="1">
      <c r="A5" s="58"/>
      <c r="B5" s="58"/>
      <c r="C5" s="58"/>
      <c r="D5" s="58"/>
      <c r="E5" s="58"/>
      <c r="F5" s="58"/>
      <c r="G5" s="58"/>
      <c r="H5" s="58"/>
      <c r="I5" s="58"/>
      <c r="J5" s="58"/>
      <c r="K5" s="58"/>
      <c r="L5" s="58"/>
      <c r="M5" s="58"/>
      <c r="N5" s="58"/>
      <c r="O5" s="58"/>
      <c r="P5" s="58"/>
      <c r="Q5" s="58"/>
      <c r="R5" s="58"/>
      <c r="S5" s="58"/>
      <c r="T5" s="58"/>
      <c r="U5" s="58"/>
      <c r="V5" s="58"/>
      <c r="W5" s="58"/>
      <c r="X5" s="58"/>
      <c r="Y5" s="58"/>
      <c r="Z5" s="58"/>
    </row>
    <row r="6" spans="1:26" ht="13.5" customHeight="1">
      <c r="A6" s="81" t="s">
        <v>1985</v>
      </c>
      <c r="B6" s="58"/>
      <c r="C6" s="58"/>
      <c r="D6" s="58"/>
      <c r="E6" s="58"/>
      <c r="F6" s="58"/>
      <c r="G6" s="58"/>
      <c r="H6" s="58"/>
      <c r="I6" s="58"/>
      <c r="J6" s="58"/>
      <c r="K6" s="58"/>
      <c r="L6" s="58"/>
      <c r="M6" s="58"/>
      <c r="N6" s="58"/>
      <c r="O6" s="58"/>
      <c r="P6" s="58"/>
      <c r="Q6" s="58"/>
      <c r="R6" s="58"/>
      <c r="S6" s="58"/>
      <c r="T6" s="58"/>
      <c r="U6" s="58"/>
      <c r="V6" s="58"/>
      <c r="W6" s="58"/>
      <c r="X6" s="58"/>
      <c r="Y6" s="58"/>
      <c r="Z6" s="58"/>
    </row>
    <row r="7" spans="1:26" ht="60.75" customHeight="1">
      <c r="A7" s="1563" t="s">
        <v>1986</v>
      </c>
      <c r="B7" s="1328"/>
      <c r="C7" s="1328"/>
      <c r="D7" s="1328"/>
      <c r="E7" s="1328"/>
      <c r="F7" s="1328"/>
      <c r="G7" s="58"/>
      <c r="H7" s="58"/>
      <c r="I7" s="58"/>
      <c r="J7" s="58"/>
      <c r="K7" s="58"/>
      <c r="L7" s="58"/>
      <c r="M7" s="58"/>
      <c r="N7" s="58"/>
      <c r="O7" s="58"/>
      <c r="P7" s="58"/>
      <c r="Q7" s="58"/>
      <c r="R7" s="58"/>
      <c r="S7" s="58"/>
      <c r="T7" s="58"/>
      <c r="U7" s="58"/>
      <c r="V7" s="58"/>
      <c r="W7" s="58"/>
      <c r="X7" s="58"/>
      <c r="Y7" s="58"/>
      <c r="Z7" s="58"/>
    </row>
    <row r="8" spans="1:26" ht="12" customHeight="1">
      <c r="A8" s="81"/>
      <c r="B8" s="50"/>
      <c r="C8" s="50"/>
      <c r="D8" s="50"/>
      <c r="E8" s="58"/>
      <c r="F8" s="58"/>
      <c r="G8" s="58"/>
      <c r="H8" s="58"/>
      <c r="I8" s="58"/>
      <c r="J8" s="58"/>
      <c r="K8" s="58"/>
      <c r="L8" s="58"/>
      <c r="M8" s="58"/>
      <c r="N8" s="58"/>
      <c r="O8" s="58"/>
      <c r="P8" s="58"/>
      <c r="Q8" s="58"/>
      <c r="R8" s="58"/>
      <c r="S8" s="58"/>
      <c r="T8" s="58"/>
      <c r="U8" s="58"/>
      <c r="V8" s="58"/>
      <c r="W8" s="58"/>
      <c r="X8" s="58"/>
      <c r="Y8" s="58"/>
      <c r="Z8" s="58"/>
    </row>
    <row r="9" spans="1:26" ht="12.75">
      <c r="A9" s="81" t="s">
        <v>1987</v>
      </c>
      <c r="B9" s="50"/>
      <c r="C9" s="50"/>
      <c r="D9" s="50"/>
      <c r="E9" s="58"/>
      <c r="F9" s="58"/>
      <c r="G9" s="58"/>
      <c r="H9" s="58"/>
      <c r="I9" s="58"/>
      <c r="J9" s="58"/>
      <c r="K9" s="58"/>
      <c r="L9" s="58"/>
      <c r="M9" s="58"/>
      <c r="N9" s="58"/>
      <c r="O9" s="58"/>
      <c r="P9" s="58"/>
      <c r="Q9" s="58"/>
      <c r="R9" s="58"/>
      <c r="S9" s="58"/>
      <c r="T9" s="58"/>
      <c r="U9" s="58"/>
      <c r="V9" s="58"/>
      <c r="W9" s="58"/>
      <c r="X9" s="58"/>
      <c r="Y9" s="58"/>
      <c r="Z9" s="58"/>
    </row>
    <row r="10" spans="1:26" ht="12.75">
      <c r="A10" s="1224" t="s">
        <v>1988</v>
      </c>
      <c r="B10" s="50"/>
      <c r="C10" s="1167"/>
      <c r="D10" s="50" t="s">
        <v>1989</v>
      </c>
      <c r="E10" s="1167" t="s">
        <v>7</v>
      </c>
      <c r="F10" s="50" t="s">
        <v>54</v>
      </c>
      <c r="G10" s="58"/>
      <c r="H10" s="58"/>
      <c r="I10" s="58"/>
      <c r="J10" s="58"/>
      <c r="K10" s="58"/>
      <c r="L10" s="58"/>
      <c r="M10" s="58"/>
      <c r="N10" s="58"/>
      <c r="O10" s="58"/>
      <c r="P10" s="58"/>
      <c r="Q10" s="58"/>
      <c r="R10" s="58"/>
      <c r="S10" s="58"/>
      <c r="T10" s="58"/>
      <c r="U10" s="58"/>
      <c r="V10" s="58"/>
      <c r="W10" s="58"/>
      <c r="X10" s="58"/>
      <c r="Y10" s="58"/>
      <c r="Z10" s="58"/>
    </row>
    <row r="11" spans="1:26" ht="12" customHeight="1">
      <c r="A11" s="1224"/>
      <c r="B11" s="50"/>
      <c r="C11" s="23"/>
      <c r="D11" s="50"/>
      <c r="E11" s="23"/>
      <c r="F11" s="50"/>
      <c r="G11" s="58"/>
      <c r="H11" s="58"/>
      <c r="I11" s="58"/>
      <c r="J11" s="58"/>
      <c r="K11" s="58"/>
      <c r="L11" s="58"/>
      <c r="M11" s="58"/>
      <c r="N11" s="58"/>
      <c r="O11" s="58"/>
      <c r="P11" s="58"/>
      <c r="Q11" s="58"/>
      <c r="R11" s="58"/>
      <c r="S11" s="58"/>
      <c r="T11" s="58"/>
      <c r="U11" s="58"/>
      <c r="V11" s="58"/>
      <c r="W11" s="58"/>
      <c r="X11" s="58"/>
      <c r="Y11" s="58"/>
      <c r="Z11" s="58"/>
    </row>
    <row r="12" spans="1:26" ht="12.75" customHeight="1">
      <c r="A12" s="81" t="s">
        <v>1990</v>
      </c>
      <c r="B12" s="58"/>
      <c r="C12" s="223"/>
      <c r="D12" s="223"/>
      <c r="E12" s="58"/>
      <c r="F12" s="58"/>
      <c r="G12" s="58"/>
      <c r="H12" s="58"/>
      <c r="I12" s="58"/>
      <c r="J12" s="58"/>
      <c r="K12" s="58"/>
      <c r="L12" s="58"/>
      <c r="M12" s="58"/>
      <c r="N12" s="58"/>
      <c r="O12" s="58"/>
      <c r="P12" s="58"/>
      <c r="Q12" s="58"/>
      <c r="R12" s="58"/>
      <c r="S12" s="58"/>
      <c r="T12" s="58"/>
      <c r="U12" s="58"/>
      <c r="V12" s="58"/>
      <c r="W12" s="58"/>
      <c r="X12" s="58"/>
      <c r="Y12" s="58"/>
      <c r="Z12" s="58"/>
    </row>
    <row r="13" spans="1:26" ht="12.75">
      <c r="A13" s="1563" t="s">
        <v>1991</v>
      </c>
      <c r="B13" s="1328"/>
      <c r="C13" s="1328"/>
      <c r="D13" s="1328"/>
      <c r="E13" s="1328"/>
      <c r="F13" s="1328"/>
      <c r="G13" s="58"/>
      <c r="H13" s="58"/>
      <c r="I13" s="58"/>
      <c r="J13" s="58"/>
      <c r="K13" s="58"/>
      <c r="L13" s="58"/>
      <c r="M13" s="58"/>
      <c r="N13" s="58"/>
      <c r="O13" s="58"/>
      <c r="P13" s="58"/>
      <c r="Q13" s="58"/>
      <c r="R13" s="58"/>
      <c r="S13" s="58"/>
      <c r="T13" s="58"/>
      <c r="U13" s="58"/>
      <c r="V13" s="58"/>
      <c r="W13" s="58"/>
      <c r="X13" s="58"/>
      <c r="Y13" s="58"/>
      <c r="Z13" s="58"/>
    </row>
    <row r="14" spans="1:26" ht="9.75" customHeight="1">
      <c r="A14" s="58"/>
      <c r="B14" s="58"/>
      <c r="C14" s="223"/>
      <c r="D14" s="223"/>
      <c r="E14" s="58"/>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58"/>
      <c r="C15" s="184" t="s">
        <v>1993</v>
      </c>
      <c r="D15" s="1565" t="s">
        <v>1994</v>
      </c>
      <c r="E15" s="1328"/>
      <c r="F15" s="1328"/>
      <c r="G15" s="58"/>
      <c r="H15" s="58"/>
      <c r="I15" s="58"/>
      <c r="J15" s="58"/>
      <c r="K15" s="58"/>
      <c r="L15" s="58"/>
      <c r="M15" s="58"/>
      <c r="N15" s="58"/>
      <c r="O15" s="58"/>
      <c r="P15" s="58"/>
      <c r="Q15" s="58"/>
      <c r="R15" s="58"/>
      <c r="S15" s="58"/>
      <c r="T15" s="58"/>
      <c r="U15" s="58"/>
      <c r="V15" s="58"/>
      <c r="W15" s="58"/>
      <c r="X15" s="58"/>
      <c r="Y15" s="58"/>
      <c r="Z15" s="58"/>
    </row>
    <row r="16" spans="1:26" ht="13.5" customHeight="1">
      <c r="A16" s="50"/>
      <c r="B16" s="81" t="s">
        <v>1995</v>
      </c>
      <c r="C16" s="184" t="s">
        <v>1996</v>
      </c>
      <c r="D16" s="1564" t="s">
        <v>1997</v>
      </c>
      <c r="E16" s="1479"/>
      <c r="F16" s="1479"/>
      <c r="G16" s="58"/>
      <c r="H16" s="58"/>
      <c r="I16" s="58"/>
      <c r="J16" s="58"/>
      <c r="K16" s="58"/>
      <c r="L16" s="58"/>
      <c r="M16" s="58"/>
      <c r="N16" s="58"/>
      <c r="O16" s="58"/>
      <c r="P16" s="58"/>
      <c r="Q16" s="58"/>
      <c r="R16" s="58"/>
      <c r="S16" s="58"/>
      <c r="T16" s="58"/>
      <c r="U16" s="58"/>
      <c r="V16" s="58"/>
      <c r="W16" s="58"/>
      <c r="X16" s="58"/>
      <c r="Y16" s="58"/>
      <c r="Z16" s="58"/>
    </row>
    <row r="17" spans="1:26" ht="20.25" customHeight="1">
      <c r="A17" s="1024"/>
      <c r="B17" s="567" t="s">
        <v>1998</v>
      </c>
      <c r="C17" s="1229" t="s">
        <v>1999</v>
      </c>
      <c r="D17" s="1562">
        <f>1561913+41630594</f>
        <v>43192507</v>
      </c>
      <c r="E17" s="1544"/>
      <c r="F17" s="1542"/>
      <c r="G17" s="58"/>
      <c r="H17" s="58"/>
      <c r="I17" s="58"/>
      <c r="J17" s="58"/>
      <c r="K17" s="58"/>
      <c r="L17" s="58"/>
      <c r="M17" s="58"/>
      <c r="N17" s="58"/>
      <c r="O17" s="58"/>
      <c r="P17" s="58"/>
      <c r="Q17" s="58"/>
      <c r="R17" s="58"/>
      <c r="S17" s="58"/>
      <c r="T17" s="58"/>
      <c r="U17" s="58"/>
      <c r="V17" s="58"/>
      <c r="W17" s="58"/>
      <c r="X17" s="58"/>
      <c r="Y17" s="58"/>
      <c r="Z17" s="58"/>
    </row>
    <row r="18" spans="1:26" ht="20.25" customHeight="1">
      <c r="A18" s="1024"/>
      <c r="B18" s="566" t="s">
        <v>1887</v>
      </c>
      <c r="C18" s="1229">
        <v>84.364999999999995</v>
      </c>
      <c r="D18" s="1562">
        <f>48481+499508</f>
        <v>547989</v>
      </c>
      <c r="E18" s="1544"/>
      <c r="F18" s="1542"/>
      <c r="G18" s="58"/>
      <c r="H18" s="58"/>
      <c r="I18" s="58"/>
      <c r="J18" s="58"/>
      <c r="K18" s="58"/>
      <c r="L18" s="58"/>
      <c r="M18" s="58"/>
      <c r="N18" s="58"/>
      <c r="O18" s="58"/>
      <c r="P18" s="58"/>
      <c r="Q18" s="58"/>
      <c r="R18" s="58"/>
      <c r="S18" s="58"/>
      <c r="T18" s="58"/>
      <c r="U18" s="58"/>
      <c r="V18" s="58"/>
      <c r="W18" s="58"/>
      <c r="X18" s="58"/>
      <c r="Y18" s="58"/>
      <c r="Z18" s="58"/>
    </row>
    <row r="19" spans="1:26" ht="20.25" customHeight="1">
      <c r="A19" s="1024"/>
      <c r="B19" s="566" t="s">
        <v>1888</v>
      </c>
      <c r="C19" s="1229">
        <v>84.367000000000004</v>
      </c>
      <c r="D19" s="1562">
        <f>237816+4230842</f>
        <v>4468658</v>
      </c>
      <c r="E19" s="1544"/>
      <c r="F19" s="1542"/>
      <c r="G19" s="58"/>
      <c r="H19" s="58"/>
      <c r="I19" s="58"/>
      <c r="J19" s="58"/>
      <c r="K19" s="58"/>
      <c r="L19" s="58"/>
      <c r="M19" s="58"/>
      <c r="N19" s="58"/>
      <c r="O19" s="58"/>
      <c r="P19" s="58"/>
      <c r="Q19" s="58"/>
      <c r="R19" s="58"/>
      <c r="S19" s="58"/>
      <c r="T19" s="58"/>
      <c r="U19" s="58"/>
      <c r="V19" s="58"/>
      <c r="W19" s="58"/>
      <c r="X19" s="58"/>
      <c r="Y19" s="58"/>
      <c r="Z19" s="58"/>
    </row>
    <row r="20" spans="1:26" ht="20.25" customHeight="1">
      <c r="A20" s="1024"/>
      <c r="B20" s="567" t="s">
        <v>2003</v>
      </c>
      <c r="C20" s="1229">
        <v>93.078999999999994</v>
      </c>
      <c r="D20" s="1562">
        <v>2400</v>
      </c>
      <c r="E20" s="1544"/>
      <c r="F20" s="1542"/>
      <c r="G20" s="58"/>
      <c r="H20" s="58"/>
      <c r="I20" s="58"/>
      <c r="J20" s="58"/>
      <c r="K20" s="58"/>
      <c r="L20" s="58"/>
      <c r="M20" s="58"/>
      <c r="N20" s="58"/>
      <c r="O20" s="58"/>
      <c r="P20" s="58"/>
      <c r="Q20" s="58"/>
      <c r="R20" s="58"/>
      <c r="S20" s="58"/>
      <c r="T20" s="58"/>
      <c r="U20" s="58"/>
      <c r="V20" s="58"/>
      <c r="W20" s="58"/>
      <c r="X20" s="58"/>
      <c r="Y20" s="58"/>
      <c r="Z20" s="58"/>
    </row>
    <row r="21" spans="1:26" ht="20.25" customHeight="1">
      <c r="A21" s="1024"/>
      <c r="B21" s="1240" t="s">
        <v>2004</v>
      </c>
      <c r="C21" s="1229"/>
      <c r="D21" s="1562"/>
      <c r="E21" s="1544"/>
      <c r="F21" s="1542"/>
      <c r="G21" s="58"/>
      <c r="H21" s="58"/>
      <c r="I21" s="58"/>
      <c r="J21" s="58"/>
      <c r="K21" s="58"/>
      <c r="L21" s="58"/>
      <c r="M21" s="58"/>
      <c r="N21" s="58"/>
      <c r="O21" s="58"/>
      <c r="P21" s="58"/>
      <c r="Q21" s="58"/>
      <c r="R21" s="58"/>
      <c r="S21" s="58"/>
      <c r="T21" s="58"/>
      <c r="U21" s="58"/>
      <c r="V21" s="58"/>
      <c r="W21" s="58"/>
      <c r="X21" s="58"/>
      <c r="Y21" s="58"/>
      <c r="Z21" s="58"/>
    </row>
    <row r="22" spans="1:26" ht="20.25" customHeight="1">
      <c r="A22" s="1024"/>
      <c r="B22" s="566"/>
      <c r="C22" s="1229"/>
      <c r="D22" s="1562"/>
      <c r="E22" s="1544"/>
      <c r="F22" s="1542"/>
      <c r="G22" s="58"/>
      <c r="H22" s="58"/>
      <c r="I22" s="58"/>
      <c r="J22" s="58"/>
      <c r="K22" s="58"/>
      <c r="L22" s="58"/>
      <c r="M22" s="58"/>
      <c r="N22" s="58"/>
      <c r="O22" s="58"/>
      <c r="P22" s="58"/>
      <c r="Q22" s="58"/>
      <c r="R22" s="58"/>
      <c r="S22" s="58"/>
      <c r="T22" s="58"/>
      <c r="U22" s="58"/>
      <c r="V22" s="58"/>
      <c r="W22" s="58"/>
      <c r="X22" s="58"/>
      <c r="Y22" s="58"/>
      <c r="Z22" s="58"/>
    </row>
    <row r="23" spans="1:26" ht="20.25" customHeight="1">
      <c r="A23" s="1024"/>
      <c r="B23" s="566"/>
      <c r="C23" s="1229"/>
      <c r="D23" s="1562"/>
      <c r="E23" s="1544"/>
      <c r="F23" s="1542"/>
      <c r="G23" s="58"/>
      <c r="H23" s="58"/>
      <c r="I23" s="58"/>
      <c r="J23" s="58"/>
      <c r="K23" s="58"/>
      <c r="L23" s="58"/>
      <c r="M23" s="58"/>
      <c r="N23" s="58"/>
      <c r="O23" s="58"/>
      <c r="P23" s="58"/>
      <c r="Q23" s="58"/>
      <c r="R23" s="58"/>
      <c r="S23" s="58"/>
      <c r="T23" s="58"/>
      <c r="U23" s="58"/>
      <c r="V23" s="58"/>
      <c r="W23" s="58"/>
      <c r="X23" s="58"/>
      <c r="Y23" s="58"/>
      <c r="Z23" s="58"/>
    </row>
    <row r="24" spans="1:26" ht="20.25" customHeight="1">
      <c r="A24" s="1024"/>
      <c r="B24" s="566"/>
      <c r="C24" s="1229"/>
      <c r="D24" s="1562"/>
      <c r="E24" s="1544"/>
      <c r="F24" s="1542"/>
      <c r="G24" s="58"/>
      <c r="H24" s="58"/>
      <c r="I24" s="58"/>
      <c r="J24" s="58"/>
      <c r="K24" s="58"/>
      <c r="L24" s="58"/>
      <c r="M24" s="58"/>
      <c r="N24" s="58"/>
      <c r="O24" s="58"/>
      <c r="P24" s="58"/>
      <c r="Q24" s="58"/>
      <c r="R24" s="58"/>
      <c r="S24" s="58"/>
      <c r="T24" s="58"/>
      <c r="U24" s="58"/>
      <c r="V24" s="58"/>
      <c r="W24" s="58"/>
      <c r="X24" s="58"/>
      <c r="Y24" s="58"/>
      <c r="Z24" s="58"/>
    </row>
    <row r="25" spans="1:26" ht="20.25" customHeight="1">
      <c r="A25" s="1024"/>
      <c r="B25" s="566"/>
      <c r="C25" s="1229"/>
      <c r="D25" s="1562"/>
      <c r="E25" s="1544"/>
      <c r="F25" s="1542"/>
      <c r="G25" s="58"/>
      <c r="H25" s="58"/>
      <c r="I25" s="58"/>
      <c r="J25" s="58"/>
      <c r="K25" s="58"/>
      <c r="L25" s="58"/>
      <c r="M25" s="58"/>
      <c r="N25" s="58"/>
      <c r="O25" s="58"/>
      <c r="P25" s="58"/>
      <c r="Q25" s="58"/>
      <c r="R25" s="58"/>
      <c r="S25" s="58"/>
      <c r="T25" s="58"/>
      <c r="U25" s="58"/>
      <c r="V25" s="58"/>
      <c r="W25" s="58"/>
      <c r="X25" s="58"/>
      <c r="Y25" s="58"/>
      <c r="Z25" s="58"/>
    </row>
    <row r="26" spans="1:26" ht="20.25" customHeight="1">
      <c r="A26" s="1024"/>
      <c r="B26" s="566"/>
      <c r="C26" s="1229"/>
      <c r="D26" s="1562"/>
      <c r="E26" s="1544"/>
      <c r="F26" s="1542"/>
      <c r="G26" s="58"/>
      <c r="H26" s="58"/>
      <c r="I26" s="58"/>
      <c r="J26" s="58"/>
      <c r="K26" s="58"/>
      <c r="L26" s="58"/>
      <c r="M26" s="58"/>
      <c r="N26" s="58"/>
      <c r="O26" s="58"/>
      <c r="P26" s="58"/>
      <c r="Q26" s="58"/>
      <c r="R26" s="58"/>
      <c r="S26" s="58"/>
      <c r="T26" s="58"/>
      <c r="U26" s="58"/>
      <c r="V26" s="58"/>
      <c r="W26" s="58"/>
      <c r="X26" s="58"/>
      <c r="Y26" s="58"/>
      <c r="Z26" s="58"/>
    </row>
    <row r="27" spans="1:26" ht="20.25" customHeight="1">
      <c r="A27" s="1024"/>
      <c r="B27" s="566"/>
      <c r="C27" s="1229"/>
      <c r="D27" s="1562"/>
      <c r="E27" s="1544"/>
      <c r="F27" s="1542"/>
      <c r="G27" s="58"/>
      <c r="H27" s="58"/>
      <c r="I27" s="58"/>
      <c r="J27" s="58"/>
      <c r="K27" s="58"/>
      <c r="L27" s="58"/>
      <c r="M27" s="58"/>
      <c r="N27" s="58"/>
      <c r="O27" s="58"/>
      <c r="P27" s="58"/>
      <c r="Q27" s="58"/>
      <c r="R27" s="58"/>
      <c r="S27" s="58"/>
      <c r="T27" s="58"/>
      <c r="U27" s="58"/>
      <c r="V27" s="58"/>
      <c r="W27" s="58"/>
      <c r="X27" s="58"/>
      <c r="Y27" s="58"/>
      <c r="Z27" s="58"/>
    </row>
    <row r="28" spans="1:26" ht="20.25" customHeight="1">
      <c r="A28" s="1024"/>
      <c r="B28" s="566"/>
      <c r="C28" s="1229"/>
      <c r="D28" s="1562"/>
      <c r="E28" s="1544"/>
      <c r="F28" s="1542"/>
      <c r="G28" s="58"/>
      <c r="H28" s="58"/>
      <c r="I28" s="58"/>
      <c r="J28" s="58"/>
      <c r="K28" s="58"/>
      <c r="L28" s="58"/>
      <c r="M28" s="58"/>
      <c r="N28" s="58"/>
      <c r="O28" s="58"/>
      <c r="P28" s="58"/>
      <c r="Q28" s="58"/>
      <c r="R28" s="58"/>
      <c r="S28" s="58"/>
      <c r="T28" s="58"/>
      <c r="U28" s="58"/>
      <c r="V28" s="58"/>
      <c r="W28" s="58"/>
      <c r="X28" s="58"/>
      <c r="Y28" s="58"/>
      <c r="Z28" s="58"/>
    </row>
    <row r="29" spans="1:26" ht="20.25" customHeight="1">
      <c r="A29" s="1024"/>
      <c r="B29" s="566"/>
      <c r="C29" s="1229"/>
      <c r="D29" s="1562"/>
      <c r="E29" s="1544"/>
      <c r="F29" s="1542"/>
      <c r="G29" s="58"/>
      <c r="H29" s="58"/>
      <c r="I29" s="58"/>
      <c r="J29" s="58"/>
      <c r="K29" s="58"/>
      <c r="L29" s="58"/>
      <c r="M29" s="58"/>
      <c r="N29" s="58"/>
      <c r="O29" s="58"/>
      <c r="P29" s="58"/>
      <c r="Q29" s="58"/>
      <c r="R29" s="58"/>
      <c r="S29" s="58"/>
      <c r="T29" s="58"/>
      <c r="U29" s="58"/>
      <c r="V29" s="58"/>
      <c r="W29" s="58"/>
      <c r="X29" s="58"/>
      <c r="Y29" s="58"/>
      <c r="Z29" s="58"/>
    </row>
    <row r="30" spans="1:26" ht="12" customHeight="1">
      <c r="A30" s="50"/>
      <c r="B30" s="50"/>
      <c r="C30" s="242"/>
      <c r="D30" s="1246"/>
      <c r="E30" s="365"/>
      <c r="F30" s="58"/>
      <c r="G30" s="58"/>
      <c r="H30" s="58"/>
      <c r="I30" s="58"/>
      <c r="J30" s="58"/>
      <c r="K30" s="58"/>
      <c r="L30" s="58"/>
      <c r="M30" s="58"/>
      <c r="N30" s="58"/>
      <c r="O30" s="58"/>
      <c r="P30" s="58"/>
      <c r="Q30" s="58"/>
      <c r="R30" s="58"/>
      <c r="S30" s="58"/>
      <c r="T30" s="58"/>
      <c r="U30" s="58"/>
      <c r="V30" s="58"/>
      <c r="W30" s="58"/>
      <c r="X30" s="58"/>
      <c r="Y30" s="58"/>
      <c r="Z30" s="58"/>
    </row>
    <row r="31" spans="1:26" ht="12" customHeight="1">
      <c r="A31" s="81" t="s">
        <v>2008</v>
      </c>
      <c r="B31" s="50"/>
      <c r="C31" s="242"/>
      <c r="D31" s="1246"/>
      <c r="E31" s="365"/>
      <c r="F31" s="58"/>
      <c r="G31" s="58"/>
      <c r="H31" s="58"/>
      <c r="I31" s="58"/>
      <c r="J31" s="58"/>
      <c r="K31" s="58"/>
      <c r="L31" s="58"/>
      <c r="M31" s="58"/>
      <c r="N31" s="58"/>
      <c r="O31" s="58"/>
      <c r="P31" s="58"/>
      <c r="Q31" s="58"/>
      <c r="R31" s="58"/>
      <c r="S31" s="58"/>
      <c r="T31" s="58"/>
      <c r="U31" s="58"/>
      <c r="V31" s="58"/>
      <c r="W31" s="58"/>
      <c r="X31" s="58"/>
      <c r="Y31" s="58"/>
      <c r="Z31" s="58"/>
    </row>
    <row r="32" spans="1:26" ht="30" customHeight="1">
      <c r="A32" s="1566" t="s">
        <v>2010</v>
      </c>
      <c r="B32" s="1328"/>
      <c r="C32" s="1328"/>
      <c r="D32" s="1328"/>
      <c r="E32" s="1328"/>
      <c r="F32" s="1328"/>
      <c r="G32" s="58"/>
      <c r="H32" s="58"/>
      <c r="I32" s="58"/>
      <c r="J32" s="58"/>
      <c r="K32" s="58"/>
      <c r="L32" s="58"/>
      <c r="M32" s="58"/>
      <c r="N32" s="58"/>
      <c r="O32" s="58"/>
      <c r="P32" s="58"/>
      <c r="Q32" s="58"/>
      <c r="R32" s="58"/>
      <c r="S32" s="58"/>
      <c r="T32" s="58"/>
      <c r="U32" s="58"/>
      <c r="V32" s="58"/>
      <c r="W32" s="58"/>
      <c r="X32" s="58"/>
      <c r="Y32" s="58"/>
      <c r="Z32" s="58"/>
    </row>
    <row r="33" spans="1:26" ht="13.5" customHeight="1">
      <c r="A33" s="50" t="s">
        <v>2013</v>
      </c>
      <c r="B33" s="50"/>
      <c r="C33" s="1248">
        <f>'SEFA Reconcile'!D14</f>
        <v>13673672</v>
      </c>
      <c r="D33" s="1246"/>
      <c r="E33" s="365"/>
      <c r="F33" s="58"/>
      <c r="G33" s="58"/>
      <c r="H33" s="58"/>
      <c r="I33" s="58"/>
      <c r="J33" s="58"/>
      <c r="K33" s="58"/>
      <c r="L33" s="58"/>
      <c r="M33" s="58"/>
      <c r="N33" s="58"/>
      <c r="O33" s="58"/>
      <c r="P33" s="58"/>
      <c r="Q33" s="58"/>
      <c r="R33" s="58"/>
      <c r="S33" s="58"/>
      <c r="T33" s="58"/>
      <c r="U33" s="58"/>
      <c r="V33" s="58"/>
      <c r="W33" s="58"/>
      <c r="X33" s="58"/>
      <c r="Y33" s="58"/>
      <c r="Z33" s="58"/>
    </row>
    <row r="34" spans="1:26" ht="13.5" customHeight="1">
      <c r="A34" s="50" t="s">
        <v>2014</v>
      </c>
      <c r="B34" s="50"/>
      <c r="C34" s="1249">
        <v>0</v>
      </c>
      <c r="D34" s="1246" t="s">
        <v>2015</v>
      </c>
      <c r="E34" s="1567">
        <f>+C33+C34</f>
        <v>13673672</v>
      </c>
      <c r="F34" s="1542"/>
      <c r="G34" s="58"/>
      <c r="H34" s="58"/>
      <c r="I34" s="58"/>
      <c r="J34" s="58"/>
      <c r="K34" s="58"/>
      <c r="L34" s="58"/>
      <c r="M34" s="58"/>
      <c r="N34" s="58"/>
      <c r="O34" s="58"/>
      <c r="P34" s="58"/>
      <c r="Q34" s="58"/>
      <c r="R34" s="58"/>
      <c r="S34" s="58"/>
      <c r="T34" s="58"/>
      <c r="U34" s="58"/>
      <c r="V34" s="58"/>
      <c r="W34" s="58"/>
      <c r="X34" s="58"/>
      <c r="Y34" s="58"/>
      <c r="Z34" s="58"/>
    </row>
    <row r="35" spans="1:26" ht="12" customHeight="1">
      <c r="A35" s="50"/>
      <c r="B35" s="50"/>
      <c r="C35" s="1250"/>
      <c r="D35" s="1246"/>
      <c r="E35" s="1251"/>
      <c r="F35" s="223"/>
      <c r="G35" s="58"/>
      <c r="H35" s="58"/>
      <c r="I35" s="58"/>
      <c r="J35" s="58"/>
      <c r="K35" s="58"/>
      <c r="L35" s="58"/>
      <c r="M35" s="58"/>
      <c r="N35" s="58"/>
      <c r="O35" s="58"/>
      <c r="P35" s="58"/>
      <c r="Q35" s="58"/>
      <c r="R35" s="58"/>
      <c r="S35" s="58"/>
      <c r="T35" s="58"/>
      <c r="U35" s="58"/>
      <c r="V35" s="58"/>
      <c r="W35" s="58"/>
      <c r="X35" s="58"/>
      <c r="Y35" s="58"/>
      <c r="Z35" s="58"/>
    </row>
    <row r="36" spans="1:26" ht="13.5" customHeight="1">
      <c r="A36" s="81" t="s">
        <v>2016</v>
      </c>
      <c r="B36" s="50"/>
      <c r="C36" s="242"/>
      <c r="D36" s="1246"/>
      <c r="E36" s="365"/>
      <c r="F36" s="58"/>
      <c r="G36" s="58"/>
      <c r="H36" s="58"/>
      <c r="I36" s="58"/>
      <c r="J36" s="58"/>
      <c r="K36" s="58"/>
      <c r="L36" s="58"/>
      <c r="M36" s="58"/>
      <c r="N36" s="58"/>
      <c r="O36" s="58"/>
      <c r="P36" s="58"/>
      <c r="Q36" s="58"/>
      <c r="R36" s="58"/>
      <c r="S36" s="58"/>
      <c r="T36" s="58"/>
      <c r="U36" s="58"/>
      <c r="V36" s="58"/>
      <c r="W36" s="58"/>
      <c r="X36" s="58"/>
      <c r="Y36" s="58"/>
      <c r="Z36" s="58"/>
    </row>
    <row r="37" spans="1:26" ht="14.25" customHeight="1">
      <c r="A37" s="50" t="s">
        <v>2017</v>
      </c>
      <c r="B37" s="50"/>
      <c r="C37" s="1252"/>
      <c r="D37" s="1246"/>
      <c r="E37" s="365"/>
      <c r="F37" s="58"/>
      <c r="G37" s="58"/>
      <c r="H37" s="58"/>
      <c r="I37" s="58"/>
      <c r="J37" s="58"/>
      <c r="K37" s="58"/>
      <c r="L37" s="58"/>
      <c r="M37" s="58"/>
      <c r="N37" s="58"/>
      <c r="O37" s="58"/>
      <c r="P37" s="58"/>
      <c r="Q37" s="58"/>
      <c r="R37" s="58"/>
      <c r="S37" s="58"/>
      <c r="T37" s="58"/>
      <c r="U37" s="58"/>
      <c r="V37" s="58"/>
      <c r="W37" s="58"/>
      <c r="X37" s="58"/>
      <c r="Y37" s="58"/>
      <c r="Z37" s="58"/>
    </row>
    <row r="38" spans="1:26" ht="14.25" customHeight="1">
      <c r="A38" s="50"/>
      <c r="B38" s="50" t="s">
        <v>2018</v>
      </c>
      <c r="C38" s="1253" t="s">
        <v>967</v>
      </c>
      <c r="D38" s="1246"/>
      <c r="E38" s="365"/>
      <c r="F38" s="58"/>
      <c r="G38" s="58"/>
      <c r="H38" s="58"/>
      <c r="I38" s="58"/>
      <c r="J38" s="58"/>
      <c r="K38" s="58"/>
      <c r="L38" s="58"/>
      <c r="M38" s="58"/>
      <c r="N38" s="58"/>
      <c r="O38" s="58"/>
      <c r="P38" s="58"/>
      <c r="Q38" s="58"/>
      <c r="R38" s="58"/>
      <c r="S38" s="58"/>
      <c r="T38" s="58"/>
      <c r="U38" s="58"/>
      <c r="V38" s="58"/>
      <c r="W38" s="58"/>
      <c r="X38" s="58"/>
      <c r="Y38" s="58"/>
      <c r="Z38" s="58"/>
    </row>
    <row r="39" spans="1:26" ht="14.25" customHeight="1">
      <c r="A39" s="50"/>
      <c r="B39" s="50" t="s">
        <v>2019</v>
      </c>
      <c r="C39" s="1253" t="s">
        <v>967</v>
      </c>
      <c r="D39" s="1246"/>
      <c r="E39" s="365"/>
      <c r="F39" s="58"/>
      <c r="G39" s="58"/>
      <c r="H39" s="58"/>
      <c r="I39" s="58"/>
      <c r="J39" s="58"/>
      <c r="K39" s="58"/>
      <c r="L39" s="58"/>
      <c r="M39" s="58"/>
      <c r="N39" s="58"/>
      <c r="O39" s="58"/>
      <c r="P39" s="58"/>
      <c r="Q39" s="58"/>
      <c r="R39" s="58"/>
      <c r="S39" s="58"/>
      <c r="T39" s="58"/>
      <c r="U39" s="58"/>
      <c r="V39" s="58"/>
      <c r="W39" s="58"/>
      <c r="X39" s="58"/>
      <c r="Y39" s="58"/>
      <c r="Z39" s="58"/>
    </row>
    <row r="40" spans="1:26" ht="14.25" customHeight="1">
      <c r="A40" s="50"/>
      <c r="B40" s="50" t="s">
        <v>2020</v>
      </c>
      <c r="C40" s="1253" t="s">
        <v>967</v>
      </c>
      <c r="D40" s="1246"/>
      <c r="E40" s="365"/>
      <c r="F40" s="58"/>
      <c r="G40" s="58"/>
      <c r="H40" s="58"/>
      <c r="I40" s="58"/>
      <c r="J40" s="58"/>
      <c r="K40" s="58"/>
      <c r="L40" s="58"/>
      <c r="M40" s="58"/>
      <c r="N40" s="58"/>
      <c r="O40" s="58"/>
      <c r="P40" s="58"/>
      <c r="Q40" s="58"/>
      <c r="R40" s="58"/>
      <c r="S40" s="58"/>
      <c r="T40" s="58"/>
      <c r="U40" s="58"/>
      <c r="V40" s="58"/>
      <c r="W40" s="58"/>
      <c r="X40" s="58"/>
      <c r="Y40" s="58"/>
      <c r="Z40" s="58"/>
    </row>
    <row r="41" spans="1:26" ht="14.25" customHeight="1">
      <c r="A41" s="50"/>
      <c r="B41" s="50" t="s">
        <v>2021</v>
      </c>
      <c r="C41" s="1253" t="s">
        <v>967</v>
      </c>
      <c r="D41" s="1246"/>
      <c r="E41" s="365"/>
      <c r="F41" s="58"/>
      <c r="G41" s="58"/>
      <c r="H41" s="58"/>
      <c r="I41" s="58"/>
      <c r="J41" s="58"/>
      <c r="K41" s="58"/>
      <c r="L41" s="58"/>
      <c r="M41" s="58"/>
      <c r="N41" s="58"/>
      <c r="O41" s="58"/>
      <c r="P41" s="58"/>
      <c r="Q41" s="58"/>
      <c r="R41" s="58"/>
      <c r="S41" s="58"/>
      <c r="T41" s="58"/>
      <c r="U41" s="58"/>
      <c r="V41" s="58"/>
      <c r="W41" s="58"/>
      <c r="X41" s="58"/>
      <c r="Y41" s="58"/>
      <c r="Z41" s="58"/>
    </row>
    <row r="42" spans="1:26" ht="14.25" customHeight="1">
      <c r="A42" s="50" t="s">
        <v>2022</v>
      </c>
      <c r="B42" s="50"/>
      <c r="C42" s="1253" t="s">
        <v>967</v>
      </c>
      <c r="D42" s="1246"/>
      <c r="E42" s="365"/>
      <c r="F42" s="58"/>
      <c r="G42" s="58"/>
      <c r="H42" s="58"/>
      <c r="I42" s="58"/>
      <c r="J42" s="58"/>
      <c r="K42" s="58"/>
      <c r="L42" s="58"/>
      <c r="M42" s="58"/>
      <c r="N42" s="58"/>
      <c r="O42" s="58"/>
      <c r="P42" s="58"/>
      <c r="Q42" s="58"/>
      <c r="R42" s="58"/>
      <c r="S42" s="58"/>
      <c r="T42" s="58"/>
      <c r="U42" s="58"/>
      <c r="V42" s="58"/>
      <c r="W42" s="58"/>
      <c r="X42" s="58"/>
      <c r="Y42" s="58"/>
      <c r="Z42" s="58"/>
    </row>
    <row r="43" spans="1:26" ht="14.25" customHeight="1">
      <c r="A43" s="50" t="s">
        <v>2023</v>
      </c>
      <c r="B43" s="50"/>
      <c r="C43" s="1254" t="s">
        <v>967</v>
      </c>
      <c r="D43" s="1246"/>
      <c r="E43" s="365"/>
      <c r="F43" s="58"/>
      <c r="G43" s="58"/>
      <c r="H43" s="58"/>
      <c r="I43" s="58"/>
      <c r="J43" s="58"/>
      <c r="K43" s="58"/>
      <c r="L43" s="58"/>
      <c r="M43" s="58"/>
      <c r="N43" s="58"/>
      <c r="O43" s="58"/>
      <c r="P43" s="58"/>
      <c r="Q43" s="58"/>
      <c r="R43" s="58"/>
      <c r="S43" s="58"/>
      <c r="T43" s="58"/>
      <c r="U43" s="58"/>
      <c r="V43" s="58"/>
      <c r="W43" s="58"/>
      <c r="X43" s="58"/>
      <c r="Y43" s="58"/>
      <c r="Z43" s="58"/>
    </row>
    <row r="44" spans="1:26" ht="14.25" customHeight="1">
      <c r="A44" s="50"/>
      <c r="B44" s="50"/>
      <c r="C44" s="1252" t="s">
        <v>2024</v>
      </c>
      <c r="D44" s="1246"/>
      <c r="E44" s="365"/>
      <c r="F44" s="58"/>
      <c r="G44" s="58"/>
      <c r="H44" s="58"/>
      <c r="I44" s="58"/>
      <c r="J44" s="58"/>
      <c r="K44" s="58"/>
      <c r="L44" s="58"/>
      <c r="M44" s="58"/>
      <c r="N44" s="58"/>
      <c r="O44" s="58"/>
      <c r="P44" s="58"/>
      <c r="Q44" s="58"/>
      <c r="R44" s="58"/>
      <c r="S44" s="58"/>
      <c r="T44" s="58"/>
      <c r="U44" s="58"/>
      <c r="V44" s="58"/>
      <c r="W44" s="58"/>
      <c r="X44" s="58"/>
      <c r="Y44" s="58"/>
      <c r="Z44" s="58"/>
    </row>
    <row r="45" spans="1:26" ht="13.5" customHeight="1">
      <c r="A45" s="58"/>
      <c r="B45" s="58"/>
      <c r="C45" s="223"/>
      <c r="D45" s="223"/>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113" t="s">
        <v>2025</v>
      </c>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1.25" customHeight="1">
      <c r="A47" s="1255"/>
      <c r="B47" s="1181"/>
      <c r="C47" s="1181"/>
      <c r="D47" s="1181"/>
      <c r="E47" s="1181"/>
      <c r="F47" s="1181"/>
      <c r="G47" s="58"/>
      <c r="H47" s="58"/>
      <c r="I47" s="58"/>
      <c r="J47" s="58"/>
      <c r="K47" s="58"/>
      <c r="L47" s="58"/>
      <c r="M47" s="58"/>
      <c r="N47" s="58"/>
      <c r="O47" s="58"/>
      <c r="P47" s="58"/>
      <c r="Q47" s="58"/>
      <c r="R47" s="58"/>
      <c r="S47" s="58"/>
      <c r="T47" s="58"/>
      <c r="U47" s="58"/>
      <c r="V47" s="58"/>
      <c r="W47" s="58"/>
      <c r="X47" s="58"/>
      <c r="Y47" s="58"/>
      <c r="Z47" s="58"/>
    </row>
    <row r="48" spans="1:26" ht="6" customHeight="1">
      <c r="A48" s="113"/>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23.25" customHeight="1">
      <c r="A49" s="1256">
        <v>5</v>
      </c>
      <c r="B49" s="1500" t="s">
        <v>2026</v>
      </c>
      <c r="C49" s="1328"/>
      <c r="D49" s="1328"/>
      <c r="E49" s="58"/>
      <c r="F49" s="99"/>
      <c r="G49" s="99"/>
      <c r="H49" s="99"/>
      <c r="I49" s="99"/>
      <c r="J49" s="99"/>
      <c r="K49" s="99"/>
      <c r="L49" s="99"/>
      <c r="M49" s="99"/>
      <c r="N49" s="99"/>
      <c r="O49" s="99"/>
      <c r="P49" s="99"/>
      <c r="Q49" s="99"/>
      <c r="R49" s="99"/>
      <c r="S49" s="99"/>
      <c r="T49" s="99"/>
      <c r="U49" s="99"/>
      <c r="V49" s="99"/>
      <c r="W49" s="99"/>
      <c r="X49" s="99"/>
      <c r="Y49" s="99"/>
      <c r="Z49" s="99"/>
    </row>
    <row r="50" spans="1:26" ht="3.75" customHeight="1">
      <c r="A50" s="1256"/>
      <c r="B50" s="786"/>
      <c r="C50" s="786"/>
      <c r="D50" s="786"/>
      <c r="E50" s="58"/>
      <c r="F50" s="99"/>
      <c r="G50" s="99"/>
      <c r="H50" s="99"/>
      <c r="I50" s="99"/>
      <c r="J50" s="99"/>
      <c r="K50" s="99"/>
      <c r="L50" s="99"/>
      <c r="M50" s="99"/>
      <c r="N50" s="99"/>
      <c r="O50" s="99"/>
      <c r="P50" s="99"/>
      <c r="Q50" s="99"/>
      <c r="R50" s="99"/>
      <c r="S50" s="99"/>
      <c r="T50" s="99"/>
      <c r="U50" s="99"/>
      <c r="V50" s="99"/>
      <c r="W50" s="99"/>
      <c r="X50" s="99"/>
      <c r="Y50" s="99"/>
      <c r="Z50" s="99"/>
    </row>
    <row r="51" spans="1:26" ht="20.25" customHeight="1">
      <c r="A51" s="1257">
        <v>6</v>
      </c>
      <c r="B51" s="1558" t="s">
        <v>2027</v>
      </c>
      <c r="C51" s="1328"/>
      <c r="D51" s="1328"/>
      <c r="E51" s="99"/>
      <c r="F51" s="99"/>
      <c r="G51" s="99"/>
      <c r="H51" s="99"/>
      <c r="I51" s="99"/>
      <c r="J51" s="99"/>
      <c r="K51" s="99"/>
      <c r="L51" s="99"/>
      <c r="M51" s="99"/>
      <c r="N51" s="99"/>
      <c r="O51" s="99"/>
      <c r="P51" s="99"/>
      <c r="Q51" s="99"/>
      <c r="R51" s="99"/>
      <c r="S51" s="99"/>
      <c r="T51" s="99"/>
      <c r="U51" s="99"/>
      <c r="V51" s="99"/>
      <c r="W51" s="99"/>
      <c r="X51" s="99"/>
      <c r="Y51" s="99"/>
      <c r="Z51" s="99"/>
    </row>
    <row r="52" spans="1:26" ht="14.25" customHeight="1">
      <c r="A52" s="1257"/>
      <c r="B52" s="1558"/>
      <c r="C52" s="1328"/>
      <c r="D52" s="132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1005"/>
      <c r="D53" s="1005"/>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1005"/>
      <c r="D54" s="1005"/>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1005"/>
      <c r="D55" s="1005"/>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1005"/>
      <c r="D56" s="1005"/>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1005"/>
      <c r="D57" s="1005"/>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1005"/>
      <c r="D58" s="1005"/>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1005"/>
      <c r="D59" s="1005"/>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1005"/>
      <c r="D60" s="1005"/>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1005"/>
      <c r="D61" s="1005"/>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1005"/>
      <c r="D62" s="1005"/>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1005"/>
      <c r="D63" s="1005"/>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1005"/>
      <c r="D64" s="1005"/>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1005"/>
      <c r="D65" s="1005"/>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1005"/>
      <c r="D66" s="1005"/>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1005"/>
      <c r="D67" s="1005"/>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1005"/>
      <c r="D68" s="1005"/>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1005"/>
      <c r="D69" s="1005"/>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1005"/>
      <c r="D70" s="1005"/>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1005"/>
      <c r="D71" s="1005"/>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1005"/>
      <c r="D72" s="1005"/>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1005"/>
      <c r="D73" s="1005"/>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1005"/>
      <c r="D74" s="1005"/>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1005"/>
      <c r="D75" s="1005"/>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1005"/>
      <c r="D76" s="1005"/>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1005"/>
      <c r="D77" s="1005"/>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1005"/>
      <c r="D78" s="1005"/>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1005"/>
      <c r="D79" s="1005"/>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1005"/>
      <c r="D80" s="1005"/>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1005"/>
      <c r="D81" s="1005"/>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1005"/>
      <c r="D82" s="1005"/>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1005"/>
      <c r="D83" s="1005"/>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1005"/>
      <c r="D84" s="1005"/>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1005"/>
      <c r="D85" s="1005"/>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1005"/>
      <c r="D86" s="1005"/>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1005"/>
      <c r="D87" s="1005"/>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1005"/>
      <c r="D88" s="1005"/>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1005"/>
      <c r="D89" s="1005"/>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1005"/>
      <c r="D90" s="1005"/>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1005"/>
      <c r="D91" s="1005"/>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1005"/>
      <c r="D92" s="1005"/>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1005"/>
      <c r="D93" s="1005"/>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1005"/>
      <c r="D94" s="1005"/>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1005"/>
      <c r="D95" s="1005"/>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1005"/>
      <c r="D96" s="1005"/>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1005"/>
      <c r="D97" s="1005"/>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1005"/>
      <c r="D98" s="1005"/>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1005"/>
      <c r="D99" s="1005"/>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1005"/>
      <c r="D100" s="1005"/>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1005"/>
      <c r="D101" s="1005"/>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1005"/>
      <c r="D102" s="1005"/>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1005"/>
      <c r="D103" s="1005"/>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1005"/>
      <c r="D104" s="1005"/>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1005"/>
      <c r="D105" s="1005"/>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1005"/>
      <c r="D106" s="1005"/>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1005"/>
      <c r="D107" s="1005"/>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1005"/>
      <c r="D108" s="1005"/>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1005"/>
      <c r="D109" s="1005"/>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1005"/>
      <c r="D110" s="1005"/>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1005"/>
      <c r="D111" s="1005"/>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1005"/>
      <c r="D112" s="1005"/>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1005"/>
      <c r="D113" s="1005"/>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1005"/>
      <c r="D114" s="1005"/>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1005"/>
      <c r="D115" s="1005"/>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1005"/>
      <c r="D116" s="1005"/>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1005"/>
      <c r="D117" s="1005"/>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1005"/>
      <c r="D118" s="1005"/>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1005"/>
      <c r="D119" s="1005"/>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1005"/>
      <c r="D120" s="1005"/>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1005"/>
      <c r="D121" s="1005"/>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1005"/>
      <c r="D122" s="1005"/>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1005"/>
      <c r="D123" s="1005"/>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1005"/>
      <c r="D124" s="1005"/>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1005"/>
      <c r="D125" s="1005"/>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1005"/>
      <c r="D126" s="1005"/>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1005"/>
      <c r="D127" s="1005"/>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1005"/>
      <c r="D128" s="1005"/>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1005"/>
      <c r="D129" s="1005"/>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1005"/>
      <c r="D130" s="1005"/>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1005"/>
      <c r="D131" s="1005"/>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1005"/>
      <c r="D132" s="1005"/>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1005"/>
      <c r="D133" s="1005"/>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1005"/>
      <c r="D134" s="1005"/>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1005"/>
      <c r="D135" s="1005"/>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1005"/>
      <c r="D136" s="1005"/>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1005"/>
      <c r="D137" s="1005"/>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1005"/>
      <c r="D138" s="1005"/>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1005"/>
      <c r="D139" s="1005"/>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1005"/>
      <c r="D140" s="1005"/>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1005"/>
      <c r="D141" s="1005"/>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1005"/>
      <c r="D142" s="1005"/>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1005"/>
      <c r="D143" s="1005"/>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1005"/>
      <c r="D144" s="1005"/>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1005"/>
      <c r="D145" s="1005"/>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1005"/>
      <c r="D146" s="1005"/>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1005"/>
      <c r="D147" s="1005"/>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1005"/>
      <c r="D148" s="1005"/>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1005"/>
      <c r="D149" s="1005"/>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1005"/>
      <c r="D150" s="1005"/>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1005"/>
      <c r="D151" s="1005"/>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1005"/>
      <c r="D152" s="1005"/>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1005"/>
      <c r="D153" s="1005"/>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1005"/>
      <c r="D154" s="1005"/>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1005"/>
      <c r="D155" s="1005"/>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1005"/>
      <c r="D156" s="1005"/>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1005"/>
      <c r="D157" s="1005"/>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1005"/>
      <c r="D158" s="1005"/>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1005"/>
      <c r="D159" s="1005"/>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1005"/>
      <c r="D160" s="1005"/>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1005"/>
      <c r="D161" s="1005"/>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1005"/>
      <c r="D162" s="1005"/>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1005"/>
      <c r="D163" s="1005"/>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1005"/>
      <c r="D164" s="1005"/>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1005"/>
      <c r="D165" s="1005"/>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1005"/>
      <c r="D166" s="1005"/>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1005"/>
      <c r="D167" s="1005"/>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1005"/>
      <c r="D168" s="1005"/>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1005"/>
      <c r="D169" s="1005"/>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1005"/>
      <c r="D170" s="1005"/>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1005"/>
      <c r="D171" s="1005"/>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1005"/>
      <c r="D172" s="1005"/>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1005"/>
      <c r="D173" s="1005"/>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1005"/>
      <c r="D174" s="1005"/>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1005"/>
      <c r="D175" s="1005"/>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1005"/>
      <c r="D176" s="1005"/>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1005"/>
      <c r="D177" s="1005"/>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1005"/>
      <c r="D178" s="1005"/>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1005"/>
      <c r="D179" s="1005"/>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1005"/>
      <c r="D180" s="1005"/>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1005"/>
      <c r="D181" s="1005"/>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1005"/>
      <c r="D182" s="1005"/>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1005"/>
      <c r="D183" s="1005"/>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1005"/>
      <c r="D184" s="1005"/>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1005"/>
      <c r="D185" s="1005"/>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1005"/>
      <c r="D186" s="1005"/>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1005"/>
      <c r="D187" s="1005"/>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1005"/>
      <c r="D188" s="1005"/>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1005"/>
      <c r="D189" s="1005"/>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1005"/>
      <c r="D190" s="1005"/>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1005"/>
      <c r="D191" s="1005"/>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1005"/>
      <c r="D192" s="1005"/>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1005"/>
      <c r="D193" s="1005"/>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1005"/>
      <c r="D194" s="1005"/>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1005"/>
      <c r="D195" s="1005"/>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1005"/>
      <c r="D196" s="1005"/>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1005"/>
      <c r="D197" s="1005"/>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1005"/>
      <c r="D198" s="1005"/>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1005"/>
      <c r="D199" s="1005"/>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1005"/>
      <c r="D200" s="1005"/>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1005"/>
      <c r="D201" s="1005"/>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1005"/>
      <c r="D202" s="1005"/>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1005"/>
      <c r="D203" s="1005"/>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1005"/>
      <c r="D204" s="1005"/>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1005"/>
      <c r="D205" s="1005"/>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1005"/>
      <c r="D206" s="1005"/>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1005"/>
      <c r="D207" s="1005"/>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1005"/>
      <c r="D208" s="1005"/>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1005"/>
      <c r="D209" s="1005"/>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1005"/>
      <c r="D210" s="1005"/>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1005"/>
      <c r="D211" s="1005"/>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1005"/>
      <c r="D212" s="1005"/>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1005"/>
      <c r="D213" s="1005"/>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1005"/>
      <c r="D214" s="1005"/>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1005"/>
      <c r="D215" s="1005"/>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1005"/>
      <c r="D216" s="1005"/>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1005"/>
      <c r="D217" s="1005"/>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1005"/>
      <c r="D218" s="1005"/>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1005"/>
      <c r="D219" s="1005"/>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1005"/>
      <c r="D220" s="1005"/>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1005"/>
      <c r="D221" s="1005"/>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1005"/>
      <c r="D222" s="1005"/>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1005"/>
      <c r="D223" s="1005"/>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1005"/>
      <c r="D224" s="1005"/>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1005"/>
      <c r="D225" s="1005"/>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1005"/>
      <c r="D226" s="1005"/>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1005"/>
      <c r="D227" s="1005"/>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1005"/>
      <c r="D228" s="1005"/>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1005"/>
      <c r="D229" s="1005"/>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1005"/>
      <c r="D230" s="1005"/>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1005"/>
      <c r="D231" s="1005"/>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1005"/>
      <c r="D232" s="1005"/>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1005"/>
      <c r="D233" s="1005"/>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1005"/>
      <c r="D234" s="1005"/>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1005"/>
      <c r="D235" s="1005"/>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1005"/>
      <c r="D236" s="1005"/>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1005"/>
      <c r="D237" s="1005"/>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1005"/>
      <c r="D238" s="1005"/>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1005"/>
      <c r="D239" s="1005"/>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1005"/>
      <c r="D240" s="1005"/>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1005"/>
      <c r="D241" s="1005"/>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1005"/>
      <c r="D242" s="1005"/>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1005"/>
      <c r="D243" s="1005"/>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1005"/>
      <c r="D244" s="1005"/>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1005"/>
      <c r="D245" s="1005"/>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1005"/>
      <c r="D246" s="1005"/>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1005"/>
      <c r="D247" s="1005"/>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1005"/>
      <c r="D248" s="1005"/>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1005"/>
      <c r="D249" s="1005"/>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1005"/>
      <c r="D250" s="1005"/>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1005"/>
      <c r="D251" s="1005"/>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1005"/>
      <c r="D252" s="1005"/>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1005"/>
      <c r="D253" s="1005"/>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1005"/>
      <c r="D254" s="1005"/>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1005"/>
      <c r="D255" s="1005"/>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1005"/>
      <c r="D256" s="1005"/>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1005"/>
      <c r="D257" s="1005"/>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1005"/>
      <c r="D258" s="1005"/>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1005"/>
      <c r="D259" s="1005"/>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1005"/>
      <c r="D260" s="1005"/>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1005"/>
      <c r="D261" s="1005"/>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1005"/>
      <c r="D262" s="1005"/>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1005"/>
      <c r="D263" s="1005"/>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1005"/>
      <c r="D264" s="1005"/>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1005"/>
      <c r="D265" s="1005"/>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1005"/>
      <c r="D266" s="1005"/>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1005"/>
      <c r="D267" s="1005"/>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1005"/>
      <c r="D268" s="1005"/>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1005"/>
      <c r="D269" s="1005"/>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1005"/>
      <c r="D270" s="1005"/>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1005"/>
      <c r="D271" s="1005"/>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1005"/>
      <c r="D272" s="1005"/>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1005"/>
      <c r="D273" s="1005"/>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1005"/>
      <c r="D274" s="1005"/>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1005"/>
      <c r="D275" s="1005"/>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1005"/>
      <c r="D276" s="1005"/>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1005"/>
      <c r="D277" s="1005"/>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1005"/>
      <c r="D278" s="1005"/>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1005"/>
      <c r="D279" s="1005"/>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1005"/>
      <c r="D280" s="1005"/>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1005"/>
      <c r="D281" s="1005"/>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1005"/>
      <c r="D282" s="1005"/>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1005"/>
      <c r="D283" s="1005"/>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1005"/>
      <c r="D284" s="1005"/>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1005"/>
      <c r="D285" s="1005"/>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1005"/>
      <c r="D286" s="1005"/>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1005"/>
      <c r="D287" s="1005"/>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1005"/>
      <c r="D288" s="1005"/>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1005"/>
      <c r="D289" s="1005"/>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1005"/>
      <c r="D290" s="1005"/>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1005"/>
      <c r="D291" s="1005"/>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1005"/>
      <c r="D292" s="1005"/>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1005"/>
      <c r="D293" s="1005"/>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1005"/>
      <c r="D294" s="1005"/>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1005"/>
      <c r="D295" s="1005"/>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1005"/>
      <c r="D296" s="1005"/>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1005"/>
      <c r="D297" s="1005"/>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1005"/>
      <c r="D298" s="1005"/>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1005"/>
      <c r="D299" s="1005"/>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1005"/>
      <c r="D300" s="1005"/>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1005"/>
      <c r="D301" s="1005"/>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1005"/>
      <c r="D302" s="1005"/>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1005"/>
      <c r="D303" s="1005"/>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1005"/>
      <c r="D304" s="1005"/>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1005"/>
      <c r="D305" s="1005"/>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1005"/>
      <c r="D306" s="1005"/>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1005"/>
      <c r="D307" s="1005"/>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1005"/>
      <c r="D308" s="1005"/>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1005"/>
      <c r="D309" s="1005"/>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1005"/>
      <c r="D310" s="1005"/>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1005"/>
      <c r="D311" s="1005"/>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1005"/>
      <c r="D312" s="1005"/>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1005"/>
      <c r="D313" s="1005"/>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1005"/>
      <c r="D314" s="1005"/>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1005"/>
      <c r="D315" s="1005"/>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1005"/>
      <c r="D316" s="1005"/>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1005"/>
      <c r="D317" s="1005"/>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1005"/>
      <c r="D318" s="1005"/>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1005"/>
      <c r="D319" s="1005"/>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1005"/>
      <c r="D320" s="1005"/>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1005"/>
      <c r="D321" s="1005"/>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1005"/>
      <c r="D322" s="1005"/>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1005"/>
      <c r="D323" s="1005"/>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1005"/>
      <c r="D324" s="1005"/>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1005"/>
      <c r="D325" s="1005"/>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1005"/>
      <c r="D326" s="1005"/>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1005"/>
      <c r="D327" s="1005"/>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1005"/>
      <c r="D328" s="1005"/>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1005"/>
      <c r="D329" s="1005"/>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1005"/>
      <c r="D330" s="1005"/>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1005"/>
      <c r="D331" s="1005"/>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1005"/>
      <c r="D332" s="1005"/>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1005"/>
      <c r="D333" s="1005"/>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1005"/>
      <c r="D334" s="1005"/>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1005"/>
      <c r="D335" s="1005"/>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1005"/>
      <c r="D336" s="1005"/>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1005"/>
      <c r="D337" s="1005"/>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1005"/>
      <c r="D338" s="1005"/>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1005"/>
      <c r="D339" s="1005"/>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1005"/>
      <c r="D340" s="1005"/>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1005"/>
      <c r="D341" s="1005"/>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1005"/>
      <c r="D342" s="1005"/>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1005"/>
      <c r="D343" s="1005"/>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1005"/>
      <c r="D344" s="1005"/>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1005"/>
      <c r="D345" s="1005"/>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1005"/>
      <c r="D346" s="1005"/>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1005"/>
      <c r="D347" s="1005"/>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1005"/>
      <c r="D348" s="1005"/>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1005"/>
      <c r="D349" s="1005"/>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1005"/>
      <c r="D350" s="1005"/>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1005"/>
      <c r="D351" s="1005"/>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1005"/>
      <c r="D352" s="1005"/>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1005"/>
      <c r="D353" s="1005"/>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1005"/>
      <c r="D354" s="1005"/>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1005"/>
      <c r="D355" s="1005"/>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1005"/>
      <c r="D356" s="1005"/>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1005"/>
      <c r="D357" s="1005"/>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1005"/>
      <c r="D358" s="1005"/>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1005"/>
      <c r="D359" s="1005"/>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1005"/>
      <c r="D360" s="1005"/>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1005"/>
      <c r="D361" s="1005"/>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1005"/>
      <c r="D362" s="1005"/>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1005"/>
      <c r="D363" s="1005"/>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1005"/>
      <c r="D364" s="1005"/>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1005"/>
      <c r="D365" s="1005"/>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1005"/>
      <c r="D366" s="1005"/>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1005"/>
      <c r="D367" s="1005"/>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1005"/>
      <c r="D368" s="1005"/>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1005"/>
      <c r="D369" s="1005"/>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1005"/>
      <c r="D370" s="1005"/>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1005"/>
      <c r="D371" s="1005"/>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1005"/>
      <c r="D372" s="1005"/>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1005"/>
      <c r="D373" s="1005"/>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1005"/>
      <c r="D374" s="1005"/>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1005"/>
      <c r="D375" s="1005"/>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1005"/>
      <c r="D376" s="1005"/>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1005"/>
      <c r="D377" s="1005"/>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1005"/>
      <c r="D378" s="1005"/>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1005"/>
      <c r="D379" s="1005"/>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1005"/>
      <c r="D380" s="1005"/>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1005"/>
      <c r="D381" s="1005"/>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1005"/>
      <c r="D382" s="1005"/>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1005"/>
      <c r="D383" s="1005"/>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1005"/>
      <c r="D384" s="1005"/>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1005"/>
      <c r="D385" s="1005"/>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1005"/>
      <c r="D386" s="1005"/>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1005"/>
      <c r="D387" s="1005"/>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1005"/>
      <c r="D388" s="1005"/>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1005"/>
      <c r="D389" s="1005"/>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1005"/>
      <c r="D390" s="1005"/>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1005"/>
      <c r="D391" s="1005"/>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1005"/>
      <c r="D392" s="1005"/>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1005"/>
      <c r="D393" s="1005"/>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1005"/>
      <c r="D394" s="1005"/>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1005"/>
      <c r="D395" s="1005"/>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1005"/>
      <c r="D396" s="1005"/>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1005"/>
      <c r="D397" s="1005"/>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1005"/>
      <c r="D398" s="1005"/>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1005"/>
      <c r="D399" s="1005"/>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1005"/>
      <c r="D400" s="1005"/>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1005"/>
      <c r="D401" s="1005"/>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1005"/>
      <c r="D402" s="1005"/>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1005"/>
      <c r="D403" s="1005"/>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1005"/>
      <c r="D404" s="1005"/>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1005"/>
      <c r="D405" s="1005"/>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1005"/>
      <c r="D406" s="1005"/>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1005"/>
      <c r="D407" s="1005"/>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1005"/>
      <c r="D408" s="1005"/>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1005"/>
      <c r="D409" s="1005"/>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1005"/>
      <c r="D410" s="1005"/>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1005"/>
      <c r="D411" s="1005"/>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1005"/>
      <c r="D412" s="1005"/>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1005"/>
      <c r="D413" s="1005"/>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1005"/>
      <c r="D414" s="1005"/>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1005"/>
      <c r="D415" s="1005"/>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1005"/>
      <c r="D416" s="1005"/>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1005"/>
      <c r="D417" s="1005"/>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1005"/>
      <c r="D418" s="1005"/>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1005"/>
      <c r="D419" s="1005"/>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1005"/>
      <c r="D420" s="1005"/>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1005"/>
      <c r="D421" s="1005"/>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1005"/>
      <c r="D422" s="1005"/>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1005"/>
      <c r="D423" s="1005"/>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1005"/>
      <c r="D424" s="1005"/>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1005"/>
      <c r="D425" s="1005"/>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1005"/>
      <c r="D426" s="1005"/>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1005"/>
      <c r="D427" s="1005"/>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1005"/>
      <c r="D428" s="1005"/>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1005"/>
      <c r="D429" s="1005"/>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1005"/>
      <c r="D430" s="1005"/>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1005"/>
      <c r="D431" s="1005"/>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1005"/>
      <c r="D432" s="1005"/>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1005"/>
      <c r="D433" s="1005"/>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1005"/>
      <c r="D434" s="1005"/>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1005"/>
      <c r="D435" s="1005"/>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1005"/>
      <c r="D436" s="1005"/>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1005"/>
      <c r="D437" s="1005"/>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1005"/>
      <c r="D438" s="1005"/>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1005"/>
      <c r="D439" s="1005"/>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1005"/>
      <c r="D440" s="1005"/>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1005"/>
      <c r="D441" s="1005"/>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1005"/>
      <c r="D442" s="1005"/>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1005"/>
      <c r="D443" s="1005"/>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1005"/>
      <c r="D444" s="1005"/>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1005"/>
      <c r="D445" s="1005"/>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1005"/>
      <c r="D446" s="1005"/>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1005"/>
      <c r="D447" s="1005"/>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1005"/>
      <c r="D448" s="1005"/>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1005"/>
      <c r="D449" s="1005"/>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1005"/>
      <c r="D450" s="1005"/>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1005"/>
      <c r="D451" s="1005"/>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1005"/>
      <c r="D452" s="1005"/>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1005"/>
      <c r="D453" s="1005"/>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1005"/>
      <c r="D454" s="1005"/>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1005"/>
      <c r="D455" s="1005"/>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1005"/>
      <c r="D456" s="1005"/>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1005"/>
      <c r="D457" s="1005"/>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1005"/>
      <c r="D458" s="1005"/>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1005"/>
      <c r="D459" s="1005"/>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1005"/>
      <c r="D460" s="1005"/>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1005"/>
      <c r="D461" s="1005"/>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1005"/>
      <c r="D462" s="1005"/>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1005"/>
      <c r="D463" s="1005"/>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1005"/>
      <c r="D464" s="1005"/>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1005"/>
      <c r="D465" s="1005"/>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1005"/>
      <c r="D466" s="1005"/>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1005"/>
      <c r="D467" s="1005"/>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1005"/>
      <c r="D468" s="1005"/>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1005"/>
      <c r="D469" s="1005"/>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1005"/>
      <c r="D470" s="1005"/>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1005"/>
      <c r="D471" s="1005"/>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1005"/>
      <c r="D472" s="1005"/>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1005"/>
      <c r="D473" s="1005"/>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1005"/>
      <c r="D474" s="1005"/>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1005"/>
      <c r="D475" s="1005"/>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1005"/>
      <c r="D476" s="1005"/>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1005"/>
      <c r="D477" s="1005"/>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1005"/>
      <c r="D478" s="1005"/>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1005"/>
      <c r="D479" s="1005"/>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1005"/>
      <c r="D480" s="1005"/>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1005"/>
      <c r="D481" s="1005"/>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1005"/>
      <c r="D482" s="1005"/>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1005"/>
      <c r="D483" s="1005"/>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1005"/>
      <c r="D484" s="1005"/>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1005"/>
      <c r="D485" s="1005"/>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1005"/>
      <c r="D486" s="1005"/>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1005"/>
      <c r="D487" s="1005"/>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1005"/>
      <c r="D488" s="1005"/>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1005"/>
      <c r="D489" s="1005"/>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1005"/>
      <c r="D490" s="1005"/>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1005"/>
      <c r="D491" s="1005"/>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1005"/>
      <c r="D492" s="1005"/>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1005"/>
      <c r="D493" s="1005"/>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1005"/>
      <c r="D494" s="1005"/>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1005"/>
      <c r="D495" s="1005"/>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1005"/>
      <c r="D496" s="1005"/>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1005"/>
      <c r="D497" s="1005"/>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1005"/>
      <c r="D498" s="1005"/>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1005"/>
      <c r="D499" s="1005"/>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1005"/>
      <c r="D500" s="1005"/>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1005"/>
      <c r="D501" s="1005"/>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1005"/>
      <c r="D502" s="1005"/>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1005"/>
      <c r="D503" s="1005"/>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1005"/>
      <c r="D504" s="1005"/>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1005"/>
      <c r="D505" s="1005"/>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1005"/>
      <c r="D506" s="1005"/>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1005"/>
      <c r="D507" s="1005"/>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1005"/>
      <c r="D508" s="1005"/>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1005"/>
      <c r="D509" s="1005"/>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1005"/>
      <c r="D510" s="1005"/>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1005"/>
      <c r="D511" s="1005"/>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1005"/>
      <c r="D512" s="1005"/>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1005"/>
      <c r="D513" s="1005"/>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1005"/>
      <c r="D514" s="1005"/>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1005"/>
      <c r="D515" s="1005"/>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1005"/>
      <c r="D516" s="1005"/>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1005"/>
      <c r="D517" s="1005"/>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1005"/>
      <c r="D518" s="1005"/>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1005"/>
      <c r="D519" s="1005"/>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1005"/>
      <c r="D520" s="1005"/>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1005"/>
      <c r="D521" s="1005"/>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1005"/>
      <c r="D522" s="1005"/>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1005"/>
      <c r="D523" s="1005"/>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1005"/>
      <c r="D524" s="1005"/>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1005"/>
      <c r="D525" s="1005"/>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1005"/>
      <c r="D526" s="1005"/>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1005"/>
      <c r="D527" s="1005"/>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1005"/>
      <c r="D528" s="1005"/>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1005"/>
      <c r="D529" s="1005"/>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1005"/>
      <c r="D530" s="1005"/>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1005"/>
      <c r="D531" s="1005"/>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1005"/>
      <c r="D532" s="1005"/>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1005"/>
      <c r="D533" s="1005"/>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1005"/>
      <c r="D534" s="1005"/>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1005"/>
      <c r="D535" s="1005"/>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1005"/>
      <c r="D536" s="1005"/>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1005"/>
      <c r="D537" s="1005"/>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1005"/>
      <c r="D538" s="1005"/>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1005"/>
      <c r="D539" s="1005"/>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1005"/>
      <c r="D540" s="1005"/>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1005"/>
      <c r="D541" s="1005"/>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1005"/>
      <c r="D542" s="1005"/>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1005"/>
      <c r="D543" s="1005"/>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1005"/>
      <c r="D544" s="1005"/>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1005"/>
      <c r="D545" s="1005"/>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1005"/>
      <c r="D546" s="1005"/>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1005"/>
      <c r="D547" s="1005"/>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1005"/>
      <c r="D548" s="1005"/>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1005"/>
      <c r="D549" s="1005"/>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1005"/>
      <c r="D550" s="1005"/>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1005"/>
      <c r="D551" s="1005"/>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1005"/>
      <c r="D552" s="1005"/>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1005"/>
      <c r="D553" s="1005"/>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1005"/>
      <c r="D554" s="1005"/>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1005"/>
      <c r="D555" s="1005"/>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1005"/>
      <c r="D556" s="1005"/>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1005"/>
      <c r="D557" s="1005"/>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1005"/>
      <c r="D558" s="1005"/>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1005"/>
      <c r="D559" s="1005"/>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1005"/>
      <c r="D560" s="1005"/>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1005"/>
      <c r="D561" s="1005"/>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1005"/>
      <c r="D562" s="1005"/>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1005"/>
      <c r="D563" s="1005"/>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1005"/>
      <c r="D564" s="1005"/>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1005"/>
      <c r="D565" s="1005"/>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1005"/>
      <c r="D566" s="1005"/>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1005"/>
      <c r="D567" s="1005"/>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1005"/>
      <c r="D568" s="1005"/>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1005"/>
      <c r="D569" s="1005"/>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1005"/>
      <c r="D570" s="1005"/>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1005"/>
      <c r="D571" s="1005"/>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1005"/>
      <c r="D572" s="1005"/>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1005"/>
      <c r="D573" s="1005"/>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1005"/>
      <c r="D574" s="1005"/>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1005"/>
      <c r="D575" s="1005"/>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1005"/>
      <c r="D576" s="1005"/>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1005"/>
      <c r="D577" s="1005"/>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1005"/>
      <c r="D578" s="1005"/>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1005"/>
      <c r="D579" s="1005"/>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1005"/>
      <c r="D580" s="1005"/>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1005"/>
      <c r="D581" s="1005"/>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1005"/>
      <c r="D582" s="1005"/>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1005"/>
      <c r="D583" s="1005"/>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1005"/>
      <c r="D584" s="1005"/>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1005"/>
      <c r="D585" s="1005"/>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1005"/>
      <c r="D586" s="1005"/>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1005"/>
      <c r="D587" s="1005"/>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1005"/>
      <c r="D588" s="1005"/>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1005"/>
      <c r="D589" s="1005"/>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1005"/>
      <c r="D590" s="1005"/>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1005"/>
      <c r="D591" s="1005"/>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1005"/>
      <c r="D592" s="1005"/>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1005"/>
      <c r="D593" s="1005"/>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1005"/>
      <c r="D594" s="1005"/>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1005"/>
      <c r="D595" s="1005"/>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1005"/>
      <c r="D596" s="1005"/>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1005"/>
      <c r="D597" s="1005"/>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1005"/>
      <c r="D598" s="1005"/>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1005"/>
      <c r="D599" s="1005"/>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1005"/>
      <c r="D600" s="1005"/>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1005"/>
      <c r="D601" s="1005"/>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1005"/>
      <c r="D602" s="1005"/>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1005"/>
      <c r="D603" s="1005"/>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1005"/>
      <c r="D604" s="1005"/>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1005"/>
      <c r="D605" s="1005"/>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1005"/>
      <c r="D606" s="1005"/>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1005"/>
      <c r="D607" s="1005"/>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1005"/>
      <c r="D608" s="1005"/>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1005"/>
      <c r="D609" s="1005"/>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1005"/>
      <c r="D610" s="1005"/>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1005"/>
      <c r="D611" s="1005"/>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1005"/>
      <c r="D612" s="1005"/>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1005"/>
      <c r="D613" s="1005"/>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1005"/>
      <c r="D614" s="1005"/>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1005"/>
      <c r="D615" s="1005"/>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1005"/>
      <c r="D616" s="1005"/>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1005"/>
      <c r="D617" s="1005"/>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1005"/>
      <c r="D618" s="1005"/>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1005"/>
      <c r="D619" s="1005"/>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1005"/>
      <c r="D620" s="1005"/>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1005"/>
      <c r="D621" s="1005"/>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1005"/>
      <c r="D622" s="1005"/>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1005"/>
      <c r="D623" s="1005"/>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1005"/>
      <c r="D624" s="1005"/>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1005"/>
      <c r="D625" s="1005"/>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1005"/>
      <c r="D626" s="1005"/>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1005"/>
      <c r="D627" s="1005"/>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1005"/>
      <c r="D628" s="1005"/>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1005"/>
      <c r="D629" s="1005"/>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1005"/>
      <c r="D630" s="1005"/>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1005"/>
      <c r="D631" s="1005"/>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1005"/>
      <c r="D632" s="1005"/>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1005"/>
      <c r="D633" s="1005"/>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1005"/>
      <c r="D634" s="1005"/>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1005"/>
      <c r="D635" s="1005"/>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1005"/>
      <c r="D636" s="1005"/>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1005"/>
      <c r="D637" s="1005"/>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1005"/>
      <c r="D638" s="1005"/>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1005"/>
      <c r="D639" s="1005"/>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1005"/>
      <c r="D640" s="1005"/>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1005"/>
      <c r="D641" s="1005"/>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1005"/>
      <c r="D642" s="1005"/>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1005"/>
      <c r="D643" s="1005"/>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1005"/>
      <c r="D644" s="1005"/>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1005"/>
      <c r="D645" s="1005"/>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1005"/>
      <c r="D646" s="1005"/>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1005"/>
      <c r="D647" s="1005"/>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1005"/>
      <c r="D648" s="1005"/>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1005"/>
      <c r="D649" s="1005"/>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1005"/>
      <c r="D650" s="1005"/>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1005"/>
      <c r="D651" s="1005"/>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1005"/>
      <c r="D652" s="1005"/>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1005"/>
      <c r="D653" s="1005"/>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1005"/>
      <c r="D654" s="1005"/>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1005"/>
      <c r="D655" s="1005"/>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1005"/>
      <c r="D656" s="1005"/>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1005"/>
      <c r="D657" s="1005"/>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1005"/>
      <c r="D658" s="1005"/>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1005"/>
      <c r="D659" s="1005"/>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1005"/>
      <c r="D660" s="1005"/>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1005"/>
      <c r="D661" s="1005"/>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1005"/>
      <c r="D662" s="1005"/>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1005"/>
      <c r="D663" s="1005"/>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1005"/>
      <c r="D664" s="1005"/>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1005"/>
      <c r="D665" s="1005"/>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1005"/>
      <c r="D666" s="1005"/>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1005"/>
      <c r="D667" s="1005"/>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1005"/>
      <c r="D668" s="1005"/>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1005"/>
      <c r="D669" s="1005"/>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1005"/>
      <c r="D670" s="1005"/>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1005"/>
      <c r="D671" s="1005"/>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1005"/>
      <c r="D672" s="1005"/>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1005"/>
      <c r="D673" s="1005"/>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1005"/>
      <c r="D674" s="1005"/>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1005"/>
      <c r="D675" s="1005"/>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1005"/>
      <c r="D676" s="1005"/>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1005"/>
      <c r="D677" s="1005"/>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1005"/>
      <c r="D678" s="1005"/>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1005"/>
      <c r="D679" s="1005"/>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1005"/>
      <c r="D680" s="1005"/>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1005"/>
      <c r="D681" s="1005"/>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1005"/>
      <c r="D682" s="1005"/>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1005"/>
      <c r="D683" s="1005"/>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1005"/>
      <c r="D684" s="1005"/>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1005"/>
      <c r="D685" s="1005"/>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1005"/>
      <c r="D686" s="1005"/>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1005"/>
      <c r="D687" s="1005"/>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1005"/>
      <c r="D688" s="1005"/>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1005"/>
      <c r="D689" s="1005"/>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1005"/>
      <c r="D690" s="1005"/>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1005"/>
      <c r="D691" s="1005"/>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1005"/>
      <c r="D692" s="1005"/>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1005"/>
      <c r="D693" s="1005"/>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1005"/>
      <c r="D694" s="1005"/>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1005"/>
      <c r="D695" s="1005"/>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1005"/>
      <c r="D696" s="1005"/>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1005"/>
      <c r="D697" s="1005"/>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1005"/>
      <c r="D698" s="1005"/>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1005"/>
      <c r="D699" s="1005"/>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1005"/>
      <c r="D700" s="1005"/>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1005"/>
      <c r="D701" s="1005"/>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1005"/>
      <c r="D702" s="1005"/>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1005"/>
      <c r="D703" s="1005"/>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1005"/>
      <c r="D704" s="1005"/>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1005"/>
      <c r="D705" s="1005"/>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1005"/>
      <c r="D706" s="1005"/>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1005"/>
      <c r="D707" s="1005"/>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1005"/>
      <c r="D708" s="1005"/>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1005"/>
      <c r="D709" s="1005"/>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1005"/>
      <c r="D710" s="1005"/>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1005"/>
      <c r="D711" s="1005"/>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1005"/>
      <c r="D712" s="1005"/>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1005"/>
      <c r="D713" s="1005"/>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1005"/>
      <c r="D714" s="1005"/>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1005"/>
      <c r="D715" s="1005"/>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1005"/>
      <c r="D716" s="1005"/>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1005"/>
      <c r="D717" s="1005"/>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1005"/>
      <c r="D718" s="1005"/>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1005"/>
      <c r="D719" s="1005"/>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1005"/>
      <c r="D720" s="1005"/>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1005"/>
      <c r="D721" s="1005"/>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1005"/>
      <c r="D722" s="1005"/>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1005"/>
      <c r="D723" s="1005"/>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1005"/>
      <c r="D724" s="1005"/>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1005"/>
      <c r="D725" s="1005"/>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1005"/>
      <c r="D726" s="1005"/>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1005"/>
      <c r="D727" s="1005"/>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1005"/>
      <c r="D728" s="1005"/>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1005"/>
      <c r="D729" s="1005"/>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1005"/>
      <c r="D730" s="1005"/>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1005"/>
      <c r="D731" s="1005"/>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1005"/>
      <c r="D732" s="1005"/>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1005"/>
      <c r="D733" s="1005"/>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1005"/>
      <c r="D734" s="1005"/>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1005"/>
      <c r="D735" s="1005"/>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1005"/>
      <c r="D736" s="1005"/>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1005"/>
      <c r="D737" s="1005"/>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1005"/>
      <c r="D738" s="1005"/>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1005"/>
      <c r="D739" s="1005"/>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1005"/>
      <c r="D740" s="1005"/>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1005"/>
      <c r="D741" s="1005"/>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1005"/>
      <c r="D742" s="1005"/>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1005"/>
      <c r="D743" s="1005"/>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1005"/>
      <c r="D744" s="1005"/>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1005"/>
      <c r="D745" s="1005"/>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1005"/>
      <c r="D746" s="1005"/>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1005"/>
      <c r="D747" s="1005"/>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1005"/>
      <c r="D748" s="1005"/>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1005"/>
      <c r="D749" s="1005"/>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1005"/>
      <c r="D750" s="1005"/>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1005"/>
      <c r="D751" s="1005"/>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1005"/>
      <c r="D752" s="1005"/>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1005"/>
      <c r="D753" s="1005"/>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1005"/>
      <c r="D754" s="1005"/>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1005"/>
      <c r="D755" s="1005"/>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1005"/>
      <c r="D756" s="1005"/>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1005"/>
      <c r="D757" s="1005"/>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1005"/>
      <c r="D758" s="1005"/>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1005"/>
      <c r="D759" s="1005"/>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1005"/>
      <c r="D760" s="1005"/>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1005"/>
      <c r="D761" s="1005"/>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1005"/>
      <c r="D762" s="1005"/>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1005"/>
      <c r="D763" s="1005"/>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1005"/>
      <c r="D764" s="1005"/>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1005"/>
      <c r="D765" s="1005"/>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1005"/>
      <c r="D766" s="1005"/>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1005"/>
      <c r="D767" s="1005"/>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1005"/>
      <c r="D768" s="1005"/>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1005"/>
      <c r="D769" s="1005"/>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1005"/>
      <c r="D770" s="1005"/>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1005"/>
      <c r="D771" s="1005"/>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1005"/>
      <c r="D772" s="1005"/>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1005"/>
      <c r="D773" s="1005"/>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1005"/>
      <c r="D774" s="1005"/>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1005"/>
      <c r="D775" s="1005"/>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1005"/>
      <c r="D776" s="1005"/>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1005"/>
      <c r="D777" s="1005"/>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1005"/>
      <c r="D778" s="1005"/>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1005"/>
      <c r="D779" s="1005"/>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1005"/>
      <c r="D780" s="1005"/>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1005"/>
      <c r="D781" s="1005"/>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1005"/>
      <c r="D782" s="1005"/>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1005"/>
      <c r="D783" s="1005"/>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1005"/>
      <c r="D784" s="1005"/>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1005"/>
      <c r="D785" s="1005"/>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1005"/>
      <c r="D786" s="1005"/>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1005"/>
      <c r="D787" s="1005"/>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1005"/>
      <c r="D788" s="1005"/>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1005"/>
      <c r="D789" s="1005"/>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1005"/>
      <c r="D790" s="1005"/>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1005"/>
      <c r="D791" s="1005"/>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1005"/>
      <c r="D792" s="1005"/>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1005"/>
      <c r="D793" s="1005"/>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1005"/>
      <c r="D794" s="1005"/>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1005"/>
      <c r="D795" s="1005"/>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1005"/>
      <c r="D796" s="1005"/>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1005"/>
      <c r="D797" s="1005"/>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1005"/>
      <c r="D798" s="1005"/>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1005"/>
      <c r="D799" s="1005"/>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1005"/>
      <c r="D800" s="1005"/>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1005"/>
      <c r="D801" s="1005"/>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1005"/>
      <c r="D802" s="1005"/>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1005"/>
      <c r="D803" s="1005"/>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1005"/>
      <c r="D804" s="1005"/>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1005"/>
      <c r="D805" s="1005"/>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1005"/>
      <c r="D806" s="1005"/>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1005"/>
      <c r="D807" s="1005"/>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1005"/>
      <c r="D808" s="1005"/>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1005"/>
      <c r="D809" s="1005"/>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1005"/>
      <c r="D810" s="1005"/>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1005"/>
      <c r="D811" s="1005"/>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1005"/>
      <c r="D812" s="1005"/>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1005"/>
      <c r="D813" s="1005"/>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1005"/>
      <c r="D814" s="1005"/>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1005"/>
      <c r="D815" s="1005"/>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1005"/>
      <c r="D816" s="1005"/>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1005"/>
      <c r="D817" s="1005"/>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1005"/>
      <c r="D818" s="1005"/>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1005"/>
      <c r="D819" s="1005"/>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1005"/>
      <c r="D820" s="1005"/>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1005"/>
      <c r="D821" s="1005"/>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1005"/>
      <c r="D822" s="1005"/>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1005"/>
      <c r="D823" s="1005"/>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1005"/>
      <c r="D824" s="1005"/>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1005"/>
      <c r="D825" s="1005"/>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1005"/>
      <c r="D826" s="1005"/>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1005"/>
      <c r="D827" s="1005"/>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1005"/>
      <c r="D828" s="1005"/>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1005"/>
      <c r="D829" s="1005"/>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1005"/>
      <c r="D830" s="1005"/>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1005"/>
      <c r="D831" s="1005"/>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1005"/>
      <c r="D832" s="1005"/>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1005"/>
      <c r="D833" s="1005"/>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1005"/>
      <c r="D834" s="1005"/>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1005"/>
      <c r="D835" s="1005"/>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1005"/>
      <c r="D836" s="1005"/>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1005"/>
      <c r="D837" s="1005"/>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1005"/>
      <c r="D838" s="1005"/>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1005"/>
      <c r="D839" s="1005"/>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1005"/>
      <c r="D840" s="1005"/>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1005"/>
      <c r="D841" s="1005"/>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1005"/>
      <c r="D842" s="1005"/>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1005"/>
      <c r="D843" s="1005"/>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1005"/>
      <c r="D844" s="1005"/>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1005"/>
      <c r="D845" s="1005"/>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1005"/>
      <c r="D846" s="1005"/>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1005"/>
      <c r="D847" s="1005"/>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1005"/>
      <c r="D848" s="1005"/>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1005"/>
      <c r="D849" s="1005"/>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1005"/>
      <c r="D850" s="1005"/>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1005"/>
      <c r="D851" s="1005"/>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1005"/>
      <c r="D852" s="1005"/>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1005"/>
      <c r="D853" s="1005"/>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1005"/>
      <c r="D854" s="1005"/>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1005"/>
      <c r="D855" s="1005"/>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1005"/>
      <c r="D856" s="1005"/>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1005"/>
      <c r="D857" s="1005"/>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1005"/>
      <c r="D858" s="1005"/>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1005"/>
      <c r="D859" s="1005"/>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1005"/>
      <c r="D860" s="1005"/>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1005"/>
      <c r="D861" s="1005"/>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1005"/>
      <c r="D862" s="1005"/>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1005"/>
      <c r="D863" s="1005"/>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1005"/>
      <c r="D864" s="1005"/>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1005"/>
      <c r="D865" s="1005"/>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1005"/>
      <c r="D866" s="1005"/>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1005"/>
      <c r="D867" s="1005"/>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1005"/>
      <c r="D868" s="1005"/>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1005"/>
      <c r="D869" s="1005"/>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1005"/>
      <c r="D870" s="1005"/>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1005"/>
      <c r="D871" s="1005"/>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1005"/>
      <c r="D872" s="1005"/>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1005"/>
      <c r="D873" s="1005"/>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1005"/>
      <c r="D874" s="1005"/>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1005"/>
      <c r="D875" s="1005"/>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1005"/>
      <c r="D876" s="1005"/>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1005"/>
      <c r="D877" s="1005"/>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1005"/>
      <c r="D878" s="1005"/>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1005"/>
      <c r="D879" s="1005"/>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1005"/>
      <c r="D880" s="1005"/>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1005"/>
      <c r="D881" s="1005"/>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1005"/>
      <c r="D882" s="1005"/>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1005"/>
      <c r="D883" s="1005"/>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1005"/>
      <c r="D884" s="1005"/>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1005"/>
      <c r="D885" s="1005"/>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1005"/>
      <c r="D886" s="1005"/>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1005"/>
      <c r="D887" s="1005"/>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1005"/>
      <c r="D888" s="1005"/>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1005"/>
      <c r="D889" s="1005"/>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1005"/>
      <c r="D890" s="1005"/>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1005"/>
      <c r="D891" s="1005"/>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1005"/>
      <c r="D892" s="1005"/>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1005"/>
      <c r="D893" s="1005"/>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1005"/>
      <c r="D894" s="1005"/>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1005"/>
      <c r="D895" s="1005"/>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1005"/>
      <c r="D896" s="1005"/>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1005"/>
      <c r="D897" s="1005"/>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1005"/>
      <c r="D898" s="1005"/>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1005"/>
      <c r="D899" s="1005"/>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1005"/>
      <c r="D900" s="1005"/>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1005"/>
      <c r="D901" s="1005"/>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1005"/>
      <c r="D902" s="1005"/>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1005"/>
      <c r="D903" s="1005"/>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1005"/>
      <c r="D904" s="1005"/>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1005"/>
      <c r="D905" s="1005"/>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1005"/>
      <c r="D906" s="1005"/>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1005"/>
      <c r="D907" s="1005"/>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1005"/>
      <c r="D908" s="1005"/>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1005"/>
      <c r="D909" s="1005"/>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1005"/>
      <c r="D910" s="1005"/>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1005"/>
      <c r="D911" s="1005"/>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1005"/>
      <c r="D912" s="1005"/>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1005"/>
      <c r="D913" s="1005"/>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1005"/>
      <c r="D914" s="1005"/>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1005"/>
      <c r="D915" s="1005"/>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1005"/>
      <c r="D916" s="1005"/>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1005"/>
      <c r="D917" s="1005"/>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1005"/>
      <c r="D918" s="1005"/>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1005"/>
      <c r="D919" s="1005"/>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1005"/>
      <c r="D920" s="1005"/>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1005"/>
      <c r="D921" s="1005"/>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1005"/>
      <c r="D922" s="1005"/>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1005"/>
      <c r="D923" s="1005"/>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1005"/>
      <c r="D924" s="1005"/>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1005"/>
      <c r="D925" s="1005"/>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1005"/>
      <c r="D926" s="1005"/>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1005"/>
      <c r="D927" s="1005"/>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1005"/>
      <c r="D928" s="1005"/>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1005"/>
      <c r="D929" s="1005"/>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1005"/>
      <c r="D930" s="1005"/>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1005"/>
      <c r="D931" s="1005"/>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1005"/>
      <c r="D932" s="1005"/>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1005"/>
      <c r="D933" s="1005"/>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1005"/>
      <c r="D934" s="1005"/>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1005"/>
      <c r="D935" s="1005"/>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1005"/>
      <c r="D936" s="1005"/>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1005"/>
      <c r="D937" s="1005"/>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1005"/>
      <c r="D938" s="1005"/>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1005"/>
      <c r="D939" s="1005"/>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1005"/>
      <c r="D940" s="1005"/>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1005"/>
      <c r="D941" s="1005"/>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1005"/>
      <c r="D942" s="1005"/>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1005"/>
      <c r="D943" s="1005"/>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1005"/>
      <c r="D944" s="1005"/>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1005"/>
      <c r="D945" s="1005"/>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1005"/>
      <c r="D946" s="1005"/>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1005"/>
      <c r="D947" s="1005"/>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1005"/>
      <c r="D948" s="1005"/>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1005"/>
      <c r="D949" s="1005"/>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1005"/>
      <c r="D950" s="1005"/>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1005"/>
      <c r="D951" s="1005"/>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1005"/>
      <c r="D952" s="1005"/>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1005"/>
      <c r="D953" s="1005"/>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1005"/>
      <c r="D954" s="1005"/>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1005"/>
      <c r="D955" s="1005"/>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1005"/>
      <c r="D956" s="1005"/>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1005"/>
      <c r="D957" s="1005"/>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1005"/>
      <c r="D958" s="1005"/>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1005"/>
      <c r="D959" s="1005"/>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1005"/>
      <c r="D960" s="1005"/>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1005"/>
      <c r="D961" s="1005"/>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1005"/>
      <c r="D962" s="1005"/>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1005"/>
      <c r="D963" s="1005"/>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1005"/>
      <c r="D964" s="1005"/>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1005"/>
      <c r="D965" s="1005"/>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1005"/>
      <c r="D966" s="1005"/>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1005"/>
      <c r="D967" s="1005"/>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1005"/>
      <c r="D968" s="1005"/>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1005"/>
      <c r="D969" s="1005"/>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1005"/>
      <c r="D970" s="1005"/>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1005"/>
      <c r="D971" s="1005"/>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1005"/>
      <c r="D972" s="1005"/>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1005"/>
      <c r="D973" s="1005"/>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1005"/>
      <c r="D974" s="1005"/>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1005"/>
      <c r="D975" s="1005"/>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1005"/>
      <c r="D976" s="1005"/>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1005"/>
      <c r="D977" s="1005"/>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1005"/>
      <c r="D978" s="1005"/>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1005"/>
      <c r="D979" s="1005"/>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1005"/>
      <c r="D980" s="1005"/>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1005"/>
      <c r="D981" s="1005"/>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1005"/>
      <c r="D982" s="1005"/>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1005"/>
      <c r="D983" s="1005"/>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1005"/>
      <c r="D984" s="1005"/>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1005"/>
      <c r="D985" s="1005"/>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1005"/>
      <c r="D986" s="1005"/>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1005"/>
      <c r="D987" s="1005"/>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1005"/>
      <c r="D988" s="1005"/>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1005"/>
      <c r="D989" s="1005"/>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1005"/>
      <c r="D990" s="1005"/>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1005"/>
      <c r="D991" s="1005"/>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1005"/>
      <c r="D992" s="1005"/>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1005"/>
      <c r="D993" s="1005"/>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1005"/>
      <c r="D994" s="1005"/>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1005"/>
      <c r="D995" s="1005"/>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1005"/>
      <c r="D996" s="1005"/>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1005"/>
      <c r="D997" s="1005"/>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1005"/>
      <c r="D998" s="1005"/>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1005"/>
      <c r="D999" s="1005"/>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1005"/>
      <c r="D1000" s="1005"/>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26">
    <mergeCell ref="D26:F26"/>
    <mergeCell ref="D22:F22"/>
    <mergeCell ref="D23:F23"/>
    <mergeCell ref="D24:F24"/>
    <mergeCell ref="D25:F25"/>
    <mergeCell ref="A32:F32"/>
    <mergeCell ref="E34:F34"/>
    <mergeCell ref="D29:F29"/>
    <mergeCell ref="D28:F28"/>
    <mergeCell ref="D27:F27"/>
    <mergeCell ref="B51:D51"/>
    <mergeCell ref="B52:D52"/>
    <mergeCell ref="B49:D49"/>
    <mergeCell ref="A2:D2"/>
    <mergeCell ref="A1:D1"/>
    <mergeCell ref="A3:D3"/>
    <mergeCell ref="A4:D4"/>
    <mergeCell ref="D18:F18"/>
    <mergeCell ref="D19:F19"/>
    <mergeCell ref="A7:F7"/>
    <mergeCell ref="A13:F13"/>
    <mergeCell ref="D16:F16"/>
    <mergeCell ref="D17:F17"/>
    <mergeCell ref="D15:F15"/>
    <mergeCell ref="D21:F21"/>
    <mergeCell ref="D20:F20"/>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21.42578125" customWidth="1"/>
    <col min="3" max="3" width="6.140625" customWidth="1"/>
    <col min="4" max="4" width="4.42578125" customWidth="1"/>
    <col min="5" max="5" width="3.5703125" customWidth="1"/>
    <col min="6" max="6" width="20.140625" customWidth="1"/>
    <col min="7" max="7" width="3.5703125" customWidth="1"/>
    <col min="8" max="8" width="10.5703125" customWidth="1"/>
    <col min="9" max="9" width="3.42578125" customWidth="1"/>
    <col min="10" max="10" width="15.42578125" customWidth="1"/>
    <col min="11" max="11" width="8.5703125" customWidth="1"/>
    <col min="12" max="12" width="1.42578125" customWidth="1"/>
    <col min="13" max="13" width="3.42578125" customWidth="1"/>
    <col min="14" max="26" width="9.140625" customWidth="1"/>
  </cols>
  <sheetData>
    <row r="1" spans="1:26" ht="10.5" customHeight="1">
      <c r="A1" s="58"/>
      <c r="B1" s="1553" t="str">
        <f>'Single Audit Cover'!A7</f>
        <v>City of Chicago SD 299</v>
      </c>
      <c r="C1" s="1328"/>
      <c r="D1" s="1328"/>
      <c r="E1" s="1328"/>
      <c r="F1" s="1328"/>
      <c r="G1" s="1328"/>
      <c r="H1" s="1328"/>
      <c r="I1" s="1328"/>
      <c r="J1" s="1328"/>
      <c r="K1" s="1328"/>
      <c r="L1" s="1206"/>
      <c r="M1" s="1206"/>
      <c r="N1" s="58"/>
      <c r="O1" s="58"/>
      <c r="P1" s="58"/>
      <c r="Q1" s="58"/>
      <c r="R1" s="58"/>
      <c r="S1" s="58"/>
      <c r="T1" s="58"/>
      <c r="U1" s="58"/>
      <c r="V1" s="58"/>
      <c r="W1" s="58"/>
      <c r="X1" s="58"/>
      <c r="Y1" s="58"/>
      <c r="Z1" s="58"/>
    </row>
    <row r="2" spans="1:26" ht="12" customHeight="1">
      <c r="A2" s="58"/>
      <c r="B2" s="1548" t="str">
        <f>'Single Audit Cover'!E7</f>
        <v>15-016-2990-25</v>
      </c>
      <c r="C2" s="1328"/>
      <c r="D2" s="1328"/>
      <c r="E2" s="1328"/>
      <c r="F2" s="1328"/>
      <c r="G2" s="1328"/>
      <c r="H2" s="1328"/>
      <c r="I2" s="1328"/>
      <c r="J2" s="1328"/>
      <c r="K2" s="1328"/>
      <c r="L2" s="1207"/>
      <c r="M2" s="1208"/>
      <c r="N2" s="58"/>
      <c r="O2" s="58"/>
      <c r="P2" s="58"/>
      <c r="Q2" s="58"/>
      <c r="R2" s="58"/>
      <c r="S2" s="58"/>
      <c r="T2" s="58"/>
      <c r="U2" s="58"/>
      <c r="V2" s="58"/>
      <c r="W2" s="58"/>
      <c r="X2" s="58"/>
      <c r="Y2" s="58"/>
      <c r="Z2" s="58"/>
    </row>
    <row r="3" spans="1:26" ht="9.75" customHeight="1">
      <c r="A3" s="58"/>
      <c r="B3" s="1561" t="s">
        <v>1864</v>
      </c>
      <c r="C3" s="1328"/>
      <c r="D3" s="1328"/>
      <c r="E3" s="1328"/>
      <c r="F3" s="1328"/>
      <c r="G3" s="1328"/>
      <c r="H3" s="1328"/>
      <c r="I3" s="1328"/>
      <c r="J3" s="1328"/>
      <c r="K3" s="1328"/>
      <c r="L3" s="34"/>
      <c r="M3" s="34"/>
      <c r="N3" s="58"/>
      <c r="O3" s="58"/>
      <c r="P3" s="58"/>
      <c r="Q3" s="58"/>
      <c r="R3" s="58"/>
      <c r="S3" s="58"/>
      <c r="T3" s="58"/>
      <c r="U3" s="58"/>
      <c r="V3" s="58"/>
      <c r="W3" s="58"/>
      <c r="X3" s="58"/>
      <c r="Y3" s="58"/>
      <c r="Z3" s="58"/>
    </row>
    <row r="4" spans="1:26" ht="14.25" customHeight="1">
      <c r="A4" s="58"/>
      <c r="B4" s="1561" t="str">
        <f>'Single Audit Cover'!A4</f>
        <v>Year Ending June 30, 2017</v>
      </c>
      <c r="C4" s="1328"/>
      <c r="D4" s="1328"/>
      <c r="E4" s="1328"/>
      <c r="F4" s="1328"/>
      <c r="G4" s="1328"/>
      <c r="H4" s="1328"/>
      <c r="I4" s="1328"/>
      <c r="J4" s="1328"/>
      <c r="K4" s="1328"/>
      <c r="L4" s="34"/>
      <c r="M4" s="34"/>
      <c r="N4" s="58"/>
      <c r="O4" s="58"/>
      <c r="P4" s="58"/>
      <c r="Q4" s="58"/>
      <c r="R4" s="58"/>
      <c r="S4" s="58"/>
      <c r="T4" s="58"/>
      <c r="U4" s="58"/>
      <c r="V4" s="58"/>
      <c r="W4" s="58"/>
      <c r="X4" s="58"/>
      <c r="Y4" s="58"/>
      <c r="Z4" s="58"/>
    </row>
    <row r="5" spans="1:26" ht="7.5" customHeight="1">
      <c r="A5" s="58"/>
      <c r="B5" s="223" t="s">
        <v>81</v>
      </c>
      <c r="C5" s="223"/>
      <c r="D5" s="58"/>
      <c r="E5" s="58"/>
      <c r="F5" s="58"/>
      <c r="G5" s="1005"/>
      <c r="H5" s="58"/>
      <c r="I5" s="1005"/>
      <c r="J5" s="58"/>
      <c r="K5" s="58"/>
      <c r="L5" s="58"/>
      <c r="M5" s="58"/>
      <c r="N5" s="58"/>
      <c r="O5" s="58"/>
      <c r="P5" s="58"/>
      <c r="Q5" s="58"/>
      <c r="R5" s="58"/>
      <c r="S5" s="58"/>
      <c r="T5" s="58"/>
      <c r="U5" s="58"/>
      <c r="V5" s="58"/>
      <c r="W5" s="58"/>
      <c r="X5" s="58"/>
      <c r="Y5" s="58"/>
      <c r="Z5" s="58"/>
    </row>
    <row r="6" spans="1:26" ht="7.5" customHeight="1">
      <c r="A6" s="58"/>
      <c r="B6" s="1209"/>
      <c r="C6" s="1209"/>
      <c r="D6" s="570"/>
      <c r="E6" s="570"/>
      <c r="F6" s="570"/>
      <c r="G6" s="1159"/>
      <c r="H6" s="570"/>
      <c r="I6" s="1159"/>
      <c r="J6" s="570"/>
      <c r="K6" s="570"/>
      <c r="L6" s="58"/>
      <c r="M6" s="58"/>
      <c r="N6" s="58"/>
      <c r="O6" s="58"/>
      <c r="P6" s="58"/>
      <c r="Q6" s="58"/>
      <c r="R6" s="58"/>
      <c r="S6" s="58"/>
      <c r="T6" s="58"/>
      <c r="U6" s="58"/>
      <c r="V6" s="58"/>
      <c r="W6" s="58"/>
      <c r="X6" s="58"/>
      <c r="Y6" s="58"/>
      <c r="Z6" s="58"/>
    </row>
    <row r="7" spans="1:26" ht="12.75" customHeight="1">
      <c r="A7" s="50"/>
      <c r="B7" s="1561" t="s">
        <v>1968</v>
      </c>
      <c r="C7" s="1328"/>
      <c r="D7" s="1328"/>
      <c r="E7" s="1328"/>
      <c r="F7" s="1328"/>
      <c r="G7" s="1328"/>
      <c r="H7" s="1328"/>
      <c r="I7" s="1328"/>
      <c r="J7" s="1328"/>
      <c r="K7" s="1328"/>
      <c r="L7" s="365"/>
      <c r="M7" s="58"/>
      <c r="N7" s="58"/>
      <c r="O7" s="58"/>
      <c r="P7" s="58"/>
      <c r="Q7" s="58"/>
      <c r="R7" s="58"/>
      <c r="S7" s="58"/>
      <c r="T7" s="58"/>
      <c r="U7" s="58"/>
      <c r="V7" s="58"/>
      <c r="W7" s="58"/>
      <c r="X7" s="58"/>
      <c r="Y7" s="58"/>
      <c r="Z7" s="58"/>
    </row>
    <row r="8" spans="1:26" ht="7.5" customHeight="1">
      <c r="A8" s="58"/>
      <c r="B8" s="58"/>
      <c r="C8" s="58"/>
      <c r="D8" s="58"/>
      <c r="E8" s="58"/>
      <c r="F8" s="58"/>
      <c r="G8" s="1005"/>
      <c r="H8" s="58"/>
      <c r="I8" s="1005"/>
      <c r="J8" s="58"/>
      <c r="K8" s="58"/>
      <c r="L8" s="58"/>
      <c r="M8" s="58"/>
      <c r="N8" s="58"/>
      <c r="O8" s="58"/>
      <c r="P8" s="58"/>
      <c r="Q8" s="58"/>
      <c r="R8" s="58"/>
      <c r="S8" s="58"/>
      <c r="T8" s="58"/>
      <c r="U8" s="58"/>
      <c r="V8" s="58"/>
      <c r="W8" s="58"/>
      <c r="X8" s="58"/>
      <c r="Y8" s="58"/>
      <c r="Z8" s="58"/>
    </row>
    <row r="9" spans="1:26" ht="9" customHeight="1">
      <c r="A9" s="58"/>
      <c r="B9" s="570"/>
      <c r="C9" s="570"/>
      <c r="D9" s="570"/>
      <c r="E9" s="570"/>
      <c r="F9" s="570"/>
      <c r="G9" s="1159"/>
      <c r="H9" s="570"/>
      <c r="I9" s="1159"/>
      <c r="J9" s="570"/>
      <c r="K9" s="570"/>
      <c r="L9" s="58"/>
      <c r="M9" s="58"/>
      <c r="N9" s="58"/>
      <c r="O9" s="58"/>
      <c r="P9" s="58"/>
      <c r="Q9" s="58"/>
      <c r="R9" s="58"/>
      <c r="S9" s="58"/>
      <c r="T9" s="58"/>
      <c r="U9" s="58"/>
      <c r="V9" s="58"/>
      <c r="W9" s="58"/>
      <c r="X9" s="58"/>
      <c r="Y9" s="58"/>
      <c r="Z9" s="58"/>
    </row>
    <row r="10" spans="1:26" ht="16.5" customHeight="1">
      <c r="A10" s="58"/>
      <c r="B10" s="243" t="s">
        <v>1969</v>
      </c>
      <c r="C10" s="257" t="s">
        <v>1970</v>
      </c>
      <c r="D10" s="1210" t="s">
        <v>1971</v>
      </c>
      <c r="E10" s="58"/>
      <c r="F10" s="243" t="s">
        <v>1972</v>
      </c>
      <c r="G10" s="1211"/>
      <c r="H10" s="55" t="s">
        <v>1973</v>
      </c>
      <c r="I10" s="1211"/>
      <c r="J10" s="741" t="s">
        <v>1974</v>
      </c>
      <c r="K10" s="58"/>
      <c r="L10" s="58"/>
      <c r="M10" s="58"/>
      <c r="N10" s="58"/>
      <c r="O10" s="58"/>
      <c r="P10" s="58"/>
      <c r="Q10" s="58"/>
      <c r="R10" s="58"/>
      <c r="S10" s="58"/>
      <c r="T10" s="58"/>
      <c r="U10" s="58"/>
      <c r="V10" s="58"/>
      <c r="W10" s="58"/>
      <c r="X10" s="58"/>
      <c r="Y10" s="58"/>
      <c r="Z10" s="58"/>
    </row>
    <row r="11" spans="1:26" ht="13.5" customHeight="1">
      <c r="A11" s="58"/>
      <c r="B11" s="58"/>
      <c r="C11" s="58"/>
      <c r="D11" s="58"/>
      <c r="E11" s="58"/>
      <c r="F11" s="58"/>
      <c r="G11" s="1005"/>
      <c r="H11" s="58"/>
      <c r="I11" s="741" t="s">
        <v>1975</v>
      </c>
      <c r="J11" s="58"/>
      <c r="K11" s="636"/>
      <c r="L11" s="58"/>
      <c r="M11" s="58"/>
      <c r="N11" s="58"/>
      <c r="O11" s="58"/>
      <c r="P11" s="58"/>
      <c r="Q11" s="58"/>
      <c r="R11" s="58"/>
      <c r="S11" s="58"/>
      <c r="T11" s="58"/>
      <c r="U11" s="58"/>
      <c r="V11" s="58"/>
      <c r="W11" s="58"/>
      <c r="X11" s="58"/>
      <c r="Y11" s="58"/>
      <c r="Z11" s="58"/>
    </row>
    <row r="12" spans="1:26" ht="13.5" customHeight="1">
      <c r="A12" s="58"/>
      <c r="B12" s="223"/>
      <c r="C12" s="223"/>
      <c r="D12" s="58"/>
      <c r="E12" s="58"/>
      <c r="F12" s="58"/>
      <c r="G12" s="1005"/>
      <c r="H12" s="58"/>
      <c r="I12" s="1005"/>
      <c r="J12" s="58"/>
      <c r="K12" s="58"/>
      <c r="L12" s="58"/>
      <c r="M12" s="58"/>
      <c r="N12" s="58"/>
      <c r="O12" s="58"/>
      <c r="P12" s="58"/>
      <c r="Q12" s="58"/>
      <c r="R12" s="58"/>
      <c r="S12" s="58"/>
      <c r="T12" s="58"/>
      <c r="U12" s="58"/>
      <c r="V12" s="58"/>
      <c r="W12" s="58"/>
      <c r="X12" s="58"/>
      <c r="Y12" s="58"/>
      <c r="Z12" s="58"/>
    </row>
    <row r="13" spans="1:26" ht="13.5" customHeight="1">
      <c r="A13" s="50"/>
      <c r="B13" s="1212" t="s">
        <v>1976</v>
      </c>
      <c r="C13" s="1213"/>
      <c r="D13" s="1214"/>
      <c r="E13" s="1214"/>
      <c r="F13" s="1214"/>
      <c r="G13" s="1215"/>
      <c r="H13" s="1214"/>
      <c r="I13" s="1215"/>
      <c r="J13" s="1214"/>
      <c r="K13" s="1214"/>
      <c r="L13" s="50"/>
      <c r="M13" s="50"/>
      <c r="N13" s="50"/>
      <c r="O13" s="50"/>
      <c r="P13" s="50"/>
      <c r="Q13" s="50"/>
      <c r="R13" s="50"/>
      <c r="S13" s="50"/>
      <c r="T13" s="50"/>
      <c r="U13" s="50"/>
      <c r="V13" s="50"/>
      <c r="W13" s="50"/>
      <c r="X13" s="50"/>
      <c r="Y13" s="50"/>
      <c r="Z13" s="50"/>
    </row>
    <row r="14" spans="1:26" ht="45.75" customHeight="1">
      <c r="A14" s="58"/>
      <c r="B14" s="1568"/>
      <c r="C14" s="1328"/>
      <c r="D14" s="1328"/>
      <c r="E14" s="1328"/>
      <c r="F14" s="1328"/>
      <c r="G14" s="1328"/>
      <c r="H14" s="1328"/>
      <c r="I14" s="1328"/>
      <c r="J14" s="1328"/>
      <c r="K14" s="1328"/>
      <c r="L14" s="58"/>
      <c r="M14" s="58"/>
      <c r="N14" s="58"/>
      <c r="O14" s="58"/>
      <c r="P14" s="58"/>
      <c r="Q14" s="58"/>
      <c r="R14" s="58"/>
      <c r="S14" s="58"/>
      <c r="T14" s="58"/>
      <c r="U14" s="58"/>
      <c r="V14" s="58"/>
      <c r="W14" s="58"/>
      <c r="X14" s="58"/>
      <c r="Y14" s="58"/>
      <c r="Z14" s="58"/>
    </row>
    <row r="15" spans="1:26" ht="4.5" customHeight="1">
      <c r="A15" s="58"/>
      <c r="B15" s="55"/>
      <c r="C15" s="55"/>
      <c r="D15" s="58"/>
      <c r="E15" s="58"/>
      <c r="F15" s="58"/>
      <c r="G15" s="1005"/>
      <c r="H15" s="58"/>
      <c r="I15" s="1005"/>
      <c r="J15" s="58"/>
      <c r="K15" s="58"/>
      <c r="L15" s="58"/>
      <c r="M15" s="58"/>
      <c r="N15" s="58"/>
      <c r="O15" s="58"/>
      <c r="P15" s="58"/>
      <c r="Q15" s="58"/>
      <c r="R15" s="58"/>
      <c r="S15" s="58"/>
      <c r="T15" s="58"/>
      <c r="U15" s="58"/>
      <c r="V15" s="58"/>
      <c r="W15" s="58"/>
      <c r="X15" s="58"/>
      <c r="Y15" s="58"/>
      <c r="Z15" s="58"/>
    </row>
    <row r="16" spans="1:26" ht="13.5" customHeight="1">
      <c r="A16" s="50"/>
      <c r="B16" s="1212" t="s">
        <v>1977</v>
      </c>
      <c r="C16" s="1213"/>
      <c r="D16" s="1214"/>
      <c r="E16" s="1214"/>
      <c r="F16" s="1214"/>
      <c r="G16" s="1215"/>
      <c r="H16" s="1214"/>
      <c r="I16" s="1215"/>
      <c r="J16" s="1214"/>
      <c r="K16" s="1214"/>
      <c r="L16" s="50"/>
      <c r="M16" s="50"/>
      <c r="N16" s="50"/>
      <c r="O16" s="50"/>
      <c r="P16" s="50"/>
      <c r="Q16" s="50"/>
      <c r="R16" s="50"/>
      <c r="S16" s="50"/>
      <c r="T16" s="50"/>
      <c r="U16" s="50"/>
      <c r="V16" s="50"/>
      <c r="W16" s="50"/>
      <c r="X16" s="50"/>
      <c r="Y16" s="50"/>
      <c r="Z16" s="50"/>
    </row>
    <row r="17" spans="1:26" ht="45.75" customHeight="1">
      <c r="A17" s="58"/>
      <c r="B17" s="1568"/>
      <c r="C17" s="1328"/>
      <c r="D17" s="1328"/>
      <c r="E17" s="1328"/>
      <c r="F17" s="1328"/>
      <c r="G17" s="1328"/>
      <c r="H17" s="1328"/>
      <c r="I17" s="1328"/>
      <c r="J17" s="1328"/>
      <c r="K17" s="1328"/>
      <c r="L17" s="58"/>
      <c r="M17" s="58"/>
      <c r="N17" s="58"/>
      <c r="O17" s="58"/>
      <c r="P17" s="58"/>
      <c r="Q17" s="58"/>
      <c r="R17" s="58"/>
      <c r="S17" s="58"/>
      <c r="T17" s="58"/>
      <c r="U17" s="58"/>
      <c r="V17" s="58"/>
      <c r="W17" s="58"/>
      <c r="X17" s="58"/>
      <c r="Y17" s="58"/>
      <c r="Z17" s="58"/>
    </row>
    <row r="18" spans="1:26" ht="4.5" customHeight="1">
      <c r="A18" s="58"/>
      <c r="B18" s="55"/>
      <c r="C18" s="55"/>
      <c r="D18" s="58"/>
      <c r="E18" s="58"/>
      <c r="F18" s="58"/>
      <c r="G18" s="1005"/>
      <c r="H18" s="58"/>
      <c r="I18" s="1005"/>
      <c r="J18" s="58"/>
      <c r="K18" s="58"/>
      <c r="L18" s="58"/>
      <c r="M18" s="58"/>
      <c r="N18" s="58"/>
      <c r="O18" s="58"/>
      <c r="P18" s="58"/>
      <c r="Q18" s="58"/>
      <c r="R18" s="58"/>
      <c r="S18" s="58"/>
      <c r="T18" s="58"/>
      <c r="U18" s="58"/>
      <c r="V18" s="58"/>
      <c r="W18" s="58"/>
      <c r="X18" s="58"/>
      <c r="Y18" s="58"/>
      <c r="Z18" s="58"/>
    </row>
    <row r="19" spans="1:26" ht="13.5" customHeight="1">
      <c r="A19" s="50"/>
      <c r="B19" s="1213" t="s">
        <v>1978</v>
      </c>
      <c r="C19" s="1213"/>
      <c r="D19" s="1214"/>
      <c r="E19" s="1214"/>
      <c r="F19" s="1214"/>
      <c r="G19" s="1215"/>
      <c r="H19" s="1214"/>
      <c r="I19" s="1215"/>
      <c r="J19" s="1214"/>
      <c r="K19" s="1214"/>
      <c r="L19" s="50"/>
      <c r="M19" s="50"/>
      <c r="N19" s="50"/>
      <c r="O19" s="50"/>
      <c r="P19" s="50"/>
      <c r="Q19" s="50"/>
      <c r="R19" s="50"/>
      <c r="S19" s="50"/>
      <c r="T19" s="50"/>
      <c r="U19" s="50"/>
      <c r="V19" s="50"/>
      <c r="W19" s="50"/>
      <c r="X19" s="50"/>
      <c r="Y19" s="50"/>
      <c r="Z19" s="50"/>
    </row>
    <row r="20" spans="1:26" ht="45.75" customHeight="1">
      <c r="A20" s="58"/>
      <c r="B20" s="1569"/>
      <c r="C20" s="1328"/>
      <c r="D20" s="1328"/>
      <c r="E20" s="1328"/>
      <c r="F20" s="1328"/>
      <c r="G20" s="1328"/>
      <c r="H20" s="1328"/>
      <c r="I20" s="1328"/>
      <c r="J20" s="1328"/>
      <c r="K20" s="1328"/>
      <c r="L20" s="58"/>
      <c r="M20" s="58"/>
      <c r="N20" s="58"/>
      <c r="O20" s="58"/>
      <c r="P20" s="58"/>
      <c r="Q20" s="58"/>
      <c r="R20" s="58"/>
      <c r="S20" s="58"/>
      <c r="T20" s="58"/>
      <c r="U20" s="58"/>
      <c r="V20" s="58"/>
      <c r="W20" s="58"/>
      <c r="X20" s="58"/>
      <c r="Y20" s="58"/>
      <c r="Z20" s="58"/>
    </row>
    <row r="21" spans="1:26" ht="4.5" customHeight="1">
      <c r="A21" s="58"/>
      <c r="B21" s="1216"/>
      <c r="C21" s="1216"/>
      <c r="D21" s="58"/>
      <c r="E21" s="58"/>
      <c r="F21" s="58"/>
      <c r="G21" s="1005"/>
      <c r="H21" s="58"/>
      <c r="I21" s="1005"/>
      <c r="J21" s="58"/>
      <c r="K21" s="58"/>
      <c r="L21" s="58"/>
      <c r="M21" s="58"/>
      <c r="N21" s="58"/>
      <c r="O21" s="58"/>
      <c r="P21" s="58"/>
      <c r="Q21" s="58"/>
      <c r="R21" s="58"/>
      <c r="S21" s="58"/>
      <c r="T21" s="58"/>
      <c r="U21" s="58"/>
      <c r="V21" s="58"/>
      <c r="W21" s="58"/>
      <c r="X21" s="58"/>
      <c r="Y21" s="58"/>
      <c r="Z21" s="58"/>
    </row>
    <row r="22" spans="1:26" ht="13.5" customHeight="1">
      <c r="A22" s="58"/>
      <c r="B22" s="1212" t="s">
        <v>1979</v>
      </c>
      <c r="C22" s="1213"/>
      <c r="D22" s="570"/>
      <c r="E22" s="570"/>
      <c r="F22" s="570"/>
      <c r="G22" s="1159"/>
      <c r="H22" s="570"/>
      <c r="I22" s="1159"/>
      <c r="J22" s="570"/>
      <c r="K22" s="570"/>
      <c r="L22" s="58"/>
      <c r="M22" s="58"/>
      <c r="N22" s="58"/>
      <c r="O22" s="58"/>
      <c r="P22" s="58"/>
      <c r="Q22" s="58"/>
      <c r="R22" s="58"/>
      <c r="S22" s="58"/>
      <c r="T22" s="58"/>
      <c r="U22" s="58"/>
      <c r="V22" s="58"/>
      <c r="W22" s="58"/>
      <c r="X22" s="58"/>
      <c r="Y22" s="58"/>
      <c r="Z22" s="58"/>
    </row>
    <row r="23" spans="1:26" ht="45" customHeight="1">
      <c r="A23" s="58"/>
      <c r="B23" s="1568"/>
      <c r="C23" s="1328"/>
      <c r="D23" s="1328"/>
      <c r="E23" s="1328"/>
      <c r="F23" s="1328"/>
      <c r="G23" s="1328"/>
      <c r="H23" s="1328"/>
      <c r="I23" s="1328"/>
      <c r="J23" s="1328"/>
      <c r="K23" s="1328"/>
      <c r="L23" s="58"/>
      <c r="M23" s="58"/>
      <c r="N23" s="58"/>
      <c r="O23" s="58"/>
      <c r="P23" s="58"/>
      <c r="Q23" s="58"/>
      <c r="R23" s="58"/>
      <c r="S23" s="58"/>
      <c r="T23" s="58"/>
      <c r="U23" s="58"/>
      <c r="V23" s="58"/>
      <c r="W23" s="58"/>
      <c r="X23" s="58"/>
      <c r="Y23" s="58"/>
      <c r="Z23" s="58"/>
    </row>
    <row r="24" spans="1:26" ht="4.5" customHeight="1">
      <c r="A24" s="58"/>
      <c r="B24" s="55"/>
      <c r="C24" s="55"/>
      <c r="D24" s="58"/>
      <c r="E24" s="58"/>
      <c r="F24" s="58"/>
      <c r="G24" s="1005"/>
      <c r="H24" s="58"/>
      <c r="I24" s="1005"/>
      <c r="J24" s="58"/>
      <c r="K24" s="58"/>
      <c r="L24" s="58"/>
      <c r="M24" s="58"/>
      <c r="N24" s="58"/>
      <c r="O24" s="58"/>
      <c r="P24" s="58"/>
      <c r="Q24" s="58"/>
      <c r="R24" s="58"/>
      <c r="S24" s="58"/>
      <c r="T24" s="58"/>
      <c r="U24" s="58"/>
      <c r="V24" s="58"/>
      <c r="W24" s="58"/>
      <c r="X24" s="58"/>
      <c r="Y24" s="58"/>
      <c r="Z24" s="58"/>
    </row>
    <row r="25" spans="1:26" ht="13.5" customHeight="1">
      <c r="A25" s="58"/>
      <c r="B25" s="1212" t="s">
        <v>1980</v>
      </c>
      <c r="C25" s="1213"/>
      <c r="D25" s="570"/>
      <c r="E25" s="570"/>
      <c r="F25" s="570"/>
      <c r="G25" s="1159"/>
      <c r="H25" s="570"/>
      <c r="I25" s="1159"/>
      <c r="J25" s="570"/>
      <c r="K25" s="570"/>
      <c r="L25" s="58"/>
      <c r="M25" s="58"/>
      <c r="N25" s="58"/>
      <c r="O25" s="58"/>
      <c r="P25" s="58"/>
      <c r="Q25" s="58"/>
      <c r="R25" s="58"/>
      <c r="S25" s="58"/>
      <c r="T25" s="58"/>
      <c r="U25" s="58"/>
      <c r="V25" s="58"/>
      <c r="W25" s="58"/>
      <c r="X25" s="58"/>
      <c r="Y25" s="58"/>
      <c r="Z25" s="58"/>
    </row>
    <row r="26" spans="1:26" ht="45.75" customHeight="1">
      <c r="A26" s="58"/>
      <c r="B26" s="1568"/>
      <c r="C26" s="1328"/>
      <c r="D26" s="1328"/>
      <c r="E26" s="1328"/>
      <c r="F26" s="1328"/>
      <c r="G26" s="1328"/>
      <c r="H26" s="1328"/>
      <c r="I26" s="1328"/>
      <c r="J26" s="1328"/>
      <c r="K26" s="1328"/>
      <c r="L26" s="58"/>
      <c r="M26" s="58"/>
      <c r="N26" s="58"/>
      <c r="O26" s="58"/>
      <c r="P26" s="58"/>
      <c r="Q26" s="58"/>
      <c r="R26" s="58"/>
      <c r="S26" s="58"/>
      <c r="T26" s="58"/>
      <c r="U26" s="58"/>
      <c r="V26" s="58"/>
      <c r="W26" s="58"/>
      <c r="X26" s="58"/>
      <c r="Y26" s="58"/>
      <c r="Z26" s="58"/>
    </row>
    <row r="27" spans="1:26" ht="4.5" customHeight="1">
      <c r="A27" s="58"/>
      <c r="B27" s="55"/>
      <c r="C27" s="55"/>
      <c r="D27" s="58"/>
      <c r="E27" s="58"/>
      <c r="F27" s="58"/>
      <c r="G27" s="1005"/>
      <c r="H27" s="58"/>
      <c r="I27" s="1005"/>
      <c r="J27" s="58"/>
      <c r="K27" s="58"/>
      <c r="L27" s="58"/>
      <c r="M27" s="58"/>
      <c r="N27" s="58"/>
      <c r="O27" s="58"/>
      <c r="P27" s="58"/>
      <c r="Q27" s="58"/>
      <c r="R27" s="58"/>
      <c r="S27" s="58"/>
      <c r="T27" s="58"/>
      <c r="U27" s="58"/>
      <c r="V27" s="58"/>
      <c r="W27" s="58"/>
      <c r="X27" s="58"/>
      <c r="Y27" s="58"/>
      <c r="Z27" s="58"/>
    </row>
    <row r="28" spans="1:26" ht="13.5" customHeight="1">
      <c r="A28" s="58"/>
      <c r="B28" s="1218" t="s">
        <v>1981</v>
      </c>
      <c r="C28" s="1218"/>
      <c r="D28" s="570"/>
      <c r="E28" s="570"/>
      <c r="F28" s="570"/>
      <c r="G28" s="1159"/>
      <c r="H28" s="570"/>
      <c r="I28" s="1159"/>
      <c r="J28" s="570"/>
      <c r="K28" s="570"/>
      <c r="L28" s="58"/>
      <c r="M28" s="58"/>
      <c r="N28" s="58"/>
      <c r="O28" s="58"/>
      <c r="P28" s="58"/>
      <c r="Q28" s="58"/>
      <c r="R28" s="58"/>
      <c r="S28" s="58"/>
      <c r="T28" s="58"/>
      <c r="U28" s="58"/>
      <c r="V28" s="58"/>
      <c r="W28" s="58"/>
      <c r="X28" s="58"/>
      <c r="Y28" s="58"/>
      <c r="Z28" s="58"/>
    </row>
    <row r="29" spans="1:26" ht="45.75" customHeight="1">
      <c r="A29" s="58"/>
      <c r="B29" s="1568"/>
      <c r="C29" s="1328"/>
      <c r="D29" s="1328"/>
      <c r="E29" s="1328"/>
      <c r="F29" s="1328"/>
      <c r="G29" s="1328"/>
      <c r="H29" s="1328"/>
      <c r="I29" s="1328"/>
      <c r="J29" s="1328"/>
      <c r="K29" s="1328"/>
      <c r="L29" s="58"/>
      <c r="M29" s="58"/>
      <c r="N29" s="58"/>
      <c r="O29" s="58"/>
      <c r="P29" s="58"/>
      <c r="Q29" s="58"/>
      <c r="R29" s="58"/>
      <c r="S29" s="58"/>
      <c r="T29" s="58"/>
      <c r="U29" s="58"/>
      <c r="V29" s="58"/>
      <c r="W29" s="58"/>
      <c r="X29" s="58"/>
      <c r="Y29" s="58"/>
      <c r="Z29" s="58"/>
    </row>
    <row r="30" spans="1:26" ht="4.5" customHeight="1">
      <c r="A30" s="58"/>
      <c r="B30" s="55"/>
      <c r="C30" s="55"/>
      <c r="D30" s="58"/>
      <c r="E30" s="58"/>
      <c r="F30" s="58"/>
      <c r="G30" s="1005"/>
      <c r="H30" s="58"/>
      <c r="I30" s="1005"/>
      <c r="J30" s="58"/>
      <c r="K30" s="58"/>
      <c r="L30" s="58"/>
      <c r="M30" s="58"/>
      <c r="N30" s="58"/>
      <c r="O30" s="58"/>
      <c r="P30" s="58"/>
      <c r="Q30" s="58"/>
      <c r="R30" s="58"/>
      <c r="S30" s="58"/>
      <c r="T30" s="58"/>
      <c r="U30" s="58"/>
      <c r="V30" s="58"/>
      <c r="W30" s="58"/>
      <c r="X30" s="58"/>
      <c r="Y30" s="58"/>
      <c r="Z30" s="58"/>
    </row>
    <row r="31" spans="1:26" ht="13.5" customHeight="1">
      <c r="A31" s="58"/>
      <c r="B31" s="1213" t="s">
        <v>1983</v>
      </c>
      <c r="C31" s="1213"/>
      <c r="D31" s="1209"/>
      <c r="E31" s="570"/>
      <c r="F31" s="570"/>
      <c r="G31" s="1159"/>
      <c r="H31" s="570"/>
      <c r="I31" s="1159"/>
      <c r="J31" s="570"/>
      <c r="K31" s="570"/>
      <c r="L31" s="58"/>
      <c r="M31" s="58"/>
      <c r="N31" s="58"/>
      <c r="O31" s="58"/>
      <c r="P31" s="58"/>
      <c r="Q31" s="58"/>
      <c r="R31" s="58"/>
      <c r="S31" s="58"/>
      <c r="T31" s="58"/>
      <c r="U31" s="58"/>
      <c r="V31" s="58"/>
      <c r="W31" s="58"/>
      <c r="X31" s="58"/>
      <c r="Y31" s="58"/>
      <c r="Z31" s="58"/>
    </row>
    <row r="32" spans="1:26" ht="45.75" customHeight="1">
      <c r="A32" s="58"/>
      <c r="B32" s="1568"/>
      <c r="C32" s="1328"/>
      <c r="D32" s="1328"/>
      <c r="E32" s="1328"/>
      <c r="F32" s="1328"/>
      <c r="G32" s="1328"/>
      <c r="H32" s="1328"/>
      <c r="I32" s="1328"/>
      <c r="J32" s="1328"/>
      <c r="K32" s="1328"/>
      <c r="L32" s="58"/>
      <c r="M32" s="58"/>
      <c r="N32" s="58"/>
      <c r="O32" s="58"/>
      <c r="P32" s="58"/>
      <c r="Q32" s="58"/>
      <c r="R32" s="58"/>
      <c r="S32" s="58"/>
      <c r="T32" s="58"/>
      <c r="U32" s="58"/>
      <c r="V32" s="58"/>
      <c r="W32" s="58"/>
      <c r="X32" s="58"/>
      <c r="Y32" s="58"/>
      <c r="Z32" s="58"/>
    </row>
    <row r="33" spans="1:26" ht="4.5" customHeight="1">
      <c r="A33" s="58"/>
      <c r="B33" s="55"/>
      <c r="C33" s="55"/>
      <c r="D33" s="58"/>
      <c r="E33" s="58"/>
      <c r="F33" s="58"/>
      <c r="G33" s="1005"/>
      <c r="H33" s="58"/>
      <c r="I33" s="1005"/>
      <c r="J33" s="58"/>
      <c r="K33" s="58"/>
      <c r="L33" s="58"/>
      <c r="M33" s="58"/>
      <c r="N33" s="58"/>
      <c r="O33" s="58"/>
      <c r="P33" s="58"/>
      <c r="Q33" s="58"/>
      <c r="R33" s="58"/>
      <c r="S33" s="58"/>
      <c r="T33" s="58"/>
      <c r="U33" s="58"/>
      <c r="V33" s="58"/>
      <c r="W33" s="58"/>
      <c r="X33" s="58"/>
      <c r="Y33" s="58"/>
      <c r="Z33" s="58"/>
    </row>
    <row r="34" spans="1:26" ht="10.5" customHeight="1">
      <c r="A34" s="58"/>
      <c r="B34" s="1220" t="s">
        <v>1984</v>
      </c>
      <c r="C34" s="1221"/>
      <c r="D34" s="1222"/>
      <c r="E34" s="1222"/>
      <c r="F34" s="1222"/>
      <c r="G34" s="1223"/>
      <c r="H34" s="1222"/>
      <c r="I34" s="1223"/>
      <c r="J34" s="1222"/>
      <c r="K34" s="1225"/>
      <c r="L34" s="58"/>
      <c r="M34" s="58"/>
      <c r="N34" s="58"/>
      <c r="O34" s="58"/>
      <c r="P34" s="58"/>
      <c r="Q34" s="58"/>
      <c r="R34" s="58"/>
      <c r="S34" s="58"/>
      <c r="T34" s="58"/>
      <c r="U34" s="58"/>
      <c r="V34" s="58"/>
      <c r="W34" s="58"/>
      <c r="X34" s="58"/>
      <c r="Y34" s="58"/>
      <c r="Z34" s="58"/>
    </row>
    <row r="35" spans="1:26" ht="13.5" customHeight="1">
      <c r="A35" s="58"/>
      <c r="B35" s="1226" t="s">
        <v>1992</v>
      </c>
      <c r="C35" s="1227"/>
      <c r="D35" s="1228"/>
      <c r="E35" s="1230"/>
      <c r="F35" s="1231" t="s">
        <v>2000</v>
      </c>
      <c r="G35" s="1232"/>
      <c r="H35" s="1233"/>
      <c r="I35" s="1234"/>
      <c r="J35" s="1235"/>
      <c r="K35" s="1236"/>
      <c r="L35" s="58"/>
      <c r="M35" s="58"/>
      <c r="N35" s="58"/>
      <c r="O35" s="58"/>
      <c r="P35" s="58"/>
      <c r="Q35" s="58"/>
      <c r="R35" s="58"/>
      <c r="S35" s="58"/>
      <c r="T35" s="58"/>
      <c r="U35" s="58"/>
      <c r="V35" s="58"/>
      <c r="W35" s="58"/>
      <c r="X35" s="58"/>
      <c r="Y35" s="58"/>
      <c r="Z35" s="58"/>
    </row>
    <row r="36" spans="1:26" ht="13.5" customHeight="1">
      <c r="A36" s="58"/>
      <c r="B36" s="1226" t="s">
        <v>2001</v>
      </c>
      <c r="C36" s="1227"/>
      <c r="D36" s="1237"/>
      <c r="E36" s="1233"/>
      <c r="F36" s="1238" t="s">
        <v>2002</v>
      </c>
      <c r="G36" s="1232"/>
      <c r="H36" s="1233"/>
      <c r="I36" s="1234"/>
      <c r="J36" s="1235"/>
      <c r="K36" s="1236"/>
      <c r="L36" s="58"/>
      <c r="M36" s="1239"/>
      <c r="N36" s="58"/>
      <c r="O36" s="58"/>
      <c r="P36" s="58"/>
      <c r="Q36" s="58"/>
      <c r="R36" s="58"/>
      <c r="S36" s="58"/>
      <c r="T36" s="58"/>
      <c r="U36" s="58"/>
      <c r="V36" s="58"/>
      <c r="W36" s="58"/>
      <c r="X36" s="58"/>
      <c r="Y36" s="58"/>
      <c r="Z36" s="58"/>
    </row>
    <row r="37" spans="1:26" ht="11.25" customHeight="1">
      <c r="A37" s="58"/>
      <c r="B37" s="1241"/>
      <c r="C37" s="1235"/>
      <c r="D37" s="1235"/>
      <c r="E37" s="1235"/>
      <c r="F37" s="1235"/>
      <c r="G37" s="1242"/>
      <c r="H37" s="1235"/>
      <c r="I37" s="1242"/>
      <c r="J37" s="1235"/>
      <c r="K37" s="1243"/>
      <c r="L37" s="58"/>
      <c r="M37" s="58"/>
      <c r="N37" s="58"/>
      <c r="O37" s="58"/>
      <c r="P37" s="58"/>
      <c r="Q37" s="58"/>
      <c r="R37" s="58"/>
      <c r="S37" s="58"/>
      <c r="T37" s="58"/>
      <c r="U37" s="58"/>
      <c r="V37" s="58"/>
      <c r="W37" s="58"/>
      <c r="X37" s="58"/>
      <c r="Y37" s="58"/>
      <c r="Z37" s="58"/>
    </row>
    <row r="38" spans="1:26" ht="8.25" customHeight="1">
      <c r="A38" s="1181"/>
      <c r="B38" s="1181"/>
      <c r="C38" s="1181"/>
      <c r="D38" s="1181"/>
      <c r="E38" s="1181"/>
      <c r="F38" s="1181"/>
      <c r="G38" s="1244"/>
      <c r="H38" s="1181"/>
      <c r="I38" s="1244"/>
      <c r="J38" s="1181"/>
      <c r="K38" s="1181"/>
      <c r="L38" s="58"/>
      <c r="M38" s="58"/>
      <c r="N38" s="58"/>
      <c r="O38" s="58"/>
      <c r="P38" s="58"/>
      <c r="Q38" s="58"/>
      <c r="R38" s="58"/>
      <c r="S38" s="58"/>
      <c r="T38" s="58"/>
      <c r="U38" s="58"/>
      <c r="V38" s="58"/>
      <c r="W38" s="58"/>
      <c r="X38" s="58"/>
      <c r="Y38" s="58"/>
      <c r="Z38" s="58"/>
    </row>
    <row r="39" spans="1:26" ht="11.25" customHeight="1">
      <c r="A39" s="58"/>
      <c r="B39" s="1245" t="s">
        <v>2005</v>
      </c>
      <c r="C39" s="1245"/>
      <c r="D39" s="58"/>
      <c r="E39" s="58"/>
      <c r="F39" s="58"/>
      <c r="G39" s="1005"/>
      <c r="H39" s="58"/>
      <c r="I39" s="1005"/>
      <c r="J39" s="58"/>
      <c r="K39" s="58"/>
      <c r="L39" s="58"/>
      <c r="M39" s="58"/>
      <c r="N39" s="58"/>
      <c r="O39" s="58"/>
      <c r="P39" s="58"/>
      <c r="Q39" s="58"/>
      <c r="R39" s="58"/>
      <c r="S39" s="58"/>
      <c r="T39" s="58"/>
      <c r="U39" s="58"/>
      <c r="V39" s="58"/>
      <c r="W39" s="58"/>
      <c r="X39" s="58"/>
      <c r="Y39" s="58"/>
      <c r="Z39" s="58"/>
    </row>
    <row r="40" spans="1:26" ht="9" customHeight="1">
      <c r="A40" s="58"/>
      <c r="B40" s="99" t="s">
        <v>2006</v>
      </c>
      <c r="C40" s="99"/>
      <c r="D40" s="58"/>
      <c r="E40" s="58"/>
      <c r="F40" s="58"/>
      <c r="G40" s="1005"/>
      <c r="H40" s="58"/>
      <c r="I40" s="1005"/>
      <c r="J40" s="58"/>
      <c r="K40" s="58"/>
      <c r="L40" s="58"/>
      <c r="M40" s="58"/>
      <c r="N40" s="58"/>
      <c r="O40" s="58"/>
      <c r="P40" s="58"/>
      <c r="Q40" s="58"/>
      <c r="R40" s="58"/>
      <c r="S40" s="58"/>
      <c r="T40" s="58"/>
      <c r="U40" s="58"/>
      <c r="V40" s="58"/>
      <c r="W40" s="58"/>
      <c r="X40" s="58"/>
      <c r="Y40" s="58"/>
      <c r="Z40" s="58"/>
    </row>
    <row r="41" spans="1:26" ht="9" customHeight="1">
      <c r="A41" s="58"/>
      <c r="B41" s="99" t="s">
        <v>2007</v>
      </c>
      <c r="C41" s="99"/>
      <c r="D41" s="58"/>
      <c r="E41" s="58"/>
      <c r="F41" s="58"/>
      <c r="G41" s="1005"/>
      <c r="H41" s="58"/>
      <c r="I41" s="1005"/>
      <c r="J41" s="58"/>
      <c r="K41" s="58"/>
      <c r="L41" s="58"/>
      <c r="M41" s="58"/>
      <c r="N41" s="58"/>
      <c r="O41" s="58"/>
      <c r="P41" s="58"/>
      <c r="Q41" s="58"/>
      <c r="R41" s="58"/>
      <c r="S41" s="58"/>
      <c r="T41" s="58"/>
      <c r="U41" s="58"/>
      <c r="V41" s="58"/>
      <c r="W41" s="58"/>
      <c r="X41" s="58"/>
      <c r="Y41" s="58"/>
      <c r="Z41" s="58"/>
    </row>
    <row r="42" spans="1:26" ht="11.25" customHeight="1">
      <c r="A42" s="58"/>
      <c r="B42" s="1245" t="s">
        <v>2009</v>
      </c>
      <c r="C42" s="1245"/>
      <c r="D42" s="58"/>
      <c r="E42" s="58"/>
      <c r="F42" s="58"/>
      <c r="G42" s="1005"/>
      <c r="H42" s="58"/>
      <c r="I42" s="1005"/>
      <c r="J42" s="58"/>
      <c r="K42" s="58"/>
      <c r="L42" s="58"/>
      <c r="M42" s="58"/>
      <c r="N42" s="58"/>
      <c r="O42" s="58"/>
      <c r="P42" s="58"/>
      <c r="Q42" s="58"/>
      <c r="R42" s="58"/>
      <c r="S42" s="58"/>
      <c r="T42" s="58"/>
      <c r="U42" s="58"/>
      <c r="V42" s="58"/>
      <c r="W42" s="58"/>
      <c r="X42" s="58"/>
      <c r="Y42" s="58"/>
      <c r="Z42" s="58"/>
    </row>
    <row r="43" spans="1:26" ht="9" customHeight="1">
      <c r="A43" s="58"/>
      <c r="B43" s="99" t="s">
        <v>2011</v>
      </c>
      <c r="C43" s="99"/>
      <c r="D43" s="58"/>
      <c r="E43" s="58"/>
      <c r="F43" s="58"/>
      <c r="G43" s="1005"/>
      <c r="H43" s="58"/>
      <c r="I43" s="1005"/>
      <c r="J43" s="58"/>
      <c r="K43" s="58"/>
      <c r="L43" s="58"/>
      <c r="M43" s="1247"/>
      <c r="N43" s="58"/>
      <c r="O43" s="58"/>
      <c r="P43" s="58"/>
      <c r="Q43" s="58"/>
      <c r="R43" s="58"/>
      <c r="S43" s="58"/>
      <c r="T43" s="58"/>
      <c r="U43" s="58"/>
      <c r="V43" s="58"/>
      <c r="W43" s="58"/>
      <c r="X43" s="58"/>
      <c r="Y43" s="58"/>
      <c r="Z43" s="58"/>
    </row>
    <row r="44" spans="1:26" ht="12" customHeight="1">
      <c r="A44" s="58"/>
      <c r="B44" s="1245" t="s">
        <v>2012</v>
      </c>
      <c r="C44" s="1245"/>
      <c r="D44" s="58"/>
      <c r="E44" s="58"/>
      <c r="F44" s="58"/>
      <c r="G44" s="1005"/>
      <c r="H44" s="58"/>
      <c r="I44" s="1005"/>
      <c r="J44" s="58"/>
      <c r="K44" s="58"/>
      <c r="L44" s="58"/>
      <c r="M44" s="1247"/>
      <c r="N44" s="58"/>
      <c r="O44" s="58"/>
      <c r="P44" s="58"/>
      <c r="Q44" s="58"/>
      <c r="R44" s="58"/>
      <c r="S44" s="58"/>
      <c r="T44" s="58"/>
      <c r="U44" s="58"/>
      <c r="V44" s="58"/>
      <c r="W44" s="58"/>
      <c r="X44" s="58"/>
      <c r="Y44" s="58"/>
      <c r="Z44" s="58"/>
    </row>
    <row r="45" spans="1:26" ht="9" customHeight="1">
      <c r="A45" s="58"/>
      <c r="B45" s="99"/>
      <c r="C45" s="99"/>
      <c r="D45" s="58"/>
      <c r="E45" s="58"/>
      <c r="F45" s="58"/>
      <c r="G45" s="1005"/>
      <c r="H45" s="58"/>
      <c r="I45" s="1005"/>
      <c r="J45" s="58"/>
      <c r="K45" s="58"/>
      <c r="L45" s="58"/>
      <c r="M45" s="1247"/>
      <c r="N45" s="58"/>
      <c r="O45" s="58"/>
      <c r="P45" s="58"/>
      <c r="Q45" s="58"/>
      <c r="R45" s="58"/>
      <c r="S45" s="58"/>
      <c r="T45" s="58"/>
      <c r="U45" s="58"/>
      <c r="V45" s="58"/>
      <c r="W45" s="58"/>
      <c r="X45" s="58"/>
      <c r="Y45" s="58"/>
      <c r="Z45" s="58"/>
    </row>
    <row r="46" spans="1:26" ht="12.75" customHeight="1">
      <c r="A46" s="58"/>
      <c r="B46" s="58"/>
      <c r="C46" s="58"/>
      <c r="D46" s="58"/>
      <c r="E46" s="58"/>
      <c r="F46" s="58"/>
      <c r="G46" s="1005"/>
      <c r="H46" s="58"/>
      <c r="I46" s="1005"/>
      <c r="J46" s="58"/>
      <c r="K46" s="58"/>
      <c r="L46" s="58"/>
      <c r="M46" s="58"/>
      <c r="N46" s="58"/>
      <c r="O46" s="58"/>
      <c r="P46" s="58"/>
      <c r="Q46" s="58"/>
      <c r="R46" s="58"/>
      <c r="S46" s="58"/>
      <c r="T46" s="58"/>
      <c r="U46" s="58"/>
      <c r="V46" s="58"/>
      <c r="W46" s="58"/>
      <c r="X46" s="58"/>
      <c r="Y46" s="58"/>
      <c r="Z46" s="58"/>
    </row>
    <row r="47" spans="1:26" ht="12.75" customHeight="1">
      <c r="A47" s="58"/>
      <c r="B47" s="58"/>
      <c r="C47" s="58"/>
      <c r="D47" s="58"/>
      <c r="E47" s="58"/>
      <c r="F47" s="58"/>
      <c r="G47" s="1005"/>
      <c r="H47" s="58"/>
      <c r="I47" s="1005"/>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1005"/>
      <c r="H48" s="58"/>
      <c r="I48" s="1005"/>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1005"/>
      <c r="H49" s="58"/>
      <c r="I49" s="1005"/>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1005"/>
      <c r="H50" s="58"/>
      <c r="I50" s="1005"/>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1005"/>
      <c r="H51" s="58"/>
      <c r="I51" s="1005"/>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1005"/>
      <c r="H52" s="58"/>
      <c r="I52" s="1005"/>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1005"/>
      <c r="H53" s="58"/>
      <c r="I53" s="1005"/>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1005"/>
      <c r="H54" s="58"/>
      <c r="I54" s="1005"/>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1005"/>
      <c r="H55" s="58"/>
      <c r="I55" s="1005"/>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1005"/>
      <c r="H56" s="58"/>
      <c r="I56" s="1005"/>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1005"/>
      <c r="H57" s="58"/>
      <c r="I57" s="1005"/>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1005"/>
      <c r="H58" s="58"/>
      <c r="I58" s="1005"/>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1005"/>
      <c r="H59" s="58"/>
      <c r="I59" s="1005"/>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1005"/>
      <c r="H60" s="58"/>
      <c r="I60" s="1005"/>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1005"/>
      <c r="H61" s="58"/>
      <c r="I61" s="1005"/>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1005"/>
      <c r="H62" s="58"/>
      <c r="I62" s="1005"/>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1005"/>
      <c r="H63" s="58"/>
      <c r="I63" s="1005"/>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1005"/>
      <c r="H64" s="58"/>
      <c r="I64" s="1005"/>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1005"/>
      <c r="H65" s="58"/>
      <c r="I65" s="1005"/>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1005"/>
      <c r="H66" s="58"/>
      <c r="I66" s="1005"/>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1005"/>
      <c r="H67" s="58"/>
      <c r="I67" s="1005"/>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1005"/>
      <c r="H68" s="58"/>
      <c r="I68" s="1005"/>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1005"/>
      <c r="H69" s="58"/>
      <c r="I69" s="1005"/>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1005"/>
      <c r="H70" s="58"/>
      <c r="I70" s="1005"/>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1005"/>
      <c r="H71" s="58"/>
      <c r="I71" s="1005"/>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1005"/>
      <c r="H72" s="58"/>
      <c r="I72" s="1005"/>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1005"/>
      <c r="H73" s="58"/>
      <c r="I73" s="1005"/>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1005"/>
      <c r="H74" s="58"/>
      <c r="I74" s="1005"/>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1005"/>
      <c r="H75" s="58"/>
      <c r="I75" s="1005"/>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1005"/>
      <c r="H76" s="58"/>
      <c r="I76" s="1005"/>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1005"/>
      <c r="H77" s="58"/>
      <c r="I77" s="1005"/>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1005"/>
      <c r="H78" s="58"/>
      <c r="I78" s="1005"/>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1005"/>
      <c r="H79" s="58"/>
      <c r="I79" s="1005"/>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1005"/>
      <c r="H80" s="58"/>
      <c r="I80" s="1005"/>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1005"/>
      <c r="H81" s="58"/>
      <c r="I81" s="1005"/>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1005"/>
      <c r="H82" s="58"/>
      <c r="I82" s="1005"/>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1005"/>
      <c r="H83" s="58"/>
      <c r="I83" s="1005"/>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1005"/>
      <c r="H84" s="58"/>
      <c r="I84" s="1005"/>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1005"/>
      <c r="H85" s="58"/>
      <c r="I85" s="1005"/>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1005"/>
      <c r="H86" s="58"/>
      <c r="I86" s="1005"/>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1005"/>
      <c r="H87" s="58"/>
      <c r="I87" s="1005"/>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1005"/>
      <c r="H88" s="58"/>
      <c r="I88" s="1005"/>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1005"/>
      <c r="H89" s="58"/>
      <c r="I89" s="1005"/>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1005"/>
      <c r="H90" s="58"/>
      <c r="I90" s="1005"/>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1005"/>
      <c r="H91" s="58"/>
      <c r="I91" s="1005"/>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1005"/>
      <c r="H92" s="58"/>
      <c r="I92" s="1005"/>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1005"/>
      <c r="H93" s="58"/>
      <c r="I93" s="1005"/>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1005"/>
      <c r="H94" s="58"/>
      <c r="I94" s="1005"/>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1005"/>
      <c r="H95" s="58"/>
      <c r="I95" s="1005"/>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1005"/>
      <c r="H96" s="58"/>
      <c r="I96" s="1005"/>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1005"/>
      <c r="H97" s="58"/>
      <c r="I97" s="1005"/>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1005"/>
      <c r="H98" s="58"/>
      <c r="I98" s="1005"/>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1005"/>
      <c r="H99" s="58"/>
      <c r="I99" s="1005"/>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1005"/>
      <c r="H100" s="58"/>
      <c r="I100" s="1005"/>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1005"/>
      <c r="H101" s="58"/>
      <c r="I101" s="1005"/>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1005"/>
      <c r="H102" s="58"/>
      <c r="I102" s="1005"/>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1005"/>
      <c r="H103" s="58"/>
      <c r="I103" s="1005"/>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1005"/>
      <c r="H104" s="58"/>
      <c r="I104" s="1005"/>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1005"/>
      <c r="H105" s="58"/>
      <c r="I105" s="1005"/>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1005"/>
      <c r="H106" s="58"/>
      <c r="I106" s="1005"/>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1005"/>
      <c r="H107" s="58"/>
      <c r="I107" s="1005"/>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1005"/>
      <c r="H108" s="58"/>
      <c r="I108" s="1005"/>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1005"/>
      <c r="H109" s="58"/>
      <c r="I109" s="1005"/>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1005"/>
      <c r="H110" s="58"/>
      <c r="I110" s="1005"/>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1005"/>
      <c r="H111" s="58"/>
      <c r="I111" s="1005"/>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1005"/>
      <c r="H112" s="58"/>
      <c r="I112" s="1005"/>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1005"/>
      <c r="H113" s="58"/>
      <c r="I113" s="1005"/>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1005"/>
      <c r="H114" s="58"/>
      <c r="I114" s="1005"/>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1005"/>
      <c r="H115" s="58"/>
      <c r="I115" s="1005"/>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1005"/>
      <c r="H116" s="58"/>
      <c r="I116" s="1005"/>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1005"/>
      <c r="H117" s="58"/>
      <c r="I117" s="1005"/>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1005"/>
      <c r="H118" s="58"/>
      <c r="I118" s="1005"/>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1005"/>
      <c r="H119" s="58"/>
      <c r="I119" s="1005"/>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1005"/>
      <c r="H120" s="58"/>
      <c r="I120" s="1005"/>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1005"/>
      <c r="H121" s="58"/>
      <c r="I121" s="1005"/>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1005"/>
      <c r="H122" s="58"/>
      <c r="I122" s="1005"/>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1005"/>
      <c r="H123" s="58"/>
      <c r="I123" s="1005"/>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1005"/>
      <c r="H124" s="58"/>
      <c r="I124" s="1005"/>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1005"/>
      <c r="H125" s="58"/>
      <c r="I125" s="1005"/>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1005"/>
      <c r="H126" s="58"/>
      <c r="I126" s="1005"/>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1005"/>
      <c r="H127" s="58"/>
      <c r="I127" s="1005"/>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1005"/>
      <c r="H128" s="58"/>
      <c r="I128" s="1005"/>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1005"/>
      <c r="H129" s="58"/>
      <c r="I129" s="1005"/>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1005"/>
      <c r="H130" s="58"/>
      <c r="I130" s="1005"/>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1005"/>
      <c r="H131" s="58"/>
      <c r="I131" s="1005"/>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1005"/>
      <c r="H132" s="58"/>
      <c r="I132" s="1005"/>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1005"/>
      <c r="H133" s="58"/>
      <c r="I133" s="1005"/>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1005"/>
      <c r="H134" s="58"/>
      <c r="I134" s="1005"/>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1005"/>
      <c r="H135" s="58"/>
      <c r="I135" s="1005"/>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1005"/>
      <c r="H136" s="58"/>
      <c r="I136" s="1005"/>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1005"/>
      <c r="H137" s="58"/>
      <c r="I137" s="1005"/>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1005"/>
      <c r="H138" s="58"/>
      <c r="I138" s="1005"/>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1005"/>
      <c r="H139" s="58"/>
      <c r="I139" s="1005"/>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1005"/>
      <c r="H140" s="58"/>
      <c r="I140" s="1005"/>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1005"/>
      <c r="H141" s="58"/>
      <c r="I141" s="1005"/>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1005"/>
      <c r="H142" s="58"/>
      <c r="I142" s="1005"/>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1005"/>
      <c r="H143" s="58"/>
      <c r="I143" s="1005"/>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1005"/>
      <c r="H144" s="58"/>
      <c r="I144" s="1005"/>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1005"/>
      <c r="H145" s="58"/>
      <c r="I145" s="1005"/>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1005"/>
      <c r="H146" s="58"/>
      <c r="I146" s="1005"/>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1005"/>
      <c r="H147" s="58"/>
      <c r="I147" s="1005"/>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1005"/>
      <c r="H148" s="58"/>
      <c r="I148" s="1005"/>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1005"/>
      <c r="H149" s="58"/>
      <c r="I149" s="1005"/>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1005"/>
      <c r="H150" s="58"/>
      <c r="I150" s="1005"/>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1005"/>
      <c r="H151" s="58"/>
      <c r="I151" s="1005"/>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1005"/>
      <c r="H152" s="58"/>
      <c r="I152" s="1005"/>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1005"/>
      <c r="H153" s="58"/>
      <c r="I153" s="1005"/>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1005"/>
      <c r="H154" s="58"/>
      <c r="I154" s="1005"/>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1005"/>
      <c r="H155" s="58"/>
      <c r="I155" s="1005"/>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1005"/>
      <c r="H156" s="58"/>
      <c r="I156" s="1005"/>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1005"/>
      <c r="H157" s="58"/>
      <c r="I157" s="1005"/>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1005"/>
      <c r="H158" s="58"/>
      <c r="I158" s="1005"/>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1005"/>
      <c r="H159" s="58"/>
      <c r="I159" s="1005"/>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1005"/>
      <c r="H160" s="58"/>
      <c r="I160" s="1005"/>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1005"/>
      <c r="H161" s="58"/>
      <c r="I161" s="1005"/>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1005"/>
      <c r="H162" s="58"/>
      <c r="I162" s="1005"/>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1005"/>
      <c r="H163" s="58"/>
      <c r="I163" s="1005"/>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1005"/>
      <c r="H164" s="58"/>
      <c r="I164" s="1005"/>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1005"/>
      <c r="H165" s="58"/>
      <c r="I165" s="1005"/>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1005"/>
      <c r="H166" s="58"/>
      <c r="I166" s="1005"/>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1005"/>
      <c r="H167" s="58"/>
      <c r="I167" s="1005"/>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1005"/>
      <c r="H168" s="58"/>
      <c r="I168" s="1005"/>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1005"/>
      <c r="H169" s="58"/>
      <c r="I169" s="1005"/>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1005"/>
      <c r="H170" s="58"/>
      <c r="I170" s="1005"/>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1005"/>
      <c r="H171" s="58"/>
      <c r="I171" s="1005"/>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1005"/>
      <c r="H172" s="58"/>
      <c r="I172" s="1005"/>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1005"/>
      <c r="H173" s="58"/>
      <c r="I173" s="1005"/>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1005"/>
      <c r="H174" s="58"/>
      <c r="I174" s="1005"/>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1005"/>
      <c r="H175" s="58"/>
      <c r="I175" s="1005"/>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1005"/>
      <c r="H176" s="58"/>
      <c r="I176" s="1005"/>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1005"/>
      <c r="H177" s="58"/>
      <c r="I177" s="1005"/>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1005"/>
      <c r="H178" s="58"/>
      <c r="I178" s="1005"/>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1005"/>
      <c r="H179" s="58"/>
      <c r="I179" s="1005"/>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1005"/>
      <c r="H180" s="58"/>
      <c r="I180" s="1005"/>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1005"/>
      <c r="H181" s="58"/>
      <c r="I181" s="1005"/>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1005"/>
      <c r="H182" s="58"/>
      <c r="I182" s="1005"/>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1005"/>
      <c r="H183" s="58"/>
      <c r="I183" s="1005"/>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1005"/>
      <c r="H184" s="58"/>
      <c r="I184" s="1005"/>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1005"/>
      <c r="H185" s="58"/>
      <c r="I185" s="1005"/>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1005"/>
      <c r="H186" s="58"/>
      <c r="I186" s="1005"/>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1005"/>
      <c r="H187" s="58"/>
      <c r="I187" s="1005"/>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1005"/>
      <c r="H188" s="58"/>
      <c r="I188" s="1005"/>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1005"/>
      <c r="H189" s="58"/>
      <c r="I189" s="1005"/>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1005"/>
      <c r="H190" s="58"/>
      <c r="I190" s="1005"/>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1005"/>
      <c r="H191" s="58"/>
      <c r="I191" s="1005"/>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1005"/>
      <c r="H192" s="58"/>
      <c r="I192" s="1005"/>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1005"/>
      <c r="H193" s="58"/>
      <c r="I193" s="1005"/>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1005"/>
      <c r="H194" s="58"/>
      <c r="I194" s="1005"/>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1005"/>
      <c r="H195" s="58"/>
      <c r="I195" s="1005"/>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1005"/>
      <c r="H196" s="58"/>
      <c r="I196" s="1005"/>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1005"/>
      <c r="H197" s="58"/>
      <c r="I197" s="1005"/>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1005"/>
      <c r="H198" s="58"/>
      <c r="I198" s="1005"/>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1005"/>
      <c r="H199" s="58"/>
      <c r="I199" s="1005"/>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1005"/>
      <c r="H200" s="58"/>
      <c r="I200" s="1005"/>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1005"/>
      <c r="H201" s="58"/>
      <c r="I201" s="1005"/>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1005"/>
      <c r="H202" s="58"/>
      <c r="I202" s="1005"/>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1005"/>
      <c r="H203" s="58"/>
      <c r="I203" s="1005"/>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1005"/>
      <c r="H204" s="58"/>
      <c r="I204" s="1005"/>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1005"/>
      <c r="H205" s="58"/>
      <c r="I205" s="1005"/>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1005"/>
      <c r="H206" s="58"/>
      <c r="I206" s="1005"/>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1005"/>
      <c r="H207" s="58"/>
      <c r="I207" s="1005"/>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1005"/>
      <c r="H208" s="58"/>
      <c r="I208" s="1005"/>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1005"/>
      <c r="H209" s="58"/>
      <c r="I209" s="1005"/>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1005"/>
      <c r="H210" s="58"/>
      <c r="I210" s="1005"/>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1005"/>
      <c r="H211" s="58"/>
      <c r="I211" s="1005"/>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1005"/>
      <c r="H212" s="58"/>
      <c r="I212" s="1005"/>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1005"/>
      <c r="H213" s="58"/>
      <c r="I213" s="1005"/>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1005"/>
      <c r="H214" s="58"/>
      <c r="I214" s="1005"/>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1005"/>
      <c r="H215" s="58"/>
      <c r="I215" s="1005"/>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1005"/>
      <c r="H216" s="58"/>
      <c r="I216" s="1005"/>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1005"/>
      <c r="H217" s="58"/>
      <c r="I217" s="1005"/>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1005"/>
      <c r="H218" s="58"/>
      <c r="I218" s="1005"/>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1005"/>
      <c r="H219" s="58"/>
      <c r="I219" s="1005"/>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1005"/>
      <c r="H220" s="58"/>
      <c r="I220" s="1005"/>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1005"/>
      <c r="H221" s="58"/>
      <c r="I221" s="1005"/>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1005"/>
      <c r="H222" s="58"/>
      <c r="I222" s="1005"/>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1005"/>
      <c r="H223" s="58"/>
      <c r="I223" s="1005"/>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1005"/>
      <c r="H224" s="58"/>
      <c r="I224" s="1005"/>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1005"/>
      <c r="H225" s="58"/>
      <c r="I225" s="1005"/>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1005"/>
      <c r="H226" s="58"/>
      <c r="I226" s="1005"/>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1005"/>
      <c r="H227" s="58"/>
      <c r="I227" s="1005"/>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1005"/>
      <c r="H228" s="58"/>
      <c r="I228" s="1005"/>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1005"/>
      <c r="H229" s="58"/>
      <c r="I229" s="1005"/>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1005"/>
      <c r="H230" s="58"/>
      <c r="I230" s="1005"/>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1005"/>
      <c r="H231" s="58"/>
      <c r="I231" s="1005"/>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1005"/>
      <c r="H232" s="58"/>
      <c r="I232" s="1005"/>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1005"/>
      <c r="H233" s="58"/>
      <c r="I233" s="1005"/>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1005"/>
      <c r="H234" s="58"/>
      <c r="I234" s="1005"/>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1005"/>
      <c r="H235" s="58"/>
      <c r="I235" s="1005"/>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1005"/>
      <c r="H236" s="58"/>
      <c r="I236" s="1005"/>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1005"/>
      <c r="H237" s="58"/>
      <c r="I237" s="1005"/>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1005"/>
      <c r="H238" s="58"/>
      <c r="I238" s="1005"/>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1005"/>
      <c r="H239" s="58"/>
      <c r="I239" s="1005"/>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1005"/>
      <c r="H240" s="58"/>
      <c r="I240" s="1005"/>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1005"/>
      <c r="H241" s="58"/>
      <c r="I241" s="1005"/>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1005"/>
      <c r="H242" s="58"/>
      <c r="I242" s="1005"/>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1005"/>
      <c r="H243" s="58"/>
      <c r="I243" s="1005"/>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1005"/>
      <c r="H244" s="58"/>
      <c r="I244" s="1005"/>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1005"/>
      <c r="H245" s="58"/>
      <c r="I245" s="1005"/>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1005"/>
      <c r="H246" s="58"/>
      <c r="I246" s="1005"/>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1005"/>
      <c r="H247" s="58"/>
      <c r="I247" s="1005"/>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1005"/>
      <c r="H248" s="58"/>
      <c r="I248" s="1005"/>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1005"/>
      <c r="H249" s="58"/>
      <c r="I249" s="1005"/>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1005"/>
      <c r="H250" s="58"/>
      <c r="I250" s="1005"/>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1005"/>
      <c r="H251" s="58"/>
      <c r="I251" s="1005"/>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1005"/>
      <c r="H252" s="58"/>
      <c r="I252" s="1005"/>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1005"/>
      <c r="H253" s="58"/>
      <c r="I253" s="1005"/>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1005"/>
      <c r="H254" s="58"/>
      <c r="I254" s="1005"/>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1005"/>
      <c r="H255" s="58"/>
      <c r="I255" s="1005"/>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1005"/>
      <c r="H256" s="58"/>
      <c r="I256" s="1005"/>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1005"/>
      <c r="H257" s="58"/>
      <c r="I257" s="1005"/>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1005"/>
      <c r="H258" s="58"/>
      <c r="I258" s="1005"/>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1005"/>
      <c r="H259" s="58"/>
      <c r="I259" s="1005"/>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1005"/>
      <c r="H260" s="58"/>
      <c r="I260" s="1005"/>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1005"/>
      <c r="H261" s="58"/>
      <c r="I261" s="1005"/>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1005"/>
      <c r="H262" s="58"/>
      <c r="I262" s="1005"/>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1005"/>
      <c r="H263" s="58"/>
      <c r="I263" s="1005"/>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1005"/>
      <c r="H264" s="58"/>
      <c r="I264" s="1005"/>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1005"/>
      <c r="H265" s="58"/>
      <c r="I265" s="1005"/>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1005"/>
      <c r="H266" s="58"/>
      <c r="I266" s="1005"/>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1005"/>
      <c r="H267" s="58"/>
      <c r="I267" s="1005"/>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1005"/>
      <c r="H268" s="58"/>
      <c r="I268" s="1005"/>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1005"/>
      <c r="H269" s="58"/>
      <c r="I269" s="1005"/>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1005"/>
      <c r="H270" s="58"/>
      <c r="I270" s="1005"/>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1005"/>
      <c r="H271" s="58"/>
      <c r="I271" s="1005"/>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1005"/>
      <c r="H272" s="58"/>
      <c r="I272" s="1005"/>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1005"/>
      <c r="H273" s="58"/>
      <c r="I273" s="1005"/>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1005"/>
      <c r="H274" s="58"/>
      <c r="I274" s="1005"/>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1005"/>
      <c r="H275" s="58"/>
      <c r="I275" s="1005"/>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1005"/>
      <c r="H276" s="58"/>
      <c r="I276" s="1005"/>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1005"/>
      <c r="H277" s="58"/>
      <c r="I277" s="1005"/>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1005"/>
      <c r="H278" s="58"/>
      <c r="I278" s="1005"/>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1005"/>
      <c r="H279" s="58"/>
      <c r="I279" s="1005"/>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1005"/>
      <c r="H280" s="58"/>
      <c r="I280" s="1005"/>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1005"/>
      <c r="H281" s="58"/>
      <c r="I281" s="1005"/>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1005"/>
      <c r="H282" s="58"/>
      <c r="I282" s="1005"/>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1005"/>
      <c r="H283" s="58"/>
      <c r="I283" s="1005"/>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1005"/>
      <c r="H284" s="58"/>
      <c r="I284" s="1005"/>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1005"/>
      <c r="H285" s="58"/>
      <c r="I285" s="1005"/>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1005"/>
      <c r="H286" s="58"/>
      <c r="I286" s="1005"/>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1005"/>
      <c r="H287" s="58"/>
      <c r="I287" s="1005"/>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1005"/>
      <c r="H288" s="58"/>
      <c r="I288" s="1005"/>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1005"/>
      <c r="H289" s="58"/>
      <c r="I289" s="1005"/>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1005"/>
      <c r="H290" s="58"/>
      <c r="I290" s="1005"/>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1005"/>
      <c r="H291" s="58"/>
      <c r="I291" s="1005"/>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1005"/>
      <c r="H292" s="58"/>
      <c r="I292" s="1005"/>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1005"/>
      <c r="H293" s="58"/>
      <c r="I293" s="1005"/>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1005"/>
      <c r="H294" s="58"/>
      <c r="I294" s="1005"/>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1005"/>
      <c r="H295" s="58"/>
      <c r="I295" s="1005"/>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1005"/>
      <c r="H296" s="58"/>
      <c r="I296" s="1005"/>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1005"/>
      <c r="H297" s="58"/>
      <c r="I297" s="1005"/>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1005"/>
      <c r="H298" s="58"/>
      <c r="I298" s="1005"/>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1005"/>
      <c r="H299" s="58"/>
      <c r="I299" s="1005"/>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1005"/>
      <c r="H300" s="58"/>
      <c r="I300" s="1005"/>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1005"/>
      <c r="H301" s="58"/>
      <c r="I301" s="1005"/>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1005"/>
      <c r="H302" s="58"/>
      <c r="I302" s="1005"/>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1005"/>
      <c r="H303" s="58"/>
      <c r="I303" s="1005"/>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1005"/>
      <c r="H304" s="58"/>
      <c r="I304" s="1005"/>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1005"/>
      <c r="H305" s="58"/>
      <c r="I305" s="1005"/>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1005"/>
      <c r="H306" s="58"/>
      <c r="I306" s="1005"/>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1005"/>
      <c r="H307" s="58"/>
      <c r="I307" s="1005"/>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1005"/>
      <c r="H308" s="58"/>
      <c r="I308" s="1005"/>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1005"/>
      <c r="H309" s="58"/>
      <c r="I309" s="1005"/>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1005"/>
      <c r="H310" s="58"/>
      <c r="I310" s="1005"/>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1005"/>
      <c r="H311" s="58"/>
      <c r="I311" s="1005"/>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1005"/>
      <c r="H312" s="58"/>
      <c r="I312" s="1005"/>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1005"/>
      <c r="H313" s="58"/>
      <c r="I313" s="1005"/>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1005"/>
      <c r="H314" s="58"/>
      <c r="I314" s="1005"/>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1005"/>
      <c r="H315" s="58"/>
      <c r="I315" s="1005"/>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1005"/>
      <c r="H316" s="58"/>
      <c r="I316" s="1005"/>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1005"/>
      <c r="H317" s="58"/>
      <c r="I317" s="1005"/>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1005"/>
      <c r="H318" s="58"/>
      <c r="I318" s="1005"/>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1005"/>
      <c r="H319" s="58"/>
      <c r="I319" s="1005"/>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1005"/>
      <c r="H320" s="58"/>
      <c r="I320" s="1005"/>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1005"/>
      <c r="H321" s="58"/>
      <c r="I321" s="1005"/>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1005"/>
      <c r="H322" s="58"/>
      <c r="I322" s="1005"/>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1005"/>
      <c r="H323" s="58"/>
      <c r="I323" s="1005"/>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1005"/>
      <c r="H324" s="58"/>
      <c r="I324" s="1005"/>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1005"/>
      <c r="H325" s="58"/>
      <c r="I325" s="1005"/>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1005"/>
      <c r="H326" s="58"/>
      <c r="I326" s="1005"/>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1005"/>
      <c r="H327" s="58"/>
      <c r="I327" s="1005"/>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1005"/>
      <c r="H328" s="58"/>
      <c r="I328" s="1005"/>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1005"/>
      <c r="H329" s="58"/>
      <c r="I329" s="1005"/>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1005"/>
      <c r="H330" s="58"/>
      <c r="I330" s="1005"/>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1005"/>
      <c r="H331" s="58"/>
      <c r="I331" s="1005"/>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1005"/>
      <c r="H332" s="58"/>
      <c r="I332" s="1005"/>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1005"/>
      <c r="H333" s="58"/>
      <c r="I333" s="1005"/>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1005"/>
      <c r="H334" s="58"/>
      <c r="I334" s="1005"/>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1005"/>
      <c r="H335" s="58"/>
      <c r="I335" s="1005"/>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1005"/>
      <c r="H336" s="58"/>
      <c r="I336" s="1005"/>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1005"/>
      <c r="H337" s="58"/>
      <c r="I337" s="1005"/>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1005"/>
      <c r="H338" s="58"/>
      <c r="I338" s="1005"/>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1005"/>
      <c r="H339" s="58"/>
      <c r="I339" s="1005"/>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1005"/>
      <c r="H340" s="58"/>
      <c r="I340" s="1005"/>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1005"/>
      <c r="H341" s="58"/>
      <c r="I341" s="1005"/>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1005"/>
      <c r="H342" s="58"/>
      <c r="I342" s="1005"/>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1005"/>
      <c r="H343" s="58"/>
      <c r="I343" s="1005"/>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1005"/>
      <c r="H344" s="58"/>
      <c r="I344" s="1005"/>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1005"/>
      <c r="H345" s="58"/>
      <c r="I345" s="1005"/>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1005"/>
      <c r="H346" s="58"/>
      <c r="I346" s="1005"/>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1005"/>
      <c r="H347" s="58"/>
      <c r="I347" s="1005"/>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1005"/>
      <c r="H348" s="58"/>
      <c r="I348" s="1005"/>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1005"/>
      <c r="H349" s="58"/>
      <c r="I349" s="1005"/>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1005"/>
      <c r="H350" s="58"/>
      <c r="I350" s="1005"/>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1005"/>
      <c r="H351" s="58"/>
      <c r="I351" s="1005"/>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1005"/>
      <c r="H352" s="58"/>
      <c r="I352" s="1005"/>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1005"/>
      <c r="H353" s="58"/>
      <c r="I353" s="1005"/>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1005"/>
      <c r="H354" s="58"/>
      <c r="I354" s="1005"/>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1005"/>
      <c r="H355" s="58"/>
      <c r="I355" s="1005"/>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1005"/>
      <c r="H356" s="58"/>
      <c r="I356" s="1005"/>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1005"/>
      <c r="H357" s="58"/>
      <c r="I357" s="1005"/>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1005"/>
      <c r="H358" s="58"/>
      <c r="I358" s="1005"/>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1005"/>
      <c r="H359" s="58"/>
      <c r="I359" s="1005"/>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1005"/>
      <c r="H360" s="58"/>
      <c r="I360" s="1005"/>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1005"/>
      <c r="H361" s="58"/>
      <c r="I361" s="1005"/>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1005"/>
      <c r="H362" s="58"/>
      <c r="I362" s="1005"/>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1005"/>
      <c r="H363" s="58"/>
      <c r="I363" s="1005"/>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1005"/>
      <c r="H364" s="58"/>
      <c r="I364" s="1005"/>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1005"/>
      <c r="H365" s="58"/>
      <c r="I365" s="1005"/>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1005"/>
      <c r="H366" s="58"/>
      <c r="I366" s="1005"/>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1005"/>
      <c r="H367" s="58"/>
      <c r="I367" s="1005"/>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1005"/>
      <c r="H368" s="58"/>
      <c r="I368" s="1005"/>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1005"/>
      <c r="H369" s="58"/>
      <c r="I369" s="1005"/>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1005"/>
      <c r="H370" s="58"/>
      <c r="I370" s="1005"/>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1005"/>
      <c r="H371" s="58"/>
      <c r="I371" s="1005"/>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1005"/>
      <c r="H372" s="58"/>
      <c r="I372" s="1005"/>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1005"/>
      <c r="H373" s="58"/>
      <c r="I373" s="1005"/>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1005"/>
      <c r="H374" s="58"/>
      <c r="I374" s="1005"/>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1005"/>
      <c r="H375" s="58"/>
      <c r="I375" s="1005"/>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1005"/>
      <c r="H376" s="58"/>
      <c r="I376" s="1005"/>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1005"/>
      <c r="H377" s="58"/>
      <c r="I377" s="1005"/>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1005"/>
      <c r="H378" s="58"/>
      <c r="I378" s="1005"/>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1005"/>
      <c r="H379" s="58"/>
      <c r="I379" s="1005"/>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1005"/>
      <c r="H380" s="58"/>
      <c r="I380" s="1005"/>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1005"/>
      <c r="H381" s="58"/>
      <c r="I381" s="1005"/>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1005"/>
      <c r="H382" s="58"/>
      <c r="I382" s="1005"/>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1005"/>
      <c r="H383" s="58"/>
      <c r="I383" s="1005"/>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1005"/>
      <c r="H384" s="58"/>
      <c r="I384" s="1005"/>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1005"/>
      <c r="H385" s="58"/>
      <c r="I385" s="1005"/>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1005"/>
      <c r="H386" s="58"/>
      <c r="I386" s="1005"/>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1005"/>
      <c r="H387" s="58"/>
      <c r="I387" s="1005"/>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1005"/>
      <c r="H388" s="58"/>
      <c r="I388" s="1005"/>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1005"/>
      <c r="H389" s="58"/>
      <c r="I389" s="1005"/>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1005"/>
      <c r="H390" s="58"/>
      <c r="I390" s="1005"/>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1005"/>
      <c r="H391" s="58"/>
      <c r="I391" s="1005"/>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1005"/>
      <c r="H392" s="58"/>
      <c r="I392" s="1005"/>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1005"/>
      <c r="H393" s="58"/>
      <c r="I393" s="1005"/>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1005"/>
      <c r="H394" s="58"/>
      <c r="I394" s="1005"/>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1005"/>
      <c r="H395" s="58"/>
      <c r="I395" s="1005"/>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1005"/>
      <c r="H396" s="58"/>
      <c r="I396" s="1005"/>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1005"/>
      <c r="H397" s="58"/>
      <c r="I397" s="1005"/>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1005"/>
      <c r="H398" s="58"/>
      <c r="I398" s="1005"/>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1005"/>
      <c r="H399" s="58"/>
      <c r="I399" s="1005"/>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1005"/>
      <c r="H400" s="58"/>
      <c r="I400" s="1005"/>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1005"/>
      <c r="H401" s="58"/>
      <c r="I401" s="1005"/>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1005"/>
      <c r="H402" s="58"/>
      <c r="I402" s="1005"/>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1005"/>
      <c r="H403" s="58"/>
      <c r="I403" s="1005"/>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1005"/>
      <c r="H404" s="58"/>
      <c r="I404" s="1005"/>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1005"/>
      <c r="H405" s="58"/>
      <c r="I405" s="1005"/>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1005"/>
      <c r="H406" s="58"/>
      <c r="I406" s="1005"/>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1005"/>
      <c r="H407" s="58"/>
      <c r="I407" s="1005"/>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1005"/>
      <c r="H408" s="58"/>
      <c r="I408" s="1005"/>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1005"/>
      <c r="H409" s="58"/>
      <c r="I409" s="1005"/>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1005"/>
      <c r="H410" s="58"/>
      <c r="I410" s="1005"/>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1005"/>
      <c r="H411" s="58"/>
      <c r="I411" s="1005"/>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1005"/>
      <c r="H412" s="58"/>
      <c r="I412" s="1005"/>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1005"/>
      <c r="H413" s="58"/>
      <c r="I413" s="1005"/>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1005"/>
      <c r="H414" s="58"/>
      <c r="I414" s="1005"/>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1005"/>
      <c r="H415" s="58"/>
      <c r="I415" s="1005"/>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1005"/>
      <c r="H416" s="58"/>
      <c r="I416" s="1005"/>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1005"/>
      <c r="H417" s="58"/>
      <c r="I417" s="1005"/>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1005"/>
      <c r="H418" s="58"/>
      <c r="I418" s="1005"/>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1005"/>
      <c r="H419" s="58"/>
      <c r="I419" s="1005"/>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1005"/>
      <c r="H420" s="58"/>
      <c r="I420" s="1005"/>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1005"/>
      <c r="H421" s="58"/>
      <c r="I421" s="1005"/>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1005"/>
      <c r="H422" s="58"/>
      <c r="I422" s="1005"/>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1005"/>
      <c r="H423" s="58"/>
      <c r="I423" s="1005"/>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1005"/>
      <c r="H424" s="58"/>
      <c r="I424" s="1005"/>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1005"/>
      <c r="H425" s="58"/>
      <c r="I425" s="1005"/>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1005"/>
      <c r="H426" s="58"/>
      <c r="I426" s="1005"/>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1005"/>
      <c r="H427" s="58"/>
      <c r="I427" s="1005"/>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1005"/>
      <c r="H428" s="58"/>
      <c r="I428" s="1005"/>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1005"/>
      <c r="H429" s="58"/>
      <c r="I429" s="1005"/>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1005"/>
      <c r="H430" s="58"/>
      <c r="I430" s="1005"/>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1005"/>
      <c r="H431" s="58"/>
      <c r="I431" s="1005"/>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1005"/>
      <c r="H432" s="58"/>
      <c r="I432" s="1005"/>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1005"/>
      <c r="H433" s="58"/>
      <c r="I433" s="1005"/>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1005"/>
      <c r="H434" s="58"/>
      <c r="I434" s="1005"/>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1005"/>
      <c r="H435" s="58"/>
      <c r="I435" s="1005"/>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1005"/>
      <c r="H436" s="58"/>
      <c r="I436" s="1005"/>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1005"/>
      <c r="H437" s="58"/>
      <c r="I437" s="1005"/>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1005"/>
      <c r="H438" s="58"/>
      <c r="I438" s="1005"/>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1005"/>
      <c r="H439" s="58"/>
      <c r="I439" s="1005"/>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1005"/>
      <c r="H440" s="58"/>
      <c r="I440" s="1005"/>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1005"/>
      <c r="H441" s="58"/>
      <c r="I441" s="1005"/>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1005"/>
      <c r="H442" s="58"/>
      <c r="I442" s="1005"/>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1005"/>
      <c r="H443" s="58"/>
      <c r="I443" s="1005"/>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1005"/>
      <c r="H444" s="58"/>
      <c r="I444" s="1005"/>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1005"/>
      <c r="H445" s="58"/>
      <c r="I445" s="1005"/>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1005"/>
      <c r="H446" s="58"/>
      <c r="I446" s="1005"/>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1005"/>
      <c r="H447" s="58"/>
      <c r="I447" s="1005"/>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1005"/>
      <c r="H448" s="58"/>
      <c r="I448" s="1005"/>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1005"/>
      <c r="H449" s="58"/>
      <c r="I449" s="1005"/>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1005"/>
      <c r="H450" s="58"/>
      <c r="I450" s="1005"/>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1005"/>
      <c r="H451" s="58"/>
      <c r="I451" s="1005"/>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1005"/>
      <c r="H452" s="58"/>
      <c r="I452" s="1005"/>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1005"/>
      <c r="H453" s="58"/>
      <c r="I453" s="1005"/>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1005"/>
      <c r="H454" s="58"/>
      <c r="I454" s="1005"/>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1005"/>
      <c r="H455" s="58"/>
      <c r="I455" s="1005"/>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1005"/>
      <c r="H456" s="58"/>
      <c r="I456" s="1005"/>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1005"/>
      <c r="H457" s="58"/>
      <c r="I457" s="1005"/>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1005"/>
      <c r="H458" s="58"/>
      <c r="I458" s="1005"/>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1005"/>
      <c r="H459" s="58"/>
      <c r="I459" s="1005"/>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1005"/>
      <c r="H460" s="58"/>
      <c r="I460" s="1005"/>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1005"/>
      <c r="H461" s="58"/>
      <c r="I461" s="1005"/>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1005"/>
      <c r="H462" s="58"/>
      <c r="I462" s="1005"/>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1005"/>
      <c r="H463" s="58"/>
      <c r="I463" s="1005"/>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1005"/>
      <c r="H464" s="58"/>
      <c r="I464" s="1005"/>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1005"/>
      <c r="H465" s="58"/>
      <c r="I465" s="1005"/>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1005"/>
      <c r="H466" s="58"/>
      <c r="I466" s="1005"/>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1005"/>
      <c r="H467" s="58"/>
      <c r="I467" s="1005"/>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1005"/>
      <c r="H468" s="58"/>
      <c r="I468" s="1005"/>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1005"/>
      <c r="H469" s="58"/>
      <c r="I469" s="1005"/>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1005"/>
      <c r="H470" s="58"/>
      <c r="I470" s="1005"/>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1005"/>
      <c r="H471" s="58"/>
      <c r="I471" s="1005"/>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1005"/>
      <c r="H472" s="58"/>
      <c r="I472" s="1005"/>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1005"/>
      <c r="H473" s="58"/>
      <c r="I473" s="1005"/>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1005"/>
      <c r="H474" s="58"/>
      <c r="I474" s="1005"/>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1005"/>
      <c r="H475" s="58"/>
      <c r="I475" s="1005"/>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1005"/>
      <c r="H476" s="58"/>
      <c r="I476" s="1005"/>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1005"/>
      <c r="H477" s="58"/>
      <c r="I477" s="1005"/>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1005"/>
      <c r="H478" s="58"/>
      <c r="I478" s="1005"/>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1005"/>
      <c r="H479" s="58"/>
      <c r="I479" s="1005"/>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1005"/>
      <c r="H480" s="58"/>
      <c r="I480" s="1005"/>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1005"/>
      <c r="H481" s="58"/>
      <c r="I481" s="1005"/>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1005"/>
      <c r="H482" s="58"/>
      <c r="I482" s="1005"/>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1005"/>
      <c r="H483" s="58"/>
      <c r="I483" s="1005"/>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1005"/>
      <c r="H484" s="58"/>
      <c r="I484" s="1005"/>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1005"/>
      <c r="H485" s="58"/>
      <c r="I485" s="1005"/>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1005"/>
      <c r="H486" s="58"/>
      <c r="I486" s="1005"/>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1005"/>
      <c r="H487" s="58"/>
      <c r="I487" s="1005"/>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1005"/>
      <c r="H488" s="58"/>
      <c r="I488" s="1005"/>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1005"/>
      <c r="H489" s="58"/>
      <c r="I489" s="1005"/>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1005"/>
      <c r="H490" s="58"/>
      <c r="I490" s="1005"/>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1005"/>
      <c r="H491" s="58"/>
      <c r="I491" s="1005"/>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1005"/>
      <c r="H492" s="58"/>
      <c r="I492" s="1005"/>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1005"/>
      <c r="H493" s="58"/>
      <c r="I493" s="1005"/>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1005"/>
      <c r="H494" s="58"/>
      <c r="I494" s="1005"/>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1005"/>
      <c r="H495" s="58"/>
      <c r="I495" s="1005"/>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1005"/>
      <c r="H496" s="58"/>
      <c r="I496" s="1005"/>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1005"/>
      <c r="H497" s="58"/>
      <c r="I497" s="1005"/>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1005"/>
      <c r="H498" s="58"/>
      <c r="I498" s="1005"/>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1005"/>
      <c r="H499" s="58"/>
      <c r="I499" s="1005"/>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1005"/>
      <c r="H500" s="58"/>
      <c r="I500" s="1005"/>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1005"/>
      <c r="H501" s="58"/>
      <c r="I501" s="1005"/>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1005"/>
      <c r="H502" s="58"/>
      <c r="I502" s="1005"/>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1005"/>
      <c r="H503" s="58"/>
      <c r="I503" s="1005"/>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1005"/>
      <c r="H504" s="58"/>
      <c r="I504" s="1005"/>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1005"/>
      <c r="H505" s="58"/>
      <c r="I505" s="1005"/>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1005"/>
      <c r="H506" s="58"/>
      <c r="I506" s="1005"/>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1005"/>
      <c r="H507" s="58"/>
      <c r="I507" s="1005"/>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1005"/>
      <c r="H508" s="58"/>
      <c r="I508" s="1005"/>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1005"/>
      <c r="H509" s="58"/>
      <c r="I509" s="1005"/>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1005"/>
      <c r="H510" s="58"/>
      <c r="I510" s="1005"/>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1005"/>
      <c r="H511" s="58"/>
      <c r="I511" s="1005"/>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1005"/>
      <c r="H512" s="58"/>
      <c r="I512" s="1005"/>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1005"/>
      <c r="H513" s="58"/>
      <c r="I513" s="1005"/>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1005"/>
      <c r="H514" s="58"/>
      <c r="I514" s="1005"/>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1005"/>
      <c r="H515" s="58"/>
      <c r="I515" s="1005"/>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1005"/>
      <c r="H516" s="58"/>
      <c r="I516" s="1005"/>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1005"/>
      <c r="H517" s="58"/>
      <c r="I517" s="1005"/>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1005"/>
      <c r="H518" s="58"/>
      <c r="I518" s="1005"/>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1005"/>
      <c r="H519" s="58"/>
      <c r="I519" s="1005"/>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1005"/>
      <c r="H520" s="58"/>
      <c r="I520" s="1005"/>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1005"/>
      <c r="H521" s="58"/>
      <c r="I521" s="1005"/>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1005"/>
      <c r="H522" s="58"/>
      <c r="I522" s="1005"/>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1005"/>
      <c r="H523" s="58"/>
      <c r="I523" s="1005"/>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1005"/>
      <c r="H524" s="58"/>
      <c r="I524" s="1005"/>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1005"/>
      <c r="H525" s="58"/>
      <c r="I525" s="1005"/>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1005"/>
      <c r="H526" s="58"/>
      <c r="I526" s="1005"/>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1005"/>
      <c r="H527" s="58"/>
      <c r="I527" s="1005"/>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1005"/>
      <c r="H528" s="58"/>
      <c r="I528" s="1005"/>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1005"/>
      <c r="H529" s="58"/>
      <c r="I529" s="1005"/>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1005"/>
      <c r="H530" s="58"/>
      <c r="I530" s="1005"/>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1005"/>
      <c r="H531" s="58"/>
      <c r="I531" s="1005"/>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1005"/>
      <c r="H532" s="58"/>
      <c r="I532" s="1005"/>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1005"/>
      <c r="H533" s="58"/>
      <c r="I533" s="1005"/>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1005"/>
      <c r="H534" s="58"/>
      <c r="I534" s="1005"/>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1005"/>
      <c r="H535" s="58"/>
      <c r="I535" s="1005"/>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1005"/>
      <c r="H536" s="58"/>
      <c r="I536" s="1005"/>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1005"/>
      <c r="H537" s="58"/>
      <c r="I537" s="1005"/>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1005"/>
      <c r="H538" s="58"/>
      <c r="I538" s="1005"/>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1005"/>
      <c r="H539" s="58"/>
      <c r="I539" s="1005"/>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1005"/>
      <c r="H540" s="58"/>
      <c r="I540" s="1005"/>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1005"/>
      <c r="H541" s="58"/>
      <c r="I541" s="1005"/>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1005"/>
      <c r="H542" s="58"/>
      <c r="I542" s="1005"/>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1005"/>
      <c r="H543" s="58"/>
      <c r="I543" s="1005"/>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1005"/>
      <c r="H544" s="58"/>
      <c r="I544" s="1005"/>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1005"/>
      <c r="H545" s="58"/>
      <c r="I545" s="1005"/>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1005"/>
      <c r="H546" s="58"/>
      <c r="I546" s="1005"/>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1005"/>
      <c r="H547" s="58"/>
      <c r="I547" s="1005"/>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1005"/>
      <c r="H548" s="58"/>
      <c r="I548" s="1005"/>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1005"/>
      <c r="H549" s="58"/>
      <c r="I549" s="1005"/>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1005"/>
      <c r="H550" s="58"/>
      <c r="I550" s="1005"/>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1005"/>
      <c r="H551" s="58"/>
      <c r="I551" s="1005"/>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1005"/>
      <c r="H552" s="58"/>
      <c r="I552" s="1005"/>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1005"/>
      <c r="H553" s="58"/>
      <c r="I553" s="1005"/>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1005"/>
      <c r="H554" s="58"/>
      <c r="I554" s="1005"/>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1005"/>
      <c r="H555" s="58"/>
      <c r="I555" s="1005"/>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1005"/>
      <c r="H556" s="58"/>
      <c r="I556" s="1005"/>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1005"/>
      <c r="H557" s="58"/>
      <c r="I557" s="1005"/>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1005"/>
      <c r="H558" s="58"/>
      <c r="I558" s="1005"/>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1005"/>
      <c r="H559" s="58"/>
      <c r="I559" s="1005"/>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1005"/>
      <c r="H560" s="58"/>
      <c r="I560" s="1005"/>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1005"/>
      <c r="H561" s="58"/>
      <c r="I561" s="1005"/>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1005"/>
      <c r="H562" s="58"/>
      <c r="I562" s="1005"/>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1005"/>
      <c r="H563" s="58"/>
      <c r="I563" s="1005"/>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1005"/>
      <c r="H564" s="58"/>
      <c r="I564" s="1005"/>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1005"/>
      <c r="H565" s="58"/>
      <c r="I565" s="1005"/>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1005"/>
      <c r="H566" s="58"/>
      <c r="I566" s="1005"/>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1005"/>
      <c r="H567" s="58"/>
      <c r="I567" s="1005"/>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1005"/>
      <c r="H568" s="58"/>
      <c r="I568" s="1005"/>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1005"/>
      <c r="H569" s="58"/>
      <c r="I569" s="1005"/>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1005"/>
      <c r="H570" s="58"/>
      <c r="I570" s="1005"/>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1005"/>
      <c r="H571" s="58"/>
      <c r="I571" s="1005"/>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1005"/>
      <c r="H572" s="58"/>
      <c r="I572" s="1005"/>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1005"/>
      <c r="H573" s="58"/>
      <c r="I573" s="1005"/>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1005"/>
      <c r="H574" s="58"/>
      <c r="I574" s="1005"/>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1005"/>
      <c r="H575" s="58"/>
      <c r="I575" s="1005"/>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1005"/>
      <c r="H576" s="58"/>
      <c r="I576" s="1005"/>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1005"/>
      <c r="H577" s="58"/>
      <c r="I577" s="1005"/>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1005"/>
      <c r="H578" s="58"/>
      <c r="I578" s="1005"/>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1005"/>
      <c r="H579" s="58"/>
      <c r="I579" s="1005"/>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1005"/>
      <c r="H580" s="58"/>
      <c r="I580" s="1005"/>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1005"/>
      <c r="H581" s="58"/>
      <c r="I581" s="1005"/>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1005"/>
      <c r="H582" s="58"/>
      <c r="I582" s="1005"/>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1005"/>
      <c r="H583" s="58"/>
      <c r="I583" s="1005"/>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1005"/>
      <c r="H584" s="58"/>
      <c r="I584" s="1005"/>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1005"/>
      <c r="H585" s="58"/>
      <c r="I585" s="1005"/>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1005"/>
      <c r="H586" s="58"/>
      <c r="I586" s="1005"/>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1005"/>
      <c r="H587" s="58"/>
      <c r="I587" s="1005"/>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1005"/>
      <c r="H588" s="58"/>
      <c r="I588" s="1005"/>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1005"/>
      <c r="H589" s="58"/>
      <c r="I589" s="1005"/>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1005"/>
      <c r="H590" s="58"/>
      <c r="I590" s="1005"/>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1005"/>
      <c r="H591" s="58"/>
      <c r="I591" s="1005"/>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1005"/>
      <c r="H592" s="58"/>
      <c r="I592" s="1005"/>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1005"/>
      <c r="H593" s="58"/>
      <c r="I593" s="1005"/>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1005"/>
      <c r="H594" s="58"/>
      <c r="I594" s="1005"/>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1005"/>
      <c r="H595" s="58"/>
      <c r="I595" s="1005"/>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1005"/>
      <c r="H596" s="58"/>
      <c r="I596" s="1005"/>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1005"/>
      <c r="H597" s="58"/>
      <c r="I597" s="1005"/>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1005"/>
      <c r="H598" s="58"/>
      <c r="I598" s="1005"/>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1005"/>
      <c r="H599" s="58"/>
      <c r="I599" s="1005"/>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1005"/>
      <c r="H600" s="58"/>
      <c r="I600" s="1005"/>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1005"/>
      <c r="H601" s="58"/>
      <c r="I601" s="1005"/>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1005"/>
      <c r="H602" s="58"/>
      <c r="I602" s="1005"/>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1005"/>
      <c r="H603" s="58"/>
      <c r="I603" s="1005"/>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1005"/>
      <c r="H604" s="58"/>
      <c r="I604" s="1005"/>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1005"/>
      <c r="H605" s="58"/>
      <c r="I605" s="1005"/>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1005"/>
      <c r="H606" s="58"/>
      <c r="I606" s="1005"/>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1005"/>
      <c r="H607" s="58"/>
      <c r="I607" s="1005"/>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1005"/>
      <c r="H608" s="58"/>
      <c r="I608" s="1005"/>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1005"/>
      <c r="H609" s="58"/>
      <c r="I609" s="1005"/>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1005"/>
      <c r="H610" s="58"/>
      <c r="I610" s="1005"/>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1005"/>
      <c r="H611" s="58"/>
      <c r="I611" s="1005"/>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1005"/>
      <c r="H612" s="58"/>
      <c r="I612" s="1005"/>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1005"/>
      <c r="H613" s="58"/>
      <c r="I613" s="1005"/>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1005"/>
      <c r="H614" s="58"/>
      <c r="I614" s="1005"/>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1005"/>
      <c r="H615" s="58"/>
      <c r="I615" s="1005"/>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1005"/>
      <c r="H616" s="58"/>
      <c r="I616" s="1005"/>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1005"/>
      <c r="H617" s="58"/>
      <c r="I617" s="1005"/>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1005"/>
      <c r="H618" s="58"/>
      <c r="I618" s="1005"/>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1005"/>
      <c r="H619" s="58"/>
      <c r="I619" s="1005"/>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1005"/>
      <c r="H620" s="58"/>
      <c r="I620" s="1005"/>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1005"/>
      <c r="H621" s="58"/>
      <c r="I621" s="1005"/>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1005"/>
      <c r="H622" s="58"/>
      <c r="I622" s="1005"/>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1005"/>
      <c r="H623" s="58"/>
      <c r="I623" s="1005"/>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1005"/>
      <c r="H624" s="58"/>
      <c r="I624" s="1005"/>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1005"/>
      <c r="H625" s="58"/>
      <c r="I625" s="1005"/>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1005"/>
      <c r="H626" s="58"/>
      <c r="I626" s="1005"/>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1005"/>
      <c r="H627" s="58"/>
      <c r="I627" s="1005"/>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1005"/>
      <c r="H628" s="58"/>
      <c r="I628" s="1005"/>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1005"/>
      <c r="H629" s="58"/>
      <c r="I629" s="1005"/>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1005"/>
      <c r="H630" s="58"/>
      <c r="I630" s="1005"/>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1005"/>
      <c r="H631" s="58"/>
      <c r="I631" s="1005"/>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1005"/>
      <c r="H632" s="58"/>
      <c r="I632" s="1005"/>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1005"/>
      <c r="H633" s="58"/>
      <c r="I633" s="1005"/>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1005"/>
      <c r="H634" s="58"/>
      <c r="I634" s="1005"/>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1005"/>
      <c r="H635" s="58"/>
      <c r="I635" s="1005"/>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1005"/>
      <c r="H636" s="58"/>
      <c r="I636" s="1005"/>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1005"/>
      <c r="H637" s="58"/>
      <c r="I637" s="1005"/>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1005"/>
      <c r="H638" s="58"/>
      <c r="I638" s="1005"/>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1005"/>
      <c r="H639" s="58"/>
      <c r="I639" s="1005"/>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1005"/>
      <c r="H640" s="58"/>
      <c r="I640" s="1005"/>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1005"/>
      <c r="H641" s="58"/>
      <c r="I641" s="1005"/>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1005"/>
      <c r="H642" s="58"/>
      <c r="I642" s="1005"/>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1005"/>
      <c r="H643" s="58"/>
      <c r="I643" s="1005"/>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1005"/>
      <c r="H644" s="58"/>
      <c r="I644" s="1005"/>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1005"/>
      <c r="H645" s="58"/>
      <c r="I645" s="1005"/>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1005"/>
      <c r="H646" s="58"/>
      <c r="I646" s="1005"/>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1005"/>
      <c r="H647" s="58"/>
      <c r="I647" s="1005"/>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1005"/>
      <c r="H648" s="58"/>
      <c r="I648" s="1005"/>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1005"/>
      <c r="H649" s="58"/>
      <c r="I649" s="1005"/>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1005"/>
      <c r="H650" s="58"/>
      <c r="I650" s="1005"/>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1005"/>
      <c r="H651" s="58"/>
      <c r="I651" s="1005"/>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1005"/>
      <c r="H652" s="58"/>
      <c r="I652" s="1005"/>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1005"/>
      <c r="H653" s="58"/>
      <c r="I653" s="1005"/>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1005"/>
      <c r="H654" s="58"/>
      <c r="I654" s="1005"/>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1005"/>
      <c r="H655" s="58"/>
      <c r="I655" s="1005"/>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1005"/>
      <c r="H656" s="58"/>
      <c r="I656" s="1005"/>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1005"/>
      <c r="H657" s="58"/>
      <c r="I657" s="1005"/>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1005"/>
      <c r="H658" s="58"/>
      <c r="I658" s="1005"/>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1005"/>
      <c r="H659" s="58"/>
      <c r="I659" s="1005"/>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1005"/>
      <c r="H660" s="58"/>
      <c r="I660" s="1005"/>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1005"/>
      <c r="H661" s="58"/>
      <c r="I661" s="1005"/>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1005"/>
      <c r="H662" s="58"/>
      <c r="I662" s="1005"/>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1005"/>
      <c r="H663" s="58"/>
      <c r="I663" s="1005"/>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1005"/>
      <c r="H664" s="58"/>
      <c r="I664" s="1005"/>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1005"/>
      <c r="H665" s="58"/>
      <c r="I665" s="1005"/>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1005"/>
      <c r="H666" s="58"/>
      <c r="I666" s="1005"/>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1005"/>
      <c r="H667" s="58"/>
      <c r="I667" s="1005"/>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1005"/>
      <c r="H668" s="58"/>
      <c r="I668" s="1005"/>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1005"/>
      <c r="H669" s="58"/>
      <c r="I669" s="1005"/>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1005"/>
      <c r="H670" s="58"/>
      <c r="I670" s="1005"/>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1005"/>
      <c r="H671" s="58"/>
      <c r="I671" s="1005"/>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1005"/>
      <c r="H672" s="58"/>
      <c r="I672" s="1005"/>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1005"/>
      <c r="H673" s="58"/>
      <c r="I673" s="1005"/>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1005"/>
      <c r="H674" s="58"/>
      <c r="I674" s="1005"/>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1005"/>
      <c r="H675" s="58"/>
      <c r="I675" s="1005"/>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1005"/>
      <c r="H676" s="58"/>
      <c r="I676" s="1005"/>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1005"/>
      <c r="H677" s="58"/>
      <c r="I677" s="1005"/>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1005"/>
      <c r="H678" s="58"/>
      <c r="I678" s="1005"/>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1005"/>
      <c r="H679" s="58"/>
      <c r="I679" s="1005"/>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1005"/>
      <c r="H680" s="58"/>
      <c r="I680" s="1005"/>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1005"/>
      <c r="H681" s="58"/>
      <c r="I681" s="1005"/>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1005"/>
      <c r="H682" s="58"/>
      <c r="I682" s="1005"/>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1005"/>
      <c r="H683" s="58"/>
      <c r="I683" s="1005"/>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1005"/>
      <c r="H684" s="58"/>
      <c r="I684" s="1005"/>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1005"/>
      <c r="H685" s="58"/>
      <c r="I685" s="1005"/>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1005"/>
      <c r="H686" s="58"/>
      <c r="I686" s="1005"/>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1005"/>
      <c r="H687" s="58"/>
      <c r="I687" s="1005"/>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1005"/>
      <c r="H688" s="58"/>
      <c r="I688" s="1005"/>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1005"/>
      <c r="H689" s="58"/>
      <c r="I689" s="1005"/>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1005"/>
      <c r="H690" s="58"/>
      <c r="I690" s="1005"/>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1005"/>
      <c r="H691" s="58"/>
      <c r="I691" s="1005"/>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1005"/>
      <c r="H692" s="58"/>
      <c r="I692" s="1005"/>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1005"/>
      <c r="H693" s="58"/>
      <c r="I693" s="1005"/>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1005"/>
      <c r="H694" s="58"/>
      <c r="I694" s="1005"/>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1005"/>
      <c r="H695" s="58"/>
      <c r="I695" s="1005"/>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1005"/>
      <c r="H696" s="58"/>
      <c r="I696" s="1005"/>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1005"/>
      <c r="H697" s="58"/>
      <c r="I697" s="1005"/>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1005"/>
      <c r="H698" s="58"/>
      <c r="I698" s="1005"/>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1005"/>
      <c r="H699" s="58"/>
      <c r="I699" s="1005"/>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1005"/>
      <c r="H700" s="58"/>
      <c r="I700" s="1005"/>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1005"/>
      <c r="H701" s="58"/>
      <c r="I701" s="1005"/>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1005"/>
      <c r="H702" s="58"/>
      <c r="I702" s="1005"/>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1005"/>
      <c r="H703" s="58"/>
      <c r="I703" s="1005"/>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1005"/>
      <c r="H704" s="58"/>
      <c r="I704" s="1005"/>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1005"/>
      <c r="H705" s="58"/>
      <c r="I705" s="1005"/>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1005"/>
      <c r="H706" s="58"/>
      <c r="I706" s="1005"/>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1005"/>
      <c r="H707" s="58"/>
      <c r="I707" s="1005"/>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1005"/>
      <c r="H708" s="58"/>
      <c r="I708" s="1005"/>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1005"/>
      <c r="H709" s="58"/>
      <c r="I709" s="1005"/>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1005"/>
      <c r="H710" s="58"/>
      <c r="I710" s="1005"/>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1005"/>
      <c r="H711" s="58"/>
      <c r="I711" s="1005"/>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1005"/>
      <c r="H712" s="58"/>
      <c r="I712" s="1005"/>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1005"/>
      <c r="H713" s="58"/>
      <c r="I713" s="1005"/>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1005"/>
      <c r="H714" s="58"/>
      <c r="I714" s="1005"/>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1005"/>
      <c r="H715" s="58"/>
      <c r="I715" s="1005"/>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1005"/>
      <c r="H716" s="58"/>
      <c r="I716" s="1005"/>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1005"/>
      <c r="H717" s="58"/>
      <c r="I717" s="1005"/>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1005"/>
      <c r="H718" s="58"/>
      <c r="I718" s="1005"/>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1005"/>
      <c r="H719" s="58"/>
      <c r="I719" s="1005"/>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1005"/>
      <c r="H720" s="58"/>
      <c r="I720" s="1005"/>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1005"/>
      <c r="H721" s="58"/>
      <c r="I721" s="1005"/>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1005"/>
      <c r="H722" s="58"/>
      <c r="I722" s="1005"/>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1005"/>
      <c r="H723" s="58"/>
      <c r="I723" s="1005"/>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1005"/>
      <c r="H724" s="58"/>
      <c r="I724" s="1005"/>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1005"/>
      <c r="H725" s="58"/>
      <c r="I725" s="1005"/>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1005"/>
      <c r="H726" s="58"/>
      <c r="I726" s="1005"/>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1005"/>
      <c r="H727" s="58"/>
      <c r="I727" s="1005"/>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1005"/>
      <c r="H728" s="58"/>
      <c r="I728" s="1005"/>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1005"/>
      <c r="H729" s="58"/>
      <c r="I729" s="1005"/>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1005"/>
      <c r="H730" s="58"/>
      <c r="I730" s="1005"/>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1005"/>
      <c r="H731" s="58"/>
      <c r="I731" s="1005"/>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1005"/>
      <c r="H732" s="58"/>
      <c r="I732" s="1005"/>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1005"/>
      <c r="H733" s="58"/>
      <c r="I733" s="1005"/>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1005"/>
      <c r="H734" s="58"/>
      <c r="I734" s="1005"/>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1005"/>
      <c r="H735" s="58"/>
      <c r="I735" s="1005"/>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1005"/>
      <c r="H736" s="58"/>
      <c r="I736" s="1005"/>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1005"/>
      <c r="H737" s="58"/>
      <c r="I737" s="1005"/>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1005"/>
      <c r="H738" s="58"/>
      <c r="I738" s="1005"/>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1005"/>
      <c r="H739" s="58"/>
      <c r="I739" s="1005"/>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1005"/>
      <c r="H740" s="58"/>
      <c r="I740" s="1005"/>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1005"/>
      <c r="H741" s="58"/>
      <c r="I741" s="1005"/>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1005"/>
      <c r="H742" s="58"/>
      <c r="I742" s="1005"/>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1005"/>
      <c r="H743" s="58"/>
      <c r="I743" s="1005"/>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1005"/>
      <c r="H744" s="58"/>
      <c r="I744" s="1005"/>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1005"/>
      <c r="H745" s="58"/>
      <c r="I745" s="1005"/>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1005"/>
      <c r="H746" s="58"/>
      <c r="I746" s="1005"/>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1005"/>
      <c r="H747" s="58"/>
      <c r="I747" s="1005"/>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1005"/>
      <c r="H748" s="58"/>
      <c r="I748" s="1005"/>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1005"/>
      <c r="H749" s="58"/>
      <c r="I749" s="1005"/>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1005"/>
      <c r="H750" s="58"/>
      <c r="I750" s="1005"/>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1005"/>
      <c r="H751" s="58"/>
      <c r="I751" s="1005"/>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1005"/>
      <c r="H752" s="58"/>
      <c r="I752" s="1005"/>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1005"/>
      <c r="H753" s="58"/>
      <c r="I753" s="1005"/>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1005"/>
      <c r="H754" s="58"/>
      <c r="I754" s="1005"/>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1005"/>
      <c r="H755" s="58"/>
      <c r="I755" s="1005"/>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1005"/>
      <c r="H756" s="58"/>
      <c r="I756" s="1005"/>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1005"/>
      <c r="H757" s="58"/>
      <c r="I757" s="1005"/>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1005"/>
      <c r="H758" s="58"/>
      <c r="I758" s="1005"/>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1005"/>
      <c r="H759" s="58"/>
      <c r="I759" s="1005"/>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1005"/>
      <c r="H760" s="58"/>
      <c r="I760" s="1005"/>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1005"/>
      <c r="H761" s="58"/>
      <c r="I761" s="1005"/>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1005"/>
      <c r="H762" s="58"/>
      <c r="I762" s="1005"/>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1005"/>
      <c r="H763" s="58"/>
      <c r="I763" s="1005"/>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1005"/>
      <c r="H764" s="58"/>
      <c r="I764" s="1005"/>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1005"/>
      <c r="H765" s="58"/>
      <c r="I765" s="1005"/>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1005"/>
      <c r="H766" s="58"/>
      <c r="I766" s="1005"/>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1005"/>
      <c r="H767" s="58"/>
      <c r="I767" s="1005"/>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1005"/>
      <c r="H768" s="58"/>
      <c r="I768" s="1005"/>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1005"/>
      <c r="H769" s="58"/>
      <c r="I769" s="1005"/>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1005"/>
      <c r="H770" s="58"/>
      <c r="I770" s="1005"/>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1005"/>
      <c r="H771" s="58"/>
      <c r="I771" s="1005"/>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1005"/>
      <c r="H772" s="58"/>
      <c r="I772" s="1005"/>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1005"/>
      <c r="H773" s="58"/>
      <c r="I773" s="1005"/>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1005"/>
      <c r="H774" s="58"/>
      <c r="I774" s="1005"/>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1005"/>
      <c r="H775" s="58"/>
      <c r="I775" s="1005"/>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1005"/>
      <c r="H776" s="58"/>
      <c r="I776" s="1005"/>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1005"/>
      <c r="H777" s="58"/>
      <c r="I777" s="1005"/>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1005"/>
      <c r="H778" s="58"/>
      <c r="I778" s="1005"/>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1005"/>
      <c r="H779" s="58"/>
      <c r="I779" s="1005"/>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1005"/>
      <c r="H780" s="58"/>
      <c r="I780" s="1005"/>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1005"/>
      <c r="H781" s="58"/>
      <c r="I781" s="1005"/>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1005"/>
      <c r="H782" s="58"/>
      <c r="I782" s="1005"/>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1005"/>
      <c r="H783" s="58"/>
      <c r="I783" s="1005"/>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1005"/>
      <c r="H784" s="58"/>
      <c r="I784" s="1005"/>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1005"/>
      <c r="H785" s="58"/>
      <c r="I785" s="1005"/>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1005"/>
      <c r="H786" s="58"/>
      <c r="I786" s="1005"/>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1005"/>
      <c r="H787" s="58"/>
      <c r="I787" s="1005"/>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1005"/>
      <c r="H788" s="58"/>
      <c r="I788" s="1005"/>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1005"/>
      <c r="H789" s="58"/>
      <c r="I789" s="1005"/>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1005"/>
      <c r="H790" s="58"/>
      <c r="I790" s="1005"/>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1005"/>
      <c r="H791" s="58"/>
      <c r="I791" s="1005"/>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1005"/>
      <c r="H792" s="58"/>
      <c r="I792" s="1005"/>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1005"/>
      <c r="H793" s="58"/>
      <c r="I793" s="1005"/>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1005"/>
      <c r="H794" s="58"/>
      <c r="I794" s="1005"/>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1005"/>
      <c r="H795" s="58"/>
      <c r="I795" s="1005"/>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1005"/>
      <c r="H796" s="58"/>
      <c r="I796" s="1005"/>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1005"/>
      <c r="H797" s="58"/>
      <c r="I797" s="1005"/>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1005"/>
      <c r="H798" s="58"/>
      <c r="I798" s="1005"/>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1005"/>
      <c r="H799" s="58"/>
      <c r="I799" s="1005"/>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1005"/>
      <c r="H800" s="58"/>
      <c r="I800" s="1005"/>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1005"/>
      <c r="H801" s="58"/>
      <c r="I801" s="1005"/>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1005"/>
      <c r="H802" s="58"/>
      <c r="I802" s="1005"/>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1005"/>
      <c r="H803" s="58"/>
      <c r="I803" s="1005"/>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1005"/>
      <c r="H804" s="58"/>
      <c r="I804" s="1005"/>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1005"/>
      <c r="H805" s="58"/>
      <c r="I805" s="1005"/>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1005"/>
      <c r="H806" s="58"/>
      <c r="I806" s="1005"/>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1005"/>
      <c r="H807" s="58"/>
      <c r="I807" s="1005"/>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1005"/>
      <c r="H808" s="58"/>
      <c r="I808" s="1005"/>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1005"/>
      <c r="H809" s="58"/>
      <c r="I809" s="1005"/>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1005"/>
      <c r="H810" s="58"/>
      <c r="I810" s="1005"/>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1005"/>
      <c r="H811" s="58"/>
      <c r="I811" s="1005"/>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1005"/>
      <c r="H812" s="58"/>
      <c r="I812" s="1005"/>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1005"/>
      <c r="H813" s="58"/>
      <c r="I813" s="1005"/>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1005"/>
      <c r="H814" s="58"/>
      <c r="I814" s="1005"/>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1005"/>
      <c r="H815" s="58"/>
      <c r="I815" s="1005"/>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1005"/>
      <c r="H816" s="58"/>
      <c r="I816" s="1005"/>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1005"/>
      <c r="H817" s="58"/>
      <c r="I817" s="1005"/>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1005"/>
      <c r="H818" s="58"/>
      <c r="I818" s="1005"/>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1005"/>
      <c r="H819" s="58"/>
      <c r="I819" s="1005"/>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1005"/>
      <c r="H820" s="58"/>
      <c r="I820" s="1005"/>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1005"/>
      <c r="H821" s="58"/>
      <c r="I821" s="1005"/>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1005"/>
      <c r="H822" s="58"/>
      <c r="I822" s="1005"/>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1005"/>
      <c r="H823" s="58"/>
      <c r="I823" s="1005"/>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1005"/>
      <c r="H824" s="58"/>
      <c r="I824" s="1005"/>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1005"/>
      <c r="H825" s="58"/>
      <c r="I825" s="1005"/>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1005"/>
      <c r="H826" s="58"/>
      <c r="I826" s="1005"/>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1005"/>
      <c r="H827" s="58"/>
      <c r="I827" s="1005"/>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1005"/>
      <c r="H828" s="58"/>
      <c r="I828" s="1005"/>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1005"/>
      <c r="H829" s="58"/>
      <c r="I829" s="1005"/>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1005"/>
      <c r="H830" s="58"/>
      <c r="I830" s="1005"/>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1005"/>
      <c r="H831" s="58"/>
      <c r="I831" s="1005"/>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1005"/>
      <c r="H832" s="58"/>
      <c r="I832" s="1005"/>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1005"/>
      <c r="H833" s="58"/>
      <c r="I833" s="1005"/>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1005"/>
      <c r="H834" s="58"/>
      <c r="I834" s="1005"/>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1005"/>
      <c r="H835" s="58"/>
      <c r="I835" s="1005"/>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1005"/>
      <c r="H836" s="58"/>
      <c r="I836" s="1005"/>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1005"/>
      <c r="H837" s="58"/>
      <c r="I837" s="1005"/>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1005"/>
      <c r="H838" s="58"/>
      <c r="I838" s="1005"/>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1005"/>
      <c r="H839" s="58"/>
      <c r="I839" s="1005"/>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1005"/>
      <c r="H840" s="58"/>
      <c r="I840" s="1005"/>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1005"/>
      <c r="H841" s="58"/>
      <c r="I841" s="1005"/>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1005"/>
      <c r="H842" s="58"/>
      <c r="I842" s="1005"/>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1005"/>
      <c r="H843" s="58"/>
      <c r="I843" s="1005"/>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1005"/>
      <c r="H844" s="58"/>
      <c r="I844" s="1005"/>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1005"/>
      <c r="H845" s="58"/>
      <c r="I845" s="1005"/>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1005"/>
      <c r="H846" s="58"/>
      <c r="I846" s="1005"/>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1005"/>
      <c r="H847" s="58"/>
      <c r="I847" s="1005"/>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1005"/>
      <c r="H848" s="58"/>
      <c r="I848" s="1005"/>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1005"/>
      <c r="H849" s="58"/>
      <c r="I849" s="1005"/>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1005"/>
      <c r="H850" s="58"/>
      <c r="I850" s="1005"/>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1005"/>
      <c r="H851" s="58"/>
      <c r="I851" s="1005"/>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1005"/>
      <c r="H852" s="58"/>
      <c r="I852" s="1005"/>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1005"/>
      <c r="H853" s="58"/>
      <c r="I853" s="1005"/>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1005"/>
      <c r="H854" s="58"/>
      <c r="I854" s="1005"/>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1005"/>
      <c r="H855" s="58"/>
      <c r="I855" s="1005"/>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1005"/>
      <c r="H856" s="58"/>
      <c r="I856" s="1005"/>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1005"/>
      <c r="H857" s="58"/>
      <c r="I857" s="1005"/>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1005"/>
      <c r="H858" s="58"/>
      <c r="I858" s="1005"/>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1005"/>
      <c r="H859" s="58"/>
      <c r="I859" s="1005"/>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1005"/>
      <c r="H860" s="58"/>
      <c r="I860" s="1005"/>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1005"/>
      <c r="H861" s="58"/>
      <c r="I861" s="1005"/>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1005"/>
      <c r="H862" s="58"/>
      <c r="I862" s="1005"/>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1005"/>
      <c r="H863" s="58"/>
      <c r="I863" s="1005"/>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1005"/>
      <c r="H864" s="58"/>
      <c r="I864" s="1005"/>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1005"/>
      <c r="H865" s="58"/>
      <c r="I865" s="1005"/>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1005"/>
      <c r="H866" s="58"/>
      <c r="I866" s="1005"/>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1005"/>
      <c r="H867" s="58"/>
      <c r="I867" s="1005"/>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1005"/>
      <c r="H868" s="58"/>
      <c r="I868" s="1005"/>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1005"/>
      <c r="H869" s="58"/>
      <c r="I869" s="1005"/>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1005"/>
      <c r="H870" s="58"/>
      <c r="I870" s="1005"/>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1005"/>
      <c r="H871" s="58"/>
      <c r="I871" s="1005"/>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1005"/>
      <c r="H872" s="58"/>
      <c r="I872" s="1005"/>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1005"/>
      <c r="H873" s="58"/>
      <c r="I873" s="1005"/>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1005"/>
      <c r="H874" s="58"/>
      <c r="I874" s="1005"/>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1005"/>
      <c r="H875" s="58"/>
      <c r="I875" s="1005"/>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1005"/>
      <c r="H876" s="58"/>
      <c r="I876" s="1005"/>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1005"/>
      <c r="H877" s="58"/>
      <c r="I877" s="1005"/>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1005"/>
      <c r="H878" s="58"/>
      <c r="I878" s="1005"/>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1005"/>
      <c r="H879" s="58"/>
      <c r="I879" s="1005"/>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1005"/>
      <c r="H880" s="58"/>
      <c r="I880" s="1005"/>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1005"/>
      <c r="H881" s="58"/>
      <c r="I881" s="1005"/>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1005"/>
      <c r="H882" s="58"/>
      <c r="I882" s="1005"/>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1005"/>
      <c r="H883" s="58"/>
      <c r="I883" s="1005"/>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1005"/>
      <c r="H884" s="58"/>
      <c r="I884" s="1005"/>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1005"/>
      <c r="H885" s="58"/>
      <c r="I885" s="1005"/>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1005"/>
      <c r="H886" s="58"/>
      <c r="I886" s="1005"/>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1005"/>
      <c r="H887" s="58"/>
      <c r="I887" s="1005"/>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1005"/>
      <c r="H888" s="58"/>
      <c r="I888" s="1005"/>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1005"/>
      <c r="H889" s="58"/>
      <c r="I889" s="1005"/>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1005"/>
      <c r="H890" s="58"/>
      <c r="I890" s="1005"/>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1005"/>
      <c r="H891" s="58"/>
      <c r="I891" s="1005"/>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1005"/>
      <c r="H892" s="58"/>
      <c r="I892" s="1005"/>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1005"/>
      <c r="H893" s="58"/>
      <c r="I893" s="1005"/>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1005"/>
      <c r="H894" s="58"/>
      <c r="I894" s="1005"/>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1005"/>
      <c r="H895" s="58"/>
      <c r="I895" s="1005"/>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1005"/>
      <c r="H896" s="58"/>
      <c r="I896" s="1005"/>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1005"/>
      <c r="H897" s="58"/>
      <c r="I897" s="1005"/>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1005"/>
      <c r="H898" s="58"/>
      <c r="I898" s="1005"/>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1005"/>
      <c r="H899" s="58"/>
      <c r="I899" s="1005"/>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1005"/>
      <c r="H900" s="58"/>
      <c r="I900" s="1005"/>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1005"/>
      <c r="H901" s="58"/>
      <c r="I901" s="1005"/>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1005"/>
      <c r="H902" s="58"/>
      <c r="I902" s="1005"/>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1005"/>
      <c r="H903" s="58"/>
      <c r="I903" s="1005"/>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1005"/>
      <c r="H904" s="58"/>
      <c r="I904" s="1005"/>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1005"/>
      <c r="H905" s="58"/>
      <c r="I905" s="1005"/>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1005"/>
      <c r="H906" s="58"/>
      <c r="I906" s="1005"/>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1005"/>
      <c r="H907" s="58"/>
      <c r="I907" s="1005"/>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1005"/>
      <c r="H908" s="58"/>
      <c r="I908" s="1005"/>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1005"/>
      <c r="H909" s="58"/>
      <c r="I909" s="1005"/>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1005"/>
      <c r="H910" s="58"/>
      <c r="I910" s="1005"/>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1005"/>
      <c r="H911" s="58"/>
      <c r="I911" s="1005"/>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1005"/>
      <c r="H912" s="58"/>
      <c r="I912" s="1005"/>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1005"/>
      <c r="H913" s="58"/>
      <c r="I913" s="1005"/>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1005"/>
      <c r="H914" s="58"/>
      <c r="I914" s="1005"/>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1005"/>
      <c r="H915" s="58"/>
      <c r="I915" s="1005"/>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1005"/>
      <c r="H916" s="58"/>
      <c r="I916" s="1005"/>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1005"/>
      <c r="H917" s="58"/>
      <c r="I917" s="1005"/>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1005"/>
      <c r="H918" s="58"/>
      <c r="I918" s="1005"/>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1005"/>
      <c r="H919" s="58"/>
      <c r="I919" s="1005"/>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1005"/>
      <c r="H920" s="58"/>
      <c r="I920" s="1005"/>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1005"/>
      <c r="H921" s="58"/>
      <c r="I921" s="1005"/>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1005"/>
      <c r="H922" s="58"/>
      <c r="I922" s="1005"/>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1005"/>
      <c r="H923" s="58"/>
      <c r="I923" s="1005"/>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1005"/>
      <c r="H924" s="58"/>
      <c r="I924" s="1005"/>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1005"/>
      <c r="H925" s="58"/>
      <c r="I925" s="1005"/>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1005"/>
      <c r="H926" s="58"/>
      <c r="I926" s="1005"/>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1005"/>
      <c r="H927" s="58"/>
      <c r="I927" s="1005"/>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1005"/>
      <c r="H928" s="58"/>
      <c r="I928" s="1005"/>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1005"/>
      <c r="H929" s="58"/>
      <c r="I929" s="1005"/>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1005"/>
      <c r="H930" s="58"/>
      <c r="I930" s="1005"/>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1005"/>
      <c r="H931" s="58"/>
      <c r="I931" s="1005"/>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1005"/>
      <c r="H932" s="58"/>
      <c r="I932" s="1005"/>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1005"/>
      <c r="H933" s="58"/>
      <c r="I933" s="1005"/>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1005"/>
      <c r="H934" s="58"/>
      <c r="I934" s="1005"/>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1005"/>
      <c r="H935" s="58"/>
      <c r="I935" s="1005"/>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1005"/>
      <c r="H936" s="58"/>
      <c r="I936" s="1005"/>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1005"/>
      <c r="H937" s="58"/>
      <c r="I937" s="1005"/>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1005"/>
      <c r="H938" s="58"/>
      <c r="I938" s="1005"/>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1005"/>
      <c r="H939" s="58"/>
      <c r="I939" s="1005"/>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1005"/>
      <c r="H940" s="58"/>
      <c r="I940" s="1005"/>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1005"/>
      <c r="H941" s="58"/>
      <c r="I941" s="1005"/>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1005"/>
      <c r="H942" s="58"/>
      <c r="I942" s="1005"/>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1005"/>
      <c r="H943" s="58"/>
      <c r="I943" s="1005"/>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1005"/>
      <c r="H944" s="58"/>
      <c r="I944" s="1005"/>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1005"/>
      <c r="H945" s="58"/>
      <c r="I945" s="1005"/>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1005"/>
      <c r="H946" s="58"/>
      <c r="I946" s="1005"/>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1005"/>
      <c r="H947" s="58"/>
      <c r="I947" s="1005"/>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1005"/>
      <c r="H948" s="58"/>
      <c r="I948" s="1005"/>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1005"/>
      <c r="H949" s="58"/>
      <c r="I949" s="1005"/>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1005"/>
      <c r="H950" s="58"/>
      <c r="I950" s="1005"/>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1005"/>
      <c r="H951" s="58"/>
      <c r="I951" s="1005"/>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1005"/>
      <c r="H952" s="58"/>
      <c r="I952" s="1005"/>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1005"/>
      <c r="H953" s="58"/>
      <c r="I953" s="1005"/>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1005"/>
      <c r="H954" s="58"/>
      <c r="I954" s="1005"/>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1005"/>
      <c r="H955" s="58"/>
      <c r="I955" s="1005"/>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1005"/>
      <c r="H956" s="58"/>
      <c r="I956" s="1005"/>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1005"/>
      <c r="H957" s="58"/>
      <c r="I957" s="1005"/>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1005"/>
      <c r="H958" s="58"/>
      <c r="I958" s="1005"/>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1005"/>
      <c r="H959" s="58"/>
      <c r="I959" s="1005"/>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1005"/>
      <c r="H960" s="58"/>
      <c r="I960" s="1005"/>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1005"/>
      <c r="H961" s="58"/>
      <c r="I961" s="1005"/>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1005"/>
      <c r="H962" s="58"/>
      <c r="I962" s="1005"/>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1005"/>
      <c r="H963" s="58"/>
      <c r="I963" s="1005"/>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1005"/>
      <c r="H964" s="58"/>
      <c r="I964" s="1005"/>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1005"/>
      <c r="H965" s="58"/>
      <c r="I965" s="1005"/>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1005"/>
      <c r="H966" s="58"/>
      <c r="I966" s="1005"/>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1005"/>
      <c r="H967" s="58"/>
      <c r="I967" s="1005"/>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1005"/>
      <c r="H968" s="58"/>
      <c r="I968" s="1005"/>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1005"/>
      <c r="H969" s="58"/>
      <c r="I969" s="1005"/>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1005"/>
      <c r="H970" s="58"/>
      <c r="I970" s="1005"/>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1005"/>
      <c r="H971" s="58"/>
      <c r="I971" s="1005"/>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1005"/>
      <c r="H972" s="58"/>
      <c r="I972" s="1005"/>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1005"/>
      <c r="H973" s="58"/>
      <c r="I973" s="1005"/>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1005"/>
      <c r="H974" s="58"/>
      <c r="I974" s="1005"/>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1005"/>
      <c r="H975" s="58"/>
      <c r="I975" s="1005"/>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1005"/>
      <c r="H976" s="58"/>
      <c r="I976" s="1005"/>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1005"/>
      <c r="H977" s="58"/>
      <c r="I977" s="1005"/>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1005"/>
      <c r="H978" s="58"/>
      <c r="I978" s="1005"/>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1005"/>
      <c r="H979" s="58"/>
      <c r="I979" s="1005"/>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1005"/>
      <c r="H980" s="58"/>
      <c r="I980" s="1005"/>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1005"/>
      <c r="H981" s="58"/>
      <c r="I981" s="1005"/>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1005"/>
      <c r="H982" s="58"/>
      <c r="I982" s="1005"/>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1005"/>
      <c r="H983" s="58"/>
      <c r="I983" s="1005"/>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1005"/>
      <c r="H984" s="58"/>
      <c r="I984" s="1005"/>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1005"/>
      <c r="H985" s="58"/>
      <c r="I985" s="1005"/>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1005"/>
      <c r="H986" s="58"/>
      <c r="I986" s="1005"/>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1005"/>
      <c r="H987" s="58"/>
      <c r="I987" s="1005"/>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1005"/>
      <c r="H988" s="58"/>
      <c r="I988" s="1005"/>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1005"/>
      <c r="H989" s="58"/>
      <c r="I989" s="1005"/>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1005"/>
      <c r="H990" s="58"/>
      <c r="I990" s="1005"/>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1005"/>
      <c r="H991" s="58"/>
      <c r="I991" s="1005"/>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1005"/>
      <c r="H992" s="58"/>
      <c r="I992" s="1005"/>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1005"/>
      <c r="H993" s="58"/>
      <c r="I993" s="1005"/>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1005"/>
      <c r="H994" s="58"/>
      <c r="I994" s="1005"/>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1005"/>
      <c r="H995" s="58"/>
      <c r="I995" s="1005"/>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1005"/>
      <c r="H996" s="58"/>
      <c r="I996" s="1005"/>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1005"/>
      <c r="H997" s="58"/>
      <c r="I997" s="1005"/>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1005"/>
      <c r="H998" s="58"/>
      <c r="I998" s="1005"/>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1005"/>
      <c r="H999" s="58"/>
      <c r="I999" s="1005"/>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1005"/>
      <c r="H1000" s="58"/>
      <c r="I1000" s="1005"/>
      <c r="J1000" s="58"/>
      <c r="K1000" s="58"/>
      <c r="L1000" s="58"/>
      <c r="M1000" s="58"/>
      <c r="N1000" s="58"/>
      <c r="O1000" s="58"/>
      <c r="P1000" s="58"/>
      <c r="Q1000" s="58"/>
      <c r="R1000" s="58"/>
      <c r="S1000" s="58"/>
      <c r="T1000" s="58"/>
      <c r="U1000" s="58"/>
      <c r="V1000" s="58"/>
      <c r="W1000" s="58"/>
      <c r="X1000" s="58"/>
      <c r="Y1000" s="58"/>
      <c r="Z1000" s="58"/>
    </row>
  </sheetData>
  <mergeCells count="12">
    <mergeCell ref="B3:K3"/>
    <mergeCell ref="B1:K1"/>
    <mergeCell ref="B2:K2"/>
    <mergeCell ref="B26:K26"/>
    <mergeCell ref="B4:K4"/>
    <mergeCell ref="B7:K7"/>
    <mergeCell ref="B32:K32"/>
    <mergeCell ref="B29:K29"/>
    <mergeCell ref="B17:K17"/>
    <mergeCell ref="B14:K14"/>
    <mergeCell ref="B20:K20"/>
    <mergeCell ref="B23:K23"/>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21.5703125" customWidth="1"/>
    <col min="3" max="3" width="6.140625" customWidth="1"/>
    <col min="4" max="4" width="4.7109375" customWidth="1"/>
    <col min="5" max="5" width="3.5703125" customWidth="1"/>
    <col min="6" max="6" width="20.140625" customWidth="1"/>
    <col min="7" max="7" width="3.5703125" customWidth="1"/>
    <col min="8" max="8" width="10.5703125" customWidth="1"/>
    <col min="9" max="9" width="3.42578125" customWidth="1"/>
    <col min="10" max="10" width="15.5703125" customWidth="1"/>
    <col min="11" max="11" width="8.5703125" customWidth="1"/>
    <col min="12" max="12" width="1.5703125" customWidth="1"/>
    <col min="13" max="13" width="3.42578125" customWidth="1"/>
    <col min="14" max="26" width="9.140625" customWidth="1"/>
  </cols>
  <sheetData>
    <row r="1" spans="1:26" ht="12.75" customHeight="1">
      <c r="A1" s="58"/>
      <c r="B1" s="1561" t="str">
        <f>'Single Audit Cover'!A7</f>
        <v>City of Chicago SD 299</v>
      </c>
      <c r="C1" s="1328"/>
      <c r="D1" s="1328"/>
      <c r="E1" s="1328"/>
      <c r="F1" s="1328"/>
      <c r="G1" s="1328"/>
      <c r="H1" s="1328"/>
      <c r="I1" s="1328"/>
      <c r="J1" s="1328"/>
      <c r="K1" s="1328"/>
      <c r="L1" s="15"/>
      <c r="M1" s="58"/>
      <c r="N1" s="58"/>
      <c r="O1" s="58"/>
      <c r="P1" s="58"/>
      <c r="Q1" s="58"/>
      <c r="R1" s="58"/>
      <c r="S1" s="58"/>
      <c r="T1" s="58"/>
      <c r="U1" s="58"/>
      <c r="V1" s="58"/>
      <c r="W1" s="58"/>
      <c r="X1" s="58"/>
      <c r="Y1" s="58"/>
      <c r="Z1" s="58"/>
    </row>
    <row r="2" spans="1:26" ht="12.75" customHeight="1">
      <c r="A2" s="58"/>
      <c r="B2" s="1570" t="str">
        <f>'Single Audit Cover'!E7</f>
        <v>15-016-2990-25</v>
      </c>
      <c r="C2" s="1328"/>
      <c r="D2" s="1328"/>
      <c r="E2" s="1328"/>
      <c r="F2" s="1328"/>
      <c r="G2" s="1328"/>
      <c r="H2" s="1328"/>
      <c r="I2" s="1328"/>
      <c r="J2" s="1328"/>
      <c r="K2" s="1328"/>
      <c r="L2" s="1258"/>
      <c r="M2" s="58"/>
      <c r="N2" s="58"/>
      <c r="O2" s="58"/>
      <c r="P2" s="58"/>
      <c r="Q2" s="58"/>
      <c r="R2" s="58"/>
      <c r="S2" s="58"/>
      <c r="T2" s="58"/>
      <c r="U2" s="58"/>
      <c r="V2" s="58"/>
      <c r="W2" s="58"/>
      <c r="X2" s="58"/>
      <c r="Y2" s="58"/>
      <c r="Z2" s="58"/>
    </row>
    <row r="3" spans="1:26" ht="12.75" customHeight="1">
      <c r="A3" s="58"/>
      <c r="B3" s="1561" t="s">
        <v>1864</v>
      </c>
      <c r="C3" s="1328"/>
      <c r="D3" s="1328"/>
      <c r="E3" s="1328"/>
      <c r="F3" s="1328"/>
      <c r="G3" s="1328"/>
      <c r="H3" s="1328"/>
      <c r="I3" s="1328"/>
      <c r="J3" s="1328"/>
      <c r="K3" s="1328"/>
      <c r="L3" s="34"/>
      <c r="M3" s="58"/>
      <c r="N3" s="58"/>
      <c r="O3" s="58"/>
      <c r="P3" s="58"/>
      <c r="Q3" s="58"/>
      <c r="R3" s="58"/>
      <c r="S3" s="58"/>
      <c r="T3" s="58"/>
      <c r="U3" s="58"/>
      <c r="V3" s="58"/>
      <c r="W3" s="58"/>
      <c r="X3" s="58"/>
      <c r="Y3" s="58"/>
      <c r="Z3" s="58"/>
    </row>
    <row r="4" spans="1:26" ht="12.75" customHeight="1">
      <c r="A4" s="58"/>
      <c r="B4" s="1561" t="str">
        <f>'Single Audit Cover'!A4</f>
        <v>Year Ending June 30, 2017</v>
      </c>
      <c r="C4" s="1328"/>
      <c r="D4" s="1328"/>
      <c r="E4" s="1328"/>
      <c r="F4" s="1328"/>
      <c r="G4" s="1328"/>
      <c r="H4" s="1328"/>
      <c r="I4" s="1328"/>
      <c r="J4" s="1328"/>
      <c r="K4" s="1328"/>
      <c r="L4" s="34"/>
      <c r="M4" s="58"/>
      <c r="N4" s="58"/>
      <c r="O4" s="58"/>
      <c r="P4" s="58"/>
      <c r="Q4" s="58"/>
      <c r="R4" s="58"/>
      <c r="S4" s="58"/>
      <c r="T4" s="58"/>
      <c r="U4" s="58"/>
      <c r="V4" s="58"/>
      <c r="W4" s="58"/>
      <c r="X4" s="58"/>
      <c r="Y4" s="58"/>
      <c r="Z4" s="58"/>
    </row>
    <row r="5" spans="1:26" ht="5.25" customHeight="1">
      <c r="A5" s="58"/>
      <c r="B5" s="223" t="s">
        <v>81</v>
      </c>
      <c r="C5" s="223"/>
      <c r="D5" s="58"/>
      <c r="E5" s="58"/>
      <c r="F5" s="58"/>
      <c r="G5" s="1005"/>
      <c r="H5" s="58"/>
      <c r="I5" s="1005"/>
      <c r="J5" s="58"/>
      <c r="K5" s="58"/>
      <c r="L5" s="58"/>
      <c r="M5" s="58"/>
      <c r="N5" s="58"/>
      <c r="O5" s="58"/>
      <c r="P5" s="58"/>
      <c r="Q5" s="58"/>
      <c r="R5" s="58"/>
      <c r="S5" s="58"/>
      <c r="T5" s="58"/>
      <c r="U5" s="58"/>
      <c r="V5" s="58"/>
      <c r="W5" s="58"/>
      <c r="X5" s="58"/>
      <c r="Y5" s="58"/>
      <c r="Z5" s="58"/>
    </row>
    <row r="6" spans="1:26" ht="30.75" customHeight="1">
      <c r="A6" s="58"/>
      <c r="B6" s="1571" t="s">
        <v>2028</v>
      </c>
      <c r="C6" s="1404"/>
      <c r="D6" s="1404"/>
      <c r="E6" s="1404"/>
      <c r="F6" s="1404"/>
      <c r="G6" s="1404"/>
      <c r="H6" s="1404"/>
      <c r="I6" s="1404"/>
      <c r="J6" s="1404"/>
      <c r="K6" s="1404"/>
      <c r="L6" s="58"/>
      <c r="M6" s="58"/>
      <c r="N6" s="58"/>
      <c r="O6" s="58"/>
      <c r="P6" s="58"/>
      <c r="Q6" s="58"/>
      <c r="R6" s="58"/>
      <c r="S6" s="58"/>
      <c r="T6" s="58"/>
      <c r="U6" s="58"/>
      <c r="V6" s="58"/>
      <c r="W6" s="58"/>
      <c r="X6" s="58"/>
      <c r="Y6" s="58"/>
      <c r="Z6" s="58"/>
    </row>
    <row r="7" spans="1:26" ht="4.5" customHeight="1">
      <c r="A7" s="58"/>
      <c r="B7" s="570"/>
      <c r="C7" s="570"/>
      <c r="D7" s="570"/>
      <c r="E7" s="570"/>
      <c r="F7" s="570"/>
      <c r="G7" s="1159"/>
      <c r="H7" s="570"/>
      <c r="I7" s="1159"/>
      <c r="J7" s="570"/>
      <c r="K7" s="570"/>
      <c r="L7" s="58"/>
      <c r="M7" s="58"/>
      <c r="N7" s="58"/>
      <c r="O7" s="58"/>
      <c r="P7" s="58"/>
      <c r="Q7" s="58"/>
      <c r="R7" s="58"/>
      <c r="S7" s="58"/>
      <c r="T7" s="58"/>
      <c r="U7" s="58"/>
      <c r="V7" s="58"/>
      <c r="W7" s="58"/>
      <c r="X7" s="58"/>
      <c r="Y7" s="58"/>
      <c r="Z7" s="58"/>
    </row>
    <row r="8" spans="1:26" ht="13.5" customHeight="1">
      <c r="A8" s="58"/>
      <c r="B8" s="243" t="s">
        <v>2029</v>
      </c>
      <c r="C8" s="257" t="s">
        <v>1970</v>
      </c>
      <c r="D8" s="1259" t="s">
        <v>1971</v>
      </c>
      <c r="E8" s="58"/>
      <c r="F8" s="243" t="s">
        <v>1972</v>
      </c>
      <c r="G8" s="1260"/>
      <c r="H8" s="56" t="s">
        <v>2030</v>
      </c>
      <c r="I8" s="1260"/>
      <c r="J8" s="101" t="s">
        <v>2031</v>
      </c>
      <c r="K8" s="58"/>
      <c r="L8" s="58"/>
      <c r="M8" s="58"/>
      <c r="N8" s="58"/>
      <c r="O8" s="58"/>
      <c r="P8" s="58"/>
      <c r="Q8" s="58"/>
      <c r="R8" s="58"/>
      <c r="S8" s="58"/>
      <c r="T8" s="58"/>
      <c r="U8" s="58"/>
      <c r="V8" s="58"/>
      <c r="W8" s="58"/>
      <c r="X8" s="58"/>
      <c r="Y8" s="58"/>
      <c r="Z8" s="58"/>
    </row>
    <row r="9" spans="1:26" ht="13.5" customHeight="1">
      <c r="A9" s="58"/>
      <c r="B9" s="58"/>
      <c r="C9" s="58"/>
      <c r="D9" s="58"/>
      <c r="E9" s="58"/>
      <c r="F9" s="58"/>
      <c r="G9" s="1005"/>
      <c r="H9" s="58"/>
      <c r="I9" s="101" t="s">
        <v>1975</v>
      </c>
      <c r="J9" s="58"/>
      <c r="K9" s="1261"/>
      <c r="L9" s="58"/>
      <c r="M9" s="58"/>
      <c r="N9" s="58"/>
      <c r="O9" s="58"/>
      <c r="P9" s="58"/>
      <c r="Q9" s="58"/>
      <c r="R9" s="58"/>
      <c r="S9" s="58"/>
      <c r="T9" s="58"/>
      <c r="U9" s="58"/>
      <c r="V9" s="58"/>
      <c r="W9" s="58"/>
      <c r="X9" s="58"/>
      <c r="Y9" s="58"/>
      <c r="Z9" s="58"/>
    </row>
    <row r="10" spans="1:26" ht="4.5" customHeight="1">
      <c r="A10" s="58"/>
      <c r="B10" s="1262"/>
      <c r="C10" s="1262"/>
      <c r="D10" s="636"/>
      <c r="E10" s="636"/>
      <c r="F10" s="636"/>
      <c r="G10" s="1008"/>
      <c r="H10" s="636"/>
      <c r="I10" s="1008"/>
      <c r="J10" s="636"/>
      <c r="K10" s="636"/>
      <c r="L10" s="58"/>
      <c r="M10" s="58"/>
      <c r="N10" s="58"/>
      <c r="O10" s="58"/>
      <c r="P10" s="58"/>
      <c r="Q10" s="58"/>
      <c r="R10" s="58"/>
      <c r="S10" s="58"/>
      <c r="T10" s="58"/>
      <c r="U10" s="58"/>
      <c r="V10" s="58"/>
      <c r="W10" s="58"/>
      <c r="X10" s="58"/>
      <c r="Y10" s="58"/>
      <c r="Z10" s="58"/>
    </row>
    <row r="11" spans="1:26" ht="5.25" customHeight="1">
      <c r="A11" s="58"/>
      <c r="B11" s="58"/>
      <c r="C11" s="58"/>
      <c r="D11" s="4"/>
      <c r="E11" s="58"/>
      <c r="F11" s="58"/>
      <c r="G11" s="1005"/>
      <c r="H11" s="58"/>
      <c r="I11" s="1005"/>
      <c r="J11" s="58"/>
      <c r="K11" s="58"/>
      <c r="L11" s="58"/>
      <c r="M11" s="58"/>
      <c r="N11" s="58"/>
      <c r="O11" s="58"/>
      <c r="P11" s="58"/>
      <c r="Q11" s="58"/>
      <c r="R11" s="58"/>
      <c r="S11" s="58"/>
      <c r="T11" s="58"/>
      <c r="U11" s="58"/>
      <c r="V11" s="58"/>
      <c r="W11" s="58"/>
      <c r="X11" s="58"/>
      <c r="Y11" s="58"/>
      <c r="Z11" s="58"/>
    </row>
    <row r="12" spans="1:26" ht="13.5" customHeight="1">
      <c r="A12" s="58"/>
      <c r="B12" s="243" t="s">
        <v>2032</v>
      </c>
      <c r="C12" s="243"/>
      <c r="D12" s="4"/>
      <c r="E12" s="58"/>
      <c r="F12" s="1557"/>
      <c r="G12" s="1466"/>
      <c r="H12" s="1466"/>
      <c r="I12" s="1466"/>
      <c r="J12" s="1466"/>
      <c r="K12" s="1466"/>
      <c r="L12" s="58"/>
      <c r="M12" s="58"/>
      <c r="N12" s="58"/>
      <c r="O12" s="58"/>
      <c r="P12" s="58"/>
      <c r="Q12" s="58"/>
      <c r="R12" s="58"/>
      <c r="S12" s="58"/>
      <c r="T12" s="58"/>
      <c r="U12" s="58"/>
      <c r="V12" s="58"/>
      <c r="W12" s="58"/>
      <c r="X12" s="58"/>
      <c r="Y12" s="58"/>
      <c r="Z12" s="58"/>
    </row>
    <row r="13" spans="1:26" ht="9" customHeight="1">
      <c r="A13" s="58"/>
      <c r="B13" s="99"/>
      <c r="C13" s="99"/>
      <c r="D13" s="4"/>
      <c r="E13" s="58"/>
      <c r="F13" s="58"/>
      <c r="G13" s="1005"/>
      <c r="H13" s="58"/>
      <c r="I13" s="1005"/>
      <c r="J13" s="58"/>
      <c r="K13" s="58"/>
      <c r="L13" s="58"/>
      <c r="M13" s="58"/>
      <c r="N13" s="58"/>
      <c r="O13" s="58"/>
      <c r="P13" s="58"/>
      <c r="Q13" s="58"/>
      <c r="R13" s="58"/>
      <c r="S13" s="58"/>
      <c r="T13" s="58"/>
      <c r="U13" s="58"/>
      <c r="V13" s="58"/>
      <c r="W13" s="58"/>
      <c r="X13" s="58"/>
      <c r="Y13" s="58"/>
      <c r="Z13" s="58"/>
    </row>
    <row r="14" spans="1:26" ht="13.5" customHeight="1">
      <c r="A14" s="58"/>
      <c r="B14" s="243" t="s">
        <v>2033</v>
      </c>
      <c r="C14" s="243"/>
      <c r="D14" s="1572"/>
      <c r="E14" s="1466"/>
      <c r="F14" s="1466"/>
      <c r="G14" s="1005"/>
      <c r="H14" s="201" t="s">
        <v>2034</v>
      </c>
      <c r="I14" s="1572"/>
      <c r="J14" s="1466"/>
      <c r="K14" s="1466"/>
      <c r="L14" s="58"/>
      <c r="M14" s="58"/>
      <c r="N14" s="58"/>
      <c r="O14" s="58"/>
      <c r="P14" s="58"/>
      <c r="Q14" s="58"/>
      <c r="R14" s="58"/>
      <c r="S14" s="58"/>
      <c r="T14" s="58"/>
      <c r="U14" s="58"/>
      <c r="V14" s="58"/>
      <c r="W14" s="58"/>
      <c r="X14" s="58"/>
      <c r="Y14" s="58"/>
      <c r="Z14" s="58"/>
    </row>
    <row r="15" spans="1:26" ht="9" customHeight="1">
      <c r="A15" s="58"/>
      <c r="B15" s="243"/>
      <c r="C15" s="243"/>
      <c r="D15" s="13"/>
      <c r="E15" s="223"/>
      <c r="F15" s="223"/>
      <c r="G15" s="365"/>
      <c r="H15" s="223"/>
      <c r="I15" s="365"/>
      <c r="J15" s="223"/>
      <c r="K15" s="223"/>
      <c r="L15" s="58"/>
      <c r="M15" s="58"/>
      <c r="N15" s="58"/>
      <c r="O15" s="58"/>
      <c r="P15" s="58"/>
      <c r="Q15" s="58"/>
      <c r="R15" s="58"/>
      <c r="S15" s="58"/>
      <c r="T15" s="58"/>
      <c r="U15" s="58"/>
      <c r="V15" s="58"/>
      <c r="W15" s="58"/>
      <c r="X15" s="58"/>
      <c r="Y15" s="58"/>
      <c r="Z15" s="58"/>
    </row>
    <row r="16" spans="1:26" ht="13.5" customHeight="1">
      <c r="A16" s="58"/>
      <c r="B16" s="243" t="s">
        <v>2035</v>
      </c>
      <c r="C16" s="243"/>
      <c r="D16" s="1572"/>
      <c r="E16" s="1466"/>
      <c r="F16" s="1466"/>
      <c r="G16" s="1466"/>
      <c r="H16" s="1466"/>
      <c r="I16" s="1466"/>
      <c r="J16" s="1466"/>
      <c r="K16" s="1466"/>
      <c r="L16" s="58"/>
      <c r="M16" s="58"/>
      <c r="N16" s="58"/>
      <c r="O16" s="58"/>
      <c r="P16" s="58"/>
      <c r="Q16" s="58"/>
      <c r="R16" s="58"/>
      <c r="S16" s="58"/>
      <c r="T16" s="58"/>
      <c r="U16" s="58"/>
      <c r="V16" s="58"/>
      <c r="W16" s="58"/>
      <c r="X16" s="58"/>
      <c r="Y16" s="58"/>
      <c r="Z16" s="58"/>
    </row>
    <row r="17" spans="1:26" ht="13.5" customHeight="1">
      <c r="A17" s="58"/>
      <c r="B17" s="243" t="s">
        <v>2036</v>
      </c>
      <c r="C17" s="243"/>
      <c r="D17" s="1573"/>
      <c r="E17" s="1466"/>
      <c r="F17" s="1466"/>
      <c r="G17" s="1466"/>
      <c r="H17" s="1466"/>
      <c r="I17" s="1466"/>
      <c r="J17" s="1466"/>
      <c r="K17" s="1466"/>
      <c r="L17" s="58"/>
      <c r="M17" s="58"/>
      <c r="N17" s="58"/>
      <c r="O17" s="58"/>
      <c r="P17" s="58"/>
      <c r="Q17" s="58"/>
      <c r="R17" s="58"/>
      <c r="S17" s="58"/>
      <c r="T17" s="58"/>
      <c r="U17" s="58"/>
      <c r="V17" s="58"/>
      <c r="W17" s="58"/>
      <c r="X17" s="58"/>
      <c r="Y17" s="58"/>
      <c r="Z17" s="58"/>
    </row>
    <row r="18" spans="1:26" ht="9" customHeight="1">
      <c r="A18" s="58"/>
      <c r="B18" s="636"/>
      <c r="C18" s="636"/>
      <c r="D18" s="636"/>
      <c r="E18" s="636"/>
      <c r="F18" s="636"/>
      <c r="G18" s="1008"/>
      <c r="H18" s="636"/>
      <c r="I18" s="1008"/>
      <c r="J18" s="636"/>
      <c r="K18" s="636"/>
      <c r="L18" s="58"/>
      <c r="M18" s="58"/>
      <c r="N18" s="58"/>
      <c r="O18" s="58"/>
      <c r="P18" s="58"/>
      <c r="Q18" s="58"/>
      <c r="R18" s="58"/>
      <c r="S18" s="58"/>
      <c r="T18" s="58"/>
      <c r="U18" s="58"/>
      <c r="V18" s="58"/>
      <c r="W18" s="58"/>
      <c r="X18" s="58"/>
      <c r="Y18" s="58"/>
      <c r="Z18" s="58"/>
    </row>
    <row r="19" spans="1:26" ht="13.5" customHeight="1">
      <c r="A19" s="58"/>
      <c r="B19" s="1263" t="s">
        <v>2037</v>
      </c>
      <c r="C19" s="741"/>
      <c r="D19" s="50"/>
      <c r="E19" s="50"/>
      <c r="F19" s="50"/>
      <c r="G19" s="242"/>
      <c r="H19" s="50"/>
      <c r="I19" s="242"/>
      <c r="J19" s="58"/>
      <c r="K19" s="58"/>
      <c r="L19" s="58"/>
      <c r="M19" s="58"/>
      <c r="N19" s="58"/>
      <c r="O19" s="58"/>
      <c r="P19" s="58"/>
      <c r="Q19" s="58"/>
      <c r="R19" s="58"/>
      <c r="S19" s="58"/>
      <c r="T19" s="58"/>
      <c r="U19" s="58"/>
      <c r="V19" s="58"/>
      <c r="W19" s="58"/>
      <c r="X19" s="58"/>
      <c r="Y19" s="58"/>
      <c r="Z19" s="58"/>
    </row>
    <row r="20" spans="1:26" ht="35.25" customHeight="1">
      <c r="A20" s="58"/>
      <c r="B20" s="1568"/>
      <c r="C20" s="1328"/>
      <c r="D20" s="1328"/>
      <c r="E20" s="1328"/>
      <c r="F20" s="1328"/>
      <c r="G20" s="1328"/>
      <c r="H20" s="1328"/>
      <c r="I20" s="1328"/>
      <c r="J20" s="1328"/>
      <c r="K20" s="1328"/>
      <c r="L20" s="58"/>
      <c r="M20" s="58"/>
      <c r="N20" s="58"/>
      <c r="O20" s="58"/>
      <c r="P20" s="58"/>
      <c r="Q20" s="58"/>
      <c r="R20" s="58"/>
      <c r="S20" s="58"/>
      <c r="T20" s="58"/>
      <c r="U20" s="58"/>
      <c r="V20" s="58"/>
      <c r="W20" s="58"/>
      <c r="X20" s="58"/>
      <c r="Y20" s="58"/>
      <c r="Z20" s="58"/>
    </row>
    <row r="21" spans="1:26" ht="4.5" customHeight="1">
      <c r="A21" s="58"/>
      <c r="B21" s="1264"/>
      <c r="C21" s="1264"/>
      <c r="D21" s="636"/>
      <c r="E21" s="636"/>
      <c r="F21" s="636"/>
      <c r="G21" s="1008"/>
      <c r="H21" s="636"/>
      <c r="I21" s="1008"/>
      <c r="J21" s="636"/>
      <c r="K21" s="636"/>
      <c r="L21" s="58"/>
      <c r="M21" s="58"/>
      <c r="N21" s="58"/>
      <c r="O21" s="58"/>
      <c r="P21" s="58"/>
      <c r="Q21" s="58"/>
      <c r="R21" s="58"/>
      <c r="S21" s="58"/>
      <c r="T21" s="58"/>
      <c r="U21" s="58"/>
      <c r="V21" s="58"/>
      <c r="W21" s="58"/>
      <c r="X21" s="58"/>
      <c r="Y21" s="58"/>
      <c r="Z21" s="58"/>
    </row>
    <row r="22" spans="1:26" ht="12.75" customHeight="1">
      <c r="A22" s="58"/>
      <c r="B22" s="741" t="s">
        <v>2038</v>
      </c>
      <c r="C22" s="741"/>
      <c r="D22" s="58"/>
      <c r="E22" s="58"/>
      <c r="F22" s="58"/>
      <c r="G22" s="1005"/>
      <c r="H22" s="58"/>
      <c r="I22" s="1005"/>
      <c r="J22" s="58"/>
      <c r="K22" s="58"/>
      <c r="L22" s="58"/>
      <c r="M22" s="58"/>
      <c r="N22" s="58"/>
      <c r="O22" s="58"/>
      <c r="P22" s="58"/>
      <c r="Q22" s="58"/>
      <c r="R22" s="58"/>
      <c r="S22" s="58"/>
      <c r="T22" s="58"/>
      <c r="U22" s="58"/>
      <c r="V22" s="58"/>
      <c r="W22" s="58"/>
      <c r="X22" s="58"/>
      <c r="Y22" s="58"/>
      <c r="Z22" s="58"/>
    </row>
    <row r="23" spans="1:26" ht="37.5" customHeight="1">
      <c r="A23" s="58"/>
      <c r="B23" s="1568"/>
      <c r="C23" s="1328"/>
      <c r="D23" s="1328"/>
      <c r="E23" s="1328"/>
      <c r="F23" s="1328"/>
      <c r="G23" s="1328"/>
      <c r="H23" s="1328"/>
      <c r="I23" s="1328"/>
      <c r="J23" s="1328"/>
      <c r="K23" s="1328"/>
      <c r="L23" s="58"/>
      <c r="M23" s="58"/>
      <c r="N23" s="58"/>
      <c r="O23" s="58"/>
      <c r="P23" s="58"/>
      <c r="Q23" s="58"/>
      <c r="R23" s="58"/>
      <c r="S23" s="58"/>
      <c r="T23" s="58"/>
      <c r="U23" s="58"/>
      <c r="V23" s="58"/>
      <c r="W23" s="58"/>
      <c r="X23" s="58"/>
      <c r="Y23" s="58"/>
      <c r="Z23" s="58"/>
    </row>
    <row r="24" spans="1:26" ht="4.5" customHeight="1">
      <c r="A24" s="58"/>
      <c r="B24" s="1264"/>
      <c r="C24" s="1264"/>
      <c r="D24" s="636"/>
      <c r="E24" s="636"/>
      <c r="F24" s="636"/>
      <c r="G24" s="1008"/>
      <c r="H24" s="636"/>
      <c r="I24" s="1008"/>
      <c r="J24" s="636"/>
      <c r="K24" s="636"/>
      <c r="L24" s="58"/>
      <c r="M24" s="58"/>
      <c r="N24" s="58"/>
      <c r="O24" s="58"/>
      <c r="P24" s="58"/>
      <c r="Q24" s="58"/>
      <c r="R24" s="58"/>
      <c r="S24" s="58"/>
      <c r="T24" s="58"/>
      <c r="U24" s="58"/>
      <c r="V24" s="58"/>
      <c r="W24" s="58"/>
      <c r="X24" s="58"/>
      <c r="Y24" s="58"/>
      <c r="Z24" s="58"/>
    </row>
    <row r="25" spans="1:26" ht="13.5" customHeight="1">
      <c r="A25" s="58"/>
      <c r="B25" s="741" t="s">
        <v>2039</v>
      </c>
      <c r="C25" s="741"/>
      <c r="D25" s="58"/>
      <c r="E25" s="58"/>
      <c r="F25" s="58"/>
      <c r="G25" s="1005"/>
      <c r="H25" s="58"/>
      <c r="I25" s="1005"/>
      <c r="J25" s="58"/>
      <c r="K25" s="58"/>
      <c r="L25" s="58"/>
      <c r="M25" s="58"/>
      <c r="N25" s="58"/>
      <c r="O25" s="58"/>
      <c r="P25" s="58"/>
      <c r="Q25" s="58"/>
      <c r="R25" s="58"/>
      <c r="S25" s="58"/>
      <c r="T25" s="58"/>
      <c r="U25" s="58"/>
      <c r="V25" s="58"/>
      <c r="W25" s="58"/>
      <c r="X25" s="58"/>
      <c r="Y25" s="58"/>
      <c r="Z25" s="58"/>
    </row>
    <row r="26" spans="1:26" ht="37.5" customHeight="1">
      <c r="A26" s="58"/>
      <c r="B26" s="1568"/>
      <c r="C26" s="1328"/>
      <c r="D26" s="1328"/>
      <c r="E26" s="1328"/>
      <c r="F26" s="1328"/>
      <c r="G26" s="1328"/>
      <c r="H26" s="1328"/>
      <c r="I26" s="1328"/>
      <c r="J26" s="1328"/>
      <c r="K26" s="1328"/>
      <c r="L26" s="58"/>
      <c r="M26" s="58"/>
      <c r="N26" s="58"/>
      <c r="O26" s="58"/>
      <c r="P26" s="58"/>
      <c r="Q26" s="58"/>
      <c r="R26" s="58"/>
      <c r="S26" s="58"/>
      <c r="T26" s="58"/>
      <c r="U26" s="58"/>
      <c r="V26" s="58"/>
      <c r="W26" s="58"/>
      <c r="X26" s="58"/>
      <c r="Y26" s="58"/>
      <c r="Z26" s="58"/>
    </row>
    <row r="27" spans="1:26" ht="4.5" customHeight="1">
      <c r="A27" s="58"/>
      <c r="B27" s="1179"/>
      <c r="C27" s="1179"/>
      <c r="D27" s="1179"/>
      <c r="E27" s="636"/>
      <c r="F27" s="636"/>
      <c r="G27" s="1008"/>
      <c r="H27" s="636"/>
      <c r="I27" s="1008"/>
      <c r="J27" s="636"/>
      <c r="K27" s="636"/>
      <c r="L27" s="58"/>
      <c r="M27" s="58"/>
      <c r="N27" s="58"/>
      <c r="O27" s="58"/>
      <c r="P27" s="58"/>
      <c r="Q27" s="58"/>
      <c r="R27" s="58"/>
      <c r="S27" s="58"/>
      <c r="T27" s="58"/>
      <c r="U27" s="58"/>
      <c r="V27" s="58"/>
      <c r="W27" s="58"/>
      <c r="X27" s="58"/>
      <c r="Y27" s="58"/>
      <c r="Z27" s="58"/>
    </row>
    <row r="28" spans="1:26" ht="13.5" customHeight="1">
      <c r="A28" s="58"/>
      <c r="B28" s="741" t="s">
        <v>2040</v>
      </c>
      <c r="C28" s="741"/>
      <c r="D28" s="58"/>
      <c r="E28" s="58"/>
      <c r="F28" s="58"/>
      <c r="G28" s="1005"/>
      <c r="H28" s="58"/>
      <c r="I28" s="1005"/>
      <c r="J28" s="58"/>
      <c r="K28" s="58"/>
      <c r="L28" s="58"/>
      <c r="M28" s="58"/>
      <c r="N28" s="58"/>
      <c r="O28" s="58"/>
      <c r="P28" s="58"/>
      <c r="Q28" s="58"/>
      <c r="R28" s="58"/>
      <c r="S28" s="58"/>
      <c r="T28" s="58"/>
      <c r="U28" s="58"/>
      <c r="V28" s="58"/>
      <c r="W28" s="58"/>
      <c r="X28" s="58"/>
      <c r="Y28" s="58"/>
      <c r="Z28" s="58"/>
    </row>
    <row r="29" spans="1:26" ht="37.5" customHeight="1">
      <c r="A29" s="58"/>
      <c r="B29" s="1568"/>
      <c r="C29" s="1328"/>
      <c r="D29" s="1328"/>
      <c r="E29" s="1328"/>
      <c r="F29" s="1328"/>
      <c r="G29" s="1328"/>
      <c r="H29" s="1328"/>
      <c r="I29" s="1328"/>
      <c r="J29" s="1328"/>
      <c r="K29" s="1328"/>
      <c r="L29" s="58"/>
      <c r="M29" s="58"/>
      <c r="N29" s="58"/>
      <c r="O29" s="58"/>
      <c r="P29" s="58"/>
      <c r="Q29" s="58"/>
      <c r="R29" s="58"/>
      <c r="S29" s="58"/>
      <c r="T29" s="58"/>
      <c r="U29" s="58"/>
      <c r="V29" s="58"/>
      <c r="W29" s="58"/>
      <c r="X29" s="58"/>
      <c r="Y29" s="58"/>
      <c r="Z29" s="58"/>
    </row>
    <row r="30" spans="1:26" ht="4.5" customHeight="1">
      <c r="A30" s="58"/>
      <c r="B30" s="1264"/>
      <c r="C30" s="1264"/>
      <c r="D30" s="636"/>
      <c r="E30" s="636"/>
      <c r="F30" s="636"/>
      <c r="G30" s="1008"/>
      <c r="H30" s="636"/>
      <c r="I30" s="1008"/>
      <c r="J30" s="636"/>
      <c r="K30" s="636"/>
      <c r="L30" s="58"/>
      <c r="M30" s="58"/>
      <c r="N30" s="58"/>
      <c r="O30" s="58"/>
      <c r="P30" s="58"/>
      <c r="Q30" s="58"/>
      <c r="R30" s="58"/>
      <c r="S30" s="58"/>
      <c r="T30" s="58"/>
      <c r="U30" s="58"/>
      <c r="V30" s="58"/>
      <c r="W30" s="58"/>
      <c r="X30" s="58"/>
      <c r="Y30" s="58"/>
      <c r="Z30" s="58"/>
    </row>
    <row r="31" spans="1:26" ht="13.5" customHeight="1">
      <c r="A31" s="58"/>
      <c r="B31" s="1263" t="s">
        <v>2041</v>
      </c>
      <c r="C31" s="741"/>
      <c r="D31" s="58"/>
      <c r="E31" s="58"/>
      <c r="F31" s="58"/>
      <c r="G31" s="1005"/>
      <c r="H31" s="58"/>
      <c r="I31" s="1005"/>
      <c r="J31" s="58"/>
      <c r="K31" s="58"/>
      <c r="L31" s="58"/>
      <c r="M31" s="58"/>
      <c r="N31" s="58"/>
      <c r="O31" s="58"/>
      <c r="P31" s="58"/>
      <c r="Q31" s="58"/>
      <c r="R31" s="58"/>
      <c r="S31" s="58"/>
      <c r="T31" s="58"/>
      <c r="U31" s="58"/>
      <c r="V31" s="58"/>
      <c r="W31" s="58"/>
      <c r="X31" s="58"/>
      <c r="Y31" s="58"/>
      <c r="Z31" s="58"/>
    </row>
    <row r="32" spans="1:26" ht="37.5" customHeight="1">
      <c r="A32" s="58"/>
      <c r="B32" s="1568"/>
      <c r="C32" s="1328"/>
      <c r="D32" s="1328"/>
      <c r="E32" s="1328"/>
      <c r="F32" s="1328"/>
      <c r="G32" s="1328"/>
      <c r="H32" s="1328"/>
      <c r="I32" s="1328"/>
      <c r="J32" s="1328"/>
      <c r="K32" s="1328"/>
      <c r="L32" s="58"/>
      <c r="M32" s="58"/>
      <c r="N32" s="58"/>
      <c r="O32" s="58"/>
      <c r="P32" s="58"/>
      <c r="Q32" s="58"/>
      <c r="R32" s="58"/>
      <c r="S32" s="58"/>
      <c r="T32" s="58"/>
      <c r="U32" s="58"/>
      <c r="V32" s="58"/>
      <c r="W32" s="58"/>
      <c r="X32" s="58"/>
      <c r="Y32" s="58"/>
      <c r="Z32" s="58"/>
    </row>
    <row r="33" spans="1:26" ht="4.5" customHeight="1">
      <c r="A33" s="58"/>
      <c r="B33" s="1264"/>
      <c r="C33" s="1264"/>
      <c r="D33" s="636"/>
      <c r="E33" s="636"/>
      <c r="F33" s="636"/>
      <c r="G33" s="1008"/>
      <c r="H33" s="636"/>
      <c r="I33" s="1008"/>
      <c r="J33" s="636"/>
      <c r="K33" s="636"/>
      <c r="L33" s="58"/>
      <c r="M33" s="58"/>
      <c r="N33" s="58"/>
      <c r="O33" s="58"/>
      <c r="P33" s="58"/>
      <c r="Q33" s="58"/>
      <c r="R33" s="58"/>
      <c r="S33" s="58"/>
      <c r="T33" s="58"/>
      <c r="U33" s="58"/>
      <c r="V33" s="58"/>
      <c r="W33" s="58"/>
      <c r="X33" s="58"/>
      <c r="Y33" s="58"/>
      <c r="Z33" s="58"/>
    </row>
    <row r="34" spans="1:26" ht="13.5" customHeight="1">
      <c r="A34" s="58"/>
      <c r="B34" s="243" t="s">
        <v>2042</v>
      </c>
      <c r="C34" s="243"/>
      <c r="D34" s="58"/>
      <c r="E34" s="58"/>
      <c r="F34" s="58"/>
      <c r="G34" s="1005"/>
      <c r="H34" s="58"/>
      <c r="I34" s="1005"/>
      <c r="J34" s="58"/>
      <c r="K34" s="58"/>
      <c r="L34" s="58"/>
      <c r="M34" s="58"/>
      <c r="N34" s="58"/>
      <c r="O34" s="58"/>
      <c r="P34" s="58"/>
      <c r="Q34" s="58"/>
      <c r="R34" s="58"/>
      <c r="S34" s="58"/>
      <c r="T34" s="58"/>
      <c r="U34" s="58"/>
      <c r="V34" s="58"/>
      <c r="W34" s="58"/>
      <c r="X34" s="58"/>
      <c r="Y34" s="58"/>
      <c r="Z34" s="58"/>
    </row>
    <row r="35" spans="1:26" ht="37.5" customHeight="1">
      <c r="A35" s="58"/>
      <c r="B35" s="1568"/>
      <c r="C35" s="1328"/>
      <c r="D35" s="1328"/>
      <c r="E35" s="1328"/>
      <c r="F35" s="1328"/>
      <c r="G35" s="1328"/>
      <c r="H35" s="1328"/>
      <c r="I35" s="1328"/>
      <c r="J35" s="1328"/>
      <c r="K35" s="1328"/>
      <c r="L35" s="58"/>
      <c r="M35" s="58"/>
      <c r="N35" s="58"/>
      <c r="O35" s="58"/>
      <c r="P35" s="58"/>
      <c r="Q35" s="58"/>
      <c r="R35" s="58"/>
      <c r="S35" s="58"/>
      <c r="T35" s="58"/>
      <c r="U35" s="58"/>
      <c r="V35" s="58"/>
      <c r="W35" s="58"/>
      <c r="X35" s="58"/>
      <c r="Y35" s="58"/>
      <c r="Z35" s="58"/>
    </row>
    <row r="36" spans="1:26" ht="4.5" customHeight="1">
      <c r="A36" s="58"/>
      <c r="B36" s="1264"/>
      <c r="C36" s="1264"/>
      <c r="D36" s="636"/>
      <c r="E36" s="636"/>
      <c r="F36" s="636"/>
      <c r="G36" s="1008"/>
      <c r="H36" s="636"/>
      <c r="I36" s="1008"/>
      <c r="J36" s="636"/>
      <c r="K36" s="636"/>
      <c r="L36" s="58"/>
      <c r="M36" s="58"/>
      <c r="N36" s="58"/>
      <c r="O36" s="58"/>
      <c r="P36" s="58"/>
      <c r="Q36" s="58"/>
      <c r="R36" s="58"/>
      <c r="S36" s="58"/>
      <c r="T36" s="58"/>
      <c r="U36" s="58"/>
      <c r="V36" s="58"/>
      <c r="W36" s="58"/>
      <c r="X36" s="58"/>
      <c r="Y36" s="58"/>
      <c r="Z36" s="58"/>
    </row>
    <row r="37" spans="1:26" ht="13.5" customHeight="1">
      <c r="A37" s="58"/>
      <c r="B37" s="243" t="s">
        <v>2043</v>
      </c>
      <c r="C37" s="243"/>
      <c r="D37" s="58"/>
      <c r="E37" s="58"/>
      <c r="F37" s="58"/>
      <c r="G37" s="1005"/>
      <c r="H37" s="58"/>
      <c r="I37" s="1005"/>
      <c r="J37" s="58"/>
      <c r="K37" s="58"/>
      <c r="L37" s="58"/>
      <c r="M37" s="58"/>
      <c r="N37" s="58"/>
      <c r="O37" s="58"/>
      <c r="P37" s="58"/>
      <c r="Q37" s="58"/>
      <c r="R37" s="58"/>
      <c r="S37" s="58"/>
      <c r="T37" s="58"/>
      <c r="U37" s="58"/>
      <c r="V37" s="58"/>
      <c r="W37" s="58"/>
      <c r="X37" s="58"/>
      <c r="Y37" s="58"/>
      <c r="Z37" s="58"/>
    </row>
    <row r="38" spans="1:26" ht="35.25" customHeight="1">
      <c r="A38" s="58"/>
      <c r="B38" s="1568"/>
      <c r="C38" s="1328"/>
      <c r="D38" s="1328"/>
      <c r="E38" s="1328"/>
      <c r="F38" s="1328"/>
      <c r="G38" s="1328"/>
      <c r="H38" s="1328"/>
      <c r="I38" s="1328"/>
      <c r="J38" s="1328"/>
      <c r="K38" s="1328"/>
      <c r="L38" s="58"/>
      <c r="M38" s="58"/>
      <c r="N38" s="58"/>
      <c r="O38" s="58"/>
      <c r="P38" s="58"/>
      <c r="Q38" s="58"/>
      <c r="R38" s="58"/>
      <c r="S38" s="58"/>
      <c r="T38" s="58"/>
      <c r="U38" s="58"/>
      <c r="V38" s="58"/>
      <c r="W38" s="58"/>
      <c r="X38" s="58"/>
      <c r="Y38" s="58"/>
      <c r="Z38" s="58"/>
    </row>
    <row r="39" spans="1:26" ht="4.5" customHeight="1">
      <c r="A39" s="58"/>
      <c r="B39" s="55"/>
      <c r="C39" s="55"/>
      <c r="D39" s="58"/>
      <c r="E39" s="58"/>
      <c r="F39" s="58"/>
      <c r="G39" s="1005"/>
      <c r="H39" s="58"/>
      <c r="I39" s="1005"/>
      <c r="J39" s="58"/>
      <c r="K39" s="58"/>
      <c r="L39" s="58"/>
      <c r="M39" s="58"/>
      <c r="N39" s="58"/>
      <c r="O39" s="58"/>
      <c r="P39" s="58"/>
      <c r="Q39" s="58"/>
      <c r="R39" s="58"/>
      <c r="S39" s="58"/>
      <c r="T39" s="58"/>
      <c r="U39" s="58"/>
      <c r="V39" s="58"/>
      <c r="W39" s="58"/>
      <c r="X39" s="58"/>
      <c r="Y39" s="58"/>
      <c r="Z39" s="58"/>
    </row>
    <row r="40" spans="1:26" ht="13.5" customHeight="1">
      <c r="A40" s="58"/>
      <c r="B40" s="1213" t="s">
        <v>2044</v>
      </c>
      <c r="C40" s="1213"/>
      <c r="D40" s="1209"/>
      <c r="E40" s="570"/>
      <c r="F40" s="570"/>
      <c r="G40" s="1159"/>
      <c r="H40" s="570"/>
      <c r="I40" s="1159"/>
      <c r="J40" s="570"/>
      <c r="K40" s="570"/>
      <c r="L40" s="58"/>
      <c r="M40" s="58"/>
      <c r="N40" s="58"/>
      <c r="O40" s="58"/>
      <c r="P40" s="58"/>
      <c r="Q40" s="58"/>
      <c r="R40" s="58"/>
      <c r="S40" s="58"/>
      <c r="T40" s="58"/>
      <c r="U40" s="58"/>
      <c r="V40" s="58"/>
      <c r="W40" s="58"/>
      <c r="X40" s="58"/>
      <c r="Y40" s="58"/>
      <c r="Z40" s="58"/>
    </row>
    <row r="41" spans="1:26" ht="33.75" customHeight="1">
      <c r="A41" s="58"/>
      <c r="B41" s="1568"/>
      <c r="C41" s="1328"/>
      <c r="D41" s="1328"/>
      <c r="E41" s="1328"/>
      <c r="F41" s="1328"/>
      <c r="G41" s="1328"/>
      <c r="H41" s="1328"/>
      <c r="I41" s="1328"/>
      <c r="J41" s="1328"/>
      <c r="K41" s="1328"/>
      <c r="L41" s="58"/>
      <c r="M41" s="58"/>
      <c r="N41" s="58"/>
      <c r="O41" s="58"/>
      <c r="P41" s="58"/>
      <c r="Q41" s="58"/>
      <c r="R41" s="58"/>
      <c r="S41" s="58"/>
      <c r="T41" s="58"/>
      <c r="U41" s="58"/>
      <c r="V41" s="58"/>
      <c r="W41" s="58"/>
      <c r="X41" s="58"/>
      <c r="Y41" s="58"/>
      <c r="Z41" s="58"/>
    </row>
    <row r="42" spans="1:26" ht="4.5" customHeight="1">
      <c r="A42" s="58"/>
      <c r="B42" s="55"/>
      <c r="C42" s="55"/>
      <c r="D42" s="58"/>
      <c r="E42" s="58"/>
      <c r="F42" s="58"/>
      <c r="G42" s="1005"/>
      <c r="H42" s="58"/>
      <c r="I42" s="1005"/>
      <c r="J42" s="58"/>
      <c r="K42" s="58"/>
      <c r="L42" s="58"/>
      <c r="M42" s="58"/>
      <c r="N42" s="58"/>
      <c r="O42" s="58"/>
      <c r="P42" s="58"/>
      <c r="Q42" s="58"/>
      <c r="R42" s="58"/>
      <c r="S42" s="58"/>
      <c r="T42" s="58"/>
      <c r="U42" s="58"/>
      <c r="V42" s="58"/>
      <c r="W42" s="58"/>
      <c r="X42" s="58"/>
      <c r="Y42" s="58"/>
      <c r="Z42" s="58"/>
    </row>
    <row r="43" spans="1:26" ht="13.5" customHeight="1">
      <c r="A43" s="58"/>
      <c r="B43" s="1265" t="s">
        <v>1984</v>
      </c>
      <c r="C43" s="1266"/>
      <c r="D43" s="1222"/>
      <c r="E43" s="1222"/>
      <c r="F43" s="1222"/>
      <c r="G43" s="1223"/>
      <c r="H43" s="1222"/>
      <c r="I43" s="1223"/>
      <c r="J43" s="1222"/>
      <c r="K43" s="1225"/>
      <c r="L43" s="1267"/>
      <c r="M43" s="58"/>
      <c r="N43" s="58"/>
      <c r="O43" s="58"/>
      <c r="P43" s="58"/>
      <c r="Q43" s="58"/>
      <c r="R43" s="58"/>
      <c r="S43" s="58"/>
      <c r="T43" s="58"/>
      <c r="U43" s="58"/>
      <c r="V43" s="58"/>
      <c r="W43" s="58"/>
      <c r="X43" s="58"/>
      <c r="Y43" s="58"/>
      <c r="Z43" s="58"/>
    </row>
    <row r="44" spans="1:26" ht="13.5" customHeight="1">
      <c r="A44" s="58"/>
      <c r="B44" s="1226" t="s">
        <v>1992</v>
      </c>
      <c r="C44" s="1227"/>
      <c r="D44" s="1268"/>
      <c r="E44" s="1230"/>
      <c r="F44" s="1238" t="s">
        <v>2000</v>
      </c>
      <c r="G44" s="1234"/>
      <c r="H44" s="1233"/>
      <c r="I44" s="1234"/>
      <c r="J44" s="1269"/>
      <c r="K44" s="1270"/>
      <c r="L44" s="1267"/>
      <c r="M44" s="58"/>
      <c r="N44" s="58"/>
      <c r="O44" s="58"/>
      <c r="P44" s="58"/>
      <c r="Q44" s="58"/>
      <c r="R44" s="58"/>
      <c r="S44" s="58"/>
      <c r="T44" s="58"/>
      <c r="U44" s="58"/>
      <c r="V44" s="58"/>
      <c r="W44" s="58"/>
      <c r="X44" s="58"/>
      <c r="Y44" s="58"/>
      <c r="Z44" s="58"/>
    </row>
    <row r="45" spans="1:26" ht="13.5" customHeight="1">
      <c r="A45" s="58"/>
      <c r="B45" s="1226" t="s">
        <v>2001</v>
      </c>
      <c r="C45" s="1227"/>
      <c r="D45" s="1269"/>
      <c r="E45" s="1233"/>
      <c r="F45" s="1238" t="s">
        <v>2002</v>
      </c>
      <c r="G45" s="1234"/>
      <c r="H45" s="1233"/>
      <c r="I45" s="1234"/>
      <c r="J45" s="1269"/>
      <c r="K45" s="1270"/>
      <c r="L45" s="1267"/>
      <c r="M45" s="58"/>
      <c r="N45" s="58"/>
      <c r="O45" s="58"/>
      <c r="P45" s="58"/>
      <c r="Q45" s="58"/>
      <c r="R45" s="58"/>
      <c r="S45" s="58"/>
      <c r="T45" s="58"/>
      <c r="U45" s="58"/>
      <c r="V45" s="58"/>
      <c r="W45" s="58"/>
      <c r="X45" s="58"/>
      <c r="Y45" s="58"/>
      <c r="Z45" s="58"/>
    </row>
    <row r="46" spans="1:26" ht="13.5" customHeight="1">
      <c r="A46" s="58"/>
      <c r="B46" s="1241"/>
      <c r="C46" s="1235"/>
      <c r="D46" s="1235"/>
      <c r="E46" s="1235"/>
      <c r="F46" s="1235"/>
      <c r="G46" s="1242"/>
      <c r="H46" s="1235"/>
      <c r="I46" s="1242"/>
      <c r="J46" s="1235"/>
      <c r="K46" s="1243"/>
      <c r="L46" s="1267"/>
      <c r="M46" s="58"/>
      <c r="N46" s="58"/>
      <c r="O46" s="58"/>
      <c r="P46" s="58"/>
      <c r="Q46" s="58"/>
      <c r="R46" s="58"/>
      <c r="S46" s="58"/>
      <c r="T46" s="58"/>
      <c r="U46" s="58"/>
      <c r="V46" s="58"/>
      <c r="W46" s="58"/>
      <c r="X46" s="58"/>
      <c r="Y46" s="58"/>
      <c r="Z46" s="58"/>
    </row>
    <row r="47" spans="1:26" ht="7.5" customHeight="1">
      <c r="A47" s="58"/>
      <c r="B47" s="1271"/>
      <c r="C47" s="1271"/>
      <c r="D47" s="1272"/>
      <c r="E47" s="1272"/>
      <c r="F47" s="1272"/>
      <c r="G47" s="1273"/>
      <c r="H47" s="1272"/>
      <c r="I47" s="1273"/>
      <c r="J47" s="1272"/>
      <c r="K47" s="1272"/>
      <c r="L47" s="58"/>
      <c r="M47" s="58"/>
      <c r="N47" s="58"/>
      <c r="O47" s="58"/>
      <c r="P47" s="58"/>
      <c r="Q47" s="58"/>
      <c r="R47" s="58"/>
      <c r="S47" s="58"/>
      <c r="T47" s="58"/>
      <c r="U47" s="58"/>
      <c r="V47" s="58"/>
      <c r="W47" s="58"/>
      <c r="X47" s="58"/>
      <c r="Y47" s="58"/>
      <c r="Z47" s="58"/>
    </row>
    <row r="48" spans="1:26" ht="13.5" customHeight="1">
      <c r="A48" s="58"/>
      <c r="B48" s="1245" t="s">
        <v>2045</v>
      </c>
      <c r="C48" s="1245"/>
      <c r="D48" s="58"/>
      <c r="E48" s="58"/>
      <c r="F48" s="58"/>
      <c r="G48" s="1005"/>
      <c r="H48" s="58"/>
      <c r="I48" s="1005"/>
      <c r="J48" s="58"/>
      <c r="K48" s="58"/>
      <c r="L48" s="58"/>
      <c r="M48" s="58"/>
      <c r="N48" s="58"/>
      <c r="O48" s="58"/>
      <c r="P48" s="58"/>
      <c r="Q48" s="58"/>
      <c r="R48" s="58"/>
      <c r="S48" s="58"/>
      <c r="T48" s="58"/>
      <c r="U48" s="58"/>
      <c r="V48" s="58"/>
      <c r="W48" s="58"/>
      <c r="X48" s="58"/>
      <c r="Y48" s="58"/>
      <c r="Z48" s="58"/>
    </row>
    <row r="49" spans="1:26" ht="10.5" customHeight="1">
      <c r="A49" s="58"/>
      <c r="B49" s="1245" t="s">
        <v>2046</v>
      </c>
      <c r="C49" s="1245"/>
      <c r="D49" s="58"/>
      <c r="E49" s="58"/>
      <c r="F49" s="58"/>
      <c r="G49" s="58"/>
      <c r="H49" s="58"/>
      <c r="I49" s="58"/>
      <c r="J49" s="58"/>
      <c r="K49" s="58"/>
      <c r="L49" s="58"/>
      <c r="M49" s="58"/>
      <c r="N49" s="58"/>
      <c r="O49" s="58"/>
      <c r="P49" s="58"/>
      <c r="Q49" s="58"/>
      <c r="R49" s="58"/>
      <c r="S49" s="58"/>
      <c r="T49" s="58"/>
      <c r="U49" s="58"/>
      <c r="V49" s="58"/>
      <c r="W49" s="58"/>
      <c r="X49" s="58"/>
      <c r="Y49" s="58"/>
      <c r="Z49" s="58"/>
    </row>
    <row r="50" spans="1:26" ht="10.5" customHeight="1">
      <c r="A50" s="58"/>
      <c r="B50" s="1245" t="s">
        <v>2047</v>
      </c>
      <c r="C50" s="1245"/>
      <c r="D50" s="58"/>
      <c r="E50" s="58"/>
      <c r="F50" s="58"/>
      <c r="G50" s="58"/>
      <c r="H50" s="58"/>
      <c r="I50" s="58"/>
      <c r="J50" s="58"/>
      <c r="K50" s="58"/>
      <c r="L50" s="58"/>
      <c r="M50" s="58"/>
      <c r="N50" s="58"/>
      <c r="O50" s="58"/>
      <c r="P50" s="58"/>
      <c r="Q50" s="58"/>
      <c r="R50" s="58"/>
      <c r="S50" s="58"/>
      <c r="T50" s="58"/>
      <c r="U50" s="58"/>
      <c r="V50" s="58"/>
      <c r="W50" s="58"/>
      <c r="X50" s="58"/>
      <c r="Y50" s="58"/>
      <c r="Z50" s="58"/>
    </row>
    <row r="51" spans="1:26" ht="10.5" customHeight="1">
      <c r="A51" s="58"/>
      <c r="B51" s="1245" t="s">
        <v>2048</v>
      </c>
      <c r="C51" s="1245"/>
      <c r="D51" s="58"/>
      <c r="E51" s="58"/>
      <c r="F51" s="58"/>
      <c r="G51" s="58"/>
      <c r="H51" s="58"/>
      <c r="I51" s="58"/>
      <c r="J51" s="58"/>
      <c r="K51" s="58"/>
      <c r="L51" s="58"/>
      <c r="M51" s="58"/>
      <c r="N51" s="58"/>
      <c r="O51" s="58"/>
      <c r="P51" s="58"/>
      <c r="Q51" s="58"/>
      <c r="R51" s="58"/>
      <c r="S51" s="58"/>
      <c r="T51" s="58"/>
      <c r="U51" s="58"/>
      <c r="V51" s="58"/>
      <c r="W51" s="58"/>
      <c r="X51" s="58"/>
      <c r="Y51" s="58"/>
      <c r="Z51" s="58"/>
    </row>
    <row r="52" spans="1:26" ht="10.5" customHeight="1">
      <c r="A52" s="58"/>
      <c r="B52" s="1245" t="s">
        <v>2049</v>
      </c>
      <c r="C52" s="1245"/>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1005"/>
      <c r="H53" s="58"/>
      <c r="I53" s="1005"/>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1005"/>
      <c r="H54" s="58"/>
      <c r="I54" s="1005"/>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1005"/>
      <c r="H55" s="58"/>
      <c r="I55" s="1005"/>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1005"/>
      <c r="H56" s="58"/>
      <c r="I56" s="1005"/>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1005"/>
      <c r="H57" s="58"/>
      <c r="I57" s="1005"/>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1005"/>
      <c r="H58" s="58"/>
      <c r="I58" s="1005"/>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1005"/>
      <c r="H59" s="58"/>
      <c r="I59" s="1005"/>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1005"/>
      <c r="H60" s="58"/>
      <c r="I60" s="1005"/>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1005"/>
      <c r="H61" s="58"/>
      <c r="I61" s="1005"/>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1005"/>
      <c r="H62" s="58"/>
      <c r="I62" s="1005"/>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1005"/>
      <c r="H63" s="58"/>
      <c r="I63" s="1005"/>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1005"/>
      <c r="H64" s="58"/>
      <c r="I64" s="1005"/>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1005"/>
      <c r="H65" s="58"/>
      <c r="I65" s="1005"/>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1005"/>
      <c r="H66" s="58"/>
      <c r="I66" s="1005"/>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8"/>
      <c r="G67" s="1005"/>
      <c r="H67" s="58"/>
      <c r="I67" s="1005"/>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8"/>
      <c r="G68" s="1005"/>
      <c r="H68" s="58"/>
      <c r="I68" s="1005"/>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8"/>
      <c r="G69" s="1005"/>
      <c r="H69" s="58"/>
      <c r="I69" s="1005"/>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8"/>
      <c r="G70" s="1005"/>
      <c r="H70" s="58"/>
      <c r="I70" s="1005"/>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1005"/>
      <c r="H71" s="58"/>
      <c r="I71" s="1005"/>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1005"/>
      <c r="H72" s="58"/>
      <c r="I72" s="1005"/>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1005"/>
      <c r="H73" s="58"/>
      <c r="I73" s="1005"/>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1005"/>
      <c r="H74" s="58"/>
      <c r="I74" s="1005"/>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1005"/>
      <c r="H75" s="58"/>
      <c r="I75" s="1005"/>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1005"/>
      <c r="H76" s="58"/>
      <c r="I76" s="1005"/>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1005"/>
      <c r="H77" s="58"/>
      <c r="I77" s="1005"/>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1005"/>
      <c r="H78" s="58"/>
      <c r="I78" s="1005"/>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1005"/>
      <c r="H79" s="58"/>
      <c r="I79" s="1005"/>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1005"/>
      <c r="H80" s="58"/>
      <c r="I80" s="1005"/>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1005"/>
      <c r="H81" s="58"/>
      <c r="I81" s="1005"/>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1005"/>
      <c r="H82" s="58"/>
      <c r="I82" s="1005"/>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1005"/>
      <c r="H83" s="58"/>
      <c r="I83" s="1005"/>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1005"/>
      <c r="H84" s="58"/>
      <c r="I84" s="1005"/>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1005"/>
      <c r="H85" s="58"/>
      <c r="I85" s="1005"/>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1005"/>
      <c r="H86" s="58"/>
      <c r="I86" s="1005"/>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1005"/>
      <c r="H87" s="58"/>
      <c r="I87" s="1005"/>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1005"/>
      <c r="H88" s="58"/>
      <c r="I88" s="1005"/>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1005"/>
      <c r="H89" s="58"/>
      <c r="I89" s="1005"/>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1005"/>
      <c r="H90" s="58"/>
      <c r="I90" s="1005"/>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1005"/>
      <c r="H91" s="58"/>
      <c r="I91" s="1005"/>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1005"/>
      <c r="H92" s="58"/>
      <c r="I92" s="1005"/>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1005"/>
      <c r="H93" s="58"/>
      <c r="I93" s="1005"/>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1005"/>
      <c r="H94" s="58"/>
      <c r="I94" s="1005"/>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1005"/>
      <c r="H95" s="58"/>
      <c r="I95" s="1005"/>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1005"/>
      <c r="H96" s="58"/>
      <c r="I96" s="1005"/>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1005"/>
      <c r="H97" s="58"/>
      <c r="I97" s="1005"/>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1005"/>
      <c r="H98" s="58"/>
      <c r="I98" s="1005"/>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1005"/>
      <c r="H99" s="58"/>
      <c r="I99" s="1005"/>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1005"/>
      <c r="H100" s="58"/>
      <c r="I100" s="1005"/>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1005"/>
      <c r="H101" s="58"/>
      <c r="I101" s="1005"/>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1005"/>
      <c r="H102" s="58"/>
      <c r="I102" s="1005"/>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1005"/>
      <c r="H103" s="58"/>
      <c r="I103" s="1005"/>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1005"/>
      <c r="H104" s="58"/>
      <c r="I104" s="1005"/>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1005"/>
      <c r="H105" s="58"/>
      <c r="I105" s="1005"/>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1005"/>
      <c r="H106" s="58"/>
      <c r="I106" s="1005"/>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1005"/>
      <c r="H107" s="58"/>
      <c r="I107" s="1005"/>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1005"/>
      <c r="H108" s="58"/>
      <c r="I108" s="1005"/>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1005"/>
      <c r="H109" s="58"/>
      <c r="I109" s="1005"/>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1005"/>
      <c r="H110" s="58"/>
      <c r="I110" s="1005"/>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1005"/>
      <c r="H111" s="58"/>
      <c r="I111" s="1005"/>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1005"/>
      <c r="H112" s="58"/>
      <c r="I112" s="1005"/>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1005"/>
      <c r="H113" s="58"/>
      <c r="I113" s="1005"/>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1005"/>
      <c r="H114" s="58"/>
      <c r="I114" s="1005"/>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1005"/>
      <c r="H115" s="58"/>
      <c r="I115" s="1005"/>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1005"/>
      <c r="H116" s="58"/>
      <c r="I116" s="1005"/>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1005"/>
      <c r="H117" s="58"/>
      <c r="I117" s="1005"/>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1005"/>
      <c r="H118" s="58"/>
      <c r="I118" s="1005"/>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1005"/>
      <c r="H119" s="58"/>
      <c r="I119" s="1005"/>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1005"/>
      <c r="H120" s="58"/>
      <c r="I120" s="1005"/>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1005"/>
      <c r="H121" s="58"/>
      <c r="I121" s="1005"/>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1005"/>
      <c r="H122" s="58"/>
      <c r="I122" s="1005"/>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1005"/>
      <c r="H123" s="58"/>
      <c r="I123" s="1005"/>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1005"/>
      <c r="H124" s="58"/>
      <c r="I124" s="1005"/>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1005"/>
      <c r="H125" s="58"/>
      <c r="I125" s="1005"/>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1005"/>
      <c r="H126" s="58"/>
      <c r="I126" s="1005"/>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1005"/>
      <c r="H127" s="58"/>
      <c r="I127" s="1005"/>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1005"/>
      <c r="H128" s="58"/>
      <c r="I128" s="1005"/>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1005"/>
      <c r="H129" s="58"/>
      <c r="I129" s="1005"/>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1005"/>
      <c r="H130" s="58"/>
      <c r="I130" s="1005"/>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1005"/>
      <c r="H131" s="58"/>
      <c r="I131" s="1005"/>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1005"/>
      <c r="H132" s="58"/>
      <c r="I132" s="1005"/>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1005"/>
      <c r="H133" s="58"/>
      <c r="I133" s="1005"/>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1005"/>
      <c r="H134" s="58"/>
      <c r="I134" s="1005"/>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1005"/>
      <c r="H135" s="58"/>
      <c r="I135" s="1005"/>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1005"/>
      <c r="H136" s="58"/>
      <c r="I136" s="1005"/>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1005"/>
      <c r="H137" s="58"/>
      <c r="I137" s="1005"/>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1005"/>
      <c r="H138" s="58"/>
      <c r="I138" s="1005"/>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1005"/>
      <c r="H139" s="58"/>
      <c r="I139" s="1005"/>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1005"/>
      <c r="H140" s="58"/>
      <c r="I140" s="1005"/>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1005"/>
      <c r="H141" s="58"/>
      <c r="I141" s="1005"/>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1005"/>
      <c r="H142" s="58"/>
      <c r="I142" s="1005"/>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1005"/>
      <c r="H143" s="58"/>
      <c r="I143" s="1005"/>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1005"/>
      <c r="H144" s="58"/>
      <c r="I144" s="1005"/>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1005"/>
      <c r="H145" s="58"/>
      <c r="I145" s="1005"/>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1005"/>
      <c r="H146" s="58"/>
      <c r="I146" s="1005"/>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1005"/>
      <c r="H147" s="58"/>
      <c r="I147" s="1005"/>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1005"/>
      <c r="H148" s="58"/>
      <c r="I148" s="1005"/>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1005"/>
      <c r="H149" s="58"/>
      <c r="I149" s="1005"/>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1005"/>
      <c r="H150" s="58"/>
      <c r="I150" s="1005"/>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1005"/>
      <c r="H151" s="58"/>
      <c r="I151" s="1005"/>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1005"/>
      <c r="H152" s="58"/>
      <c r="I152" s="1005"/>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1005"/>
      <c r="H153" s="58"/>
      <c r="I153" s="1005"/>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1005"/>
      <c r="H154" s="58"/>
      <c r="I154" s="1005"/>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1005"/>
      <c r="H155" s="58"/>
      <c r="I155" s="1005"/>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1005"/>
      <c r="H156" s="58"/>
      <c r="I156" s="1005"/>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1005"/>
      <c r="H157" s="58"/>
      <c r="I157" s="1005"/>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1005"/>
      <c r="H158" s="58"/>
      <c r="I158" s="1005"/>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1005"/>
      <c r="H159" s="58"/>
      <c r="I159" s="1005"/>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1005"/>
      <c r="H160" s="58"/>
      <c r="I160" s="1005"/>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1005"/>
      <c r="H161" s="58"/>
      <c r="I161" s="1005"/>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1005"/>
      <c r="H162" s="58"/>
      <c r="I162" s="1005"/>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1005"/>
      <c r="H163" s="58"/>
      <c r="I163" s="1005"/>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1005"/>
      <c r="H164" s="58"/>
      <c r="I164" s="1005"/>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1005"/>
      <c r="H165" s="58"/>
      <c r="I165" s="1005"/>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1005"/>
      <c r="H166" s="58"/>
      <c r="I166" s="1005"/>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1005"/>
      <c r="H167" s="58"/>
      <c r="I167" s="1005"/>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1005"/>
      <c r="H168" s="58"/>
      <c r="I168" s="1005"/>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1005"/>
      <c r="H169" s="58"/>
      <c r="I169" s="1005"/>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1005"/>
      <c r="H170" s="58"/>
      <c r="I170" s="1005"/>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1005"/>
      <c r="H171" s="58"/>
      <c r="I171" s="1005"/>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1005"/>
      <c r="H172" s="58"/>
      <c r="I172" s="1005"/>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1005"/>
      <c r="H173" s="58"/>
      <c r="I173" s="1005"/>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1005"/>
      <c r="H174" s="58"/>
      <c r="I174" s="1005"/>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1005"/>
      <c r="H175" s="58"/>
      <c r="I175" s="1005"/>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1005"/>
      <c r="H176" s="58"/>
      <c r="I176" s="1005"/>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1005"/>
      <c r="H177" s="58"/>
      <c r="I177" s="1005"/>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1005"/>
      <c r="H178" s="58"/>
      <c r="I178" s="1005"/>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1005"/>
      <c r="H179" s="58"/>
      <c r="I179" s="1005"/>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1005"/>
      <c r="H180" s="58"/>
      <c r="I180" s="1005"/>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1005"/>
      <c r="H181" s="58"/>
      <c r="I181" s="1005"/>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1005"/>
      <c r="H182" s="58"/>
      <c r="I182" s="1005"/>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1005"/>
      <c r="H183" s="58"/>
      <c r="I183" s="1005"/>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1005"/>
      <c r="H184" s="58"/>
      <c r="I184" s="1005"/>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1005"/>
      <c r="H185" s="58"/>
      <c r="I185" s="1005"/>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1005"/>
      <c r="H186" s="58"/>
      <c r="I186" s="1005"/>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1005"/>
      <c r="H187" s="58"/>
      <c r="I187" s="1005"/>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1005"/>
      <c r="H188" s="58"/>
      <c r="I188" s="1005"/>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1005"/>
      <c r="H189" s="58"/>
      <c r="I189" s="1005"/>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1005"/>
      <c r="H190" s="58"/>
      <c r="I190" s="1005"/>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1005"/>
      <c r="H191" s="58"/>
      <c r="I191" s="1005"/>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1005"/>
      <c r="H192" s="58"/>
      <c r="I192" s="1005"/>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1005"/>
      <c r="H193" s="58"/>
      <c r="I193" s="1005"/>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1005"/>
      <c r="H194" s="58"/>
      <c r="I194" s="1005"/>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1005"/>
      <c r="H195" s="58"/>
      <c r="I195" s="1005"/>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1005"/>
      <c r="H196" s="58"/>
      <c r="I196" s="1005"/>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1005"/>
      <c r="H197" s="58"/>
      <c r="I197" s="1005"/>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1005"/>
      <c r="H198" s="58"/>
      <c r="I198" s="1005"/>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1005"/>
      <c r="H199" s="58"/>
      <c r="I199" s="1005"/>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1005"/>
      <c r="H200" s="58"/>
      <c r="I200" s="1005"/>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1005"/>
      <c r="H201" s="58"/>
      <c r="I201" s="1005"/>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1005"/>
      <c r="H202" s="58"/>
      <c r="I202" s="1005"/>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1005"/>
      <c r="H203" s="58"/>
      <c r="I203" s="1005"/>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1005"/>
      <c r="H204" s="58"/>
      <c r="I204" s="1005"/>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1005"/>
      <c r="H205" s="58"/>
      <c r="I205" s="1005"/>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1005"/>
      <c r="H206" s="58"/>
      <c r="I206" s="1005"/>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1005"/>
      <c r="H207" s="58"/>
      <c r="I207" s="1005"/>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1005"/>
      <c r="H208" s="58"/>
      <c r="I208" s="1005"/>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1005"/>
      <c r="H209" s="58"/>
      <c r="I209" s="1005"/>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1005"/>
      <c r="H210" s="58"/>
      <c r="I210" s="1005"/>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1005"/>
      <c r="H211" s="58"/>
      <c r="I211" s="1005"/>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1005"/>
      <c r="H212" s="58"/>
      <c r="I212" s="1005"/>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1005"/>
      <c r="H213" s="58"/>
      <c r="I213" s="1005"/>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1005"/>
      <c r="H214" s="58"/>
      <c r="I214" s="1005"/>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1005"/>
      <c r="H215" s="58"/>
      <c r="I215" s="1005"/>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1005"/>
      <c r="H216" s="58"/>
      <c r="I216" s="1005"/>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1005"/>
      <c r="H217" s="58"/>
      <c r="I217" s="1005"/>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1005"/>
      <c r="H218" s="58"/>
      <c r="I218" s="1005"/>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1005"/>
      <c r="H219" s="58"/>
      <c r="I219" s="1005"/>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1005"/>
      <c r="H220" s="58"/>
      <c r="I220" s="1005"/>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1005"/>
      <c r="H221" s="58"/>
      <c r="I221" s="1005"/>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1005"/>
      <c r="H222" s="58"/>
      <c r="I222" s="1005"/>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1005"/>
      <c r="H223" s="58"/>
      <c r="I223" s="1005"/>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1005"/>
      <c r="H224" s="58"/>
      <c r="I224" s="1005"/>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1005"/>
      <c r="H225" s="58"/>
      <c r="I225" s="1005"/>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1005"/>
      <c r="H226" s="58"/>
      <c r="I226" s="1005"/>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1005"/>
      <c r="H227" s="58"/>
      <c r="I227" s="1005"/>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1005"/>
      <c r="H228" s="58"/>
      <c r="I228" s="1005"/>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1005"/>
      <c r="H229" s="58"/>
      <c r="I229" s="1005"/>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1005"/>
      <c r="H230" s="58"/>
      <c r="I230" s="1005"/>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1005"/>
      <c r="H231" s="58"/>
      <c r="I231" s="1005"/>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1005"/>
      <c r="H232" s="58"/>
      <c r="I232" s="1005"/>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1005"/>
      <c r="H233" s="58"/>
      <c r="I233" s="1005"/>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1005"/>
      <c r="H234" s="58"/>
      <c r="I234" s="1005"/>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1005"/>
      <c r="H235" s="58"/>
      <c r="I235" s="1005"/>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1005"/>
      <c r="H236" s="58"/>
      <c r="I236" s="1005"/>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1005"/>
      <c r="H237" s="58"/>
      <c r="I237" s="1005"/>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1005"/>
      <c r="H238" s="58"/>
      <c r="I238" s="1005"/>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1005"/>
      <c r="H239" s="58"/>
      <c r="I239" s="1005"/>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1005"/>
      <c r="H240" s="58"/>
      <c r="I240" s="1005"/>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1005"/>
      <c r="H241" s="58"/>
      <c r="I241" s="1005"/>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1005"/>
      <c r="H242" s="58"/>
      <c r="I242" s="1005"/>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1005"/>
      <c r="H243" s="58"/>
      <c r="I243" s="1005"/>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1005"/>
      <c r="H244" s="58"/>
      <c r="I244" s="1005"/>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1005"/>
      <c r="H245" s="58"/>
      <c r="I245" s="1005"/>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1005"/>
      <c r="H246" s="58"/>
      <c r="I246" s="1005"/>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1005"/>
      <c r="H247" s="58"/>
      <c r="I247" s="1005"/>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1005"/>
      <c r="H248" s="58"/>
      <c r="I248" s="1005"/>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1005"/>
      <c r="H249" s="58"/>
      <c r="I249" s="1005"/>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1005"/>
      <c r="H250" s="58"/>
      <c r="I250" s="1005"/>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1005"/>
      <c r="H251" s="58"/>
      <c r="I251" s="1005"/>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1005"/>
      <c r="H252" s="58"/>
      <c r="I252" s="1005"/>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1005"/>
      <c r="H253" s="58"/>
      <c r="I253" s="1005"/>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1005"/>
      <c r="H254" s="58"/>
      <c r="I254" s="1005"/>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1005"/>
      <c r="H255" s="58"/>
      <c r="I255" s="1005"/>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1005"/>
      <c r="H256" s="58"/>
      <c r="I256" s="1005"/>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1005"/>
      <c r="H257" s="58"/>
      <c r="I257" s="1005"/>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1005"/>
      <c r="H258" s="58"/>
      <c r="I258" s="1005"/>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1005"/>
      <c r="H259" s="58"/>
      <c r="I259" s="1005"/>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1005"/>
      <c r="H260" s="58"/>
      <c r="I260" s="1005"/>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1005"/>
      <c r="H261" s="58"/>
      <c r="I261" s="1005"/>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1005"/>
      <c r="H262" s="58"/>
      <c r="I262" s="1005"/>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1005"/>
      <c r="H263" s="58"/>
      <c r="I263" s="1005"/>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1005"/>
      <c r="H264" s="58"/>
      <c r="I264" s="1005"/>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1005"/>
      <c r="H265" s="58"/>
      <c r="I265" s="1005"/>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1005"/>
      <c r="H266" s="58"/>
      <c r="I266" s="1005"/>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1005"/>
      <c r="H267" s="58"/>
      <c r="I267" s="1005"/>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1005"/>
      <c r="H268" s="58"/>
      <c r="I268" s="1005"/>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1005"/>
      <c r="H269" s="58"/>
      <c r="I269" s="1005"/>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1005"/>
      <c r="H270" s="58"/>
      <c r="I270" s="1005"/>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1005"/>
      <c r="H271" s="58"/>
      <c r="I271" s="1005"/>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1005"/>
      <c r="H272" s="58"/>
      <c r="I272" s="1005"/>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1005"/>
      <c r="H273" s="58"/>
      <c r="I273" s="1005"/>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1005"/>
      <c r="H274" s="58"/>
      <c r="I274" s="1005"/>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1005"/>
      <c r="H275" s="58"/>
      <c r="I275" s="1005"/>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1005"/>
      <c r="H276" s="58"/>
      <c r="I276" s="1005"/>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1005"/>
      <c r="H277" s="58"/>
      <c r="I277" s="1005"/>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1005"/>
      <c r="H278" s="58"/>
      <c r="I278" s="1005"/>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1005"/>
      <c r="H279" s="58"/>
      <c r="I279" s="1005"/>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1005"/>
      <c r="H280" s="58"/>
      <c r="I280" s="1005"/>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1005"/>
      <c r="H281" s="58"/>
      <c r="I281" s="1005"/>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1005"/>
      <c r="H282" s="58"/>
      <c r="I282" s="1005"/>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1005"/>
      <c r="H283" s="58"/>
      <c r="I283" s="1005"/>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1005"/>
      <c r="H284" s="58"/>
      <c r="I284" s="1005"/>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1005"/>
      <c r="H285" s="58"/>
      <c r="I285" s="1005"/>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1005"/>
      <c r="H286" s="58"/>
      <c r="I286" s="1005"/>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1005"/>
      <c r="H287" s="58"/>
      <c r="I287" s="1005"/>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1005"/>
      <c r="H288" s="58"/>
      <c r="I288" s="1005"/>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1005"/>
      <c r="H289" s="58"/>
      <c r="I289" s="1005"/>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1005"/>
      <c r="H290" s="58"/>
      <c r="I290" s="1005"/>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1005"/>
      <c r="H291" s="58"/>
      <c r="I291" s="1005"/>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1005"/>
      <c r="H292" s="58"/>
      <c r="I292" s="1005"/>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1005"/>
      <c r="H293" s="58"/>
      <c r="I293" s="1005"/>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1005"/>
      <c r="H294" s="58"/>
      <c r="I294" s="1005"/>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1005"/>
      <c r="H295" s="58"/>
      <c r="I295" s="1005"/>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1005"/>
      <c r="H296" s="58"/>
      <c r="I296" s="1005"/>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1005"/>
      <c r="H297" s="58"/>
      <c r="I297" s="1005"/>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1005"/>
      <c r="H298" s="58"/>
      <c r="I298" s="1005"/>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1005"/>
      <c r="H299" s="58"/>
      <c r="I299" s="1005"/>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1005"/>
      <c r="H300" s="58"/>
      <c r="I300" s="1005"/>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1005"/>
      <c r="H301" s="58"/>
      <c r="I301" s="1005"/>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1005"/>
      <c r="H302" s="58"/>
      <c r="I302" s="1005"/>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1005"/>
      <c r="H303" s="58"/>
      <c r="I303" s="1005"/>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1005"/>
      <c r="H304" s="58"/>
      <c r="I304" s="1005"/>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1005"/>
      <c r="H305" s="58"/>
      <c r="I305" s="1005"/>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1005"/>
      <c r="H306" s="58"/>
      <c r="I306" s="1005"/>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1005"/>
      <c r="H307" s="58"/>
      <c r="I307" s="1005"/>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1005"/>
      <c r="H308" s="58"/>
      <c r="I308" s="1005"/>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1005"/>
      <c r="H309" s="58"/>
      <c r="I309" s="1005"/>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1005"/>
      <c r="H310" s="58"/>
      <c r="I310" s="1005"/>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1005"/>
      <c r="H311" s="58"/>
      <c r="I311" s="1005"/>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1005"/>
      <c r="H312" s="58"/>
      <c r="I312" s="1005"/>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1005"/>
      <c r="H313" s="58"/>
      <c r="I313" s="1005"/>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1005"/>
      <c r="H314" s="58"/>
      <c r="I314" s="1005"/>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1005"/>
      <c r="H315" s="58"/>
      <c r="I315" s="1005"/>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1005"/>
      <c r="H316" s="58"/>
      <c r="I316" s="1005"/>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1005"/>
      <c r="H317" s="58"/>
      <c r="I317" s="1005"/>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1005"/>
      <c r="H318" s="58"/>
      <c r="I318" s="1005"/>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1005"/>
      <c r="H319" s="58"/>
      <c r="I319" s="1005"/>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1005"/>
      <c r="H320" s="58"/>
      <c r="I320" s="1005"/>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1005"/>
      <c r="H321" s="58"/>
      <c r="I321" s="1005"/>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1005"/>
      <c r="H322" s="58"/>
      <c r="I322" s="1005"/>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1005"/>
      <c r="H323" s="58"/>
      <c r="I323" s="1005"/>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1005"/>
      <c r="H324" s="58"/>
      <c r="I324" s="1005"/>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1005"/>
      <c r="H325" s="58"/>
      <c r="I325" s="1005"/>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1005"/>
      <c r="H326" s="58"/>
      <c r="I326" s="1005"/>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1005"/>
      <c r="H327" s="58"/>
      <c r="I327" s="1005"/>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1005"/>
      <c r="H328" s="58"/>
      <c r="I328" s="1005"/>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1005"/>
      <c r="H329" s="58"/>
      <c r="I329" s="1005"/>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1005"/>
      <c r="H330" s="58"/>
      <c r="I330" s="1005"/>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1005"/>
      <c r="H331" s="58"/>
      <c r="I331" s="1005"/>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1005"/>
      <c r="H332" s="58"/>
      <c r="I332" s="1005"/>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1005"/>
      <c r="H333" s="58"/>
      <c r="I333" s="1005"/>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1005"/>
      <c r="H334" s="58"/>
      <c r="I334" s="1005"/>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1005"/>
      <c r="H335" s="58"/>
      <c r="I335" s="1005"/>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1005"/>
      <c r="H336" s="58"/>
      <c r="I336" s="1005"/>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1005"/>
      <c r="H337" s="58"/>
      <c r="I337" s="1005"/>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1005"/>
      <c r="H338" s="58"/>
      <c r="I338" s="1005"/>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1005"/>
      <c r="H339" s="58"/>
      <c r="I339" s="1005"/>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1005"/>
      <c r="H340" s="58"/>
      <c r="I340" s="1005"/>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1005"/>
      <c r="H341" s="58"/>
      <c r="I341" s="1005"/>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1005"/>
      <c r="H342" s="58"/>
      <c r="I342" s="1005"/>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1005"/>
      <c r="H343" s="58"/>
      <c r="I343" s="1005"/>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1005"/>
      <c r="H344" s="58"/>
      <c r="I344" s="1005"/>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1005"/>
      <c r="H345" s="58"/>
      <c r="I345" s="1005"/>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1005"/>
      <c r="H346" s="58"/>
      <c r="I346" s="1005"/>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1005"/>
      <c r="H347" s="58"/>
      <c r="I347" s="1005"/>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1005"/>
      <c r="H348" s="58"/>
      <c r="I348" s="1005"/>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1005"/>
      <c r="H349" s="58"/>
      <c r="I349" s="1005"/>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1005"/>
      <c r="H350" s="58"/>
      <c r="I350" s="1005"/>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1005"/>
      <c r="H351" s="58"/>
      <c r="I351" s="1005"/>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1005"/>
      <c r="H352" s="58"/>
      <c r="I352" s="1005"/>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1005"/>
      <c r="H353" s="58"/>
      <c r="I353" s="1005"/>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1005"/>
      <c r="H354" s="58"/>
      <c r="I354" s="1005"/>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1005"/>
      <c r="H355" s="58"/>
      <c r="I355" s="1005"/>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1005"/>
      <c r="H356" s="58"/>
      <c r="I356" s="1005"/>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1005"/>
      <c r="H357" s="58"/>
      <c r="I357" s="1005"/>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1005"/>
      <c r="H358" s="58"/>
      <c r="I358" s="1005"/>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1005"/>
      <c r="H359" s="58"/>
      <c r="I359" s="1005"/>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1005"/>
      <c r="H360" s="58"/>
      <c r="I360" s="1005"/>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1005"/>
      <c r="H361" s="58"/>
      <c r="I361" s="1005"/>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1005"/>
      <c r="H362" s="58"/>
      <c r="I362" s="1005"/>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1005"/>
      <c r="H363" s="58"/>
      <c r="I363" s="1005"/>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1005"/>
      <c r="H364" s="58"/>
      <c r="I364" s="1005"/>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1005"/>
      <c r="H365" s="58"/>
      <c r="I365" s="1005"/>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1005"/>
      <c r="H366" s="58"/>
      <c r="I366" s="1005"/>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1005"/>
      <c r="H367" s="58"/>
      <c r="I367" s="1005"/>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1005"/>
      <c r="H368" s="58"/>
      <c r="I368" s="1005"/>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1005"/>
      <c r="H369" s="58"/>
      <c r="I369" s="1005"/>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1005"/>
      <c r="H370" s="58"/>
      <c r="I370" s="1005"/>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1005"/>
      <c r="H371" s="58"/>
      <c r="I371" s="1005"/>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1005"/>
      <c r="H372" s="58"/>
      <c r="I372" s="1005"/>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1005"/>
      <c r="H373" s="58"/>
      <c r="I373" s="1005"/>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1005"/>
      <c r="H374" s="58"/>
      <c r="I374" s="1005"/>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1005"/>
      <c r="H375" s="58"/>
      <c r="I375" s="1005"/>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1005"/>
      <c r="H376" s="58"/>
      <c r="I376" s="1005"/>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1005"/>
      <c r="H377" s="58"/>
      <c r="I377" s="1005"/>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1005"/>
      <c r="H378" s="58"/>
      <c r="I378" s="1005"/>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1005"/>
      <c r="H379" s="58"/>
      <c r="I379" s="1005"/>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1005"/>
      <c r="H380" s="58"/>
      <c r="I380" s="1005"/>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1005"/>
      <c r="H381" s="58"/>
      <c r="I381" s="1005"/>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1005"/>
      <c r="H382" s="58"/>
      <c r="I382" s="1005"/>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1005"/>
      <c r="H383" s="58"/>
      <c r="I383" s="1005"/>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1005"/>
      <c r="H384" s="58"/>
      <c r="I384" s="1005"/>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1005"/>
      <c r="H385" s="58"/>
      <c r="I385" s="1005"/>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1005"/>
      <c r="H386" s="58"/>
      <c r="I386" s="1005"/>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1005"/>
      <c r="H387" s="58"/>
      <c r="I387" s="1005"/>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1005"/>
      <c r="H388" s="58"/>
      <c r="I388" s="1005"/>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1005"/>
      <c r="H389" s="58"/>
      <c r="I389" s="1005"/>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1005"/>
      <c r="H390" s="58"/>
      <c r="I390" s="1005"/>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1005"/>
      <c r="H391" s="58"/>
      <c r="I391" s="1005"/>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1005"/>
      <c r="H392" s="58"/>
      <c r="I392" s="1005"/>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1005"/>
      <c r="H393" s="58"/>
      <c r="I393" s="1005"/>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1005"/>
      <c r="H394" s="58"/>
      <c r="I394" s="1005"/>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1005"/>
      <c r="H395" s="58"/>
      <c r="I395" s="1005"/>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1005"/>
      <c r="H396" s="58"/>
      <c r="I396" s="1005"/>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1005"/>
      <c r="H397" s="58"/>
      <c r="I397" s="1005"/>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1005"/>
      <c r="H398" s="58"/>
      <c r="I398" s="1005"/>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1005"/>
      <c r="H399" s="58"/>
      <c r="I399" s="1005"/>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1005"/>
      <c r="H400" s="58"/>
      <c r="I400" s="1005"/>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1005"/>
      <c r="H401" s="58"/>
      <c r="I401" s="1005"/>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1005"/>
      <c r="H402" s="58"/>
      <c r="I402" s="1005"/>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1005"/>
      <c r="H403" s="58"/>
      <c r="I403" s="1005"/>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1005"/>
      <c r="H404" s="58"/>
      <c r="I404" s="1005"/>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1005"/>
      <c r="H405" s="58"/>
      <c r="I405" s="1005"/>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1005"/>
      <c r="H406" s="58"/>
      <c r="I406" s="1005"/>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1005"/>
      <c r="H407" s="58"/>
      <c r="I407" s="1005"/>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1005"/>
      <c r="H408" s="58"/>
      <c r="I408" s="1005"/>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1005"/>
      <c r="H409" s="58"/>
      <c r="I409" s="1005"/>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1005"/>
      <c r="H410" s="58"/>
      <c r="I410" s="1005"/>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1005"/>
      <c r="H411" s="58"/>
      <c r="I411" s="1005"/>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1005"/>
      <c r="H412" s="58"/>
      <c r="I412" s="1005"/>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1005"/>
      <c r="H413" s="58"/>
      <c r="I413" s="1005"/>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1005"/>
      <c r="H414" s="58"/>
      <c r="I414" s="1005"/>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1005"/>
      <c r="H415" s="58"/>
      <c r="I415" s="1005"/>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1005"/>
      <c r="H416" s="58"/>
      <c r="I416" s="1005"/>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1005"/>
      <c r="H417" s="58"/>
      <c r="I417" s="1005"/>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1005"/>
      <c r="H418" s="58"/>
      <c r="I418" s="1005"/>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1005"/>
      <c r="H419" s="58"/>
      <c r="I419" s="1005"/>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1005"/>
      <c r="H420" s="58"/>
      <c r="I420" s="1005"/>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1005"/>
      <c r="H421" s="58"/>
      <c r="I421" s="1005"/>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1005"/>
      <c r="H422" s="58"/>
      <c r="I422" s="1005"/>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1005"/>
      <c r="H423" s="58"/>
      <c r="I423" s="1005"/>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1005"/>
      <c r="H424" s="58"/>
      <c r="I424" s="1005"/>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1005"/>
      <c r="H425" s="58"/>
      <c r="I425" s="1005"/>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1005"/>
      <c r="H426" s="58"/>
      <c r="I426" s="1005"/>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1005"/>
      <c r="H427" s="58"/>
      <c r="I427" s="1005"/>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1005"/>
      <c r="H428" s="58"/>
      <c r="I428" s="1005"/>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1005"/>
      <c r="H429" s="58"/>
      <c r="I429" s="1005"/>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1005"/>
      <c r="H430" s="58"/>
      <c r="I430" s="1005"/>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1005"/>
      <c r="H431" s="58"/>
      <c r="I431" s="1005"/>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1005"/>
      <c r="H432" s="58"/>
      <c r="I432" s="1005"/>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1005"/>
      <c r="H433" s="58"/>
      <c r="I433" s="1005"/>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1005"/>
      <c r="H434" s="58"/>
      <c r="I434" s="1005"/>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1005"/>
      <c r="H435" s="58"/>
      <c r="I435" s="1005"/>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1005"/>
      <c r="H436" s="58"/>
      <c r="I436" s="1005"/>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1005"/>
      <c r="H437" s="58"/>
      <c r="I437" s="1005"/>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1005"/>
      <c r="H438" s="58"/>
      <c r="I438" s="1005"/>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1005"/>
      <c r="H439" s="58"/>
      <c r="I439" s="1005"/>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1005"/>
      <c r="H440" s="58"/>
      <c r="I440" s="1005"/>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1005"/>
      <c r="H441" s="58"/>
      <c r="I441" s="1005"/>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1005"/>
      <c r="H442" s="58"/>
      <c r="I442" s="1005"/>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1005"/>
      <c r="H443" s="58"/>
      <c r="I443" s="1005"/>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1005"/>
      <c r="H444" s="58"/>
      <c r="I444" s="1005"/>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1005"/>
      <c r="H445" s="58"/>
      <c r="I445" s="1005"/>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1005"/>
      <c r="H446" s="58"/>
      <c r="I446" s="1005"/>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1005"/>
      <c r="H447" s="58"/>
      <c r="I447" s="1005"/>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1005"/>
      <c r="H448" s="58"/>
      <c r="I448" s="1005"/>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1005"/>
      <c r="H449" s="58"/>
      <c r="I449" s="1005"/>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1005"/>
      <c r="H450" s="58"/>
      <c r="I450" s="1005"/>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1005"/>
      <c r="H451" s="58"/>
      <c r="I451" s="1005"/>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1005"/>
      <c r="H452" s="58"/>
      <c r="I452" s="1005"/>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1005"/>
      <c r="H453" s="58"/>
      <c r="I453" s="1005"/>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1005"/>
      <c r="H454" s="58"/>
      <c r="I454" s="1005"/>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1005"/>
      <c r="H455" s="58"/>
      <c r="I455" s="1005"/>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1005"/>
      <c r="H456" s="58"/>
      <c r="I456" s="1005"/>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1005"/>
      <c r="H457" s="58"/>
      <c r="I457" s="1005"/>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1005"/>
      <c r="H458" s="58"/>
      <c r="I458" s="1005"/>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1005"/>
      <c r="H459" s="58"/>
      <c r="I459" s="1005"/>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1005"/>
      <c r="H460" s="58"/>
      <c r="I460" s="1005"/>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1005"/>
      <c r="H461" s="58"/>
      <c r="I461" s="1005"/>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1005"/>
      <c r="H462" s="58"/>
      <c r="I462" s="1005"/>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1005"/>
      <c r="H463" s="58"/>
      <c r="I463" s="1005"/>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1005"/>
      <c r="H464" s="58"/>
      <c r="I464" s="1005"/>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1005"/>
      <c r="H465" s="58"/>
      <c r="I465" s="1005"/>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1005"/>
      <c r="H466" s="58"/>
      <c r="I466" s="1005"/>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1005"/>
      <c r="H467" s="58"/>
      <c r="I467" s="1005"/>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1005"/>
      <c r="H468" s="58"/>
      <c r="I468" s="1005"/>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1005"/>
      <c r="H469" s="58"/>
      <c r="I469" s="1005"/>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1005"/>
      <c r="H470" s="58"/>
      <c r="I470" s="1005"/>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1005"/>
      <c r="H471" s="58"/>
      <c r="I471" s="1005"/>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1005"/>
      <c r="H472" s="58"/>
      <c r="I472" s="1005"/>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1005"/>
      <c r="H473" s="58"/>
      <c r="I473" s="1005"/>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1005"/>
      <c r="H474" s="58"/>
      <c r="I474" s="1005"/>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1005"/>
      <c r="H475" s="58"/>
      <c r="I475" s="1005"/>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1005"/>
      <c r="H476" s="58"/>
      <c r="I476" s="1005"/>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1005"/>
      <c r="H477" s="58"/>
      <c r="I477" s="1005"/>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1005"/>
      <c r="H478" s="58"/>
      <c r="I478" s="1005"/>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1005"/>
      <c r="H479" s="58"/>
      <c r="I479" s="1005"/>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1005"/>
      <c r="H480" s="58"/>
      <c r="I480" s="1005"/>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1005"/>
      <c r="H481" s="58"/>
      <c r="I481" s="1005"/>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1005"/>
      <c r="H482" s="58"/>
      <c r="I482" s="1005"/>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1005"/>
      <c r="H483" s="58"/>
      <c r="I483" s="1005"/>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1005"/>
      <c r="H484" s="58"/>
      <c r="I484" s="1005"/>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1005"/>
      <c r="H485" s="58"/>
      <c r="I485" s="1005"/>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1005"/>
      <c r="H486" s="58"/>
      <c r="I486" s="1005"/>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1005"/>
      <c r="H487" s="58"/>
      <c r="I487" s="1005"/>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1005"/>
      <c r="H488" s="58"/>
      <c r="I488" s="1005"/>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1005"/>
      <c r="H489" s="58"/>
      <c r="I489" s="1005"/>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1005"/>
      <c r="H490" s="58"/>
      <c r="I490" s="1005"/>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1005"/>
      <c r="H491" s="58"/>
      <c r="I491" s="1005"/>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1005"/>
      <c r="H492" s="58"/>
      <c r="I492" s="1005"/>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1005"/>
      <c r="H493" s="58"/>
      <c r="I493" s="1005"/>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1005"/>
      <c r="H494" s="58"/>
      <c r="I494" s="1005"/>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1005"/>
      <c r="H495" s="58"/>
      <c r="I495" s="1005"/>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1005"/>
      <c r="H496" s="58"/>
      <c r="I496" s="1005"/>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1005"/>
      <c r="H497" s="58"/>
      <c r="I497" s="1005"/>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1005"/>
      <c r="H498" s="58"/>
      <c r="I498" s="1005"/>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1005"/>
      <c r="H499" s="58"/>
      <c r="I499" s="1005"/>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1005"/>
      <c r="H500" s="58"/>
      <c r="I500" s="1005"/>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1005"/>
      <c r="H501" s="58"/>
      <c r="I501" s="1005"/>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1005"/>
      <c r="H502" s="58"/>
      <c r="I502" s="1005"/>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1005"/>
      <c r="H503" s="58"/>
      <c r="I503" s="1005"/>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1005"/>
      <c r="H504" s="58"/>
      <c r="I504" s="1005"/>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1005"/>
      <c r="H505" s="58"/>
      <c r="I505" s="1005"/>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1005"/>
      <c r="H506" s="58"/>
      <c r="I506" s="1005"/>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1005"/>
      <c r="H507" s="58"/>
      <c r="I507" s="1005"/>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1005"/>
      <c r="H508" s="58"/>
      <c r="I508" s="1005"/>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1005"/>
      <c r="H509" s="58"/>
      <c r="I509" s="1005"/>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1005"/>
      <c r="H510" s="58"/>
      <c r="I510" s="1005"/>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1005"/>
      <c r="H511" s="58"/>
      <c r="I511" s="1005"/>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1005"/>
      <c r="H512" s="58"/>
      <c r="I512" s="1005"/>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1005"/>
      <c r="H513" s="58"/>
      <c r="I513" s="1005"/>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1005"/>
      <c r="H514" s="58"/>
      <c r="I514" s="1005"/>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1005"/>
      <c r="H515" s="58"/>
      <c r="I515" s="1005"/>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1005"/>
      <c r="H516" s="58"/>
      <c r="I516" s="1005"/>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1005"/>
      <c r="H517" s="58"/>
      <c r="I517" s="1005"/>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1005"/>
      <c r="H518" s="58"/>
      <c r="I518" s="1005"/>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1005"/>
      <c r="H519" s="58"/>
      <c r="I519" s="1005"/>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1005"/>
      <c r="H520" s="58"/>
      <c r="I520" s="1005"/>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1005"/>
      <c r="H521" s="58"/>
      <c r="I521" s="1005"/>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1005"/>
      <c r="H522" s="58"/>
      <c r="I522" s="1005"/>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1005"/>
      <c r="H523" s="58"/>
      <c r="I523" s="1005"/>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1005"/>
      <c r="H524" s="58"/>
      <c r="I524" s="1005"/>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1005"/>
      <c r="H525" s="58"/>
      <c r="I525" s="1005"/>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1005"/>
      <c r="H526" s="58"/>
      <c r="I526" s="1005"/>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1005"/>
      <c r="H527" s="58"/>
      <c r="I527" s="1005"/>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1005"/>
      <c r="H528" s="58"/>
      <c r="I528" s="1005"/>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1005"/>
      <c r="H529" s="58"/>
      <c r="I529" s="1005"/>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1005"/>
      <c r="H530" s="58"/>
      <c r="I530" s="1005"/>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1005"/>
      <c r="H531" s="58"/>
      <c r="I531" s="1005"/>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1005"/>
      <c r="H532" s="58"/>
      <c r="I532" s="1005"/>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1005"/>
      <c r="H533" s="58"/>
      <c r="I533" s="1005"/>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1005"/>
      <c r="H534" s="58"/>
      <c r="I534" s="1005"/>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1005"/>
      <c r="H535" s="58"/>
      <c r="I535" s="1005"/>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1005"/>
      <c r="H536" s="58"/>
      <c r="I536" s="1005"/>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1005"/>
      <c r="H537" s="58"/>
      <c r="I537" s="1005"/>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1005"/>
      <c r="H538" s="58"/>
      <c r="I538" s="1005"/>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1005"/>
      <c r="H539" s="58"/>
      <c r="I539" s="1005"/>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1005"/>
      <c r="H540" s="58"/>
      <c r="I540" s="1005"/>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1005"/>
      <c r="H541" s="58"/>
      <c r="I541" s="1005"/>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1005"/>
      <c r="H542" s="58"/>
      <c r="I542" s="1005"/>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1005"/>
      <c r="H543" s="58"/>
      <c r="I543" s="1005"/>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1005"/>
      <c r="H544" s="58"/>
      <c r="I544" s="1005"/>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1005"/>
      <c r="H545" s="58"/>
      <c r="I545" s="1005"/>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1005"/>
      <c r="H546" s="58"/>
      <c r="I546" s="1005"/>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1005"/>
      <c r="H547" s="58"/>
      <c r="I547" s="1005"/>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1005"/>
      <c r="H548" s="58"/>
      <c r="I548" s="1005"/>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1005"/>
      <c r="H549" s="58"/>
      <c r="I549" s="1005"/>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1005"/>
      <c r="H550" s="58"/>
      <c r="I550" s="1005"/>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1005"/>
      <c r="H551" s="58"/>
      <c r="I551" s="1005"/>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1005"/>
      <c r="H552" s="58"/>
      <c r="I552" s="1005"/>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1005"/>
      <c r="H553" s="58"/>
      <c r="I553" s="1005"/>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1005"/>
      <c r="H554" s="58"/>
      <c r="I554" s="1005"/>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1005"/>
      <c r="H555" s="58"/>
      <c r="I555" s="1005"/>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1005"/>
      <c r="H556" s="58"/>
      <c r="I556" s="1005"/>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1005"/>
      <c r="H557" s="58"/>
      <c r="I557" s="1005"/>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1005"/>
      <c r="H558" s="58"/>
      <c r="I558" s="1005"/>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1005"/>
      <c r="H559" s="58"/>
      <c r="I559" s="1005"/>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1005"/>
      <c r="H560" s="58"/>
      <c r="I560" s="1005"/>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1005"/>
      <c r="H561" s="58"/>
      <c r="I561" s="1005"/>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1005"/>
      <c r="H562" s="58"/>
      <c r="I562" s="1005"/>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1005"/>
      <c r="H563" s="58"/>
      <c r="I563" s="1005"/>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1005"/>
      <c r="H564" s="58"/>
      <c r="I564" s="1005"/>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1005"/>
      <c r="H565" s="58"/>
      <c r="I565" s="1005"/>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1005"/>
      <c r="H566" s="58"/>
      <c r="I566" s="1005"/>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1005"/>
      <c r="H567" s="58"/>
      <c r="I567" s="1005"/>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1005"/>
      <c r="H568" s="58"/>
      <c r="I568" s="1005"/>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1005"/>
      <c r="H569" s="58"/>
      <c r="I569" s="1005"/>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1005"/>
      <c r="H570" s="58"/>
      <c r="I570" s="1005"/>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1005"/>
      <c r="H571" s="58"/>
      <c r="I571" s="1005"/>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1005"/>
      <c r="H572" s="58"/>
      <c r="I572" s="1005"/>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1005"/>
      <c r="H573" s="58"/>
      <c r="I573" s="1005"/>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1005"/>
      <c r="H574" s="58"/>
      <c r="I574" s="1005"/>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1005"/>
      <c r="H575" s="58"/>
      <c r="I575" s="1005"/>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1005"/>
      <c r="H576" s="58"/>
      <c r="I576" s="1005"/>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1005"/>
      <c r="H577" s="58"/>
      <c r="I577" s="1005"/>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1005"/>
      <c r="H578" s="58"/>
      <c r="I578" s="1005"/>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1005"/>
      <c r="H579" s="58"/>
      <c r="I579" s="1005"/>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1005"/>
      <c r="H580" s="58"/>
      <c r="I580" s="1005"/>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1005"/>
      <c r="H581" s="58"/>
      <c r="I581" s="1005"/>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1005"/>
      <c r="H582" s="58"/>
      <c r="I582" s="1005"/>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1005"/>
      <c r="H583" s="58"/>
      <c r="I583" s="1005"/>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1005"/>
      <c r="H584" s="58"/>
      <c r="I584" s="1005"/>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1005"/>
      <c r="H585" s="58"/>
      <c r="I585" s="1005"/>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1005"/>
      <c r="H586" s="58"/>
      <c r="I586" s="1005"/>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1005"/>
      <c r="H587" s="58"/>
      <c r="I587" s="1005"/>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1005"/>
      <c r="H588" s="58"/>
      <c r="I588" s="1005"/>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1005"/>
      <c r="H589" s="58"/>
      <c r="I589" s="1005"/>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1005"/>
      <c r="H590" s="58"/>
      <c r="I590" s="1005"/>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1005"/>
      <c r="H591" s="58"/>
      <c r="I591" s="1005"/>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1005"/>
      <c r="H592" s="58"/>
      <c r="I592" s="1005"/>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1005"/>
      <c r="H593" s="58"/>
      <c r="I593" s="1005"/>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1005"/>
      <c r="H594" s="58"/>
      <c r="I594" s="1005"/>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1005"/>
      <c r="H595" s="58"/>
      <c r="I595" s="1005"/>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1005"/>
      <c r="H596" s="58"/>
      <c r="I596" s="1005"/>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1005"/>
      <c r="H597" s="58"/>
      <c r="I597" s="1005"/>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1005"/>
      <c r="H598" s="58"/>
      <c r="I598" s="1005"/>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1005"/>
      <c r="H599" s="58"/>
      <c r="I599" s="1005"/>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1005"/>
      <c r="H600" s="58"/>
      <c r="I600" s="1005"/>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1005"/>
      <c r="H601" s="58"/>
      <c r="I601" s="1005"/>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1005"/>
      <c r="H602" s="58"/>
      <c r="I602" s="1005"/>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1005"/>
      <c r="H603" s="58"/>
      <c r="I603" s="1005"/>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1005"/>
      <c r="H604" s="58"/>
      <c r="I604" s="1005"/>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1005"/>
      <c r="H605" s="58"/>
      <c r="I605" s="1005"/>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1005"/>
      <c r="H606" s="58"/>
      <c r="I606" s="1005"/>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1005"/>
      <c r="H607" s="58"/>
      <c r="I607" s="1005"/>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1005"/>
      <c r="H608" s="58"/>
      <c r="I608" s="1005"/>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1005"/>
      <c r="H609" s="58"/>
      <c r="I609" s="1005"/>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1005"/>
      <c r="H610" s="58"/>
      <c r="I610" s="1005"/>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1005"/>
      <c r="H611" s="58"/>
      <c r="I611" s="1005"/>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1005"/>
      <c r="H612" s="58"/>
      <c r="I612" s="1005"/>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1005"/>
      <c r="H613" s="58"/>
      <c r="I613" s="1005"/>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1005"/>
      <c r="H614" s="58"/>
      <c r="I614" s="1005"/>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1005"/>
      <c r="H615" s="58"/>
      <c r="I615" s="1005"/>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1005"/>
      <c r="H616" s="58"/>
      <c r="I616" s="1005"/>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1005"/>
      <c r="H617" s="58"/>
      <c r="I617" s="1005"/>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1005"/>
      <c r="H618" s="58"/>
      <c r="I618" s="1005"/>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1005"/>
      <c r="H619" s="58"/>
      <c r="I619" s="1005"/>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1005"/>
      <c r="H620" s="58"/>
      <c r="I620" s="1005"/>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1005"/>
      <c r="H621" s="58"/>
      <c r="I621" s="1005"/>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1005"/>
      <c r="H622" s="58"/>
      <c r="I622" s="1005"/>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1005"/>
      <c r="H623" s="58"/>
      <c r="I623" s="1005"/>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1005"/>
      <c r="H624" s="58"/>
      <c r="I624" s="1005"/>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1005"/>
      <c r="H625" s="58"/>
      <c r="I625" s="1005"/>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1005"/>
      <c r="H626" s="58"/>
      <c r="I626" s="1005"/>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1005"/>
      <c r="H627" s="58"/>
      <c r="I627" s="1005"/>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1005"/>
      <c r="H628" s="58"/>
      <c r="I628" s="1005"/>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1005"/>
      <c r="H629" s="58"/>
      <c r="I629" s="1005"/>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1005"/>
      <c r="H630" s="58"/>
      <c r="I630" s="1005"/>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1005"/>
      <c r="H631" s="58"/>
      <c r="I631" s="1005"/>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1005"/>
      <c r="H632" s="58"/>
      <c r="I632" s="1005"/>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1005"/>
      <c r="H633" s="58"/>
      <c r="I633" s="1005"/>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1005"/>
      <c r="H634" s="58"/>
      <c r="I634" s="1005"/>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1005"/>
      <c r="H635" s="58"/>
      <c r="I635" s="1005"/>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1005"/>
      <c r="H636" s="58"/>
      <c r="I636" s="1005"/>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1005"/>
      <c r="H637" s="58"/>
      <c r="I637" s="1005"/>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1005"/>
      <c r="H638" s="58"/>
      <c r="I638" s="1005"/>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1005"/>
      <c r="H639" s="58"/>
      <c r="I639" s="1005"/>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1005"/>
      <c r="H640" s="58"/>
      <c r="I640" s="1005"/>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1005"/>
      <c r="H641" s="58"/>
      <c r="I641" s="1005"/>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1005"/>
      <c r="H642" s="58"/>
      <c r="I642" s="1005"/>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1005"/>
      <c r="H643" s="58"/>
      <c r="I643" s="1005"/>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1005"/>
      <c r="H644" s="58"/>
      <c r="I644" s="1005"/>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1005"/>
      <c r="H645" s="58"/>
      <c r="I645" s="1005"/>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1005"/>
      <c r="H646" s="58"/>
      <c r="I646" s="1005"/>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1005"/>
      <c r="H647" s="58"/>
      <c r="I647" s="1005"/>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1005"/>
      <c r="H648" s="58"/>
      <c r="I648" s="1005"/>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1005"/>
      <c r="H649" s="58"/>
      <c r="I649" s="1005"/>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1005"/>
      <c r="H650" s="58"/>
      <c r="I650" s="1005"/>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1005"/>
      <c r="H651" s="58"/>
      <c r="I651" s="1005"/>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1005"/>
      <c r="H652" s="58"/>
      <c r="I652" s="1005"/>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1005"/>
      <c r="H653" s="58"/>
      <c r="I653" s="1005"/>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1005"/>
      <c r="H654" s="58"/>
      <c r="I654" s="1005"/>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1005"/>
      <c r="H655" s="58"/>
      <c r="I655" s="1005"/>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1005"/>
      <c r="H656" s="58"/>
      <c r="I656" s="1005"/>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1005"/>
      <c r="H657" s="58"/>
      <c r="I657" s="1005"/>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1005"/>
      <c r="H658" s="58"/>
      <c r="I658" s="1005"/>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1005"/>
      <c r="H659" s="58"/>
      <c r="I659" s="1005"/>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1005"/>
      <c r="H660" s="58"/>
      <c r="I660" s="1005"/>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1005"/>
      <c r="H661" s="58"/>
      <c r="I661" s="1005"/>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1005"/>
      <c r="H662" s="58"/>
      <c r="I662" s="1005"/>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1005"/>
      <c r="H663" s="58"/>
      <c r="I663" s="1005"/>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1005"/>
      <c r="H664" s="58"/>
      <c r="I664" s="1005"/>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1005"/>
      <c r="H665" s="58"/>
      <c r="I665" s="1005"/>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1005"/>
      <c r="H666" s="58"/>
      <c r="I666" s="1005"/>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1005"/>
      <c r="H667" s="58"/>
      <c r="I667" s="1005"/>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1005"/>
      <c r="H668" s="58"/>
      <c r="I668" s="1005"/>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1005"/>
      <c r="H669" s="58"/>
      <c r="I669" s="1005"/>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1005"/>
      <c r="H670" s="58"/>
      <c r="I670" s="1005"/>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1005"/>
      <c r="H671" s="58"/>
      <c r="I671" s="1005"/>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1005"/>
      <c r="H672" s="58"/>
      <c r="I672" s="1005"/>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1005"/>
      <c r="H673" s="58"/>
      <c r="I673" s="1005"/>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1005"/>
      <c r="H674" s="58"/>
      <c r="I674" s="1005"/>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1005"/>
      <c r="H675" s="58"/>
      <c r="I675" s="1005"/>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1005"/>
      <c r="H676" s="58"/>
      <c r="I676" s="1005"/>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1005"/>
      <c r="H677" s="58"/>
      <c r="I677" s="1005"/>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1005"/>
      <c r="H678" s="58"/>
      <c r="I678" s="1005"/>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1005"/>
      <c r="H679" s="58"/>
      <c r="I679" s="1005"/>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1005"/>
      <c r="H680" s="58"/>
      <c r="I680" s="1005"/>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1005"/>
      <c r="H681" s="58"/>
      <c r="I681" s="1005"/>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1005"/>
      <c r="H682" s="58"/>
      <c r="I682" s="1005"/>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1005"/>
      <c r="H683" s="58"/>
      <c r="I683" s="1005"/>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1005"/>
      <c r="H684" s="58"/>
      <c r="I684" s="1005"/>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1005"/>
      <c r="H685" s="58"/>
      <c r="I685" s="1005"/>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1005"/>
      <c r="H686" s="58"/>
      <c r="I686" s="1005"/>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1005"/>
      <c r="H687" s="58"/>
      <c r="I687" s="1005"/>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1005"/>
      <c r="H688" s="58"/>
      <c r="I688" s="1005"/>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1005"/>
      <c r="H689" s="58"/>
      <c r="I689" s="1005"/>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1005"/>
      <c r="H690" s="58"/>
      <c r="I690" s="1005"/>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1005"/>
      <c r="H691" s="58"/>
      <c r="I691" s="1005"/>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1005"/>
      <c r="H692" s="58"/>
      <c r="I692" s="1005"/>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1005"/>
      <c r="H693" s="58"/>
      <c r="I693" s="1005"/>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1005"/>
      <c r="H694" s="58"/>
      <c r="I694" s="1005"/>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1005"/>
      <c r="H695" s="58"/>
      <c r="I695" s="1005"/>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1005"/>
      <c r="H696" s="58"/>
      <c r="I696" s="1005"/>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1005"/>
      <c r="H697" s="58"/>
      <c r="I697" s="1005"/>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1005"/>
      <c r="H698" s="58"/>
      <c r="I698" s="1005"/>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1005"/>
      <c r="H699" s="58"/>
      <c r="I699" s="1005"/>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1005"/>
      <c r="H700" s="58"/>
      <c r="I700" s="1005"/>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1005"/>
      <c r="H701" s="58"/>
      <c r="I701" s="1005"/>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1005"/>
      <c r="H702" s="58"/>
      <c r="I702" s="1005"/>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1005"/>
      <c r="H703" s="58"/>
      <c r="I703" s="1005"/>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1005"/>
      <c r="H704" s="58"/>
      <c r="I704" s="1005"/>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1005"/>
      <c r="H705" s="58"/>
      <c r="I705" s="1005"/>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1005"/>
      <c r="H706" s="58"/>
      <c r="I706" s="1005"/>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1005"/>
      <c r="H707" s="58"/>
      <c r="I707" s="1005"/>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1005"/>
      <c r="H708" s="58"/>
      <c r="I708" s="1005"/>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1005"/>
      <c r="H709" s="58"/>
      <c r="I709" s="1005"/>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1005"/>
      <c r="H710" s="58"/>
      <c r="I710" s="1005"/>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1005"/>
      <c r="H711" s="58"/>
      <c r="I711" s="1005"/>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1005"/>
      <c r="H712" s="58"/>
      <c r="I712" s="1005"/>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1005"/>
      <c r="H713" s="58"/>
      <c r="I713" s="1005"/>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1005"/>
      <c r="H714" s="58"/>
      <c r="I714" s="1005"/>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1005"/>
      <c r="H715" s="58"/>
      <c r="I715" s="1005"/>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1005"/>
      <c r="H716" s="58"/>
      <c r="I716" s="1005"/>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1005"/>
      <c r="H717" s="58"/>
      <c r="I717" s="1005"/>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1005"/>
      <c r="H718" s="58"/>
      <c r="I718" s="1005"/>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1005"/>
      <c r="H719" s="58"/>
      <c r="I719" s="1005"/>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1005"/>
      <c r="H720" s="58"/>
      <c r="I720" s="1005"/>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1005"/>
      <c r="H721" s="58"/>
      <c r="I721" s="1005"/>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1005"/>
      <c r="H722" s="58"/>
      <c r="I722" s="1005"/>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1005"/>
      <c r="H723" s="58"/>
      <c r="I723" s="1005"/>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1005"/>
      <c r="H724" s="58"/>
      <c r="I724" s="1005"/>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1005"/>
      <c r="H725" s="58"/>
      <c r="I725" s="1005"/>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1005"/>
      <c r="H726" s="58"/>
      <c r="I726" s="1005"/>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1005"/>
      <c r="H727" s="58"/>
      <c r="I727" s="1005"/>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1005"/>
      <c r="H728" s="58"/>
      <c r="I728" s="1005"/>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1005"/>
      <c r="H729" s="58"/>
      <c r="I729" s="1005"/>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1005"/>
      <c r="H730" s="58"/>
      <c r="I730" s="1005"/>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1005"/>
      <c r="H731" s="58"/>
      <c r="I731" s="1005"/>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1005"/>
      <c r="H732" s="58"/>
      <c r="I732" s="1005"/>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1005"/>
      <c r="H733" s="58"/>
      <c r="I733" s="1005"/>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1005"/>
      <c r="H734" s="58"/>
      <c r="I734" s="1005"/>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1005"/>
      <c r="H735" s="58"/>
      <c r="I735" s="1005"/>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1005"/>
      <c r="H736" s="58"/>
      <c r="I736" s="1005"/>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1005"/>
      <c r="H737" s="58"/>
      <c r="I737" s="1005"/>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1005"/>
      <c r="H738" s="58"/>
      <c r="I738" s="1005"/>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1005"/>
      <c r="H739" s="58"/>
      <c r="I739" s="1005"/>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1005"/>
      <c r="H740" s="58"/>
      <c r="I740" s="1005"/>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1005"/>
      <c r="H741" s="58"/>
      <c r="I741" s="1005"/>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1005"/>
      <c r="H742" s="58"/>
      <c r="I742" s="1005"/>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1005"/>
      <c r="H743" s="58"/>
      <c r="I743" s="1005"/>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1005"/>
      <c r="H744" s="58"/>
      <c r="I744" s="1005"/>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1005"/>
      <c r="H745" s="58"/>
      <c r="I745" s="1005"/>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1005"/>
      <c r="H746" s="58"/>
      <c r="I746" s="1005"/>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1005"/>
      <c r="H747" s="58"/>
      <c r="I747" s="1005"/>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1005"/>
      <c r="H748" s="58"/>
      <c r="I748" s="1005"/>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1005"/>
      <c r="H749" s="58"/>
      <c r="I749" s="1005"/>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1005"/>
      <c r="H750" s="58"/>
      <c r="I750" s="1005"/>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1005"/>
      <c r="H751" s="58"/>
      <c r="I751" s="1005"/>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1005"/>
      <c r="H752" s="58"/>
      <c r="I752" s="1005"/>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1005"/>
      <c r="H753" s="58"/>
      <c r="I753" s="1005"/>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1005"/>
      <c r="H754" s="58"/>
      <c r="I754" s="1005"/>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1005"/>
      <c r="H755" s="58"/>
      <c r="I755" s="1005"/>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1005"/>
      <c r="H756" s="58"/>
      <c r="I756" s="1005"/>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1005"/>
      <c r="H757" s="58"/>
      <c r="I757" s="1005"/>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1005"/>
      <c r="H758" s="58"/>
      <c r="I758" s="1005"/>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1005"/>
      <c r="H759" s="58"/>
      <c r="I759" s="1005"/>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1005"/>
      <c r="H760" s="58"/>
      <c r="I760" s="1005"/>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1005"/>
      <c r="H761" s="58"/>
      <c r="I761" s="1005"/>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1005"/>
      <c r="H762" s="58"/>
      <c r="I762" s="1005"/>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1005"/>
      <c r="H763" s="58"/>
      <c r="I763" s="1005"/>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1005"/>
      <c r="H764" s="58"/>
      <c r="I764" s="1005"/>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1005"/>
      <c r="H765" s="58"/>
      <c r="I765" s="1005"/>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1005"/>
      <c r="H766" s="58"/>
      <c r="I766" s="1005"/>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1005"/>
      <c r="H767" s="58"/>
      <c r="I767" s="1005"/>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1005"/>
      <c r="H768" s="58"/>
      <c r="I768" s="1005"/>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1005"/>
      <c r="H769" s="58"/>
      <c r="I769" s="1005"/>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1005"/>
      <c r="H770" s="58"/>
      <c r="I770" s="1005"/>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1005"/>
      <c r="H771" s="58"/>
      <c r="I771" s="1005"/>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1005"/>
      <c r="H772" s="58"/>
      <c r="I772" s="1005"/>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1005"/>
      <c r="H773" s="58"/>
      <c r="I773" s="1005"/>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1005"/>
      <c r="H774" s="58"/>
      <c r="I774" s="1005"/>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1005"/>
      <c r="H775" s="58"/>
      <c r="I775" s="1005"/>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1005"/>
      <c r="H776" s="58"/>
      <c r="I776" s="1005"/>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1005"/>
      <c r="H777" s="58"/>
      <c r="I777" s="1005"/>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1005"/>
      <c r="H778" s="58"/>
      <c r="I778" s="1005"/>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1005"/>
      <c r="H779" s="58"/>
      <c r="I779" s="1005"/>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1005"/>
      <c r="H780" s="58"/>
      <c r="I780" s="1005"/>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1005"/>
      <c r="H781" s="58"/>
      <c r="I781" s="1005"/>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1005"/>
      <c r="H782" s="58"/>
      <c r="I782" s="1005"/>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1005"/>
      <c r="H783" s="58"/>
      <c r="I783" s="1005"/>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1005"/>
      <c r="H784" s="58"/>
      <c r="I784" s="1005"/>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1005"/>
      <c r="H785" s="58"/>
      <c r="I785" s="1005"/>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1005"/>
      <c r="H786" s="58"/>
      <c r="I786" s="1005"/>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1005"/>
      <c r="H787" s="58"/>
      <c r="I787" s="1005"/>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1005"/>
      <c r="H788" s="58"/>
      <c r="I788" s="1005"/>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1005"/>
      <c r="H789" s="58"/>
      <c r="I789" s="1005"/>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1005"/>
      <c r="H790" s="58"/>
      <c r="I790" s="1005"/>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1005"/>
      <c r="H791" s="58"/>
      <c r="I791" s="1005"/>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1005"/>
      <c r="H792" s="58"/>
      <c r="I792" s="1005"/>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1005"/>
      <c r="H793" s="58"/>
      <c r="I793" s="1005"/>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1005"/>
      <c r="H794" s="58"/>
      <c r="I794" s="1005"/>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1005"/>
      <c r="H795" s="58"/>
      <c r="I795" s="1005"/>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1005"/>
      <c r="H796" s="58"/>
      <c r="I796" s="1005"/>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1005"/>
      <c r="H797" s="58"/>
      <c r="I797" s="1005"/>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1005"/>
      <c r="H798" s="58"/>
      <c r="I798" s="1005"/>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1005"/>
      <c r="H799" s="58"/>
      <c r="I799" s="1005"/>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1005"/>
      <c r="H800" s="58"/>
      <c r="I800" s="1005"/>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1005"/>
      <c r="H801" s="58"/>
      <c r="I801" s="1005"/>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1005"/>
      <c r="H802" s="58"/>
      <c r="I802" s="1005"/>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1005"/>
      <c r="H803" s="58"/>
      <c r="I803" s="1005"/>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1005"/>
      <c r="H804" s="58"/>
      <c r="I804" s="1005"/>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1005"/>
      <c r="H805" s="58"/>
      <c r="I805" s="1005"/>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1005"/>
      <c r="H806" s="58"/>
      <c r="I806" s="1005"/>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1005"/>
      <c r="H807" s="58"/>
      <c r="I807" s="1005"/>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1005"/>
      <c r="H808" s="58"/>
      <c r="I808" s="1005"/>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1005"/>
      <c r="H809" s="58"/>
      <c r="I809" s="1005"/>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1005"/>
      <c r="H810" s="58"/>
      <c r="I810" s="1005"/>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1005"/>
      <c r="H811" s="58"/>
      <c r="I811" s="1005"/>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1005"/>
      <c r="H812" s="58"/>
      <c r="I812" s="1005"/>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1005"/>
      <c r="H813" s="58"/>
      <c r="I813" s="1005"/>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1005"/>
      <c r="H814" s="58"/>
      <c r="I814" s="1005"/>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1005"/>
      <c r="H815" s="58"/>
      <c r="I815" s="1005"/>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1005"/>
      <c r="H816" s="58"/>
      <c r="I816" s="1005"/>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1005"/>
      <c r="H817" s="58"/>
      <c r="I817" s="1005"/>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1005"/>
      <c r="H818" s="58"/>
      <c r="I818" s="1005"/>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1005"/>
      <c r="H819" s="58"/>
      <c r="I819" s="1005"/>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1005"/>
      <c r="H820" s="58"/>
      <c r="I820" s="1005"/>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1005"/>
      <c r="H821" s="58"/>
      <c r="I821" s="1005"/>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1005"/>
      <c r="H822" s="58"/>
      <c r="I822" s="1005"/>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1005"/>
      <c r="H823" s="58"/>
      <c r="I823" s="1005"/>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1005"/>
      <c r="H824" s="58"/>
      <c r="I824" s="1005"/>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1005"/>
      <c r="H825" s="58"/>
      <c r="I825" s="1005"/>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1005"/>
      <c r="H826" s="58"/>
      <c r="I826" s="1005"/>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1005"/>
      <c r="H827" s="58"/>
      <c r="I827" s="1005"/>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1005"/>
      <c r="H828" s="58"/>
      <c r="I828" s="1005"/>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1005"/>
      <c r="H829" s="58"/>
      <c r="I829" s="1005"/>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1005"/>
      <c r="H830" s="58"/>
      <c r="I830" s="1005"/>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1005"/>
      <c r="H831" s="58"/>
      <c r="I831" s="1005"/>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1005"/>
      <c r="H832" s="58"/>
      <c r="I832" s="1005"/>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1005"/>
      <c r="H833" s="58"/>
      <c r="I833" s="1005"/>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1005"/>
      <c r="H834" s="58"/>
      <c r="I834" s="1005"/>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1005"/>
      <c r="H835" s="58"/>
      <c r="I835" s="1005"/>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1005"/>
      <c r="H836" s="58"/>
      <c r="I836" s="1005"/>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1005"/>
      <c r="H837" s="58"/>
      <c r="I837" s="1005"/>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1005"/>
      <c r="H838" s="58"/>
      <c r="I838" s="1005"/>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1005"/>
      <c r="H839" s="58"/>
      <c r="I839" s="1005"/>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1005"/>
      <c r="H840" s="58"/>
      <c r="I840" s="1005"/>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1005"/>
      <c r="H841" s="58"/>
      <c r="I841" s="1005"/>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1005"/>
      <c r="H842" s="58"/>
      <c r="I842" s="1005"/>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1005"/>
      <c r="H843" s="58"/>
      <c r="I843" s="1005"/>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1005"/>
      <c r="H844" s="58"/>
      <c r="I844" s="1005"/>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1005"/>
      <c r="H845" s="58"/>
      <c r="I845" s="1005"/>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1005"/>
      <c r="H846" s="58"/>
      <c r="I846" s="1005"/>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1005"/>
      <c r="H847" s="58"/>
      <c r="I847" s="1005"/>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1005"/>
      <c r="H848" s="58"/>
      <c r="I848" s="1005"/>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1005"/>
      <c r="H849" s="58"/>
      <c r="I849" s="1005"/>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1005"/>
      <c r="H850" s="58"/>
      <c r="I850" s="1005"/>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1005"/>
      <c r="H851" s="58"/>
      <c r="I851" s="1005"/>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1005"/>
      <c r="H852" s="58"/>
      <c r="I852" s="1005"/>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1005"/>
      <c r="H853" s="58"/>
      <c r="I853" s="1005"/>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1005"/>
      <c r="H854" s="58"/>
      <c r="I854" s="1005"/>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1005"/>
      <c r="H855" s="58"/>
      <c r="I855" s="1005"/>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1005"/>
      <c r="H856" s="58"/>
      <c r="I856" s="1005"/>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1005"/>
      <c r="H857" s="58"/>
      <c r="I857" s="1005"/>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1005"/>
      <c r="H858" s="58"/>
      <c r="I858" s="1005"/>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1005"/>
      <c r="H859" s="58"/>
      <c r="I859" s="1005"/>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1005"/>
      <c r="H860" s="58"/>
      <c r="I860" s="1005"/>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1005"/>
      <c r="H861" s="58"/>
      <c r="I861" s="1005"/>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1005"/>
      <c r="H862" s="58"/>
      <c r="I862" s="1005"/>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1005"/>
      <c r="H863" s="58"/>
      <c r="I863" s="1005"/>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1005"/>
      <c r="H864" s="58"/>
      <c r="I864" s="1005"/>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1005"/>
      <c r="H865" s="58"/>
      <c r="I865" s="1005"/>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1005"/>
      <c r="H866" s="58"/>
      <c r="I866" s="1005"/>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1005"/>
      <c r="H867" s="58"/>
      <c r="I867" s="1005"/>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1005"/>
      <c r="H868" s="58"/>
      <c r="I868" s="1005"/>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1005"/>
      <c r="H869" s="58"/>
      <c r="I869" s="1005"/>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1005"/>
      <c r="H870" s="58"/>
      <c r="I870" s="1005"/>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1005"/>
      <c r="H871" s="58"/>
      <c r="I871" s="1005"/>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1005"/>
      <c r="H872" s="58"/>
      <c r="I872" s="1005"/>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1005"/>
      <c r="H873" s="58"/>
      <c r="I873" s="1005"/>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1005"/>
      <c r="H874" s="58"/>
      <c r="I874" s="1005"/>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1005"/>
      <c r="H875" s="58"/>
      <c r="I875" s="1005"/>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1005"/>
      <c r="H876" s="58"/>
      <c r="I876" s="1005"/>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1005"/>
      <c r="H877" s="58"/>
      <c r="I877" s="1005"/>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1005"/>
      <c r="H878" s="58"/>
      <c r="I878" s="1005"/>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1005"/>
      <c r="H879" s="58"/>
      <c r="I879" s="1005"/>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1005"/>
      <c r="H880" s="58"/>
      <c r="I880" s="1005"/>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1005"/>
      <c r="H881" s="58"/>
      <c r="I881" s="1005"/>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1005"/>
      <c r="H882" s="58"/>
      <c r="I882" s="1005"/>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1005"/>
      <c r="H883" s="58"/>
      <c r="I883" s="1005"/>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1005"/>
      <c r="H884" s="58"/>
      <c r="I884" s="1005"/>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1005"/>
      <c r="H885" s="58"/>
      <c r="I885" s="1005"/>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1005"/>
      <c r="H886" s="58"/>
      <c r="I886" s="1005"/>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1005"/>
      <c r="H887" s="58"/>
      <c r="I887" s="1005"/>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1005"/>
      <c r="H888" s="58"/>
      <c r="I888" s="1005"/>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1005"/>
      <c r="H889" s="58"/>
      <c r="I889" s="1005"/>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1005"/>
      <c r="H890" s="58"/>
      <c r="I890" s="1005"/>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1005"/>
      <c r="H891" s="58"/>
      <c r="I891" s="1005"/>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1005"/>
      <c r="H892" s="58"/>
      <c r="I892" s="1005"/>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1005"/>
      <c r="H893" s="58"/>
      <c r="I893" s="1005"/>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1005"/>
      <c r="H894" s="58"/>
      <c r="I894" s="1005"/>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1005"/>
      <c r="H895" s="58"/>
      <c r="I895" s="1005"/>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1005"/>
      <c r="H896" s="58"/>
      <c r="I896" s="1005"/>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1005"/>
      <c r="H897" s="58"/>
      <c r="I897" s="1005"/>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1005"/>
      <c r="H898" s="58"/>
      <c r="I898" s="1005"/>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1005"/>
      <c r="H899" s="58"/>
      <c r="I899" s="1005"/>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1005"/>
      <c r="H900" s="58"/>
      <c r="I900" s="1005"/>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1005"/>
      <c r="H901" s="58"/>
      <c r="I901" s="1005"/>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1005"/>
      <c r="H902" s="58"/>
      <c r="I902" s="1005"/>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1005"/>
      <c r="H903" s="58"/>
      <c r="I903" s="1005"/>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1005"/>
      <c r="H904" s="58"/>
      <c r="I904" s="1005"/>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1005"/>
      <c r="H905" s="58"/>
      <c r="I905" s="1005"/>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1005"/>
      <c r="H906" s="58"/>
      <c r="I906" s="1005"/>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1005"/>
      <c r="H907" s="58"/>
      <c r="I907" s="1005"/>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1005"/>
      <c r="H908" s="58"/>
      <c r="I908" s="1005"/>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1005"/>
      <c r="H909" s="58"/>
      <c r="I909" s="1005"/>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1005"/>
      <c r="H910" s="58"/>
      <c r="I910" s="1005"/>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1005"/>
      <c r="H911" s="58"/>
      <c r="I911" s="1005"/>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1005"/>
      <c r="H912" s="58"/>
      <c r="I912" s="1005"/>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1005"/>
      <c r="H913" s="58"/>
      <c r="I913" s="1005"/>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1005"/>
      <c r="H914" s="58"/>
      <c r="I914" s="1005"/>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1005"/>
      <c r="H915" s="58"/>
      <c r="I915" s="1005"/>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1005"/>
      <c r="H916" s="58"/>
      <c r="I916" s="1005"/>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1005"/>
      <c r="H917" s="58"/>
      <c r="I917" s="1005"/>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1005"/>
      <c r="H918" s="58"/>
      <c r="I918" s="1005"/>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1005"/>
      <c r="H919" s="58"/>
      <c r="I919" s="1005"/>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1005"/>
      <c r="H920" s="58"/>
      <c r="I920" s="1005"/>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1005"/>
      <c r="H921" s="58"/>
      <c r="I921" s="1005"/>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1005"/>
      <c r="H922" s="58"/>
      <c r="I922" s="1005"/>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1005"/>
      <c r="H923" s="58"/>
      <c r="I923" s="1005"/>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1005"/>
      <c r="H924" s="58"/>
      <c r="I924" s="1005"/>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1005"/>
      <c r="H925" s="58"/>
      <c r="I925" s="1005"/>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1005"/>
      <c r="H926" s="58"/>
      <c r="I926" s="1005"/>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1005"/>
      <c r="H927" s="58"/>
      <c r="I927" s="1005"/>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1005"/>
      <c r="H928" s="58"/>
      <c r="I928" s="1005"/>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1005"/>
      <c r="H929" s="58"/>
      <c r="I929" s="1005"/>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1005"/>
      <c r="H930" s="58"/>
      <c r="I930" s="1005"/>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1005"/>
      <c r="H931" s="58"/>
      <c r="I931" s="1005"/>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1005"/>
      <c r="H932" s="58"/>
      <c r="I932" s="1005"/>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1005"/>
      <c r="H933" s="58"/>
      <c r="I933" s="1005"/>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1005"/>
      <c r="H934" s="58"/>
      <c r="I934" s="1005"/>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1005"/>
      <c r="H935" s="58"/>
      <c r="I935" s="1005"/>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1005"/>
      <c r="H936" s="58"/>
      <c r="I936" s="1005"/>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1005"/>
      <c r="H937" s="58"/>
      <c r="I937" s="1005"/>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1005"/>
      <c r="H938" s="58"/>
      <c r="I938" s="1005"/>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1005"/>
      <c r="H939" s="58"/>
      <c r="I939" s="1005"/>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1005"/>
      <c r="H940" s="58"/>
      <c r="I940" s="1005"/>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1005"/>
      <c r="H941" s="58"/>
      <c r="I941" s="1005"/>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1005"/>
      <c r="H942" s="58"/>
      <c r="I942" s="1005"/>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1005"/>
      <c r="H943" s="58"/>
      <c r="I943" s="1005"/>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1005"/>
      <c r="H944" s="58"/>
      <c r="I944" s="1005"/>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1005"/>
      <c r="H945" s="58"/>
      <c r="I945" s="1005"/>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1005"/>
      <c r="H946" s="58"/>
      <c r="I946" s="1005"/>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1005"/>
      <c r="H947" s="58"/>
      <c r="I947" s="1005"/>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1005"/>
      <c r="H948" s="58"/>
      <c r="I948" s="1005"/>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1005"/>
      <c r="H949" s="58"/>
      <c r="I949" s="1005"/>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1005"/>
      <c r="H950" s="58"/>
      <c r="I950" s="1005"/>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1005"/>
      <c r="H951" s="58"/>
      <c r="I951" s="1005"/>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1005"/>
      <c r="H952" s="58"/>
      <c r="I952" s="1005"/>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1005"/>
      <c r="H953" s="58"/>
      <c r="I953" s="1005"/>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1005"/>
      <c r="H954" s="58"/>
      <c r="I954" s="1005"/>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1005"/>
      <c r="H955" s="58"/>
      <c r="I955" s="1005"/>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1005"/>
      <c r="H956" s="58"/>
      <c r="I956" s="1005"/>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1005"/>
      <c r="H957" s="58"/>
      <c r="I957" s="1005"/>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1005"/>
      <c r="H958" s="58"/>
      <c r="I958" s="1005"/>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1005"/>
      <c r="H959" s="58"/>
      <c r="I959" s="1005"/>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1005"/>
      <c r="H960" s="58"/>
      <c r="I960" s="1005"/>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1005"/>
      <c r="H961" s="58"/>
      <c r="I961" s="1005"/>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1005"/>
      <c r="H962" s="58"/>
      <c r="I962" s="1005"/>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1005"/>
      <c r="H963" s="58"/>
      <c r="I963" s="1005"/>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1005"/>
      <c r="H964" s="58"/>
      <c r="I964" s="1005"/>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1005"/>
      <c r="H965" s="58"/>
      <c r="I965" s="1005"/>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1005"/>
      <c r="H966" s="58"/>
      <c r="I966" s="1005"/>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1005"/>
      <c r="H967" s="58"/>
      <c r="I967" s="1005"/>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1005"/>
      <c r="H968" s="58"/>
      <c r="I968" s="1005"/>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1005"/>
      <c r="H969" s="58"/>
      <c r="I969" s="1005"/>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1005"/>
      <c r="H970" s="58"/>
      <c r="I970" s="1005"/>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1005"/>
      <c r="H971" s="58"/>
      <c r="I971" s="1005"/>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1005"/>
      <c r="H972" s="58"/>
      <c r="I972" s="1005"/>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1005"/>
      <c r="H973" s="58"/>
      <c r="I973" s="1005"/>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1005"/>
      <c r="H974" s="58"/>
      <c r="I974" s="1005"/>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1005"/>
      <c r="H975" s="58"/>
      <c r="I975" s="1005"/>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1005"/>
      <c r="H976" s="58"/>
      <c r="I976" s="1005"/>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1005"/>
      <c r="H977" s="58"/>
      <c r="I977" s="1005"/>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1005"/>
      <c r="H978" s="58"/>
      <c r="I978" s="1005"/>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1005"/>
      <c r="H979" s="58"/>
      <c r="I979" s="1005"/>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1005"/>
      <c r="H980" s="58"/>
      <c r="I980" s="1005"/>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1005"/>
      <c r="H981" s="58"/>
      <c r="I981" s="1005"/>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1005"/>
      <c r="H982" s="58"/>
      <c r="I982" s="1005"/>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1005"/>
      <c r="H983" s="58"/>
      <c r="I983" s="1005"/>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1005"/>
      <c r="H984" s="58"/>
      <c r="I984" s="1005"/>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1005"/>
      <c r="H985" s="58"/>
      <c r="I985" s="1005"/>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1005"/>
      <c r="H986" s="58"/>
      <c r="I986" s="1005"/>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1005"/>
      <c r="H987" s="58"/>
      <c r="I987" s="1005"/>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1005"/>
      <c r="H988" s="58"/>
      <c r="I988" s="1005"/>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1005"/>
      <c r="H989" s="58"/>
      <c r="I989" s="1005"/>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1005"/>
      <c r="H990" s="58"/>
      <c r="I990" s="1005"/>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1005"/>
      <c r="H991" s="58"/>
      <c r="I991" s="1005"/>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1005"/>
      <c r="H992" s="58"/>
      <c r="I992" s="1005"/>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1005"/>
      <c r="H993" s="58"/>
      <c r="I993" s="1005"/>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1005"/>
      <c r="H994" s="58"/>
      <c r="I994" s="1005"/>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1005"/>
      <c r="H995" s="58"/>
      <c r="I995" s="1005"/>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1005"/>
      <c r="H996" s="58"/>
      <c r="I996" s="1005"/>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1005"/>
      <c r="H997" s="58"/>
      <c r="I997" s="1005"/>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1005"/>
      <c r="H998" s="58"/>
      <c r="I998" s="1005"/>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1005"/>
      <c r="H999" s="58"/>
      <c r="I999" s="1005"/>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1005"/>
      <c r="H1000" s="58"/>
      <c r="I1000" s="1005"/>
      <c r="J1000" s="58"/>
      <c r="K1000" s="58"/>
      <c r="L1000" s="58"/>
      <c r="M1000" s="58"/>
      <c r="N1000" s="58"/>
      <c r="O1000" s="58"/>
      <c r="P1000" s="58"/>
      <c r="Q1000" s="58"/>
      <c r="R1000" s="58"/>
      <c r="S1000" s="58"/>
      <c r="T1000" s="58"/>
      <c r="U1000" s="58"/>
      <c r="V1000" s="58"/>
      <c r="W1000" s="58"/>
      <c r="X1000" s="58"/>
      <c r="Y1000" s="58"/>
      <c r="Z1000" s="58"/>
    </row>
  </sheetData>
  <mergeCells count="18">
    <mergeCell ref="F12:K12"/>
    <mergeCell ref="B23:K23"/>
    <mergeCell ref="B41:K41"/>
    <mergeCell ref="B38:K38"/>
    <mergeCell ref="B35:K35"/>
    <mergeCell ref="B32:K32"/>
    <mergeCell ref="B26:K26"/>
    <mergeCell ref="B29:K29"/>
    <mergeCell ref="B20:K20"/>
    <mergeCell ref="I14:K14"/>
    <mergeCell ref="D14:F14"/>
    <mergeCell ref="D17:K17"/>
    <mergeCell ref="D16:K16"/>
    <mergeCell ref="B2:K2"/>
    <mergeCell ref="B3:K3"/>
    <mergeCell ref="B1:K1"/>
    <mergeCell ref="B4:K4"/>
    <mergeCell ref="B6:K6"/>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14.7109375" customWidth="1"/>
    <col min="3" max="3" width="40.7109375" customWidth="1"/>
    <col min="4" max="4" width="42.28515625" customWidth="1"/>
    <col min="5" max="5" width="8.140625" customWidth="1"/>
    <col min="6" max="9" width="9.140625" customWidth="1"/>
    <col min="10" max="10" width="6.7109375" customWidth="1"/>
    <col min="11" max="26" width="9.140625" customWidth="1"/>
  </cols>
  <sheetData>
    <row r="1" spans="1:26" ht="12.75" customHeight="1">
      <c r="A1" s="50"/>
      <c r="B1" s="1553" t="str">
        <f>'Single Audit Cover'!A7</f>
        <v>City of Chicago SD 299</v>
      </c>
      <c r="C1" s="1328"/>
      <c r="D1" s="1328"/>
      <c r="E1" s="1274"/>
      <c r="F1" s="50"/>
      <c r="G1" s="50"/>
      <c r="H1" s="50"/>
      <c r="I1" s="50"/>
      <c r="J1" s="50"/>
      <c r="K1" s="50"/>
      <c r="L1" s="50"/>
      <c r="M1" s="50"/>
      <c r="N1" s="50"/>
      <c r="O1" s="50"/>
      <c r="P1" s="50"/>
      <c r="Q1" s="50"/>
      <c r="R1" s="50"/>
      <c r="S1" s="50"/>
      <c r="T1" s="50"/>
      <c r="U1" s="50"/>
      <c r="V1" s="50"/>
      <c r="W1" s="50"/>
      <c r="X1" s="50"/>
      <c r="Y1" s="50"/>
      <c r="Z1" s="50"/>
    </row>
    <row r="2" spans="1:26" ht="12.75" customHeight="1">
      <c r="A2" s="50"/>
      <c r="B2" s="1548" t="str">
        <f>'Single Audit Cover'!E7</f>
        <v>15-016-2990-25</v>
      </c>
      <c r="C2" s="1328"/>
      <c r="D2" s="1328"/>
      <c r="E2" s="1275"/>
      <c r="F2" s="50"/>
      <c r="G2" s="50"/>
      <c r="H2" s="50"/>
      <c r="I2" s="50"/>
      <c r="J2" s="50"/>
      <c r="K2" s="50"/>
      <c r="L2" s="50"/>
      <c r="M2" s="50"/>
      <c r="N2" s="50"/>
      <c r="O2" s="50"/>
      <c r="P2" s="50"/>
      <c r="Q2" s="50"/>
      <c r="R2" s="50"/>
      <c r="S2" s="50"/>
      <c r="T2" s="50"/>
      <c r="U2" s="50"/>
      <c r="V2" s="50"/>
      <c r="W2" s="50"/>
      <c r="X2" s="50"/>
      <c r="Y2" s="50"/>
      <c r="Z2" s="50"/>
    </row>
    <row r="3" spans="1:26" ht="12.75" customHeight="1">
      <c r="A3" s="58"/>
      <c r="B3" s="1561" t="s">
        <v>2050</v>
      </c>
      <c r="C3" s="1328"/>
      <c r="D3" s="1328"/>
      <c r="E3" s="14"/>
      <c r="F3" s="58"/>
      <c r="G3" s="58"/>
      <c r="H3" s="58"/>
      <c r="I3" s="58"/>
      <c r="J3" s="58"/>
      <c r="K3" s="58"/>
      <c r="L3" s="58"/>
      <c r="M3" s="58"/>
      <c r="N3" s="58"/>
      <c r="O3" s="58"/>
      <c r="P3" s="58"/>
      <c r="Q3" s="58"/>
      <c r="R3" s="58"/>
      <c r="S3" s="58"/>
      <c r="T3" s="58"/>
      <c r="U3" s="58"/>
      <c r="V3" s="58"/>
      <c r="W3" s="58"/>
      <c r="X3" s="58"/>
      <c r="Y3" s="58"/>
      <c r="Z3" s="58"/>
    </row>
    <row r="4" spans="1:26" ht="12.75" customHeight="1">
      <c r="A4" s="50"/>
      <c r="B4" s="1561" t="str">
        <f>'Single Audit Cover'!A4</f>
        <v>Year Ending June 30, 2017</v>
      </c>
      <c r="C4" s="1328"/>
      <c r="D4" s="1328"/>
      <c r="E4" s="1274"/>
      <c r="F4" s="50"/>
      <c r="G4" s="50"/>
      <c r="H4" s="50"/>
      <c r="I4" s="50"/>
      <c r="J4" s="50"/>
      <c r="K4" s="50"/>
      <c r="L4" s="50"/>
      <c r="M4" s="50"/>
      <c r="N4" s="50"/>
      <c r="O4" s="50"/>
      <c r="P4" s="50"/>
      <c r="Q4" s="50"/>
      <c r="R4" s="50"/>
      <c r="S4" s="50"/>
      <c r="T4" s="50"/>
      <c r="U4" s="50"/>
      <c r="V4" s="50"/>
      <c r="W4" s="50"/>
      <c r="X4" s="50"/>
      <c r="Y4" s="50"/>
      <c r="Z4" s="50"/>
    </row>
    <row r="5" spans="1:26" ht="39.75" customHeight="1">
      <c r="A5" s="50"/>
      <c r="B5" s="21" t="s">
        <v>2051</v>
      </c>
      <c r="C5" s="50"/>
      <c r="D5" s="50"/>
      <c r="E5" s="50"/>
      <c r="F5" s="50"/>
      <c r="G5" s="50"/>
      <c r="H5" s="50"/>
      <c r="I5" s="50"/>
      <c r="J5" s="50"/>
      <c r="K5" s="50"/>
      <c r="L5" s="50"/>
      <c r="M5" s="50"/>
      <c r="N5" s="50"/>
      <c r="O5" s="50"/>
      <c r="P5" s="50"/>
      <c r="Q5" s="50"/>
      <c r="R5" s="50"/>
      <c r="S5" s="50"/>
      <c r="T5" s="50"/>
      <c r="U5" s="50"/>
      <c r="V5" s="50"/>
      <c r="W5" s="50"/>
      <c r="X5" s="50"/>
      <c r="Y5" s="50"/>
      <c r="Z5" s="50"/>
    </row>
    <row r="6" spans="1:26" ht="13.5" customHeight="1">
      <c r="A6" s="50"/>
      <c r="B6" s="1276" t="s">
        <v>2052</v>
      </c>
      <c r="C6" s="1276" t="s">
        <v>2053</v>
      </c>
      <c r="D6" s="1276" t="s">
        <v>2054</v>
      </c>
      <c r="E6" s="50"/>
      <c r="F6" s="50"/>
      <c r="G6" s="50"/>
      <c r="H6" s="50"/>
      <c r="I6" s="50"/>
      <c r="J6" s="50"/>
      <c r="K6" s="50"/>
      <c r="L6" s="50"/>
      <c r="M6" s="50"/>
      <c r="N6" s="50"/>
      <c r="O6" s="50"/>
      <c r="P6" s="50"/>
      <c r="Q6" s="50"/>
      <c r="R6" s="50"/>
      <c r="S6" s="50"/>
      <c r="T6" s="50"/>
      <c r="U6" s="50"/>
      <c r="V6" s="50"/>
      <c r="W6" s="50"/>
      <c r="X6" s="50"/>
      <c r="Y6" s="50"/>
      <c r="Z6" s="50"/>
    </row>
    <row r="7" spans="1:26" ht="13.5" customHeight="1">
      <c r="A7" s="58"/>
      <c r="B7" s="1277" t="s">
        <v>2055</v>
      </c>
      <c r="C7" s="58" t="s">
        <v>2056</v>
      </c>
      <c r="D7" s="58" t="s">
        <v>2057</v>
      </c>
      <c r="E7" s="58"/>
      <c r="F7" s="58"/>
      <c r="G7" s="58"/>
      <c r="H7" s="58"/>
      <c r="I7" s="58"/>
      <c r="J7" s="58"/>
      <c r="K7" s="58"/>
      <c r="L7" s="58"/>
      <c r="M7" s="58"/>
      <c r="N7" s="58"/>
      <c r="O7" s="58"/>
      <c r="P7" s="58"/>
      <c r="Q7" s="58"/>
      <c r="R7" s="58"/>
      <c r="S7" s="58"/>
      <c r="T7" s="58"/>
      <c r="U7" s="58"/>
      <c r="V7" s="58"/>
      <c r="W7" s="58"/>
      <c r="X7" s="58"/>
      <c r="Y7" s="58"/>
      <c r="Z7" s="58"/>
    </row>
    <row r="8" spans="1:26" ht="13.5" customHeight="1">
      <c r="A8" s="58"/>
      <c r="B8" s="1277" t="s">
        <v>2058</v>
      </c>
      <c r="C8" s="58" t="s">
        <v>2059</v>
      </c>
      <c r="D8" s="58" t="s">
        <v>2057</v>
      </c>
      <c r="E8" s="58"/>
      <c r="F8" s="58"/>
      <c r="G8" s="58"/>
      <c r="H8" s="58"/>
      <c r="I8" s="58"/>
      <c r="J8" s="58"/>
      <c r="K8" s="58"/>
      <c r="L8" s="58"/>
      <c r="M8" s="58"/>
      <c r="N8" s="58"/>
      <c r="O8" s="58"/>
      <c r="P8" s="58"/>
      <c r="Q8" s="58"/>
      <c r="R8" s="58"/>
      <c r="S8" s="58"/>
      <c r="T8" s="58"/>
      <c r="U8" s="58"/>
      <c r="V8" s="58"/>
      <c r="W8" s="58"/>
      <c r="X8" s="58"/>
      <c r="Y8" s="58"/>
      <c r="Z8" s="58"/>
    </row>
    <row r="9" spans="1:26" ht="13.5" customHeight="1">
      <c r="A9" s="58"/>
      <c r="B9" s="1278" t="s">
        <v>2060</v>
      </c>
      <c r="C9" s="58" t="s">
        <v>2061</v>
      </c>
      <c r="D9" s="58" t="s">
        <v>2057</v>
      </c>
      <c r="E9" s="58"/>
      <c r="F9" s="58"/>
      <c r="G9" s="58"/>
      <c r="H9" s="58"/>
      <c r="I9" s="58"/>
      <c r="J9" s="58"/>
      <c r="K9" s="58"/>
      <c r="L9" s="58"/>
      <c r="M9" s="58"/>
      <c r="N9" s="58"/>
      <c r="O9" s="58"/>
      <c r="P9" s="58"/>
      <c r="Q9" s="58"/>
      <c r="R9" s="58"/>
      <c r="S9" s="58"/>
      <c r="T9" s="58"/>
      <c r="U9" s="58"/>
      <c r="V9" s="58"/>
      <c r="W9" s="58"/>
      <c r="X9" s="58"/>
      <c r="Y9" s="58"/>
      <c r="Z9" s="58"/>
    </row>
    <row r="10" spans="1:26" ht="13.5" customHeight="1">
      <c r="A10" s="58"/>
      <c r="B10" s="1277" t="s">
        <v>2062</v>
      </c>
      <c r="C10" s="58" t="s">
        <v>2063</v>
      </c>
      <c r="D10" s="58" t="s">
        <v>2057</v>
      </c>
      <c r="E10" s="58"/>
      <c r="F10" s="58"/>
      <c r="G10" s="58"/>
      <c r="H10" s="58"/>
      <c r="I10" s="58"/>
      <c r="J10" s="58"/>
      <c r="K10" s="58"/>
      <c r="L10" s="58"/>
      <c r="M10" s="58"/>
      <c r="N10" s="58"/>
      <c r="O10" s="58"/>
      <c r="P10" s="58"/>
      <c r="Q10" s="58"/>
      <c r="R10" s="58"/>
      <c r="S10" s="58"/>
      <c r="T10" s="58"/>
      <c r="U10" s="58"/>
      <c r="V10" s="58"/>
      <c r="W10" s="58"/>
      <c r="X10" s="58"/>
      <c r="Y10" s="58"/>
      <c r="Z10" s="58"/>
    </row>
    <row r="11" spans="1:26" ht="13.5" customHeight="1">
      <c r="A11" s="58"/>
      <c r="B11" s="1277" t="s">
        <v>2064</v>
      </c>
      <c r="C11" s="58" t="s">
        <v>2065</v>
      </c>
      <c r="D11" s="58" t="s">
        <v>2057</v>
      </c>
      <c r="E11" s="58"/>
      <c r="F11" s="58"/>
      <c r="G11" s="58"/>
      <c r="H11" s="58"/>
      <c r="I11" s="58"/>
      <c r="J11" s="58"/>
      <c r="K11" s="58"/>
      <c r="L11" s="58"/>
      <c r="M11" s="58"/>
      <c r="N11" s="58"/>
      <c r="O11" s="58"/>
      <c r="P11" s="58"/>
      <c r="Q11" s="58"/>
      <c r="R11" s="58"/>
      <c r="S11" s="58"/>
      <c r="T11" s="58"/>
      <c r="U11" s="58"/>
      <c r="V11" s="58"/>
      <c r="W11" s="58"/>
      <c r="X11" s="58"/>
      <c r="Y11" s="58"/>
      <c r="Z11" s="58"/>
    </row>
    <row r="12" spans="1:26" ht="13.5" customHeight="1">
      <c r="A12" s="58"/>
      <c r="B12" s="1277"/>
      <c r="C12" s="58"/>
      <c r="D12" s="58"/>
      <c r="E12" s="58"/>
      <c r="F12" s="58"/>
      <c r="G12" s="58"/>
      <c r="H12" s="58"/>
      <c r="I12" s="58"/>
      <c r="J12" s="58"/>
      <c r="K12" s="58"/>
      <c r="L12" s="58"/>
      <c r="M12" s="58"/>
      <c r="N12" s="58"/>
      <c r="O12" s="58"/>
      <c r="P12" s="58"/>
      <c r="Q12" s="58"/>
      <c r="R12" s="58"/>
      <c r="S12" s="58"/>
      <c r="T12" s="58"/>
      <c r="U12" s="58"/>
      <c r="V12" s="58"/>
      <c r="W12" s="58"/>
      <c r="X12" s="58"/>
      <c r="Y12" s="58"/>
      <c r="Z12" s="58"/>
    </row>
    <row r="13" spans="1:26" ht="13.5" customHeight="1">
      <c r="A13" s="58"/>
      <c r="B13" s="1277"/>
      <c r="C13" s="58"/>
      <c r="D13" s="58"/>
      <c r="E13" s="58"/>
      <c r="F13" s="58"/>
      <c r="G13" s="58"/>
      <c r="H13" s="58"/>
      <c r="I13" s="58"/>
      <c r="J13" s="58"/>
      <c r="K13" s="58"/>
      <c r="L13" s="58"/>
      <c r="M13" s="58"/>
      <c r="N13" s="58"/>
      <c r="O13" s="58"/>
      <c r="P13" s="58"/>
      <c r="Q13" s="58"/>
      <c r="R13" s="58"/>
      <c r="S13" s="58"/>
      <c r="T13" s="58"/>
      <c r="U13" s="58"/>
      <c r="V13" s="58"/>
      <c r="W13" s="58"/>
      <c r="X13" s="58"/>
      <c r="Y13" s="58"/>
      <c r="Z13" s="58"/>
    </row>
    <row r="14" spans="1:26" ht="13.5" customHeight="1">
      <c r="A14" s="58"/>
      <c r="B14" s="1277"/>
      <c r="C14" s="58"/>
      <c r="D14" s="58"/>
      <c r="E14" s="58"/>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1277"/>
      <c r="C15" s="58"/>
      <c r="D15" s="58"/>
      <c r="E15" s="58"/>
      <c r="F15" s="58"/>
      <c r="G15" s="58"/>
      <c r="H15" s="58"/>
      <c r="I15" s="58"/>
      <c r="J15" s="58"/>
      <c r="K15" s="58"/>
      <c r="L15" s="58"/>
      <c r="M15" s="58"/>
      <c r="N15" s="58"/>
      <c r="O15" s="58"/>
      <c r="P15" s="58"/>
      <c r="Q15" s="58"/>
      <c r="R15" s="58"/>
      <c r="S15" s="58"/>
      <c r="T15" s="58"/>
      <c r="U15" s="58"/>
      <c r="V15" s="58"/>
      <c r="W15" s="58"/>
      <c r="X15" s="58"/>
      <c r="Y15" s="58"/>
      <c r="Z15" s="58"/>
    </row>
    <row r="16" spans="1:26" ht="13.5" customHeight="1">
      <c r="A16" s="58"/>
      <c r="B16" s="1277"/>
      <c r="C16" s="58"/>
      <c r="D16" s="58"/>
      <c r="E16" s="58"/>
      <c r="F16" s="58"/>
      <c r="G16" s="58"/>
      <c r="H16" s="58"/>
      <c r="I16" s="58"/>
      <c r="J16" s="58"/>
      <c r="K16" s="58"/>
      <c r="L16" s="58"/>
      <c r="M16" s="58"/>
      <c r="N16" s="58"/>
      <c r="O16" s="58"/>
      <c r="P16" s="58"/>
      <c r="Q16" s="58"/>
      <c r="R16" s="58"/>
      <c r="S16" s="58"/>
      <c r="T16" s="58"/>
      <c r="U16" s="58"/>
      <c r="V16" s="58"/>
      <c r="W16" s="58"/>
      <c r="X16" s="58"/>
      <c r="Y16" s="58"/>
      <c r="Z16" s="58"/>
    </row>
    <row r="17" spans="1:26" ht="13.5" customHeight="1">
      <c r="A17" s="58"/>
      <c r="B17" s="1277"/>
      <c r="C17" s="58"/>
      <c r="D17" s="58"/>
      <c r="E17" s="58"/>
      <c r="F17" s="58"/>
      <c r="G17" s="58"/>
      <c r="H17" s="58"/>
      <c r="I17" s="58"/>
      <c r="J17" s="58"/>
      <c r="K17" s="58"/>
      <c r="L17" s="58"/>
      <c r="M17" s="58"/>
      <c r="N17" s="58"/>
      <c r="O17" s="58"/>
      <c r="P17" s="58"/>
      <c r="Q17" s="58"/>
      <c r="R17" s="58"/>
      <c r="S17" s="58"/>
      <c r="T17" s="58"/>
      <c r="U17" s="58"/>
      <c r="V17" s="58"/>
      <c r="W17" s="58"/>
      <c r="X17" s="58"/>
      <c r="Y17" s="58"/>
      <c r="Z17" s="58"/>
    </row>
    <row r="18" spans="1:26" ht="13.5" customHeight="1">
      <c r="A18" s="58"/>
      <c r="B18" s="1277"/>
      <c r="C18" s="58"/>
      <c r="D18" s="58"/>
      <c r="E18" s="58"/>
      <c r="F18" s="58"/>
      <c r="G18" s="58"/>
      <c r="H18" s="58"/>
      <c r="I18" s="58"/>
      <c r="J18" s="58"/>
      <c r="K18" s="58"/>
      <c r="L18" s="58"/>
      <c r="M18" s="58"/>
      <c r="N18" s="58"/>
      <c r="O18" s="58"/>
      <c r="P18" s="58"/>
      <c r="Q18" s="58"/>
      <c r="R18" s="58"/>
      <c r="S18" s="58"/>
      <c r="T18" s="58"/>
      <c r="U18" s="58"/>
      <c r="V18" s="58"/>
      <c r="W18" s="58"/>
      <c r="X18" s="58"/>
      <c r="Y18" s="58"/>
      <c r="Z18" s="58"/>
    </row>
    <row r="19" spans="1:26" ht="13.5" customHeight="1">
      <c r="A19" s="58"/>
      <c r="B19" s="1277"/>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3.5" customHeight="1">
      <c r="A20" s="58"/>
      <c r="B20" s="1277"/>
      <c r="C20" s="58"/>
      <c r="D20" s="58"/>
      <c r="E20" s="58"/>
      <c r="F20" s="58"/>
      <c r="G20" s="58"/>
      <c r="H20" s="58"/>
      <c r="I20" s="58"/>
      <c r="J20" s="58"/>
      <c r="K20" s="58"/>
      <c r="L20" s="58"/>
      <c r="M20" s="58"/>
      <c r="N20" s="58"/>
      <c r="O20" s="58"/>
      <c r="P20" s="58"/>
      <c r="Q20" s="58"/>
      <c r="R20" s="58"/>
      <c r="S20" s="58"/>
      <c r="T20" s="58"/>
      <c r="U20" s="58"/>
      <c r="V20" s="58"/>
      <c r="W20" s="58"/>
      <c r="X20" s="58"/>
      <c r="Y20" s="58"/>
      <c r="Z20" s="58"/>
    </row>
    <row r="21" spans="1:26" ht="13.5" customHeight="1">
      <c r="A21" s="58"/>
      <c r="B21" s="1277"/>
      <c r="C21" s="58"/>
      <c r="D21" s="58"/>
      <c r="E21" s="58"/>
      <c r="F21" s="58"/>
      <c r="G21" s="58"/>
      <c r="H21" s="58"/>
      <c r="I21" s="58"/>
      <c r="J21" s="58"/>
      <c r="K21" s="58"/>
      <c r="L21" s="58"/>
      <c r="M21" s="58"/>
      <c r="N21" s="58"/>
      <c r="O21" s="58"/>
      <c r="P21" s="58"/>
      <c r="Q21" s="58"/>
      <c r="R21" s="58"/>
      <c r="S21" s="58"/>
      <c r="T21" s="58"/>
      <c r="U21" s="58"/>
      <c r="V21" s="58"/>
      <c r="W21" s="58"/>
      <c r="X21" s="58"/>
      <c r="Y21" s="58"/>
      <c r="Z21" s="58"/>
    </row>
    <row r="22" spans="1:26" ht="13.5" customHeight="1">
      <c r="A22" s="58"/>
      <c r="B22" s="1277"/>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3.5" customHeight="1">
      <c r="A23" s="58"/>
      <c r="B23" s="1277"/>
      <c r="C23" s="58"/>
      <c r="D23" s="58"/>
      <c r="E23" s="58"/>
      <c r="F23" s="58"/>
      <c r="G23" s="58"/>
      <c r="H23" s="58"/>
      <c r="I23" s="58"/>
      <c r="J23" s="58"/>
      <c r="K23" s="58"/>
      <c r="L23" s="58"/>
      <c r="M23" s="58"/>
      <c r="N23" s="58"/>
      <c r="O23" s="58"/>
      <c r="P23" s="58"/>
      <c r="Q23" s="58"/>
      <c r="R23" s="58"/>
      <c r="S23" s="58"/>
      <c r="T23" s="58"/>
      <c r="U23" s="58"/>
      <c r="V23" s="58"/>
      <c r="W23" s="58"/>
      <c r="X23" s="58"/>
      <c r="Y23" s="58"/>
      <c r="Z23" s="58"/>
    </row>
    <row r="24" spans="1:26" ht="13.5" customHeight="1">
      <c r="A24" s="58"/>
      <c r="B24" s="1277"/>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13.5" customHeight="1">
      <c r="A25" s="58"/>
      <c r="B25" s="1277"/>
      <c r="C25" s="58"/>
      <c r="D25" s="58"/>
      <c r="E25" s="58"/>
      <c r="F25" s="58"/>
      <c r="G25" s="58"/>
      <c r="H25" s="58"/>
      <c r="I25" s="58"/>
      <c r="J25" s="58"/>
      <c r="K25" s="58"/>
      <c r="L25" s="58"/>
      <c r="M25" s="58"/>
      <c r="N25" s="58"/>
      <c r="O25" s="58"/>
      <c r="P25" s="58"/>
      <c r="Q25" s="58"/>
      <c r="R25" s="58"/>
      <c r="S25" s="58"/>
      <c r="T25" s="58"/>
      <c r="U25" s="58"/>
      <c r="V25" s="58"/>
      <c r="W25" s="58"/>
      <c r="X25" s="58"/>
      <c r="Y25" s="58"/>
      <c r="Z25" s="58"/>
    </row>
    <row r="26" spans="1:26" ht="13.5" customHeight="1">
      <c r="A26" s="58"/>
      <c r="B26" s="1277"/>
      <c r="C26" s="58"/>
      <c r="D26" s="58"/>
      <c r="E26" s="58"/>
      <c r="F26" s="58"/>
      <c r="G26" s="58"/>
      <c r="H26" s="58"/>
      <c r="I26" s="58"/>
      <c r="J26" s="58"/>
      <c r="K26" s="58"/>
      <c r="L26" s="58"/>
      <c r="M26" s="58"/>
      <c r="N26" s="58"/>
      <c r="O26" s="58"/>
      <c r="P26" s="58"/>
      <c r="Q26" s="58"/>
      <c r="R26" s="58"/>
      <c r="S26" s="58"/>
      <c r="T26" s="58"/>
      <c r="U26" s="58"/>
      <c r="V26" s="58"/>
      <c r="W26" s="58"/>
      <c r="X26" s="58"/>
      <c r="Y26" s="58"/>
      <c r="Z26" s="58"/>
    </row>
    <row r="27" spans="1:26" ht="13.5" customHeight="1">
      <c r="A27" s="58"/>
      <c r="B27" s="1277"/>
      <c r="C27" s="58"/>
      <c r="D27" s="58"/>
      <c r="E27" s="58"/>
      <c r="F27" s="58"/>
      <c r="G27" s="58"/>
      <c r="H27" s="58"/>
      <c r="I27" s="58"/>
      <c r="J27" s="58"/>
      <c r="K27" s="58"/>
      <c r="L27" s="58"/>
      <c r="M27" s="58"/>
      <c r="N27" s="58"/>
      <c r="O27" s="58"/>
      <c r="P27" s="58"/>
      <c r="Q27" s="58"/>
      <c r="R27" s="58"/>
      <c r="S27" s="58"/>
      <c r="T27" s="58"/>
      <c r="U27" s="58"/>
      <c r="V27" s="58"/>
      <c r="W27" s="58"/>
      <c r="X27" s="58"/>
      <c r="Y27" s="58"/>
      <c r="Z27" s="58"/>
    </row>
    <row r="28" spans="1:26" ht="13.5" customHeight="1">
      <c r="A28" s="58"/>
      <c r="B28" s="1277"/>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3.5" customHeight="1">
      <c r="A29" s="58"/>
      <c r="B29" s="1277"/>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26" ht="13.5" customHeight="1">
      <c r="A30" s="58"/>
      <c r="B30" s="1277"/>
      <c r="C30" s="58"/>
      <c r="D30" s="58"/>
      <c r="E30" s="58"/>
      <c r="F30" s="58"/>
      <c r="G30" s="58"/>
      <c r="H30" s="58"/>
      <c r="I30" s="58"/>
      <c r="J30" s="58"/>
      <c r="K30" s="58"/>
      <c r="L30" s="58"/>
      <c r="M30" s="58"/>
      <c r="N30" s="58"/>
      <c r="O30" s="58"/>
      <c r="P30" s="58"/>
      <c r="Q30" s="58"/>
      <c r="R30" s="58"/>
      <c r="S30" s="58"/>
      <c r="T30" s="58"/>
      <c r="U30" s="58"/>
      <c r="V30" s="58"/>
      <c r="W30" s="58"/>
      <c r="X30" s="58"/>
      <c r="Y30" s="58"/>
      <c r="Z30" s="58"/>
    </row>
    <row r="31" spans="1:26" ht="13.5" customHeight="1">
      <c r="A31" s="58"/>
      <c r="B31" s="1277"/>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13.5" customHeight="1">
      <c r="A32" s="58"/>
      <c r="B32" s="1279"/>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13.5" customHeight="1">
      <c r="A33" s="58"/>
      <c r="B33" s="1277"/>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ht="13.5" customHeight="1">
      <c r="A34" s="58"/>
      <c r="B34" s="1278"/>
      <c r="C34" s="58"/>
      <c r="D34" s="58"/>
      <c r="E34" s="58"/>
      <c r="F34" s="58"/>
      <c r="G34" s="58"/>
      <c r="H34" s="58"/>
      <c r="I34" s="58"/>
      <c r="J34" s="58"/>
      <c r="K34" s="58"/>
      <c r="L34" s="58"/>
      <c r="M34" s="58"/>
      <c r="N34" s="58"/>
      <c r="O34" s="58"/>
      <c r="P34" s="58"/>
      <c r="Q34" s="58"/>
      <c r="R34" s="58"/>
      <c r="S34" s="58"/>
      <c r="T34" s="58"/>
      <c r="U34" s="58"/>
      <c r="V34" s="58"/>
      <c r="W34" s="58"/>
      <c r="X34" s="58"/>
      <c r="Y34" s="58"/>
      <c r="Z34" s="58"/>
    </row>
    <row r="35" spans="1:26" ht="13.5" customHeight="1">
      <c r="A35" s="58"/>
      <c r="B35" s="1277"/>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3.5" customHeight="1">
      <c r="A36" s="58"/>
      <c r="B36" s="127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3.5" customHeight="1">
      <c r="A37" s="58"/>
      <c r="B37" s="1278"/>
      <c r="C37" s="58"/>
      <c r="D37" s="58"/>
      <c r="E37" s="58"/>
      <c r="F37" s="58"/>
      <c r="G37" s="58"/>
      <c r="H37" s="58"/>
      <c r="I37" s="58"/>
      <c r="J37" s="58"/>
      <c r="K37" s="58"/>
      <c r="L37" s="58"/>
      <c r="M37" s="58"/>
      <c r="N37" s="58"/>
      <c r="O37" s="58"/>
      <c r="P37" s="58"/>
      <c r="Q37" s="58"/>
      <c r="R37" s="58"/>
      <c r="S37" s="58"/>
      <c r="T37" s="58"/>
      <c r="U37" s="58"/>
      <c r="V37" s="58"/>
      <c r="W37" s="58"/>
      <c r="X37" s="58"/>
      <c r="Y37" s="58"/>
      <c r="Z37" s="58"/>
    </row>
    <row r="38" spans="1:26" ht="13.5" customHeight="1">
      <c r="A38" s="58"/>
      <c r="B38" s="1277"/>
      <c r="C38" s="58"/>
      <c r="D38" s="58"/>
      <c r="E38" s="58"/>
      <c r="F38" s="58"/>
      <c r="G38" s="58"/>
      <c r="H38" s="58"/>
      <c r="I38" s="58"/>
      <c r="J38" s="58"/>
      <c r="K38" s="58"/>
      <c r="L38" s="58"/>
      <c r="M38" s="58"/>
      <c r="N38" s="58"/>
      <c r="O38" s="58"/>
      <c r="P38" s="58"/>
      <c r="Q38" s="58"/>
      <c r="R38" s="58"/>
      <c r="S38" s="58"/>
      <c r="T38" s="58"/>
      <c r="U38" s="58"/>
      <c r="V38" s="58"/>
      <c r="W38" s="58"/>
      <c r="X38" s="58"/>
      <c r="Y38" s="58"/>
      <c r="Z38" s="58"/>
    </row>
    <row r="39" spans="1:26" ht="13.5" customHeight="1">
      <c r="A39" s="58"/>
      <c r="B39" s="1278"/>
      <c r="C39" s="58"/>
      <c r="D39" s="58"/>
      <c r="E39" s="58"/>
      <c r="F39" s="58"/>
      <c r="G39" s="58"/>
      <c r="H39" s="58"/>
      <c r="I39" s="58"/>
      <c r="J39" s="58"/>
      <c r="K39" s="58"/>
      <c r="L39" s="58"/>
      <c r="M39" s="58"/>
      <c r="N39" s="58"/>
      <c r="O39" s="58"/>
      <c r="P39" s="58"/>
      <c r="Q39" s="58"/>
      <c r="R39" s="58"/>
      <c r="S39" s="58"/>
      <c r="T39" s="58"/>
      <c r="U39" s="58"/>
      <c r="V39" s="58"/>
      <c r="W39" s="58"/>
      <c r="X39" s="58"/>
      <c r="Y39" s="58"/>
      <c r="Z39" s="58"/>
    </row>
    <row r="40" spans="1:26" ht="13.5" customHeight="1">
      <c r="A40" s="58"/>
      <c r="B40" s="1277"/>
      <c r="C40" s="58"/>
      <c r="D40" s="58"/>
      <c r="E40" s="58"/>
      <c r="F40" s="58"/>
      <c r="G40" s="58"/>
      <c r="H40" s="58"/>
      <c r="I40" s="58"/>
      <c r="J40" s="58"/>
      <c r="K40" s="58"/>
      <c r="L40" s="58"/>
      <c r="M40" s="58"/>
      <c r="N40" s="58"/>
      <c r="O40" s="58"/>
      <c r="P40" s="58"/>
      <c r="Q40" s="58"/>
      <c r="R40" s="58"/>
      <c r="S40" s="58"/>
      <c r="T40" s="58"/>
      <c r="U40" s="58"/>
      <c r="V40" s="58"/>
      <c r="W40" s="58"/>
      <c r="X40" s="58"/>
      <c r="Y40" s="58"/>
      <c r="Z40" s="58"/>
    </row>
    <row r="41" spans="1:26" ht="13.5" customHeight="1">
      <c r="A41" s="58"/>
      <c r="B41" s="1280"/>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3.5" customHeight="1">
      <c r="A42" s="58"/>
      <c r="B42" s="1281"/>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2.75" customHeight="1">
      <c r="A43" s="58"/>
      <c r="B43" s="1282"/>
      <c r="C43" s="1181"/>
      <c r="D43" s="1181"/>
      <c r="E43" s="58"/>
      <c r="F43" s="58"/>
      <c r="G43" s="58"/>
      <c r="H43" s="58"/>
      <c r="I43" s="58"/>
      <c r="J43" s="58"/>
      <c r="K43" s="58"/>
      <c r="L43" s="58"/>
      <c r="M43" s="58"/>
      <c r="N43" s="58"/>
      <c r="O43" s="58"/>
      <c r="P43" s="58"/>
      <c r="Q43" s="58"/>
      <c r="R43" s="58"/>
      <c r="S43" s="58"/>
      <c r="T43" s="58"/>
      <c r="U43" s="58"/>
      <c r="V43" s="58"/>
      <c r="W43" s="58"/>
      <c r="X43" s="58"/>
      <c r="Y43" s="58"/>
      <c r="Z43" s="58"/>
    </row>
    <row r="44" spans="1:26" ht="12" customHeight="1">
      <c r="A44" s="58"/>
      <c r="B44" s="99" t="s">
        <v>2066</v>
      </c>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2" customHeight="1">
      <c r="A45" s="58"/>
      <c r="B45" s="1283" t="s">
        <v>2067</v>
      </c>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2" customHeight="1">
      <c r="A46" s="58"/>
      <c r="B46" s="1283" t="s">
        <v>2068</v>
      </c>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2" customHeight="1">
      <c r="A47" s="58"/>
      <c r="B47" s="56" t="s">
        <v>2069</v>
      </c>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2" customHeight="1">
      <c r="A48" s="58"/>
      <c r="B48" s="56" t="s">
        <v>2070</v>
      </c>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 customHeight="1">
      <c r="A49" s="58"/>
      <c r="B49" s="56" t="s">
        <v>2071</v>
      </c>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 customHeight="1">
      <c r="A50" s="58"/>
      <c r="B50" s="56" t="s">
        <v>2072</v>
      </c>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1134"/>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245"/>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99"/>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99"/>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1245"/>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1245"/>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1245"/>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99"/>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4">
    <mergeCell ref="B1:D1"/>
    <mergeCell ref="B2:D2"/>
    <mergeCell ref="B3:D3"/>
    <mergeCell ref="B4:D4"/>
  </mergeCell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4.42578125" defaultRowHeight="15" customHeight="1"/>
  <cols>
    <col min="1" max="1" width="1.5703125" customWidth="1"/>
    <col min="2" max="2" width="11.28515625" customWidth="1"/>
    <col min="3" max="3" width="6.42578125" customWidth="1"/>
    <col min="4" max="4" width="5.42578125" customWidth="1"/>
    <col min="5" max="5" width="74.7109375" customWidth="1"/>
    <col min="6" max="6" width="1.5703125" customWidth="1"/>
    <col min="7" max="8" width="2.42578125" customWidth="1"/>
    <col min="9" max="9" width="9.28515625" customWidth="1"/>
    <col min="10" max="10" width="14.42578125" customWidth="1"/>
    <col min="11" max="11" width="7.28515625" customWidth="1"/>
    <col min="12" max="12" width="3.140625" customWidth="1"/>
    <col min="13" max="26" width="9.140625" customWidth="1"/>
  </cols>
  <sheetData>
    <row r="1" spans="1:26" ht="13.5" customHeight="1">
      <c r="A1" s="58"/>
      <c r="B1" s="1553" t="str">
        <f>'Single Audit Cover'!A7</f>
        <v>City of Chicago SD 299</v>
      </c>
      <c r="C1" s="1328"/>
      <c r="D1" s="1328"/>
      <c r="E1" s="1328"/>
      <c r="F1" s="15"/>
      <c r="G1" s="15"/>
      <c r="H1" s="15"/>
      <c r="I1" s="15"/>
      <c r="J1" s="15"/>
      <c r="K1" s="15"/>
      <c r="L1" s="15"/>
      <c r="M1" s="58"/>
      <c r="N1" s="58"/>
      <c r="O1" s="58"/>
      <c r="P1" s="58"/>
      <c r="Q1" s="58"/>
      <c r="R1" s="58"/>
      <c r="S1" s="58"/>
      <c r="T1" s="58"/>
      <c r="U1" s="58"/>
      <c r="V1" s="58"/>
      <c r="W1" s="58"/>
      <c r="X1" s="58"/>
      <c r="Y1" s="58"/>
      <c r="Z1" s="58"/>
    </row>
    <row r="2" spans="1:26" ht="13.5" customHeight="1">
      <c r="A2" s="58"/>
      <c r="B2" s="1548" t="str">
        <f>'Single Audit Cover'!E7</f>
        <v>15-016-2990-25</v>
      </c>
      <c r="C2" s="1328"/>
      <c r="D2" s="1328"/>
      <c r="E2" s="1328"/>
      <c r="F2" s="1258"/>
      <c r="G2" s="1258"/>
      <c r="H2" s="1258"/>
      <c r="I2" s="1258"/>
      <c r="J2" s="1258"/>
      <c r="K2" s="1258"/>
      <c r="L2" s="1258"/>
      <c r="M2" s="58"/>
      <c r="N2" s="58"/>
      <c r="O2" s="58"/>
      <c r="P2" s="58"/>
      <c r="Q2" s="58"/>
      <c r="R2" s="58"/>
      <c r="S2" s="58"/>
      <c r="T2" s="58"/>
      <c r="U2" s="58"/>
      <c r="V2" s="58"/>
      <c r="W2" s="58"/>
      <c r="X2" s="58"/>
      <c r="Y2" s="58"/>
      <c r="Z2" s="58"/>
    </row>
    <row r="3" spans="1:26" ht="13.5" customHeight="1">
      <c r="A3" s="58"/>
      <c r="B3" s="1561" t="s">
        <v>2073</v>
      </c>
      <c r="C3" s="1328"/>
      <c r="D3" s="1328"/>
      <c r="E3" s="1328"/>
      <c r="F3" s="14"/>
      <c r="G3" s="14"/>
      <c r="H3" s="14"/>
      <c r="I3" s="14"/>
      <c r="J3" s="14"/>
      <c r="K3" s="14"/>
      <c r="L3" s="14"/>
      <c r="M3" s="58"/>
      <c r="N3" s="58"/>
      <c r="O3" s="58"/>
      <c r="P3" s="58"/>
      <c r="Q3" s="58"/>
      <c r="R3" s="58"/>
      <c r="S3" s="58"/>
      <c r="T3" s="58"/>
      <c r="U3" s="58"/>
      <c r="V3" s="58"/>
      <c r="W3" s="58"/>
      <c r="X3" s="58"/>
      <c r="Y3" s="58"/>
      <c r="Z3" s="58"/>
    </row>
    <row r="4" spans="1:26" ht="13.5" customHeight="1">
      <c r="A4" s="58"/>
      <c r="B4" s="1574" t="str">
        <f>'Single Audit Cover'!A4</f>
        <v>Year Ending June 30, 2017</v>
      </c>
      <c r="C4" s="1328"/>
      <c r="D4" s="1328"/>
      <c r="E4" s="1328"/>
      <c r="F4" s="1284"/>
      <c r="G4" s="1284"/>
      <c r="H4" s="1284"/>
      <c r="I4" s="1284"/>
      <c r="J4" s="1284"/>
      <c r="K4" s="1284"/>
      <c r="L4" s="1284"/>
      <c r="M4" s="58"/>
      <c r="N4" s="58"/>
      <c r="O4" s="58"/>
      <c r="P4" s="58"/>
      <c r="Q4" s="58"/>
      <c r="R4" s="58"/>
      <c r="S4" s="58"/>
      <c r="T4" s="58"/>
      <c r="U4" s="58"/>
      <c r="V4" s="58"/>
      <c r="W4" s="58"/>
      <c r="X4" s="58"/>
      <c r="Y4" s="58"/>
      <c r="Z4" s="58"/>
    </row>
    <row r="5" spans="1:26" ht="29.25" customHeight="1">
      <c r="A5" s="58"/>
      <c r="B5" s="58"/>
      <c r="C5" s="58"/>
      <c r="D5" s="58"/>
      <c r="E5" s="58"/>
      <c r="F5" s="58"/>
      <c r="G5" s="58"/>
      <c r="H5" s="58"/>
      <c r="I5" s="58"/>
      <c r="J5" s="58"/>
      <c r="K5" s="58"/>
      <c r="L5" s="58"/>
      <c r="M5" s="58"/>
      <c r="N5" s="58"/>
      <c r="O5" s="58"/>
      <c r="P5" s="58"/>
      <c r="Q5" s="58"/>
      <c r="R5" s="58"/>
      <c r="S5" s="58"/>
      <c r="T5" s="58"/>
      <c r="U5" s="58"/>
      <c r="V5" s="58"/>
      <c r="W5" s="58"/>
      <c r="X5" s="58"/>
      <c r="Y5" s="58"/>
      <c r="Z5" s="58"/>
    </row>
    <row r="6" spans="1:26" ht="13.5" customHeight="1">
      <c r="A6" s="58"/>
      <c r="B6" s="1285" t="s">
        <v>2074</v>
      </c>
      <c r="C6" s="1285"/>
      <c r="D6" s="1286"/>
      <c r="E6" s="1287"/>
      <c r="F6" s="1287"/>
      <c r="G6" s="1026"/>
      <c r="H6" s="1026"/>
      <c r="I6" s="1026"/>
      <c r="J6" s="58"/>
      <c r="K6" s="58"/>
      <c r="L6" s="58"/>
      <c r="M6" s="58"/>
      <c r="N6" s="58"/>
      <c r="O6" s="58"/>
      <c r="P6" s="58"/>
      <c r="Q6" s="58"/>
      <c r="R6" s="58"/>
      <c r="S6" s="58"/>
      <c r="T6" s="58"/>
      <c r="U6" s="58"/>
      <c r="V6" s="58"/>
      <c r="W6" s="58"/>
      <c r="X6" s="58"/>
      <c r="Y6" s="58"/>
      <c r="Z6" s="58"/>
    </row>
    <row r="7" spans="1:26" ht="13.5" customHeight="1">
      <c r="A7" s="58"/>
      <c r="B7" s="58" t="s">
        <v>81</v>
      </c>
      <c r="C7" s="58"/>
      <c r="D7" s="58"/>
      <c r="E7" s="58"/>
      <c r="F7" s="58"/>
      <c r="G7" s="58"/>
      <c r="H7" s="58"/>
      <c r="I7" s="58"/>
      <c r="J7" s="58"/>
      <c r="K7" s="58"/>
      <c r="L7" s="58"/>
      <c r="M7" s="58"/>
      <c r="N7" s="58"/>
      <c r="O7" s="58"/>
      <c r="P7" s="58"/>
      <c r="Q7" s="58"/>
      <c r="R7" s="58"/>
      <c r="S7" s="58"/>
      <c r="T7" s="58"/>
      <c r="U7" s="58"/>
      <c r="V7" s="58"/>
      <c r="W7" s="58"/>
      <c r="X7" s="58"/>
      <c r="Y7" s="58"/>
      <c r="Z7" s="58"/>
    </row>
    <row r="8" spans="1:26" ht="13.5" customHeight="1">
      <c r="A8" s="58"/>
      <c r="B8" s="99" t="s">
        <v>2075</v>
      </c>
      <c r="C8" s="365" t="s">
        <v>1970</v>
      </c>
      <c r="D8" s="1288" t="s">
        <v>1971</v>
      </c>
      <c r="E8" s="58"/>
      <c r="F8" s="58"/>
      <c r="G8" s="58"/>
      <c r="H8" s="58"/>
      <c r="I8" s="58"/>
      <c r="J8" s="58"/>
      <c r="K8" s="58"/>
      <c r="L8" s="58"/>
      <c r="M8" s="58"/>
      <c r="N8" s="58"/>
      <c r="O8" s="58"/>
      <c r="P8" s="58"/>
      <c r="Q8" s="58"/>
      <c r="R8" s="58"/>
      <c r="S8" s="58"/>
      <c r="T8" s="58"/>
      <c r="U8" s="58"/>
      <c r="V8" s="58"/>
      <c r="W8" s="58"/>
      <c r="X8" s="58"/>
      <c r="Y8" s="58"/>
      <c r="Z8" s="58"/>
    </row>
    <row r="9" spans="1:26" ht="13.5" customHeight="1">
      <c r="A9" s="58"/>
      <c r="B9" s="1163"/>
      <c r="C9" s="1163"/>
      <c r="D9" s="1163"/>
      <c r="E9" s="58"/>
      <c r="F9" s="58"/>
      <c r="G9" s="58"/>
      <c r="H9" s="58"/>
      <c r="I9" s="58"/>
      <c r="J9" s="58"/>
      <c r="K9" s="58"/>
      <c r="L9" s="58"/>
      <c r="M9" s="58"/>
      <c r="N9" s="58"/>
      <c r="O9" s="58"/>
      <c r="P9" s="58"/>
      <c r="Q9" s="58"/>
      <c r="R9" s="58"/>
      <c r="S9" s="58"/>
      <c r="T9" s="58"/>
      <c r="U9" s="58"/>
      <c r="V9" s="58"/>
      <c r="W9" s="58"/>
      <c r="X9" s="58"/>
      <c r="Y9" s="58"/>
      <c r="Z9" s="58"/>
    </row>
    <row r="10" spans="1:26" ht="13.5" customHeight="1">
      <c r="A10" s="58"/>
      <c r="B10" s="99" t="s">
        <v>2076</v>
      </c>
      <c r="C10" s="99"/>
      <c r="D10" s="58"/>
      <c r="E10" s="58"/>
      <c r="F10" s="58"/>
      <c r="G10" s="58"/>
      <c r="H10" s="58"/>
      <c r="I10" s="58"/>
      <c r="J10" s="58"/>
      <c r="K10" s="58"/>
      <c r="L10" s="58"/>
      <c r="M10" s="58"/>
      <c r="N10" s="58"/>
      <c r="O10" s="58"/>
      <c r="P10" s="58"/>
      <c r="Q10" s="58"/>
      <c r="R10" s="58"/>
      <c r="S10" s="58"/>
      <c r="T10" s="58"/>
      <c r="U10" s="58"/>
      <c r="V10" s="58"/>
      <c r="W10" s="58"/>
      <c r="X10" s="58"/>
      <c r="Y10" s="58"/>
      <c r="Z10" s="58"/>
    </row>
    <row r="11" spans="1:26" ht="66.75" customHeight="1">
      <c r="A11" s="58"/>
      <c r="B11" s="1568"/>
      <c r="C11" s="1328"/>
      <c r="D11" s="1328"/>
      <c r="E11" s="1328"/>
      <c r="F11" s="58"/>
      <c r="G11" s="58"/>
      <c r="H11" s="58"/>
      <c r="I11" s="58"/>
      <c r="J11" s="58"/>
      <c r="K11" s="58"/>
      <c r="L11" s="58"/>
      <c r="M11" s="58"/>
      <c r="N11" s="58"/>
      <c r="O11" s="58"/>
      <c r="P11" s="58"/>
      <c r="Q11" s="58"/>
      <c r="R11" s="58"/>
      <c r="S11" s="58"/>
      <c r="T11" s="58"/>
      <c r="U11" s="58"/>
      <c r="V11" s="58"/>
      <c r="W11" s="58"/>
      <c r="X11" s="58"/>
      <c r="Y11" s="58"/>
      <c r="Z11" s="58"/>
    </row>
    <row r="12" spans="1:26" ht="13.5" customHeight="1">
      <c r="A12" s="58"/>
      <c r="B12" s="58"/>
      <c r="C12" s="58"/>
      <c r="D12" s="58"/>
      <c r="E12" s="58"/>
      <c r="F12" s="58"/>
      <c r="G12" s="58"/>
      <c r="H12" s="58"/>
      <c r="I12" s="58"/>
      <c r="J12" s="58"/>
      <c r="K12" s="58"/>
      <c r="L12" s="58"/>
      <c r="M12" s="58"/>
      <c r="N12" s="58"/>
      <c r="O12" s="58"/>
      <c r="P12" s="58"/>
      <c r="Q12" s="58"/>
      <c r="R12" s="58"/>
      <c r="S12" s="58"/>
      <c r="T12" s="58"/>
      <c r="U12" s="58"/>
      <c r="V12" s="58"/>
      <c r="W12" s="58"/>
      <c r="X12" s="58"/>
      <c r="Y12" s="58"/>
      <c r="Z12" s="58"/>
    </row>
    <row r="13" spans="1:26" ht="13.5" customHeight="1">
      <c r="A13" s="58"/>
      <c r="B13" s="99" t="s">
        <v>2077</v>
      </c>
      <c r="C13" s="99"/>
      <c r="D13" s="58"/>
      <c r="E13" s="58"/>
      <c r="F13" s="58"/>
      <c r="G13" s="58"/>
      <c r="H13" s="58"/>
      <c r="I13" s="58"/>
      <c r="J13" s="58"/>
      <c r="K13" s="58"/>
      <c r="L13" s="58"/>
      <c r="M13" s="58"/>
      <c r="N13" s="58"/>
      <c r="O13" s="58"/>
      <c r="P13" s="58"/>
      <c r="Q13" s="58"/>
      <c r="R13" s="58"/>
      <c r="S13" s="58"/>
      <c r="T13" s="58"/>
      <c r="U13" s="58"/>
      <c r="V13" s="58"/>
      <c r="W13" s="58"/>
      <c r="X13" s="58"/>
      <c r="Y13" s="58"/>
      <c r="Z13" s="58"/>
    </row>
    <row r="14" spans="1:26" ht="76.5" customHeight="1">
      <c r="A14" s="58"/>
      <c r="B14" s="1568"/>
      <c r="C14" s="1328"/>
      <c r="D14" s="1328"/>
      <c r="E14" s="1328"/>
      <c r="F14" s="58"/>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58"/>
      <c r="C15" s="58"/>
      <c r="D15" s="58"/>
      <c r="E15" s="58"/>
      <c r="F15" s="58"/>
      <c r="G15" s="58"/>
      <c r="H15" s="58"/>
      <c r="I15" s="58"/>
      <c r="J15" s="58"/>
      <c r="K15" s="58"/>
      <c r="L15" s="58"/>
      <c r="M15" s="58"/>
      <c r="N15" s="58"/>
      <c r="O15" s="58"/>
      <c r="P15" s="58"/>
      <c r="Q15" s="58"/>
      <c r="R15" s="58"/>
      <c r="S15" s="58"/>
      <c r="T15" s="58"/>
      <c r="U15" s="58"/>
      <c r="V15" s="58"/>
      <c r="W15" s="58"/>
      <c r="X15" s="58"/>
      <c r="Y15" s="58"/>
      <c r="Z15" s="58"/>
    </row>
    <row r="16" spans="1:26" ht="13.5" customHeight="1">
      <c r="A16" s="58"/>
      <c r="B16" s="99" t="s">
        <v>2078</v>
      </c>
      <c r="C16" s="99"/>
      <c r="D16" s="58"/>
      <c r="E16" s="1289"/>
      <c r="F16" s="58"/>
      <c r="G16" s="58"/>
      <c r="H16" s="58"/>
      <c r="I16" s="58"/>
      <c r="J16" s="58"/>
      <c r="K16" s="58"/>
      <c r="L16" s="58"/>
      <c r="M16" s="58"/>
      <c r="N16" s="58"/>
      <c r="O16" s="58"/>
      <c r="P16" s="58"/>
      <c r="Q16" s="58"/>
      <c r="R16" s="58"/>
      <c r="S16" s="58"/>
      <c r="T16" s="58"/>
      <c r="U16" s="58"/>
      <c r="V16" s="58"/>
      <c r="W16" s="58"/>
      <c r="X16" s="58"/>
      <c r="Y16" s="58"/>
      <c r="Z16" s="58"/>
    </row>
    <row r="17" spans="1:26" ht="13.5" customHeight="1">
      <c r="A17" s="58"/>
      <c r="B17" s="58"/>
      <c r="C17" s="58"/>
      <c r="D17" s="58"/>
      <c r="E17" s="58"/>
      <c r="F17" s="58"/>
      <c r="G17" s="58"/>
      <c r="H17" s="58"/>
      <c r="I17" s="58"/>
      <c r="J17" s="58"/>
      <c r="K17" s="58"/>
      <c r="L17" s="58"/>
      <c r="M17" s="58"/>
      <c r="N17" s="58"/>
      <c r="O17" s="58"/>
      <c r="P17" s="58"/>
      <c r="Q17" s="58"/>
      <c r="R17" s="58"/>
      <c r="S17" s="58"/>
      <c r="T17" s="58"/>
      <c r="U17" s="58"/>
      <c r="V17" s="58"/>
      <c r="W17" s="58"/>
      <c r="X17" s="58"/>
      <c r="Y17" s="58"/>
      <c r="Z17" s="58"/>
    </row>
    <row r="18" spans="1:26" ht="13.5" customHeight="1">
      <c r="A18" s="58"/>
      <c r="B18" s="99" t="s">
        <v>2079</v>
      </c>
      <c r="C18" s="99"/>
      <c r="D18" s="58"/>
      <c r="E18" s="58" t="s">
        <v>2080</v>
      </c>
      <c r="F18" s="58"/>
      <c r="G18" s="58"/>
      <c r="H18" s="58"/>
      <c r="I18" s="58"/>
      <c r="J18" s="58"/>
      <c r="K18" s="58"/>
      <c r="L18" s="58"/>
      <c r="M18" s="58"/>
      <c r="N18" s="58"/>
      <c r="O18" s="58"/>
      <c r="P18" s="58"/>
      <c r="Q18" s="58"/>
      <c r="R18" s="58"/>
      <c r="S18" s="58"/>
      <c r="T18" s="58"/>
      <c r="U18" s="58"/>
      <c r="V18" s="58"/>
      <c r="W18" s="58"/>
      <c r="X18" s="58"/>
      <c r="Y18" s="58"/>
      <c r="Z18" s="58"/>
    </row>
    <row r="19" spans="1:26" ht="13.5" customHeight="1">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ht="13.5" customHeight="1">
      <c r="A20" s="58"/>
      <c r="B20" s="99" t="s">
        <v>2081</v>
      </c>
      <c r="C20" s="99"/>
      <c r="D20" s="58"/>
      <c r="E20" s="58" t="s">
        <v>2082</v>
      </c>
      <c r="F20" s="58"/>
      <c r="G20" s="58"/>
      <c r="H20" s="58"/>
      <c r="I20" s="58"/>
      <c r="J20" s="58"/>
      <c r="K20" s="58"/>
      <c r="L20" s="58"/>
      <c r="M20" s="58"/>
      <c r="N20" s="58"/>
      <c r="O20" s="58"/>
      <c r="P20" s="58"/>
      <c r="Q20" s="58"/>
      <c r="R20" s="58"/>
      <c r="S20" s="58"/>
      <c r="T20" s="58"/>
      <c r="U20" s="58"/>
      <c r="V20" s="58"/>
      <c r="W20" s="58"/>
      <c r="X20" s="58"/>
      <c r="Y20" s="58"/>
      <c r="Z20" s="58"/>
    </row>
    <row r="21" spans="1:26" ht="13.5" customHeight="1">
      <c r="A21" s="58"/>
      <c r="B21" s="58"/>
      <c r="C21" s="58"/>
      <c r="D21" s="58"/>
      <c r="E21" s="58" t="s">
        <v>2083</v>
      </c>
      <c r="F21" s="58"/>
      <c r="G21" s="58"/>
      <c r="H21" s="58"/>
      <c r="I21" s="58"/>
      <c r="J21" s="58"/>
      <c r="K21" s="58"/>
      <c r="L21" s="58"/>
      <c r="M21" s="58"/>
      <c r="N21" s="58"/>
      <c r="O21" s="58"/>
      <c r="P21" s="58"/>
      <c r="Q21" s="58"/>
      <c r="R21" s="58"/>
      <c r="S21" s="58"/>
      <c r="T21" s="58"/>
      <c r="U21" s="58"/>
      <c r="V21" s="58"/>
      <c r="W21" s="58"/>
      <c r="X21" s="58"/>
      <c r="Y21" s="58"/>
      <c r="Z21" s="58"/>
    </row>
    <row r="22" spans="1:26" ht="13.5" customHeight="1">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ht="13.5"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row>
    <row r="24" spans="1:26" ht="13.5" customHeight="1">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13.5" customHeight="1">
      <c r="A25" s="58"/>
      <c r="B25" s="243"/>
      <c r="C25" s="243"/>
      <c r="D25" s="243"/>
      <c r="E25" s="58"/>
      <c r="F25" s="58"/>
      <c r="G25" s="58"/>
      <c r="H25" s="58"/>
      <c r="I25" s="58"/>
      <c r="J25" s="58"/>
      <c r="K25" s="58"/>
      <c r="L25" s="58"/>
      <c r="M25" s="58"/>
      <c r="N25" s="58"/>
      <c r="O25" s="58"/>
      <c r="P25" s="58"/>
      <c r="Q25" s="58"/>
      <c r="R25" s="58"/>
      <c r="S25" s="58"/>
      <c r="T25" s="58"/>
      <c r="U25" s="58"/>
      <c r="V25" s="58"/>
      <c r="W25" s="58"/>
      <c r="X25" s="58"/>
      <c r="Y25" s="58"/>
      <c r="Z25" s="58"/>
    </row>
    <row r="26" spans="1:26" ht="13.5" customHeight="1">
      <c r="A26" s="58"/>
      <c r="B26" s="243"/>
      <c r="C26" s="243"/>
      <c r="D26" s="243"/>
      <c r="E26" s="58"/>
      <c r="F26" s="58"/>
      <c r="G26" s="58"/>
      <c r="H26" s="58"/>
      <c r="I26" s="58"/>
      <c r="J26" s="58"/>
      <c r="K26" s="58"/>
      <c r="L26" s="58"/>
      <c r="M26" s="58"/>
      <c r="N26" s="58"/>
      <c r="O26" s="58"/>
      <c r="P26" s="58"/>
      <c r="Q26" s="58"/>
      <c r="R26" s="58"/>
      <c r="S26" s="58"/>
      <c r="T26" s="58"/>
      <c r="U26" s="58"/>
      <c r="V26" s="58"/>
      <c r="W26" s="58"/>
      <c r="X26" s="58"/>
      <c r="Y26" s="58"/>
      <c r="Z26" s="58"/>
    </row>
    <row r="27" spans="1:26" ht="13.5" customHeight="1">
      <c r="A27" s="58"/>
      <c r="B27" s="243"/>
      <c r="C27" s="243"/>
      <c r="D27" s="243"/>
      <c r="E27" s="58"/>
      <c r="F27" s="58"/>
      <c r="G27" s="58"/>
      <c r="H27" s="58"/>
      <c r="I27" s="58"/>
      <c r="J27" s="58"/>
      <c r="K27" s="58"/>
      <c r="L27" s="58"/>
      <c r="M27" s="58"/>
      <c r="N27" s="58"/>
      <c r="O27" s="58"/>
      <c r="P27" s="58"/>
      <c r="Q27" s="58"/>
      <c r="R27" s="58"/>
      <c r="S27" s="58"/>
      <c r="T27" s="58"/>
      <c r="U27" s="58"/>
      <c r="V27" s="58"/>
      <c r="W27" s="58"/>
      <c r="X27" s="58"/>
      <c r="Y27" s="58"/>
      <c r="Z27" s="58"/>
    </row>
    <row r="28" spans="1:26" ht="13.5" customHeight="1">
      <c r="A28" s="58"/>
      <c r="B28" s="58"/>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3.5" customHeight="1">
      <c r="A29" s="58"/>
      <c r="B29" s="58"/>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26" ht="13.5" customHeight="1">
      <c r="A30" s="58"/>
      <c r="B30" s="58"/>
      <c r="C30" s="58"/>
      <c r="D30" s="58"/>
      <c r="E30" s="58"/>
      <c r="F30" s="58"/>
      <c r="G30" s="58"/>
      <c r="H30" s="58"/>
      <c r="I30" s="58"/>
      <c r="J30" s="58"/>
      <c r="K30" s="58"/>
      <c r="L30" s="58"/>
      <c r="M30" s="58"/>
      <c r="N30" s="58"/>
      <c r="O30" s="58"/>
      <c r="P30" s="58"/>
      <c r="Q30" s="58"/>
      <c r="R30" s="58"/>
      <c r="S30" s="58"/>
      <c r="T30" s="58"/>
      <c r="U30" s="58"/>
      <c r="V30" s="58"/>
      <c r="W30" s="58"/>
      <c r="X30" s="58"/>
      <c r="Y30" s="58"/>
      <c r="Z30" s="58"/>
    </row>
    <row r="31" spans="1:26" ht="13.5" customHeight="1">
      <c r="A31" s="58"/>
      <c r="B31" s="58"/>
      <c r="C31" s="58"/>
      <c r="D31" s="58"/>
      <c r="E31" s="58"/>
      <c r="F31" s="58"/>
      <c r="G31" s="58"/>
      <c r="H31" s="58"/>
      <c r="I31" s="58"/>
      <c r="J31" s="58"/>
      <c r="K31" s="58"/>
      <c r="L31" s="58"/>
      <c r="M31" s="58"/>
      <c r="N31" s="58"/>
      <c r="O31" s="58"/>
      <c r="P31" s="58"/>
      <c r="Q31" s="58"/>
      <c r="R31" s="58"/>
      <c r="S31" s="58"/>
      <c r="T31" s="58"/>
      <c r="U31" s="58"/>
      <c r="V31" s="58"/>
      <c r="W31" s="58"/>
      <c r="X31" s="58"/>
      <c r="Y31" s="58"/>
      <c r="Z31" s="58"/>
    </row>
    <row r="32" spans="1:26" ht="13.5" customHeight="1">
      <c r="A32" s="58"/>
      <c r="B32" s="58"/>
      <c r="C32" s="58"/>
      <c r="D32" s="58"/>
      <c r="E32" s="58"/>
      <c r="F32" s="58"/>
      <c r="G32" s="58"/>
      <c r="H32" s="58"/>
      <c r="I32" s="58"/>
      <c r="J32" s="58"/>
      <c r="K32" s="58"/>
      <c r="L32" s="58"/>
      <c r="M32" s="58"/>
      <c r="N32" s="58"/>
      <c r="O32" s="58"/>
      <c r="P32" s="58"/>
      <c r="Q32" s="58"/>
      <c r="R32" s="58"/>
      <c r="S32" s="58"/>
      <c r="T32" s="58"/>
      <c r="U32" s="58"/>
      <c r="V32" s="58"/>
      <c r="W32" s="58"/>
      <c r="X32" s="58"/>
      <c r="Y32" s="58"/>
      <c r="Z32" s="58"/>
    </row>
    <row r="33" spans="1:26" ht="13.5" customHeight="1">
      <c r="A33" s="58"/>
      <c r="B33" s="58"/>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ht="13.5" customHeight="1">
      <c r="A34" s="58"/>
      <c r="B34" s="58"/>
      <c r="C34" s="58"/>
      <c r="D34" s="58"/>
      <c r="E34" s="58"/>
      <c r="F34" s="58"/>
      <c r="G34" s="58"/>
      <c r="H34" s="58"/>
      <c r="I34" s="58"/>
      <c r="J34" s="58"/>
      <c r="K34" s="58"/>
      <c r="L34" s="58"/>
      <c r="M34" s="58"/>
      <c r="N34" s="58"/>
      <c r="O34" s="58"/>
      <c r="P34" s="58"/>
      <c r="Q34" s="58"/>
      <c r="R34" s="58"/>
      <c r="S34" s="58"/>
      <c r="T34" s="58"/>
      <c r="U34" s="58"/>
      <c r="V34" s="58"/>
      <c r="W34" s="58"/>
      <c r="X34" s="58"/>
      <c r="Y34" s="58"/>
      <c r="Z34" s="58"/>
    </row>
    <row r="35" spans="1:26" ht="13.5" customHeight="1">
      <c r="A35" s="58"/>
      <c r="B35" s="55"/>
      <c r="C35" s="55"/>
      <c r="D35" s="55"/>
      <c r="E35" s="58"/>
      <c r="F35" s="58"/>
      <c r="G35" s="58"/>
      <c r="H35" s="58"/>
      <c r="I35" s="58"/>
      <c r="J35" s="58"/>
      <c r="K35" s="58"/>
      <c r="L35" s="58"/>
      <c r="M35" s="58"/>
      <c r="N35" s="58"/>
      <c r="O35" s="58"/>
      <c r="P35" s="58"/>
      <c r="Q35" s="58"/>
      <c r="R35" s="58"/>
      <c r="S35" s="58"/>
      <c r="T35" s="58"/>
      <c r="U35" s="58"/>
      <c r="V35" s="58"/>
      <c r="W35" s="58"/>
      <c r="X35" s="58"/>
      <c r="Y35" s="58"/>
      <c r="Z35" s="58"/>
    </row>
    <row r="36" spans="1:26" ht="13.5" customHeight="1">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3.5" customHeight="1">
      <c r="A37" s="58"/>
      <c r="B37" s="55"/>
      <c r="C37" s="55"/>
      <c r="D37" s="55"/>
      <c r="E37" s="58"/>
      <c r="F37" s="58"/>
      <c r="G37" s="58"/>
      <c r="H37" s="58"/>
      <c r="I37" s="58"/>
      <c r="J37" s="58"/>
      <c r="K37" s="58"/>
      <c r="L37" s="58"/>
      <c r="M37" s="58"/>
      <c r="N37" s="58"/>
      <c r="O37" s="58"/>
      <c r="P37" s="58"/>
      <c r="Q37" s="58"/>
      <c r="R37" s="58"/>
      <c r="S37" s="58"/>
      <c r="T37" s="58"/>
      <c r="U37" s="58"/>
      <c r="V37" s="58"/>
      <c r="W37" s="58"/>
      <c r="X37" s="58"/>
      <c r="Y37" s="58"/>
      <c r="Z37" s="58"/>
    </row>
    <row r="38" spans="1:26" ht="13.5" customHeight="1">
      <c r="A38" s="58"/>
      <c r="B38" s="55"/>
      <c r="C38" s="55"/>
      <c r="D38" s="55"/>
      <c r="E38" s="58"/>
      <c r="F38" s="58"/>
      <c r="G38" s="58"/>
      <c r="H38" s="58"/>
      <c r="I38" s="58"/>
      <c r="J38" s="58"/>
      <c r="K38" s="58"/>
      <c r="L38" s="58"/>
      <c r="M38" s="58"/>
      <c r="N38" s="58"/>
      <c r="O38" s="58"/>
      <c r="P38" s="58"/>
      <c r="Q38" s="58"/>
      <c r="R38" s="58"/>
      <c r="S38" s="58"/>
      <c r="T38" s="58"/>
      <c r="U38" s="58"/>
      <c r="V38" s="58"/>
      <c r="W38" s="58"/>
      <c r="X38" s="58"/>
      <c r="Y38" s="58"/>
      <c r="Z38" s="58"/>
    </row>
    <row r="39" spans="1:26" ht="13.5" customHeight="1">
      <c r="A39" s="58"/>
      <c r="B39" s="55"/>
      <c r="C39" s="55"/>
      <c r="D39" s="55"/>
      <c r="E39" s="58"/>
      <c r="F39" s="58"/>
      <c r="G39" s="58"/>
      <c r="H39" s="58"/>
      <c r="I39" s="58"/>
      <c r="J39" s="58"/>
      <c r="K39" s="58"/>
      <c r="L39" s="58"/>
      <c r="M39" s="58"/>
      <c r="N39" s="58"/>
      <c r="O39" s="58"/>
      <c r="P39" s="58"/>
      <c r="Q39" s="58"/>
      <c r="R39" s="58"/>
      <c r="S39" s="58"/>
      <c r="T39" s="58"/>
      <c r="U39" s="58"/>
      <c r="V39" s="58"/>
      <c r="W39" s="58"/>
      <c r="X39" s="58"/>
      <c r="Y39" s="58"/>
      <c r="Z39" s="58"/>
    </row>
    <row r="40" spans="1:26" ht="13.5" customHeight="1">
      <c r="A40" s="58"/>
      <c r="B40" s="55"/>
      <c r="C40" s="55"/>
      <c r="D40" s="55"/>
      <c r="E40" s="58"/>
      <c r="F40" s="58"/>
      <c r="G40" s="58"/>
      <c r="H40" s="58"/>
      <c r="I40" s="58"/>
      <c r="J40" s="58"/>
      <c r="K40" s="58"/>
      <c r="L40" s="58"/>
      <c r="M40" s="58"/>
      <c r="N40" s="58"/>
      <c r="O40" s="58"/>
      <c r="P40" s="58"/>
      <c r="Q40" s="58"/>
      <c r="R40" s="58"/>
      <c r="S40" s="58"/>
      <c r="T40" s="58"/>
      <c r="U40" s="58"/>
      <c r="V40" s="58"/>
      <c r="W40" s="58"/>
      <c r="X40" s="58"/>
      <c r="Y40" s="58"/>
      <c r="Z40" s="58"/>
    </row>
    <row r="41" spans="1:26" ht="13.5" customHeight="1">
      <c r="A41" s="58"/>
      <c r="B41" s="1181"/>
      <c r="C41" s="1181"/>
      <c r="D41" s="1181"/>
      <c r="E41" s="1181"/>
      <c r="F41" s="58"/>
      <c r="G41" s="58"/>
      <c r="H41" s="58"/>
      <c r="I41" s="58"/>
      <c r="J41" s="58"/>
      <c r="K41" s="58"/>
      <c r="L41" s="58"/>
      <c r="M41" s="58"/>
      <c r="N41" s="58"/>
      <c r="O41" s="58"/>
      <c r="P41" s="58"/>
      <c r="Q41" s="58"/>
      <c r="R41" s="58"/>
      <c r="S41" s="58"/>
      <c r="T41" s="58"/>
      <c r="U41" s="58"/>
      <c r="V41" s="58"/>
      <c r="W41" s="58"/>
      <c r="X41" s="58"/>
      <c r="Y41" s="58"/>
      <c r="Z41" s="58"/>
    </row>
    <row r="42" spans="1:26" ht="12" customHeight="1">
      <c r="A42" s="58"/>
      <c r="B42" s="1283" t="s">
        <v>2084</v>
      </c>
      <c r="C42" s="1283"/>
      <c r="D42" s="1283"/>
      <c r="E42" s="58"/>
      <c r="F42" s="58"/>
      <c r="G42" s="58"/>
      <c r="H42" s="58"/>
      <c r="I42" s="58"/>
      <c r="J42" s="58"/>
      <c r="K42" s="58"/>
      <c r="L42" s="58"/>
      <c r="M42" s="58"/>
      <c r="N42" s="58"/>
      <c r="O42" s="58"/>
      <c r="P42" s="58"/>
      <c r="Q42" s="58"/>
      <c r="R42" s="58"/>
      <c r="S42" s="58"/>
      <c r="T42" s="58"/>
      <c r="U42" s="58"/>
      <c r="V42" s="58"/>
      <c r="W42" s="58"/>
      <c r="X42" s="58"/>
      <c r="Y42" s="58"/>
      <c r="Z42" s="58"/>
    </row>
    <row r="43" spans="1:26" ht="12" customHeight="1">
      <c r="A43" s="58"/>
      <c r="B43" s="101"/>
      <c r="C43" s="101"/>
      <c r="D43" s="101"/>
      <c r="E43" s="58"/>
      <c r="F43" s="58"/>
      <c r="G43" s="58"/>
      <c r="H43" s="58"/>
      <c r="I43" s="58"/>
      <c r="J43" s="58"/>
      <c r="K43" s="58"/>
      <c r="L43" s="58"/>
      <c r="M43" s="58"/>
      <c r="N43" s="58"/>
      <c r="O43" s="58"/>
      <c r="P43" s="58"/>
      <c r="Q43" s="58"/>
      <c r="R43" s="58"/>
      <c r="S43" s="58"/>
      <c r="T43" s="58"/>
      <c r="U43" s="58"/>
      <c r="V43" s="58"/>
      <c r="W43" s="58"/>
      <c r="X43" s="58"/>
      <c r="Y43" s="58"/>
      <c r="Z43" s="58"/>
    </row>
    <row r="44" spans="1:26" ht="12.75" customHeight="1">
      <c r="A44" s="58"/>
      <c r="B44" s="99"/>
      <c r="C44" s="99"/>
      <c r="D44" s="99"/>
      <c r="E44" s="58"/>
      <c r="F44" s="58"/>
      <c r="G44" s="58"/>
      <c r="H44" s="58"/>
      <c r="I44" s="58"/>
      <c r="J44" s="58"/>
      <c r="K44" s="58"/>
      <c r="L44" s="58"/>
      <c r="M44" s="58"/>
      <c r="N44" s="58"/>
      <c r="O44" s="58"/>
      <c r="P44" s="58"/>
      <c r="Q44" s="58"/>
      <c r="R44" s="58"/>
      <c r="S44" s="58"/>
      <c r="T44" s="58"/>
      <c r="U44" s="58"/>
      <c r="V44" s="58"/>
      <c r="W44" s="58"/>
      <c r="X44" s="58"/>
      <c r="Y44" s="58"/>
      <c r="Z44" s="58"/>
    </row>
    <row r="45" spans="1:26" ht="12.75" customHeight="1">
      <c r="A45" s="58"/>
      <c r="B45" s="99"/>
      <c r="C45" s="99"/>
      <c r="D45" s="99"/>
      <c r="E45" s="58"/>
      <c r="F45" s="58"/>
      <c r="G45" s="58"/>
      <c r="H45" s="58"/>
      <c r="I45" s="58"/>
      <c r="J45" s="58"/>
      <c r="K45" s="58"/>
      <c r="L45" s="58"/>
      <c r="M45" s="58"/>
      <c r="N45" s="58"/>
      <c r="O45" s="58"/>
      <c r="P45" s="58"/>
      <c r="Q45" s="58"/>
      <c r="R45" s="58"/>
      <c r="S45" s="58"/>
      <c r="T45" s="58"/>
      <c r="U45" s="58"/>
      <c r="V45" s="58"/>
      <c r="W45" s="58"/>
      <c r="X45" s="58"/>
      <c r="Y45" s="58"/>
      <c r="Z45" s="58"/>
    </row>
    <row r="46" spans="1:26" ht="12.75" customHeight="1">
      <c r="A46" s="58"/>
      <c r="B46" s="99"/>
      <c r="C46" s="99"/>
      <c r="D46" s="99"/>
      <c r="E46" s="58"/>
      <c r="F46" s="58"/>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99"/>
      <c r="C47" s="99"/>
      <c r="D47" s="99"/>
      <c r="E47" s="58"/>
      <c r="F47" s="58"/>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1134"/>
      <c r="C51" s="1134"/>
      <c r="D51" s="1134"/>
      <c r="E51" s="58"/>
      <c r="F51" s="58"/>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1245"/>
      <c r="C64" s="1245"/>
      <c r="D64" s="1245"/>
      <c r="E64" s="58"/>
      <c r="F64" s="58"/>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99"/>
      <c r="C65" s="99"/>
      <c r="D65" s="99"/>
      <c r="E65" s="58"/>
      <c r="F65" s="58"/>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99"/>
      <c r="C66" s="99"/>
      <c r="D66" s="99"/>
      <c r="E66" s="58"/>
      <c r="F66" s="58"/>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1245"/>
      <c r="C67" s="1245"/>
      <c r="D67" s="1245"/>
      <c r="E67" s="58"/>
      <c r="F67" s="58"/>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1245"/>
      <c r="C68" s="1245"/>
      <c r="D68" s="1245"/>
      <c r="E68" s="58"/>
      <c r="F68" s="58"/>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1245"/>
      <c r="C69" s="1245"/>
      <c r="D69" s="1245"/>
      <c r="E69" s="58"/>
      <c r="F69" s="58"/>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99"/>
      <c r="C70" s="99"/>
      <c r="D70" s="99"/>
      <c r="E70" s="58"/>
      <c r="F70" s="58"/>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2.7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2.7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2.7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2.7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2.7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2.7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2.7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2.7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2.7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2.7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2.7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2.7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2.7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2.7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2.7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00"/>
  <sheetViews>
    <sheetView workbookViewId="0">
      <pane ySplit="1" topLeftCell="A2" activePane="bottomLeft" state="frozen"/>
      <selection pane="bottomLeft" activeCell="B3" sqref="B3"/>
    </sheetView>
  </sheetViews>
  <sheetFormatPr defaultColWidth="14.42578125" defaultRowHeight="15" customHeight="1"/>
  <cols>
    <col min="1" max="1" width="65.7109375" customWidth="1"/>
    <col min="2" max="2" width="38.85546875" customWidth="1"/>
    <col min="3" max="3" width="3.42578125" customWidth="1"/>
    <col min="4" max="4" width="8.85546875" customWidth="1"/>
    <col min="5" max="5" width="15.5703125" customWidth="1"/>
    <col min="6" max="6" width="16.42578125" customWidth="1"/>
  </cols>
  <sheetData>
    <row r="1" spans="1:5" ht="12.75" customHeight="1">
      <c r="A1" t="s">
        <v>2396</v>
      </c>
      <c r="B1" s="249" t="s">
        <v>2397</v>
      </c>
      <c r="C1" s="99"/>
      <c r="D1" s="99"/>
      <c r="E1" s="99"/>
    </row>
    <row r="2" spans="1:5" ht="12.75" customHeight="1">
      <c r="A2" t="s">
        <v>2398</v>
      </c>
      <c r="B2" s="249" t="str">
        <f>COVER!A13</f>
        <v>15-016-2990-25</v>
      </c>
      <c r="C2" s="99"/>
      <c r="D2" s="99"/>
      <c r="E2" s="99"/>
    </row>
    <row r="3" spans="1:5" ht="12.75" customHeight="1">
      <c r="A3" t="s">
        <v>2399</v>
      </c>
      <c r="B3" s="249" t="str">
        <f>COVER!A15</f>
        <v>COOK</v>
      </c>
      <c r="C3" s="99"/>
      <c r="D3" s="99"/>
      <c r="E3" s="99"/>
    </row>
    <row r="4" spans="1:5" ht="12.75" customHeight="1">
      <c r="A4" t="s">
        <v>2400</v>
      </c>
      <c r="B4" s="249" t="str">
        <f>COVER!A17</f>
        <v>City of Chicago SD 299</v>
      </c>
      <c r="C4" s="99"/>
      <c r="D4" s="99"/>
      <c r="E4" s="99"/>
    </row>
    <row r="5" spans="1:5" ht="12.75" customHeight="1">
      <c r="A5" t="s">
        <v>2401</v>
      </c>
      <c r="B5" s="249" t="str">
        <f>COVER!A38</f>
        <v>RONALD DENARD</v>
      </c>
      <c r="C5" s="99"/>
      <c r="D5" s="99"/>
      <c r="E5" s="99"/>
    </row>
    <row r="6" spans="1:5" ht="12.75" customHeight="1">
      <c r="A6" t="s">
        <v>2402</v>
      </c>
      <c r="B6" s="249">
        <f>COVER!P35</f>
        <v>0</v>
      </c>
      <c r="C6" s="99"/>
      <c r="D6" s="99"/>
      <c r="E6" s="99"/>
    </row>
    <row r="7" spans="1:5" ht="12.75" customHeight="1">
      <c r="A7" t="s">
        <v>2403</v>
      </c>
      <c r="B7" s="249">
        <f>COVER!I38</f>
        <v>0</v>
      </c>
      <c r="C7" s="99"/>
      <c r="D7" s="99"/>
      <c r="E7" s="99"/>
    </row>
    <row r="8" spans="1:5" ht="12.75" customHeight="1">
      <c r="A8" t="s">
        <v>2404</v>
      </c>
      <c r="B8" s="249">
        <f>COVER!T38</f>
        <v>0</v>
      </c>
      <c r="C8" s="99"/>
      <c r="D8" s="99"/>
      <c r="E8" s="99"/>
    </row>
    <row r="9" spans="1:5" ht="12.75" customHeight="1">
      <c r="A9" s="17" t="s">
        <v>2405</v>
      </c>
      <c r="B9" s="1314" t="str">
        <f>AUDITCHECK!D29</f>
        <v xml:space="preserve">ACCRUAL </v>
      </c>
      <c r="C9" s="99"/>
      <c r="D9" s="99"/>
      <c r="E9" s="99"/>
    </row>
    <row r="10" spans="1:5" ht="12.75" customHeight="1">
      <c r="A10" t="s">
        <v>2406</v>
      </c>
      <c r="B10" s="249" t="str">
        <f>COVER!B5</f>
        <v>X</v>
      </c>
      <c r="C10" s="99"/>
      <c r="D10" s="99"/>
      <c r="E10" s="99"/>
    </row>
    <row r="11" spans="1:5" ht="12.75" customHeight="1">
      <c r="A11" t="s">
        <v>2407</v>
      </c>
      <c r="B11" s="249">
        <f>COVER!B6</f>
        <v>0</v>
      </c>
      <c r="C11" s="99"/>
      <c r="D11" s="99"/>
      <c r="E11" s="99"/>
    </row>
    <row r="12" spans="1:5" ht="12.75" customHeight="1">
      <c r="A12" s="58" t="s">
        <v>2408</v>
      </c>
      <c r="B12" s="249" t="str">
        <f>IF(COVER!J29="x","Yes",IF(COVER!L29="X","No",0))</f>
        <v>Yes</v>
      </c>
      <c r="C12" s="99"/>
      <c r="D12" s="99"/>
      <c r="E12" s="99"/>
    </row>
    <row r="13" spans="1:5" ht="12.75" customHeight="1">
      <c r="A13" s="58" t="s">
        <v>2409</v>
      </c>
      <c r="B13" s="249" t="str">
        <f>IF(COVER!J30="x","Yes",IF(COVER!L30="x","No",0))</f>
        <v>Yes</v>
      </c>
      <c r="C13" s="99"/>
      <c r="D13" s="99"/>
      <c r="E13" s="99"/>
    </row>
    <row r="14" spans="1:5" ht="12.75" customHeight="1">
      <c r="A14" t="s">
        <v>2410</v>
      </c>
      <c r="B14" s="249" t="str">
        <f>IF(COVER!J31="x","Yes",IF(COVER!L31="x","No",0))</f>
        <v>No</v>
      </c>
      <c r="C14" s="99"/>
      <c r="D14" s="99"/>
      <c r="E14" s="99"/>
    </row>
    <row r="15" spans="1:5" ht="12.75" customHeight="1">
      <c r="A15" t="s">
        <v>2411</v>
      </c>
      <c r="B15" s="249" t="str">
        <f>COVER!T23</f>
        <v>066-004260</v>
      </c>
      <c r="C15" s="99"/>
      <c r="D15" s="99"/>
      <c r="E15" s="99"/>
    </row>
    <row r="16" spans="1:5" ht="12.75" customHeight="1">
      <c r="A16" t="s">
        <v>2412</v>
      </c>
      <c r="B16" s="249" t="str">
        <f>COVER!T13</f>
        <v>BAKER TILLY VIRCHOW KRAUSE, LLP</v>
      </c>
      <c r="C16" s="99"/>
      <c r="D16" s="99"/>
      <c r="E16" s="99"/>
    </row>
    <row r="17" spans="1:5" ht="12.75" customHeight="1">
      <c r="A17" t="s">
        <v>2413</v>
      </c>
      <c r="B17" s="249" t="str">
        <f>COVER!T15</f>
        <v>JASON COYLE</v>
      </c>
      <c r="C17" s="99"/>
      <c r="D17" s="99"/>
      <c r="E17" s="99"/>
    </row>
    <row r="18" spans="1:5" ht="12.75" customHeight="1">
      <c r="A18" t="s">
        <v>2414</v>
      </c>
      <c r="B18" s="249" t="str">
        <f>COVER!T17</f>
        <v>205 NORTH MICHIGAN AVENUE</v>
      </c>
      <c r="C18" s="99"/>
      <c r="D18" s="99"/>
      <c r="E18" s="99"/>
    </row>
    <row r="19" spans="1:5" ht="12.75" customHeight="1">
      <c r="A19" t="s">
        <v>2415</v>
      </c>
      <c r="B19" s="249" t="str">
        <f>COVER!T25</f>
        <v>JASON.COYLE@BAKERTILLY.COM</v>
      </c>
      <c r="C19" s="99"/>
      <c r="D19" s="99"/>
      <c r="E19" s="99"/>
    </row>
    <row r="20" spans="1:5" ht="12.75" customHeight="1">
      <c r="A20" t="s">
        <v>2416</v>
      </c>
      <c r="B20" s="249" t="str">
        <f>COVER!T19</f>
        <v>CHICAGO</v>
      </c>
      <c r="C20" s="99"/>
      <c r="D20" s="99"/>
      <c r="E20" s="99"/>
    </row>
    <row r="21" spans="1:5" ht="12.75" customHeight="1">
      <c r="A21" t="s">
        <v>2417</v>
      </c>
      <c r="B21" s="249" t="str">
        <f>COVER!X19</f>
        <v>IL</v>
      </c>
      <c r="C21" s="99"/>
      <c r="D21" s="99"/>
      <c r="E21" s="99"/>
    </row>
    <row r="22" spans="1:5" ht="12.75" customHeight="1">
      <c r="A22" t="s">
        <v>2418</v>
      </c>
      <c r="B22" s="249">
        <f>COVER!Z19</f>
        <v>60601</v>
      </c>
      <c r="C22" s="99"/>
      <c r="D22" s="99"/>
      <c r="E22" s="99"/>
    </row>
    <row r="23" spans="1:5" ht="12.75" customHeight="1">
      <c r="A23" t="s">
        <v>2419</v>
      </c>
      <c r="B23" s="249" t="str">
        <f>COVER!T21</f>
        <v>630.645.6205</v>
      </c>
      <c r="C23" s="99"/>
      <c r="D23" s="99"/>
      <c r="E23" s="99"/>
    </row>
    <row r="24" spans="1:5" ht="12.75" customHeight="1">
      <c r="A24" t="s">
        <v>2420</v>
      </c>
      <c r="B24" s="249">
        <f>COVER!Y21</f>
        <v>0</v>
      </c>
      <c r="C24" s="99"/>
      <c r="D24" s="99"/>
      <c r="E24" s="99"/>
    </row>
    <row r="25" spans="1:5" ht="12.75" customHeight="1">
      <c r="A25" t="s">
        <v>2421</v>
      </c>
      <c r="B25" s="249" t="str">
        <f>COVER!B34</f>
        <v>X</v>
      </c>
      <c r="C25" s="99"/>
      <c r="D25" s="99"/>
      <c r="E25" s="99"/>
    </row>
    <row r="26" spans="1:5" ht="12.75" customHeight="1">
      <c r="A26" t="s">
        <v>2422</v>
      </c>
      <c r="B26" s="249">
        <f>COVER!L34</f>
        <v>0</v>
      </c>
      <c r="C26" s="99"/>
      <c r="D26" s="99"/>
      <c r="E26" s="99"/>
    </row>
    <row r="27" spans="1:5" ht="12.75" customHeight="1">
      <c r="A27" t="s">
        <v>2423</v>
      </c>
      <c r="B27" s="249">
        <f>COVER!U34</f>
        <v>0</v>
      </c>
      <c r="C27" s="99"/>
      <c r="D27" s="99"/>
      <c r="E27" s="99"/>
    </row>
    <row r="28" spans="1:5" ht="12.75" customHeight="1">
      <c r="A28" t="s">
        <v>2424</v>
      </c>
      <c r="B28" s="249" t="str">
        <f>IF('Aud Quest 2'!B9="x","Yes",IF('Aud Quest 2'!B9&lt;&gt;"x","0"))</f>
        <v>0</v>
      </c>
      <c r="C28" s="99"/>
      <c r="D28" s="99"/>
      <c r="E28" s="99"/>
    </row>
    <row r="29" spans="1:5" ht="12.75" customHeight="1">
      <c r="A29" t="s">
        <v>2425</v>
      </c>
      <c r="B29" s="249" t="str">
        <f>IF('Aud Quest 2'!B11="x","Yes",IF('Aud Quest 2'!B11&lt;&gt;"x","0"))</f>
        <v>0</v>
      </c>
      <c r="C29" s="99"/>
      <c r="D29" s="99"/>
      <c r="E29" s="99"/>
    </row>
    <row r="30" spans="1:5" ht="12.75" customHeight="1">
      <c r="A30" t="s">
        <v>2426</v>
      </c>
      <c r="B30" s="249" t="str">
        <f>IF('Aud Quest 2'!B13="x","Yes",IF('Aud Quest 2'!B13&lt;&gt;"x","0"))</f>
        <v>0</v>
      </c>
      <c r="C30" s="99"/>
      <c r="D30" s="99"/>
      <c r="E30" s="99"/>
    </row>
    <row r="31" spans="1:5" ht="12.75" customHeight="1">
      <c r="A31" t="s">
        <v>2427</v>
      </c>
      <c r="B31" s="249" t="str">
        <f>IF('Aud Quest 2'!B14="x","Yes",IF('Aud Quest 2'!B14&lt;&gt;"x","0"))</f>
        <v>0</v>
      </c>
      <c r="C31" s="99"/>
      <c r="D31" s="99"/>
      <c r="E31" s="99"/>
    </row>
    <row r="32" spans="1:5" ht="12.75" customHeight="1">
      <c r="A32" t="s">
        <v>2428</v>
      </c>
      <c r="B32" s="249" t="str">
        <f>IF('Aud Quest 2'!B15="x","Yes",IF('Aud Quest 2'!B15&lt;&gt;"x","0"))</f>
        <v>0</v>
      </c>
      <c r="C32" s="99"/>
      <c r="D32" s="99"/>
      <c r="E32" s="99"/>
    </row>
    <row r="33" spans="1:5" ht="12.75" customHeight="1">
      <c r="A33" t="s">
        <v>2429</v>
      </c>
      <c r="B33" s="249" t="str">
        <f>IF('Aud Quest 2'!B16="x","Yes",IF('Aud Quest 2'!B16&lt;&gt;"x","0"))</f>
        <v>0</v>
      </c>
      <c r="C33" s="99"/>
      <c r="D33" s="99"/>
      <c r="E33" s="99"/>
    </row>
    <row r="34" spans="1:5" ht="12.75" customHeight="1">
      <c r="A34" t="s">
        <v>2430</v>
      </c>
      <c r="B34" s="249" t="str">
        <f>IF('Aud Quest 2'!B18="x","Yes",IF('Aud Quest 2'!B18&lt;&gt;"x","0"))</f>
        <v>0</v>
      </c>
      <c r="C34" s="99"/>
      <c r="D34" s="99"/>
      <c r="E34" s="99"/>
    </row>
    <row r="35" spans="1:5" ht="12.75" customHeight="1">
      <c r="A35" t="s">
        <v>2431</v>
      </c>
      <c r="B35" s="249" t="str">
        <f>IF('Aud Quest 2'!B20="x","Yes",IF('Aud Quest 2'!B20&lt;&gt;"x","0"))</f>
        <v>0</v>
      </c>
      <c r="C35" s="99"/>
      <c r="D35" s="99"/>
      <c r="E35" s="99"/>
    </row>
    <row r="36" spans="1:5" ht="12.75" customHeight="1">
      <c r="A36" t="s">
        <v>2432</v>
      </c>
      <c r="B36" s="249" t="str">
        <f>IF('Aud Quest 2'!B22="x","Yes",IF('Aud Quest 2'!B22&lt;&gt;"x","0"))</f>
        <v>0</v>
      </c>
      <c r="C36" s="99"/>
      <c r="D36" s="99"/>
      <c r="E36" s="99"/>
    </row>
    <row r="37" spans="1:5" ht="12.75" customHeight="1">
      <c r="A37" t="s">
        <v>2433</v>
      </c>
      <c r="B37" s="249" t="str">
        <f>IF('Aud Quest 2'!B24="x","Yes",IF('Aud Quest 2'!B24&lt;&gt;"x","0"))</f>
        <v>0</v>
      </c>
      <c r="C37" s="99"/>
      <c r="D37" s="99"/>
      <c r="E37" s="99"/>
    </row>
    <row r="38" spans="1:5" ht="12.75" customHeight="1">
      <c r="A38" t="s">
        <v>2434</v>
      </c>
      <c r="B38" s="249" t="str">
        <f>IF('Aud Quest 2'!B25="x","Yes",IF('Aud Quest 2'!B25&lt;&gt;"x","0"))</f>
        <v>0</v>
      </c>
      <c r="C38" s="99"/>
      <c r="D38" s="99"/>
      <c r="E38" s="99"/>
    </row>
    <row r="39" spans="1:5" ht="12.75" customHeight="1">
      <c r="A39" t="s">
        <v>2435</v>
      </c>
      <c r="B39" s="249" t="str">
        <f>IF('Aud Quest 2'!B27="x","Yes",IF('Aud Quest 2'!B27&lt;&gt;"x","0"))</f>
        <v>0</v>
      </c>
      <c r="C39" s="99"/>
      <c r="D39" s="99"/>
      <c r="E39" s="99"/>
    </row>
    <row r="40" spans="1:5" ht="12.75" customHeight="1">
      <c r="A40" t="s">
        <v>2436</v>
      </c>
      <c r="B40" s="249" t="str">
        <f>IF('Aud Quest 2'!B29="x","Yes",IF('Aud Quest 2'!B29&lt;&gt;"x","0"))</f>
        <v>0</v>
      </c>
      <c r="C40" s="99"/>
      <c r="D40" s="99"/>
      <c r="E40" s="99"/>
    </row>
    <row r="41" spans="1:5" ht="12.75" customHeight="1">
      <c r="A41" t="s">
        <v>2437</v>
      </c>
      <c r="B41" s="249" t="str">
        <f>IF('Aud Quest 2'!B31="x","Yes",IF('Aud Quest 2'!B31&lt;&gt;"x","0"))</f>
        <v>0</v>
      </c>
      <c r="C41" s="99"/>
      <c r="D41" s="99"/>
      <c r="E41" s="99"/>
    </row>
    <row r="42" spans="1:5" ht="12.75" customHeight="1">
      <c r="A42" t="s">
        <v>2438</v>
      </c>
      <c r="B42" s="249" t="str">
        <f>IF('Aud Quest 2'!B37="x","Yes",IF('Aud Quest 2'!B37&lt;&gt;"x","0"))</f>
        <v>0</v>
      </c>
      <c r="C42" s="99"/>
      <c r="D42" s="99"/>
      <c r="E42" s="99"/>
    </row>
    <row r="43" spans="1:5" ht="12.75" customHeight="1">
      <c r="A43" t="s">
        <v>2439</v>
      </c>
      <c r="B43" s="249" t="str">
        <f>IF('Aud Quest 2'!B40="x","Yes",IF('Aud Quest 2'!B40&lt;&gt;"x","0"))</f>
        <v>0</v>
      </c>
      <c r="C43" s="99"/>
      <c r="D43" s="99"/>
      <c r="E43" s="99"/>
    </row>
    <row r="44" spans="1:5" ht="12.75" customHeight="1">
      <c r="A44" s="58" t="s">
        <v>2440</v>
      </c>
      <c r="B44" s="249" t="str">
        <f>IF('Aud Quest 2'!B42="x","Yes",IF('Aud Quest 2'!B42&lt;&gt;"x","0"))</f>
        <v>0</v>
      </c>
      <c r="C44" s="99"/>
      <c r="D44" s="99"/>
      <c r="E44" s="99"/>
    </row>
    <row r="45" spans="1:5" ht="12.75" customHeight="1">
      <c r="A45" t="s">
        <v>2441</v>
      </c>
      <c r="B45" s="249" t="str">
        <f>IF('Aud Quest 2'!B44="x","Yes",IF('Aud Quest 2'!B44&lt;&gt;"x","0"))</f>
        <v>0</v>
      </c>
      <c r="C45" s="99"/>
      <c r="D45" s="99"/>
      <c r="E45" s="99"/>
    </row>
    <row r="46" spans="1:5" ht="12.75" customHeight="1">
      <c r="A46" t="s">
        <v>2442</v>
      </c>
      <c r="B46" s="249" t="str">
        <f>IF('Aud Quest 2'!B49="x","Yes",IF('Aud Quest 2'!B49&lt;&gt;"x","0"))</f>
        <v>0</v>
      </c>
      <c r="C46" s="99"/>
      <c r="D46" s="99"/>
      <c r="E46" s="99"/>
    </row>
    <row r="47" spans="1:5" ht="12.75" customHeight="1">
      <c r="A47" t="s">
        <v>2443</v>
      </c>
      <c r="B47" s="249" t="str">
        <f>IF('Aud Quest 2'!B50="x","Yes",IF('Aud Quest 2'!B50&lt;&gt;"x","0"))</f>
        <v>0</v>
      </c>
      <c r="C47" s="99"/>
      <c r="D47" s="99"/>
      <c r="E47" s="99"/>
    </row>
    <row r="48" spans="1:5" ht="12.75" customHeight="1">
      <c r="A48" t="s">
        <v>2444</v>
      </c>
      <c r="B48" s="249" t="str">
        <f>IF('Aud Quest 2'!B51="x","Yes",IF('Aud Quest 2'!B51&lt;&gt;"x","0"))</f>
        <v>0</v>
      </c>
      <c r="C48" s="99"/>
      <c r="D48" s="99"/>
      <c r="E48" s="99"/>
    </row>
    <row r="49" spans="1:5" ht="12.75" customHeight="1">
      <c r="A49" s="58" t="s">
        <v>2445</v>
      </c>
      <c r="B49" s="249" t="str">
        <f>IF('Aud Quest 2'!B53="x","Yes",IF('Aud Quest 2'!B53&lt;&gt;"x","0"))</f>
        <v>Yes</v>
      </c>
      <c r="C49" s="99"/>
      <c r="D49" s="99"/>
      <c r="E49" s="99"/>
    </row>
    <row r="50" spans="1:5" ht="12.75" customHeight="1">
      <c r="A50" s="58" t="s">
        <v>2446</v>
      </c>
      <c r="B50" s="1315">
        <f>'Aud Quest 2'!H53</f>
        <v>34335</v>
      </c>
      <c r="C50" s="99"/>
      <c r="D50" s="99"/>
      <c r="E50" s="99"/>
    </row>
    <row r="51" spans="1:5" ht="12.75" customHeight="1">
      <c r="A51" s="58" t="s">
        <v>2447</v>
      </c>
      <c r="B51" s="249" t="str">
        <f>IF('Aud Quest 2'!B54="x","Yes",IF('Aud Quest 2'!B54&lt;&gt;"x","0"))</f>
        <v>0</v>
      </c>
      <c r="C51" s="99"/>
      <c r="D51" s="99"/>
      <c r="E51" s="99"/>
    </row>
    <row r="52" spans="1:5" ht="12.75" customHeight="1">
      <c r="A52" t="s">
        <v>2448</v>
      </c>
      <c r="B52" s="249">
        <f>('Aud Quest 2'!D56)</f>
        <v>0</v>
      </c>
      <c r="C52" s="99"/>
      <c r="D52" s="99"/>
      <c r="E52" s="99"/>
    </row>
    <row r="53" spans="1:5" ht="12.75" customHeight="1">
      <c r="A53" s="58" t="s">
        <v>2449</v>
      </c>
      <c r="B53" s="249">
        <f>IF('FP Info 3'!B44="X","Yes",0)</f>
        <v>0</v>
      </c>
      <c r="C53" s="99"/>
      <c r="D53" s="99"/>
      <c r="E53" s="99"/>
    </row>
    <row r="54" spans="1:5" ht="12.75" customHeight="1">
      <c r="A54" t="s">
        <v>2450</v>
      </c>
      <c r="B54" s="249">
        <f>IF('FP Info 3'!B45="X","Yes",0)</f>
        <v>0</v>
      </c>
      <c r="C54" s="99"/>
      <c r="D54" s="99"/>
      <c r="E54" s="99"/>
    </row>
    <row r="55" spans="1:5" ht="12.75" customHeight="1">
      <c r="A55" t="s">
        <v>2451</v>
      </c>
      <c r="B55" s="249">
        <f>IF('FP Info 3'!B46="X","Yes",0)</f>
        <v>0</v>
      </c>
      <c r="C55" s="99"/>
      <c r="D55" s="99"/>
      <c r="E55" s="99"/>
    </row>
    <row r="56" spans="1:5" ht="12.75" customHeight="1">
      <c r="A56" t="s">
        <v>2452</v>
      </c>
      <c r="B56" s="249">
        <f>IF('FP Info 3'!B47="X","Yes",0)</f>
        <v>0</v>
      </c>
      <c r="C56" s="99"/>
      <c r="D56" s="99"/>
      <c r="E56" s="99"/>
    </row>
    <row r="57" spans="1:5" ht="12.75" customHeight="1">
      <c r="A57" t="s">
        <v>2453</v>
      </c>
      <c r="B57" s="249">
        <f>IF('FP Info 3'!B48="X","Yes",0)</f>
        <v>0</v>
      </c>
      <c r="C57" s="99"/>
      <c r="D57" s="99"/>
      <c r="E57" s="99"/>
    </row>
    <row r="58" spans="1:5" ht="12.75" customHeight="1">
      <c r="A58" t="s">
        <v>2454</v>
      </c>
      <c r="B58" s="249">
        <f>IF('FP Info 3'!B49="X","Yes",0)</f>
        <v>0</v>
      </c>
      <c r="C58" s="99"/>
      <c r="D58" s="99"/>
      <c r="E58" s="99"/>
    </row>
    <row r="59" spans="1:5" ht="12.75" customHeight="1">
      <c r="A59" t="s">
        <v>2455</v>
      </c>
      <c r="B59" s="249">
        <f>IF('FP Info 3'!B50="X","Yes",0)</f>
        <v>0</v>
      </c>
      <c r="C59" s="99"/>
      <c r="D59" s="99"/>
      <c r="E59" s="99"/>
    </row>
    <row r="60" spans="1:5" ht="12.75" customHeight="1">
      <c r="A60" t="s">
        <v>2456</v>
      </c>
      <c r="B60" s="249">
        <f>IF('FP Info 3'!B51="X","Yes",0)</f>
        <v>0</v>
      </c>
      <c r="C60" s="99"/>
      <c r="D60" s="99"/>
      <c r="E60" s="99"/>
    </row>
    <row r="61" spans="1:5" ht="12.75" customHeight="1">
      <c r="A61" t="s">
        <v>2457</v>
      </c>
      <c r="B61" s="249">
        <f>('FP Info 3'!A53)</f>
        <v>0</v>
      </c>
      <c r="C61" s="99"/>
      <c r="D61" s="99" t="str">
        <f>IF(ISBLANK(B62),"OK",IF(A62-B62=0,"OK","Error?"))</f>
        <v>OK</v>
      </c>
      <c r="E61" s="99"/>
    </row>
    <row r="62" spans="1:5" ht="12.75" customHeight="1">
      <c r="A62" s="1316">
        <v>1</v>
      </c>
      <c r="B62" s="249"/>
      <c r="C62" s="99"/>
      <c r="D62" s="99" t="str">
        <f t="shared" ref="D62:D1055" si="0">IF(ISBLANK(B62),"OK",IF(A62-B62=0,"OK","Error?"))</f>
        <v>OK</v>
      </c>
      <c r="E62" s="99"/>
    </row>
    <row r="63" spans="1:5" ht="12.75" customHeight="1">
      <c r="A63" s="1316">
        <v>2</v>
      </c>
      <c r="B63" s="249"/>
      <c r="C63" s="99"/>
      <c r="D63" s="99" t="str">
        <f t="shared" si="0"/>
        <v>OK</v>
      </c>
      <c r="E63" s="99"/>
    </row>
    <row r="64" spans="1:5" ht="12.75" customHeight="1">
      <c r="A64" s="1316">
        <v>3</v>
      </c>
      <c r="B64" s="249"/>
      <c r="C64" s="99"/>
      <c r="D64" s="99" t="str">
        <f t="shared" si="0"/>
        <v>OK</v>
      </c>
      <c r="E64" s="99"/>
    </row>
    <row r="65" spans="1:5" ht="12.75" customHeight="1">
      <c r="A65" s="58">
        <v>4</v>
      </c>
      <c r="B65" s="249">
        <f>'Assets-Liab 5-6'!C6</f>
        <v>1312330157</v>
      </c>
      <c r="C65" s="99"/>
      <c r="D65" s="99" t="str">
        <f t="shared" si="0"/>
        <v>Error?</v>
      </c>
      <c r="E65" s="99"/>
    </row>
    <row r="66" spans="1:5" ht="12.75" customHeight="1">
      <c r="A66" s="1316">
        <v>5</v>
      </c>
      <c r="B66" s="249"/>
      <c r="C66" s="99"/>
      <c r="D66" s="99" t="str">
        <f t="shared" si="0"/>
        <v>OK</v>
      </c>
      <c r="E66" s="99"/>
    </row>
    <row r="67" spans="1:5" ht="12.75" customHeight="1">
      <c r="A67" s="1316">
        <v>6</v>
      </c>
      <c r="B67" s="249"/>
      <c r="C67" s="99"/>
      <c r="D67" s="99" t="str">
        <f t="shared" si="0"/>
        <v>OK</v>
      </c>
      <c r="E67" s="99"/>
    </row>
    <row r="68" spans="1:5" ht="12.75" customHeight="1">
      <c r="A68" s="1316">
        <v>7</v>
      </c>
      <c r="B68" s="249"/>
      <c r="C68" s="99"/>
      <c r="D68" s="99" t="str">
        <f t="shared" si="0"/>
        <v>OK</v>
      </c>
      <c r="E68" s="99"/>
    </row>
    <row r="69" spans="1:5" ht="12.75" customHeight="1">
      <c r="A69" s="1316">
        <v>8</v>
      </c>
      <c r="B69" s="249"/>
      <c r="C69" s="99"/>
      <c r="D69" s="99" t="str">
        <f t="shared" si="0"/>
        <v>OK</v>
      </c>
      <c r="E69" s="99"/>
    </row>
    <row r="70" spans="1:5" ht="12.75" customHeight="1">
      <c r="A70" s="1316">
        <v>9</v>
      </c>
      <c r="B70" s="249"/>
      <c r="C70" s="99"/>
      <c r="D70" s="99" t="str">
        <f t="shared" si="0"/>
        <v>OK</v>
      </c>
      <c r="E70" s="99"/>
    </row>
    <row r="71" spans="1:5" ht="12.75" customHeight="1">
      <c r="A71" s="1316">
        <v>10</v>
      </c>
      <c r="B71" s="249"/>
      <c r="C71" s="99"/>
      <c r="D71" s="99" t="str">
        <f t="shared" si="0"/>
        <v>OK</v>
      </c>
      <c r="E71" s="99"/>
    </row>
    <row r="72" spans="1:5" ht="12.75" customHeight="1">
      <c r="A72" s="58">
        <v>11</v>
      </c>
      <c r="B72" s="249">
        <f>'Assets-Liab 5-6'!C10</f>
        <v>0</v>
      </c>
      <c r="C72" s="99"/>
      <c r="D72" s="99" t="str">
        <f t="shared" si="0"/>
        <v>Error?</v>
      </c>
      <c r="E72" s="99"/>
    </row>
    <row r="73" spans="1:5" ht="12.75" customHeight="1">
      <c r="A73" s="58">
        <v>12</v>
      </c>
      <c r="B73" s="249">
        <f>'Assets-Liab 5-6'!C5</f>
        <v>0</v>
      </c>
      <c r="C73" s="99"/>
      <c r="D73" s="99" t="str">
        <f t="shared" si="0"/>
        <v>Error?</v>
      </c>
      <c r="E73" s="99"/>
    </row>
    <row r="74" spans="1:5" ht="12.75" customHeight="1">
      <c r="A74" s="1316">
        <v>13</v>
      </c>
      <c r="B74" s="249"/>
      <c r="C74" s="99"/>
      <c r="D74" s="99" t="str">
        <f t="shared" si="0"/>
        <v>OK</v>
      </c>
      <c r="E74" s="99"/>
    </row>
    <row r="75" spans="1:5" ht="12.75" customHeight="1">
      <c r="A75" s="1316">
        <v>14</v>
      </c>
      <c r="B75" s="249"/>
      <c r="C75" s="99"/>
      <c r="D75" s="99" t="str">
        <f t="shared" si="0"/>
        <v>OK</v>
      </c>
      <c r="E75" s="99"/>
    </row>
    <row r="76" spans="1:5" ht="12.75" customHeight="1">
      <c r="A76" s="58">
        <v>15</v>
      </c>
      <c r="B76" s="249">
        <f>'Assets-Liab 5-6'!C12</f>
        <v>0</v>
      </c>
      <c r="C76" s="99"/>
      <c r="D76" s="99" t="str">
        <f t="shared" si="0"/>
        <v>Error?</v>
      </c>
      <c r="E76" s="99"/>
    </row>
    <row r="77" spans="1:5" ht="12.75" customHeight="1">
      <c r="A77" s="58">
        <v>16</v>
      </c>
      <c r="B77" s="249">
        <f>'Assets-Liab 5-6'!C13</f>
        <v>2271827696</v>
      </c>
      <c r="C77" s="99" t="s">
        <v>2458</v>
      </c>
      <c r="D77" s="99" t="str">
        <f t="shared" si="0"/>
        <v>Error?</v>
      </c>
      <c r="E77" s="99"/>
    </row>
    <row r="78" spans="1:5" ht="12.75" customHeight="1">
      <c r="A78" s="1316">
        <v>17</v>
      </c>
      <c r="B78" s="249"/>
      <c r="C78" s="99"/>
      <c r="D78" s="99" t="str">
        <f t="shared" si="0"/>
        <v>OK</v>
      </c>
      <c r="E78" s="99"/>
    </row>
    <row r="79" spans="1:5" ht="12.75" customHeight="1">
      <c r="A79" s="1316">
        <v>18</v>
      </c>
      <c r="B79" s="249"/>
      <c r="C79" s="99"/>
      <c r="D79" s="99" t="str">
        <f t="shared" si="0"/>
        <v>OK</v>
      </c>
      <c r="E79" s="99"/>
    </row>
    <row r="80" spans="1:5" ht="12.75" customHeight="1">
      <c r="A80" s="1316">
        <v>19</v>
      </c>
      <c r="B80" s="249"/>
      <c r="C80" s="99"/>
      <c r="D80" s="99" t="str">
        <f t="shared" si="0"/>
        <v>OK</v>
      </c>
      <c r="E80" s="99"/>
    </row>
    <row r="81" spans="1:5" ht="12.75" customHeight="1">
      <c r="A81" s="1316">
        <v>20</v>
      </c>
      <c r="B81" s="249"/>
      <c r="C81" s="99"/>
      <c r="D81" s="99" t="str">
        <f t="shared" si="0"/>
        <v>OK</v>
      </c>
      <c r="E81" s="99"/>
    </row>
    <row r="82" spans="1:5" ht="12.75" customHeight="1">
      <c r="A82" s="1316">
        <v>21</v>
      </c>
      <c r="B82" s="249"/>
      <c r="C82" s="99"/>
      <c r="D82" s="99" t="str">
        <f t="shared" si="0"/>
        <v>OK</v>
      </c>
      <c r="E82" s="99"/>
    </row>
    <row r="83" spans="1:5" ht="12.75" customHeight="1">
      <c r="A83" s="1316">
        <v>22</v>
      </c>
      <c r="B83" s="249"/>
      <c r="C83" s="99"/>
      <c r="D83" s="99" t="str">
        <f t="shared" si="0"/>
        <v>OK</v>
      </c>
      <c r="E83" s="99"/>
    </row>
    <row r="84" spans="1:5" ht="12.75" customHeight="1">
      <c r="A84" s="1316">
        <v>23</v>
      </c>
      <c r="B84" s="249"/>
      <c r="C84" s="99"/>
      <c r="D84" s="99" t="str">
        <f t="shared" si="0"/>
        <v>OK</v>
      </c>
      <c r="E84" s="99"/>
    </row>
    <row r="85" spans="1:5" ht="12.75" customHeight="1">
      <c r="A85" s="1316">
        <v>24</v>
      </c>
      <c r="B85" s="249"/>
      <c r="C85" s="99"/>
      <c r="D85" s="99" t="str">
        <f t="shared" si="0"/>
        <v>OK</v>
      </c>
      <c r="E85" s="99"/>
    </row>
    <row r="86" spans="1:5" ht="12.75" customHeight="1">
      <c r="A86" s="58">
        <v>25</v>
      </c>
      <c r="B86" s="249">
        <f>'Assets-Liab 5-6'!C31</f>
        <v>21871105</v>
      </c>
      <c r="C86" s="99"/>
      <c r="D86" s="99" t="str">
        <f t="shared" si="0"/>
        <v>Error?</v>
      </c>
      <c r="E86" s="99"/>
    </row>
    <row r="87" spans="1:5" ht="12.75" customHeight="1">
      <c r="A87" s="1316">
        <v>26</v>
      </c>
      <c r="B87" s="249"/>
      <c r="C87" s="99"/>
      <c r="D87" s="99" t="str">
        <f t="shared" si="0"/>
        <v>OK</v>
      </c>
      <c r="E87" s="99"/>
    </row>
    <row r="88" spans="1:5" ht="12.75" customHeight="1">
      <c r="A88" s="58">
        <v>27</v>
      </c>
      <c r="B88" s="249">
        <f>'Assets-Liab 5-6'!C32</f>
        <v>1705355395</v>
      </c>
      <c r="C88" s="99"/>
      <c r="D88" s="99" t="str">
        <f t="shared" si="0"/>
        <v>Error?</v>
      </c>
      <c r="E88" s="99"/>
    </row>
    <row r="89" spans="1:5" ht="12.75" customHeight="1">
      <c r="A89" s="1316">
        <v>28</v>
      </c>
      <c r="B89" s="249"/>
      <c r="C89" s="99"/>
      <c r="D89" s="99" t="str">
        <f t="shared" si="0"/>
        <v>OK</v>
      </c>
      <c r="E89" s="99"/>
    </row>
    <row r="90" spans="1:5" ht="12.75" customHeight="1">
      <c r="A90" s="1316">
        <v>29</v>
      </c>
      <c r="B90" s="249"/>
      <c r="C90" s="99"/>
      <c r="D90" s="99" t="str">
        <f t="shared" si="0"/>
        <v>OK</v>
      </c>
      <c r="E90" s="99"/>
    </row>
    <row r="91" spans="1:5" ht="12.75" customHeight="1">
      <c r="A91" s="58">
        <v>30</v>
      </c>
      <c r="B91" s="249">
        <f>'Assets-Liab 5-6'!C34</f>
        <v>2574400627</v>
      </c>
      <c r="C91" s="99" t="s">
        <v>2458</v>
      </c>
      <c r="D91" s="99" t="str">
        <f t="shared" si="0"/>
        <v>Error?</v>
      </c>
      <c r="E91" s="99"/>
    </row>
    <row r="92" spans="1:5" ht="12.75" customHeight="1">
      <c r="A92" s="58">
        <v>31</v>
      </c>
      <c r="B92" s="249">
        <f>'Assets-Liab 5-6'!C39</f>
        <v>-354859880</v>
      </c>
      <c r="C92" s="99"/>
      <c r="D92" s="99" t="str">
        <f t="shared" si="0"/>
        <v>Error?</v>
      </c>
      <c r="E92" s="99"/>
    </row>
    <row r="93" spans="1:5" ht="12.75" customHeight="1">
      <c r="A93" s="58">
        <v>32</v>
      </c>
      <c r="B93" s="249">
        <f>'Assets-Liab 5-6'!C41</f>
        <v>2271827696</v>
      </c>
      <c r="C93" s="99" t="s">
        <v>2458</v>
      </c>
      <c r="D93" s="99" t="str">
        <f t="shared" si="0"/>
        <v>Error?</v>
      </c>
      <c r="E93" s="99"/>
    </row>
    <row r="94" spans="1:5" ht="12.75" customHeight="1">
      <c r="A94" s="1316">
        <v>33</v>
      </c>
      <c r="B94" s="249"/>
      <c r="C94" s="99"/>
      <c r="D94" s="99" t="str">
        <f t="shared" si="0"/>
        <v>OK</v>
      </c>
      <c r="E94" s="99"/>
    </row>
    <row r="95" spans="1:5" ht="12.75" customHeight="1">
      <c r="A95" s="1316">
        <v>34</v>
      </c>
      <c r="B95" s="249"/>
      <c r="C95" s="99"/>
      <c r="D95" s="99" t="str">
        <f t="shared" si="0"/>
        <v>OK</v>
      </c>
      <c r="E95" s="99"/>
    </row>
    <row r="96" spans="1:5" ht="12.75" customHeight="1">
      <c r="A96" s="1316">
        <v>35</v>
      </c>
      <c r="B96" s="249"/>
      <c r="C96" s="99"/>
      <c r="D96" s="99" t="str">
        <f t="shared" si="0"/>
        <v>OK</v>
      </c>
      <c r="E96" s="99"/>
    </row>
    <row r="97" spans="1:5" ht="12.75" customHeight="1">
      <c r="A97" s="58">
        <v>36</v>
      </c>
      <c r="B97" s="249">
        <f>'Assets-Liab 5-6'!D6</f>
        <v>0</v>
      </c>
      <c r="C97" s="99"/>
      <c r="D97" s="99" t="str">
        <f t="shared" si="0"/>
        <v>Error?</v>
      </c>
      <c r="E97" s="99"/>
    </row>
    <row r="98" spans="1:5" ht="12.75" customHeight="1">
      <c r="A98" s="1316">
        <v>37</v>
      </c>
      <c r="B98" s="249"/>
      <c r="C98" s="99"/>
      <c r="D98" s="99" t="str">
        <f t="shared" si="0"/>
        <v>OK</v>
      </c>
      <c r="E98" s="99"/>
    </row>
    <row r="99" spans="1:5" ht="12.75" customHeight="1">
      <c r="A99" s="1316">
        <v>38</v>
      </c>
      <c r="B99" s="249"/>
      <c r="C99" s="99"/>
      <c r="D99" s="99" t="str">
        <f t="shared" si="0"/>
        <v>OK</v>
      </c>
      <c r="E99" s="99"/>
    </row>
    <row r="100" spans="1:5" ht="12.75" customHeight="1">
      <c r="A100" s="1316">
        <v>39</v>
      </c>
      <c r="B100" s="249"/>
      <c r="C100" s="99"/>
      <c r="D100" s="99" t="str">
        <f t="shared" si="0"/>
        <v>OK</v>
      </c>
      <c r="E100" s="99"/>
    </row>
    <row r="101" spans="1:5" ht="12.75" customHeight="1">
      <c r="A101" s="1316">
        <v>40</v>
      </c>
      <c r="B101" s="249"/>
      <c r="C101" s="99"/>
      <c r="D101" s="99" t="str">
        <f t="shared" si="0"/>
        <v>OK</v>
      </c>
      <c r="E101" s="99"/>
    </row>
    <row r="102" spans="1:5" ht="12.75" customHeight="1">
      <c r="A102" s="1316">
        <v>41</v>
      </c>
      <c r="B102" s="249"/>
      <c r="C102" s="99"/>
      <c r="D102" s="99" t="str">
        <f t="shared" si="0"/>
        <v>OK</v>
      </c>
      <c r="E102" s="99"/>
    </row>
    <row r="103" spans="1:5" ht="12.75" customHeight="1">
      <c r="A103" s="1316">
        <v>42</v>
      </c>
      <c r="B103" s="249"/>
      <c r="C103" s="99"/>
      <c r="D103" s="99" t="str">
        <f t="shared" si="0"/>
        <v>OK</v>
      </c>
      <c r="E103" s="99"/>
    </row>
    <row r="104" spans="1:5" ht="12.75" customHeight="1">
      <c r="A104" s="58">
        <v>43</v>
      </c>
      <c r="B104" s="249">
        <f>'Assets-Liab 5-6'!D10</f>
        <v>0</v>
      </c>
      <c r="C104" s="99"/>
      <c r="D104" s="99" t="str">
        <f t="shared" si="0"/>
        <v>Error?</v>
      </c>
      <c r="E104" s="99"/>
    </row>
    <row r="105" spans="1:5" ht="12.75" customHeight="1">
      <c r="A105" s="58">
        <v>44</v>
      </c>
      <c r="B105" s="249">
        <f>'Assets-Liab 5-6'!D5</f>
        <v>0</v>
      </c>
      <c r="C105" s="99"/>
      <c r="D105" s="99" t="str">
        <f t="shared" si="0"/>
        <v>Error?</v>
      </c>
      <c r="E105" s="99"/>
    </row>
    <row r="106" spans="1:5" ht="12.75" customHeight="1">
      <c r="A106" s="1316">
        <v>45</v>
      </c>
      <c r="B106" s="249"/>
      <c r="C106" s="99"/>
      <c r="D106" s="99" t="str">
        <f t="shared" si="0"/>
        <v>OK</v>
      </c>
      <c r="E106" s="99"/>
    </row>
    <row r="107" spans="1:5" ht="12.75" customHeight="1">
      <c r="A107" s="1316">
        <v>46</v>
      </c>
      <c r="B107" s="249"/>
      <c r="C107" s="99"/>
      <c r="D107" s="99" t="str">
        <f t="shared" si="0"/>
        <v>OK</v>
      </c>
      <c r="E107" s="99"/>
    </row>
    <row r="108" spans="1:5" ht="12.75" customHeight="1">
      <c r="A108" s="58">
        <v>47</v>
      </c>
      <c r="B108" s="249">
        <f>'Assets-Liab 5-6'!D12</f>
        <v>0</v>
      </c>
      <c r="C108" s="99"/>
      <c r="D108" s="99" t="str">
        <f t="shared" si="0"/>
        <v>Error?</v>
      </c>
      <c r="E108" s="99"/>
    </row>
    <row r="109" spans="1:5" ht="12.75" customHeight="1">
      <c r="A109" s="58">
        <v>48</v>
      </c>
      <c r="B109" s="249">
        <f>'Assets-Liab 5-6'!D13</f>
        <v>0</v>
      </c>
      <c r="C109" s="99" t="s">
        <v>2458</v>
      </c>
      <c r="D109" s="99" t="str">
        <f t="shared" si="0"/>
        <v>Error?</v>
      </c>
      <c r="E109" s="99"/>
    </row>
    <row r="110" spans="1:5" ht="12.75" customHeight="1">
      <c r="A110" s="1316">
        <v>49</v>
      </c>
      <c r="B110" s="249"/>
      <c r="C110" s="99"/>
      <c r="D110" s="99" t="str">
        <f t="shared" si="0"/>
        <v>OK</v>
      </c>
      <c r="E110" s="99"/>
    </row>
    <row r="111" spans="1:5" ht="12.75" customHeight="1">
      <c r="A111" s="1316">
        <v>50</v>
      </c>
      <c r="B111" s="249"/>
      <c r="C111" s="99"/>
      <c r="D111" s="99" t="str">
        <f t="shared" si="0"/>
        <v>OK</v>
      </c>
      <c r="E111" s="99"/>
    </row>
    <row r="112" spans="1:5" ht="12.75" customHeight="1">
      <c r="A112" s="1316">
        <v>51</v>
      </c>
      <c r="B112" s="249"/>
      <c r="C112" s="99"/>
      <c r="D112" s="99" t="str">
        <f t="shared" si="0"/>
        <v>OK</v>
      </c>
      <c r="E112" s="99"/>
    </row>
    <row r="113" spans="1:5" ht="12.75" customHeight="1">
      <c r="A113" s="1316">
        <v>52</v>
      </c>
      <c r="B113" s="249"/>
      <c r="C113" s="99"/>
      <c r="D113" s="99" t="str">
        <f t="shared" si="0"/>
        <v>OK</v>
      </c>
      <c r="E113" s="99"/>
    </row>
    <row r="114" spans="1:5" ht="12.75" customHeight="1">
      <c r="A114" s="1316">
        <v>53</v>
      </c>
      <c r="B114" s="249"/>
      <c r="C114" s="99"/>
      <c r="D114" s="99" t="str">
        <f t="shared" si="0"/>
        <v>OK</v>
      </c>
      <c r="E114" s="99"/>
    </row>
    <row r="115" spans="1:5" ht="12.75" customHeight="1">
      <c r="A115" s="1316">
        <v>54</v>
      </c>
      <c r="B115" s="249"/>
      <c r="C115" s="99"/>
      <c r="D115" s="99" t="str">
        <f t="shared" si="0"/>
        <v>OK</v>
      </c>
      <c r="E115" s="99"/>
    </row>
    <row r="116" spans="1:5" ht="12.75" customHeight="1">
      <c r="A116" s="1316">
        <v>55</v>
      </c>
      <c r="B116" s="249"/>
      <c r="C116" s="99"/>
      <c r="D116" s="99" t="str">
        <f t="shared" si="0"/>
        <v>OK</v>
      </c>
      <c r="E116" s="99"/>
    </row>
    <row r="117" spans="1:5" ht="12.75" customHeight="1">
      <c r="A117" s="58">
        <v>56</v>
      </c>
      <c r="B117" s="249">
        <f>'Assets-Liab 5-6'!D31</f>
        <v>0</v>
      </c>
      <c r="C117" s="99"/>
      <c r="D117" s="99" t="str">
        <f t="shared" si="0"/>
        <v>Error?</v>
      </c>
      <c r="E117" s="99"/>
    </row>
    <row r="118" spans="1:5" ht="12.75" customHeight="1">
      <c r="A118" s="1316">
        <v>57</v>
      </c>
      <c r="B118" s="249"/>
      <c r="C118" s="99"/>
      <c r="D118" s="99" t="str">
        <f t="shared" si="0"/>
        <v>OK</v>
      </c>
      <c r="E118" s="99"/>
    </row>
    <row r="119" spans="1:5" ht="12.75" customHeight="1">
      <c r="A119" s="58">
        <v>58</v>
      </c>
      <c r="B119" s="249">
        <f>'Assets-Liab 5-6'!D32</f>
        <v>0</v>
      </c>
      <c r="C119" s="99"/>
      <c r="D119" s="99" t="str">
        <f t="shared" si="0"/>
        <v>Error?</v>
      </c>
      <c r="E119" s="99"/>
    </row>
    <row r="120" spans="1:5" ht="12.75" customHeight="1">
      <c r="A120" s="1316">
        <v>59</v>
      </c>
      <c r="B120" s="249"/>
      <c r="C120" s="99"/>
      <c r="D120" s="99" t="str">
        <f t="shared" si="0"/>
        <v>OK</v>
      </c>
      <c r="E120" s="99"/>
    </row>
    <row r="121" spans="1:5" ht="12.75" customHeight="1">
      <c r="A121" s="1316">
        <v>60</v>
      </c>
      <c r="B121" s="249"/>
      <c r="C121" s="99"/>
      <c r="D121" s="99" t="str">
        <f t="shared" si="0"/>
        <v>OK</v>
      </c>
      <c r="E121" s="99"/>
    </row>
    <row r="122" spans="1:5" ht="12.75" customHeight="1">
      <c r="A122" s="58">
        <v>61</v>
      </c>
      <c r="B122" s="249">
        <f>'Assets-Liab 5-6'!D34</f>
        <v>0</v>
      </c>
      <c r="C122" s="99" t="s">
        <v>2458</v>
      </c>
      <c r="D122" s="99" t="str">
        <f t="shared" si="0"/>
        <v>Error?</v>
      </c>
      <c r="E122" s="99"/>
    </row>
    <row r="123" spans="1:5" ht="12.75" customHeight="1">
      <c r="A123" s="58">
        <v>62</v>
      </c>
      <c r="B123" s="249">
        <f>'Assets-Liab 5-6'!D39</f>
        <v>0</v>
      </c>
      <c r="C123" s="99"/>
      <c r="D123" s="99" t="str">
        <f t="shared" si="0"/>
        <v>Error?</v>
      </c>
      <c r="E123" s="99"/>
    </row>
    <row r="124" spans="1:5" ht="12.75" customHeight="1">
      <c r="A124" s="58">
        <v>63</v>
      </c>
      <c r="B124" s="249">
        <f>'Assets-Liab 5-6'!D41</f>
        <v>0</v>
      </c>
      <c r="C124" s="99" t="s">
        <v>2458</v>
      </c>
      <c r="D124" s="99" t="str">
        <f t="shared" si="0"/>
        <v>Error?</v>
      </c>
      <c r="E124" s="99"/>
    </row>
    <row r="125" spans="1:5" ht="12.75" customHeight="1">
      <c r="A125" s="1316">
        <v>64</v>
      </c>
      <c r="B125" s="249"/>
      <c r="C125" s="99"/>
      <c r="D125" s="99" t="str">
        <f t="shared" si="0"/>
        <v>OK</v>
      </c>
      <c r="E125" s="99"/>
    </row>
    <row r="126" spans="1:5" ht="12.75" customHeight="1">
      <c r="A126" s="58">
        <v>65</v>
      </c>
      <c r="B126" s="249">
        <f>'Assets-Liab 5-6'!E6</f>
        <v>24217686</v>
      </c>
      <c r="C126" s="99"/>
      <c r="D126" s="99" t="str">
        <f t="shared" si="0"/>
        <v>Error?</v>
      </c>
      <c r="E126" s="99"/>
    </row>
    <row r="127" spans="1:5" ht="12.75" customHeight="1">
      <c r="A127" s="1316">
        <v>66</v>
      </c>
      <c r="B127" s="249"/>
      <c r="C127" s="99"/>
      <c r="D127" s="99" t="str">
        <f t="shared" si="0"/>
        <v>OK</v>
      </c>
      <c r="E127" s="99"/>
    </row>
    <row r="128" spans="1:5" ht="12.75" customHeight="1">
      <c r="A128" s="1316">
        <v>67</v>
      </c>
      <c r="B128" s="249"/>
      <c r="C128" s="99"/>
      <c r="D128" s="99" t="str">
        <f t="shared" si="0"/>
        <v>OK</v>
      </c>
      <c r="E128" s="99"/>
    </row>
    <row r="129" spans="1:5" ht="12.75" customHeight="1">
      <c r="A129" s="58">
        <v>68</v>
      </c>
      <c r="B129" s="249">
        <f>'Assets-Liab 5-6'!E5</f>
        <v>0</v>
      </c>
      <c r="C129" s="99"/>
      <c r="D129" s="99" t="str">
        <f t="shared" si="0"/>
        <v>Error?</v>
      </c>
      <c r="E129" s="99"/>
    </row>
    <row r="130" spans="1:5" ht="12.75" customHeight="1">
      <c r="A130" s="58">
        <v>69</v>
      </c>
      <c r="B130" s="249">
        <f>'Assets-Liab 5-6'!E12</f>
        <v>0</v>
      </c>
      <c r="C130" s="99"/>
      <c r="D130" s="99" t="str">
        <f t="shared" si="0"/>
        <v>Error?</v>
      </c>
      <c r="E130" s="99"/>
    </row>
    <row r="131" spans="1:5" ht="12.75" customHeight="1">
      <c r="A131" s="58">
        <v>70</v>
      </c>
      <c r="B131" s="249">
        <f>'Assets-Liab 5-6'!E13</f>
        <v>671682936</v>
      </c>
      <c r="C131" s="99" t="s">
        <v>2458</v>
      </c>
      <c r="D131" s="99" t="str">
        <f t="shared" si="0"/>
        <v>Error?</v>
      </c>
      <c r="E131" s="99"/>
    </row>
    <row r="132" spans="1:5" ht="12.75" customHeight="1">
      <c r="A132" s="1316">
        <v>71</v>
      </c>
      <c r="B132" s="249"/>
      <c r="C132" s="99"/>
      <c r="D132" s="99" t="str">
        <f t="shared" si="0"/>
        <v>OK</v>
      </c>
      <c r="E132" s="99"/>
    </row>
    <row r="133" spans="1:5" ht="12.75" customHeight="1">
      <c r="A133" s="1316">
        <v>72</v>
      </c>
      <c r="B133" s="249"/>
      <c r="C133" s="99"/>
      <c r="D133" s="99" t="str">
        <f t="shared" si="0"/>
        <v>OK</v>
      </c>
      <c r="E133" s="99"/>
    </row>
    <row r="134" spans="1:5" ht="12.75" customHeight="1">
      <c r="A134" s="58">
        <v>73</v>
      </c>
      <c r="B134" s="249">
        <f>'Assets-Liab 5-6'!E32</f>
        <v>3779637</v>
      </c>
      <c r="C134" s="99"/>
      <c r="D134" s="99" t="str">
        <f t="shared" si="0"/>
        <v>Error?</v>
      </c>
      <c r="E134" s="99"/>
    </row>
    <row r="135" spans="1:5" ht="12.75" customHeight="1">
      <c r="A135" s="1316">
        <v>74</v>
      </c>
      <c r="B135" s="249"/>
      <c r="C135" s="99"/>
      <c r="D135" s="99" t="str">
        <f t="shared" si="0"/>
        <v>OK</v>
      </c>
      <c r="E135" s="99"/>
    </row>
    <row r="136" spans="1:5" ht="12.75" customHeight="1">
      <c r="A136" s="1316">
        <v>75</v>
      </c>
      <c r="B136" s="249"/>
      <c r="C136" s="99"/>
      <c r="D136" s="99" t="str">
        <f t="shared" si="0"/>
        <v>OK</v>
      </c>
      <c r="E136" s="99"/>
    </row>
    <row r="137" spans="1:5" ht="12.75" customHeight="1">
      <c r="A137" s="1316">
        <v>76</v>
      </c>
      <c r="B137" s="249"/>
      <c r="C137" s="99"/>
      <c r="D137" s="99" t="str">
        <f t="shared" si="0"/>
        <v>OK</v>
      </c>
      <c r="E137" s="99"/>
    </row>
    <row r="138" spans="1:5" ht="12.75" customHeight="1">
      <c r="A138" s="1316">
        <v>77</v>
      </c>
      <c r="B138" s="249"/>
      <c r="C138" s="99"/>
      <c r="D138" s="99" t="str">
        <f t="shared" si="0"/>
        <v>OK</v>
      </c>
      <c r="E138" s="99"/>
    </row>
    <row r="139" spans="1:5" ht="12.75" customHeight="1">
      <c r="A139" s="58">
        <v>78</v>
      </c>
      <c r="B139" s="249">
        <f>'Assets-Liab 5-6'!E34</f>
        <v>94517726</v>
      </c>
      <c r="C139" s="99" t="s">
        <v>2458</v>
      </c>
      <c r="D139" s="99" t="str">
        <f t="shared" si="0"/>
        <v>Error?</v>
      </c>
      <c r="E139" s="99"/>
    </row>
    <row r="140" spans="1:5" ht="12.75" customHeight="1">
      <c r="A140" s="58">
        <v>79</v>
      </c>
      <c r="B140" s="249">
        <f>'Assets-Liab 5-6'!E39</f>
        <v>-85692202</v>
      </c>
      <c r="C140" s="99"/>
      <c r="D140" s="99" t="str">
        <f t="shared" si="0"/>
        <v>Error?</v>
      </c>
      <c r="E140" s="99"/>
    </row>
    <row r="141" spans="1:5" ht="12.75" customHeight="1">
      <c r="A141" s="58">
        <v>80</v>
      </c>
      <c r="B141" s="249">
        <f>'Assets-Liab 5-6'!E41</f>
        <v>671682936</v>
      </c>
      <c r="C141" s="99" t="s">
        <v>2458</v>
      </c>
      <c r="D141" s="99" t="str">
        <f t="shared" si="0"/>
        <v>Error?</v>
      </c>
      <c r="E141" s="99"/>
    </row>
    <row r="142" spans="1:5" ht="12.75" customHeight="1">
      <c r="A142" s="1316">
        <v>81</v>
      </c>
      <c r="B142" s="249"/>
      <c r="C142" s="99"/>
      <c r="D142" s="99" t="str">
        <f t="shared" si="0"/>
        <v>OK</v>
      </c>
      <c r="E142" s="99"/>
    </row>
    <row r="143" spans="1:5" ht="12.75" customHeight="1">
      <c r="A143" s="1316">
        <v>82</v>
      </c>
      <c r="B143" s="249"/>
      <c r="C143" s="99"/>
      <c r="D143" s="99" t="str">
        <f t="shared" si="0"/>
        <v>OK</v>
      </c>
      <c r="E143" s="99"/>
    </row>
    <row r="144" spans="1:5" ht="12.75" customHeight="1">
      <c r="A144" s="1316">
        <v>83</v>
      </c>
      <c r="B144" s="249"/>
      <c r="C144" s="99"/>
      <c r="D144" s="99" t="str">
        <f t="shared" si="0"/>
        <v>OK</v>
      </c>
      <c r="E144" s="99"/>
    </row>
    <row r="145" spans="1:5" ht="12.75" customHeight="1">
      <c r="A145" s="58">
        <v>84</v>
      </c>
      <c r="B145" s="249">
        <f>'Assets-Liab 5-6'!F6</f>
        <v>0</v>
      </c>
      <c r="C145" s="99"/>
      <c r="D145" s="99" t="str">
        <f t="shared" si="0"/>
        <v>Error?</v>
      </c>
      <c r="E145" s="99"/>
    </row>
    <row r="146" spans="1:5" ht="12.75" customHeight="1">
      <c r="A146" s="1316">
        <v>85</v>
      </c>
      <c r="B146" s="249"/>
      <c r="C146" s="99"/>
      <c r="D146" s="99" t="str">
        <f t="shared" si="0"/>
        <v>OK</v>
      </c>
      <c r="E146" s="99"/>
    </row>
    <row r="147" spans="1:5" ht="12.75" customHeight="1">
      <c r="A147" s="1316">
        <v>86</v>
      </c>
      <c r="B147" s="249"/>
      <c r="C147" s="99"/>
      <c r="D147" s="99" t="str">
        <f t="shared" si="0"/>
        <v>OK</v>
      </c>
      <c r="E147" s="99"/>
    </row>
    <row r="148" spans="1:5" ht="12.75" customHeight="1">
      <c r="A148" s="1316">
        <v>87</v>
      </c>
      <c r="B148" s="249"/>
      <c r="C148" s="99"/>
      <c r="D148" s="99" t="str">
        <f t="shared" si="0"/>
        <v>OK</v>
      </c>
      <c r="E148" s="99"/>
    </row>
    <row r="149" spans="1:5" ht="12.75" customHeight="1">
      <c r="A149" s="1316">
        <v>88</v>
      </c>
      <c r="B149" s="249"/>
      <c r="C149" s="99"/>
      <c r="D149" s="99" t="str">
        <f t="shared" si="0"/>
        <v>OK</v>
      </c>
      <c r="E149" s="99"/>
    </row>
    <row r="150" spans="1:5" ht="12.75" customHeight="1">
      <c r="A150" s="1316">
        <v>89</v>
      </c>
      <c r="B150" s="249"/>
      <c r="C150" s="99"/>
      <c r="D150" s="99" t="str">
        <f t="shared" si="0"/>
        <v>OK</v>
      </c>
      <c r="E150" s="99"/>
    </row>
    <row r="151" spans="1:5" ht="12.75" customHeight="1">
      <c r="A151" s="1316">
        <v>90</v>
      </c>
      <c r="B151" s="249"/>
      <c r="C151" s="99"/>
      <c r="D151" s="99" t="str">
        <f t="shared" si="0"/>
        <v>OK</v>
      </c>
      <c r="E151" s="99"/>
    </row>
    <row r="152" spans="1:5" ht="12.75" customHeight="1">
      <c r="A152" s="58">
        <v>91</v>
      </c>
      <c r="B152" s="249">
        <f>'Assets-Liab 5-6'!F10</f>
        <v>0</v>
      </c>
      <c r="C152" s="99"/>
      <c r="D152" s="99" t="str">
        <f t="shared" si="0"/>
        <v>Error?</v>
      </c>
      <c r="E152" s="99"/>
    </row>
    <row r="153" spans="1:5" ht="12.75" customHeight="1">
      <c r="A153" s="58">
        <v>92</v>
      </c>
      <c r="B153" s="249">
        <f>'Assets-Liab 5-6'!F5</f>
        <v>0</v>
      </c>
      <c r="C153" s="99"/>
      <c r="D153" s="99" t="str">
        <f t="shared" si="0"/>
        <v>Error?</v>
      </c>
      <c r="E153" s="99"/>
    </row>
    <row r="154" spans="1:5" ht="12.75" customHeight="1">
      <c r="A154" s="1316">
        <v>93</v>
      </c>
      <c r="B154" s="249"/>
      <c r="C154" s="99"/>
      <c r="D154" s="99" t="str">
        <f t="shared" si="0"/>
        <v>OK</v>
      </c>
      <c r="E154" s="99"/>
    </row>
    <row r="155" spans="1:5" ht="12.75" customHeight="1">
      <c r="A155" s="1316">
        <v>94</v>
      </c>
      <c r="B155" s="249"/>
      <c r="C155" s="99"/>
      <c r="D155" s="99" t="str">
        <f t="shared" si="0"/>
        <v>OK</v>
      </c>
      <c r="E155" s="99"/>
    </row>
    <row r="156" spans="1:5" ht="12.75" customHeight="1">
      <c r="A156" s="58">
        <v>95</v>
      </c>
      <c r="B156" s="249">
        <f>'Assets-Liab 5-6'!F12</f>
        <v>0</v>
      </c>
      <c r="C156" s="99"/>
      <c r="D156" s="99" t="str">
        <f t="shared" si="0"/>
        <v>Error?</v>
      </c>
      <c r="E156" s="99"/>
    </row>
    <row r="157" spans="1:5" ht="12.75" customHeight="1">
      <c r="A157" s="58">
        <v>96</v>
      </c>
      <c r="B157" s="249">
        <f>'Assets-Liab 5-6'!F13</f>
        <v>0</v>
      </c>
      <c r="C157" s="99" t="s">
        <v>2458</v>
      </c>
      <c r="D157" s="99" t="str">
        <f t="shared" si="0"/>
        <v>Error?</v>
      </c>
      <c r="E157" s="99"/>
    </row>
    <row r="158" spans="1:5" ht="12.75" customHeight="1">
      <c r="A158" s="1316">
        <v>97</v>
      </c>
      <c r="B158" s="249"/>
      <c r="C158" s="99"/>
      <c r="D158" s="99" t="str">
        <f t="shared" si="0"/>
        <v>OK</v>
      </c>
      <c r="E158" s="99"/>
    </row>
    <row r="159" spans="1:5" ht="12.75" customHeight="1">
      <c r="A159" s="1316">
        <v>98</v>
      </c>
      <c r="B159" s="249"/>
      <c r="C159" s="99"/>
      <c r="D159" s="99" t="str">
        <f t="shared" si="0"/>
        <v>OK</v>
      </c>
      <c r="E159" s="99"/>
    </row>
    <row r="160" spans="1:5" ht="12.75" customHeight="1">
      <c r="A160" s="1316">
        <v>99</v>
      </c>
      <c r="B160" s="249"/>
      <c r="C160" s="99"/>
      <c r="D160" s="99" t="str">
        <f t="shared" si="0"/>
        <v>OK</v>
      </c>
      <c r="E160" s="99"/>
    </row>
    <row r="161" spans="1:5" ht="12.75" customHeight="1">
      <c r="A161" s="1316">
        <v>100</v>
      </c>
      <c r="B161" s="249"/>
      <c r="C161" s="99"/>
      <c r="D161" s="99" t="str">
        <f t="shared" si="0"/>
        <v>OK</v>
      </c>
      <c r="E161" s="99"/>
    </row>
    <row r="162" spans="1:5" ht="12.75" customHeight="1">
      <c r="A162" s="1316">
        <v>101</v>
      </c>
      <c r="B162" s="249"/>
      <c r="C162" s="99"/>
      <c r="D162" s="99" t="str">
        <f t="shared" si="0"/>
        <v>OK</v>
      </c>
      <c r="E162" s="99"/>
    </row>
    <row r="163" spans="1:5" ht="12.75" customHeight="1">
      <c r="A163" s="1316">
        <v>102</v>
      </c>
      <c r="B163" s="249"/>
      <c r="C163" s="99"/>
      <c r="D163" s="99" t="str">
        <f t="shared" si="0"/>
        <v>OK</v>
      </c>
      <c r="E163" s="99"/>
    </row>
    <row r="164" spans="1:5" ht="12.75" customHeight="1">
      <c r="A164" s="58">
        <v>103</v>
      </c>
      <c r="B164" s="249">
        <f>'Assets-Liab 5-6'!F31</f>
        <v>0</v>
      </c>
      <c r="C164" s="99"/>
      <c r="D164" s="99" t="str">
        <f t="shared" si="0"/>
        <v>Error?</v>
      </c>
      <c r="E164" s="99"/>
    </row>
    <row r="165" spans="1:5" ht="12.75" customHeight="1">
      <c r="A165" s="1316">
        <v>104</v>
      </c>
      <c r="B165" s="249"/>
      <c r="C165" s="99"/>
      <c r="D165" s="99" t="str">
        <f t="shared" si="0"/>
        <v>OK</v>
      </c>
      <c r="E165" s="99"/>
    </row>
    <row r="166" spans="1:5" ht="12.75" customHeight="1">
      <c r="A166" s="58">
        <v>105</v>
      </c>
      <c r="B166" s="249">
        <f>'Assets-Liab 5-6'!F32</f>
        <v>0</v>
      </c>
      <c r="C166" s="99"/>
      <c r="D166" s="99" t="str">
        <f t="shared" si="0"/>
        <v>Error?</v>
      </c>
      <c r="E166" s="99"/>
    </row>
    <row r="167" spans="1:5" ht="12.75" customHeight="1">
      <c r="A167" s="1316">
        <v>106</v>
      </c>
      <c r="B167" s="249"/>
      <c r="C167" s="99"/>
      <c r="D167" s="99" t="str">
        <f t="shared" si="0"/>
        <v>OK</v>
      </c>
      <c r="E167" s="99"/>
    </row>
    <row r="168" spans="1:5" ht="12.75" customHeight="1">
      <c r="A168" s="1316">
        <v>107</v>
      </c>
      <c r="B168" s="249"/>
      <c r="C168" s="99"/>
      <c r="D168" s="99" t="str">
        <f t="shared" si="0"/>
        <v>OK</v>
      </c>
      <c r="E168" s="99"/>
    </row>
    <row r="169" spans="1:5" ht="12.75" customHeight="1">
      <c r="A169" s="58">
        <v>108</v>
      </c>
      <c r="B169" s="249">
        <f>'Assets-Liab 5-6'!F34</f>
        <v>0</v>
      </c>
      <c r="C169" s="99" t="s">
        <v>2458</v>
      </c>
      <c r="D169" s="99" t="str">
        <f t="shared" si="0"/>
        <v>Error?</v>
      </c>
      <c r="E169" s="99"/>
    </row>
    <row r="170" spans="1:5" ht="12.75" customHeight="1">
      <c r="A170" s="58">
        <v>109</v>
      </c>
      <c r="B170" s="249">
        <f>'Assets-Liab 5-6'!F39</f>
        <v>0</v>
      </c>
      <c r="C170" s="99"/>
      <c r="D170" s="99" t="str">
        <f t="shared" si="0"/>
        <v>Error?</v>
      </c>
      <c r="E170" s="99"/>
    </row>
    <row r="171" spans="1:5" ht="12.75" customHeight="1">
      <c r="A171" s="58">
        <v>110</v>
      </c>
      <c r="B171" s="249">
        <f>'Assets-Liab 5-6'!F41</f>
        <v>0</v>
      </c>
      <c r="C171" s="99" t="s">
        <v>2458</v>
      </c>
      <c r="D171" s="99" t="str">
        <f t="shared" si="0"/>
        <v>Error?</v>
      </c>
      <c r="E171" s="99"/>
    </row>
    <row r="172" spans="1:5" ht="12.75" customHeight="1">
      <c r="A172" s="1316">
        <v>111</v>
      </c>
      <c r="B172" s="249"/>
      <c r="C172" s="99"/>
      <c r="D172" s="99" t="str">
        <f t="shared" si="0"/>
        <v>OK</v>
      </c>
      <c r="E172" s="99"/>
    </row>
    <row r="173" spans="1:5" ht="12.75" customHeight="1">
      <c r="A173" s="58">
        <v>112</v>
      </c>
      <c r="B173" s="249">
        <f>'Assets-Liab 5-6'!G6</f>
        <v>0</v>
      </c>
      <c r="C173" s="99"/>
      <c r="D173" s="99" t="str">
        <f t="shared" si="0"/>
        <v>Error?</v>
      </c>
      <c r="E173" s="99"/>
    </row>
    <row r="174" spans="1:5" ht="12.75" customHeight="1">
      <c r="A174" s="1316">
        <v>113</v>
      </c>
      <c r="B174" s="249"/>
      <c r="C174" s="99"/>
      <c r="D174" s="99" t="str">
        <f t="shared" si="0"/>
        <v>OK</v>
      </c>
      <c r="E174" s="99"/>
    </row>
    <row r="175" spans="1:5" ht="12.75" customHeight="1">
      <c r="A175" s="58">
        <v>114</v>
      </c>
      <c r="B175" s="249"/>
      <c r="C175" s="99"/>
      <c r="D175" s="99" t="str">
        <f t="shared" si="0"/>
        <v>OK</v>
      </c>
      <c r="E175" s="99"/>
    </row>
    <row r="176" spans="1:5" ht="12.75" customHeight="1">
      <c r="A176" s="58">
        <v>115</v>
      </c>
      <c r="B176" s="249"/>
      <c r="C176" s="99"/>
      <c r="D176" s="99" t="str">
        <f t="shared" si="0"/>
        <v>OK</v>
      </c>
      <c r="E176" s="99"/>
    </row>
    <row r="177" spans="1:5" ht="12.75" customHeight="1">
      <c r="A177" s="58">
        <v>116</v>
      </c>
      <c r="B177" s="249">
        <f>'Assets-Liab 5-6'!G5</f>
        <v>0</v>
      </c>
      <c r="C177" s="99"/>
      <c r="D177" s="99" t="str">
        <f t="shared" si="0"/>
        <v>Error?</v>
      </c>
      <c r="E177" s="99"/>
    </row>
    <row r="178" spans="1:5" ht="12.75" customHeight="1">
      <c r="A178" s="1316">
        <v>117</v>
      </c>
      <c r="B178" s="249"/>
      <c r="C178" s="99"/>
      <c r="D178" s="99" t="str">
        <f t="shared" si="0"/>
        <v>OK</v>
      </c>
      <c r="E178" s="99"/>
    </row>
    <row r="179" spans="1:5" ht="12.75" customHeight="1">
      <c r="A179" s="58">
        <v>118</v>
      </c>
      <c r="B179" s="249">
        <f>'Assets-Liab 5-6'!G12</f>
        <v>0</v>
      </c>
      <c r="C179" s="99"/>
      <c r="D179" s="99" t="str">
        <f t="shared" si="0"/>
        <v>Error?</v>
      </c>
      <c r="E179" s="99"/>
    </row>
    <row r="180" spans="1:5" ht="12.75" customHeight="1">
      <c r="A180" s="58">
        <v>119</v>
      </c>
      <c r="B180" s="249">
        <f>'Assets-Liab 5-6'!G13</f>
        <v>0</v>
      </c>
      <c r="C180" s="99" t="s">
        <v>2458</v>
      </c>
      <c r="D180" s="99" t="str">
        <f t="shared" si="0"/>
        <v>Error?</v>
      </c>
      <c r="E180" s="99"/>
    </row>
    <row r="181" spans="1:5" ht="12.75" customHeight="1">
      <c r="A181" s="1316">
        <v>120</v>
      </c>
      <c r="B181" s="249"/>
      <c r="C181" s="99"/>
      <c r="D181" s="99" t="str">
        <f t="shared" si="0"/>
        <v>OK</v>
      </c>
      <c r="E181" s="99"/>
    </row>
    <row r="182" spans="1:5" ht="12.75" customHeight="1">
      <c r="A182" s="1316">
        <v>121</v>
      </c>
      <c r="B182" s="249"/>
      <c r="C182" s="99"/>
      <c r="D182" s="99" t="str">
        <f t="shared" si="0"/>
        <v>OK</v>
      </c>
      <c r="E182" s="99"/>
    </row>
    <row r="183" spans="1:5" ht="12.75" customHeight="1">
      <c r="A183" s="1316">
        <v>122</v>
      </c>
      <c r="B183" s="249"/>
      <c r="C183" s="99"/>
      <c r="D183" s="99" t="str">
        <f t="shared" si="0"/>
        <v>OK</v>
      </c>
      <c r="E183" s="99"/>
    </row>
    <row r="184" spans="1:5" ht="12.75" customHeight="1">
      <c r="A184" s="58">
        <v>123</v>
      </c>
      <c r="B184" s="249">
        <f>'Assets-Liab 5-6'!G31</f>
        <v>0</v>
      </c>
      <c r="C184" s="99"/>
      <c r="D184" s="99" t="str">
        <f t="shared" si="0"/>
        <v>Error?</v>
      </c>
      <c r="E184" s="99"/>
    </row>
    <row r="185" spans="1:5" ht="12.75" customHeight="1">
      <c r="A185" s="58">
        <v>124</v>
      </c>
      <c r="B185" s="249">
        <f>'Assets-Liab 5-6'!G32</f>
        <v>0</v>
      </c>
      <c r="C185" s="99"/>
      <c r="D185" s="99" t="str">
        <f t="shared" si="0"/>
        <v>Error?</v>
      </c>
      <c r="E185" s="99"/>
    </row>
    <row r="186" spans="1:5" ht="12.75" customHeight="1">
      <c r="A186" s="1316">
        <v>125</v>
      </c>
      <c r="B186" s="249"/>
      <c r="C186" s="99"/>
      <c r="D186" s="99" t="str">
        <f t="shared" si="0"/>
        <v>OK</v>
      </c>
      <c r="E186" s="99"/>
    </row>
    <row r="187" spans="1:5" ht="12.75" customHeight="1">
      <c r="A187" s="1316">
        <v>126</v>
      </c>
      <c r="B187" s="249"/>
      <c r="C187" s="99"/>
      <c r="D187" s="99" t="str">
        <f t="shared" si="0"/>
        <v>OK</v>
      </c>
      <c r="E187" s="99"/>
    </row>
    <row r="188" spans="1:5" ht="12.75" customHeight="1">
      <c r="A188" s="58">
        <v>127</v>
      </c>
      <c r="B188" s="249">
        <f>'Assets-Liab 5-6'!G34</f>
        <v>0</v>
      </c>
      <c r="C188" s="99" t="s">
        <v>2458</v>
      </c>
      <c r="D188" s="99" t="str">
        <f t="shared" si="0"/>
        <v>Error?</v>
      </c>
      <c r="E188" s="99"/>
    </row>
    <row r="189" spans="1:5" ht="12.75" customHeight="1">
      <c r="A189" s="58">
        <v>128</v>
      </c>
      <c r="B189" s="249">
        <f>'Assets-Liab 5-6'!G39</f>
        <v>0</v>
      </c>
      <c r="C189" s="99"/>
      <c r="D189" s="99" t="str">
        <f t="shared" si="0"/>
        <v>Error?</v>
      </c>
      <c r="E189" s="99"/>
    </row>
    <row r="190" spans="1:5" ht="12.75" customHeight="1">
      <c r="A190" s="58">
        <v>129</v>
      </c>
      <c r="B190" s="249">
        <f>'Assets-Liab 5-6'!G41</f>
        <v>0</v>
      </c>
      <c r="C190" s="99" t="s">
        <v>2458</v>
      </c>
      <c r="D190" s="99" t="str">
        <f t="shared" si="0"/>
        <v>Error?</v>
      </c>
      <c r="E190" s="99"/>
    </row>
    <row r="191" spans="1:5" ht="12.75" customHeight="1">
      <c r="A191" s="1316">
        <v>130</v>
      </c>
      <c r="B191" s="249"/>
      <c r="C191" s="99"/>
      <c r="D191" s="99" t="str">
        <f t="shared" si="0"/>
        <v>OK</v>
      </c>
      <c r="E191" s="99"/>
    </row>
    <row r="192" spans="1:5" ht="12.75" customHeight="1">
      <c r="A192" s="1316">
        <v>131</v>
      </c>
      <c r="B192" s="249"/>
      <c r="C192" s="99"/>
      <c r="D192" s="99" t="str">
        <f t="shared" si="0"/>
        <v>OK</v>
      </c>
      <c r="E192" s="99"/>
    </row>
    <row r="193" spans="1:5" ht="12.75" customHeight="1">
      <c r="A193" s="1316">
        <v>132</v>
      </c>
      <c r="B193" s="249"/>
      <c r="C193" s="99"/>
      <c r="D193" s="99" t="str">
        <f t="shared" si="0"/>
        <v>OK</v>
      </c>
      <c r="E193" s="99"/>
    </row>
    <row r="194" spans="1:5" ht="12.75" customHeight="1">
      <c r="A194" s="1316">
        <v>133</v>
      </c>
      <c r="B194" s="249"/>
      <c r="C194" s="99"/>
      <c r="D194" s="99" t="str">
        <f t="shared" si="0"/>
        <v>OK</v>
      </c>
      <c r="E194" s="99"/>
    </row>
    <row r="195" spans="1:5" ht="12.75" customHeight="1">
      <c r="A195" s="1316">
        <v>134</v>
      </c>
      <c r="B195" s="249"/>
      <c r="C195" s="99"/>
      <c r="D195" s="99" t="str">
        <f t="shared" si="0"/>
        <v>OK</v>
      </c>
      <c r="E195" s="99"/>
    </row>
    <row r="196" spans="1:5" ht="12.75" customHeight="1">
      <c r="A196" s="1316">
        <v>135</v>
      </c>
      <c r="B196" s="249"/>
      <c r="C196" s="99"/>
      <c r="D196" s="99" t="str">
        <f t="shared" si="0"/>
        <v>OK</v>
      </c>
      <c r="E196" s="99"/>
    </row>
    <row r="197" spans="1:5" ht="12.75" customHeight="1">
      <c r="A197" s="1316">
        <v>136</v>
      </c>
      <c r="B197" s="249"/>
      <c r="C197" s="99"/>
      <c r="D197" s="99" t="str">
        <f t="shared" si="0"/>
        <v>OK</v>
      </c>
      <c r="E197" s="99"/>
    </row>
    <row r="198" spans="1:5" ht="12.75" customHeight="1">
      <c r="A198" s="58">
        <v>137</v>
      </c>
      <c r="B198" s="249">
        <f>'Assets-Liab 5-6'!H10</f>
        <v>0</v>
      </c>
      <c r="C198" s="99"/>
      <c r="D198" s="99" t="str">
        <f t="shared" si="0"/>
        <v>Error?</v>
      </c>
      <c r="E198" s="99"/>
    </row>
    <row r="199" spans="1:5" ht="12.75" customHeight="1">
      <c r="A199" s="58">
        <v>138</v>
      </c>
      <c r="B199" s="249">
        <f>'Assets-Liab 5-6'!H5</f>
        <v>0</v>
      </c>
      <c r="C199" s="99"/>
      <c r="D199" s="99" t="str">
        <f t="shared" si="0"/>
        <v>Error?</v>
      </c>
      <c r="E199" s="99"/>
    </row>
    <row r="200" spans="1:5" ht="12.75" customHeight="1">
      <c r="A200" s="1316">
        <v>139</v>
      </c>
      <c r="B200" s="249"/>
      <c r="C200" s="99"/>
      <c r="D200" s="99" t="str">
        <f t="shared" si="0"/>
        <v>OK</v>
      </c>
      <c r="E200" s="99"/>
    </row>
    <row r="201" spans="1:5" ht="12.75" customHeight="1">
      <c r="A201" s="1316">
        <v>140</v>
      </c>
      <c r="B201" s="249"/>
      <c r="C201" s="99"/>
      <c r="D201" s="99" t="str">
        <f t="shared" si="0"/>
        <v>OK</v>
      </c>
      <c r="E201" s="99"/>
    </row>
    <row r="202" spans="1:5" ht="12.75" customHeight="1">
      <c r="A202" s="58">
        <v>141</v>
      </c>
      <c r="B202" s="249">
        <f>'Assets-Liab 5-6'!H12</f>
        <v>0</v>
      </c>
      <c r="C202" s="99"/>
      <c r="D202" s="99" t="str">
        <f t="shared" si="0"/>
        <v>Error?</v>
      </c>
      <c r="E202" s="99"/>
    </row>
    <row r="203" spans="1:5" ht="12.75" customHeight="1">
      <c r="A203" s="58">
        <v>142</v>
      </c>
      <c r="B203" s="249">
        <f>'Assets-Liab 5-6'!H13</f>
        <v>824439488</v>
      </c>
      <c r="C203" s="99" t="s">
        <v>2458</v>
      </c>
      <c r="D203" s="99" t="str">
        <f t="shared" si="0"/>
        <v>Error?</v>
      </c>
      <c r="E203" s="99"/>
    </row>
    <row r="204" spans="1:5" ht="12.75" customHeight="1">
      <c r="A204" s="1316">
        <v>143</v>
      </c>
      <c r="B204" s="249"/>
      <c r="C204" s="99"/>
      <c r="D204" s="99" t="str">
        <f t="shared" si="0"/>
        <v>OK</v>
      </c>
      <c r="E204" s="99"/>
    </row>
    <row r="205" spans="1:5" ht="12.75" customHeight="1">
      <c r="A205" s="1316">
        <v>144</v>
      </c>
      <c r="B205" s="249"/>
      <c r="C205" s="99"/>
      <c r="D205" s="99" t="str">
        <f t="shared" si="0"/>
        <v>OK</v>
      </c>
      <c r="E205" s="99"/>
    </row>
    <row r="206" spans="1:5" ht="12.75" customHeight="1">
      <c r="A206" s="58">
        <v>145</v>
      </c>
      <c r="B206" s="249">
        <f>'Assets-Liab 5-6'!H31</f>
        <v>0</v>
      </c>
      <c r="C206" s="99"/>
      <c r="D206" s="99" t="str">
        <f t="shared" si="0"/>
        <v>Error?</v>
      </c>
      <c r="E206" s="99"/>
    </row>
    <row r="207" spans="1:5" ht="12.75" customHeight="1">
      <c r="A207" s="1316">
        <v>146</v>
      </c>
      <c r="B207" s="249"/>
      <c r="C207" s="99"/>
      <c r="D207" s="99" t="str">
        <f t="shared" si="0"/>
        <v>OK</v>
      </c>
      <c r="E207" s="99"/>
    </row>
    <row r="208" spans="1:5" ht="12.75" customHeight="1">
      <c r="A208" s="58">
        <v>147</v>
      </c>
      <c r="B208" s="249">
        <f>'Assets-Liab 5-6'!H32</f>
        <v>5428958</v>
      </c>
      <c r="C208" s="99"/>
      <c r="D208" s="99" t="str">
        <f t="shared" si="0"/>
        <v>Error?</v>
      </c>
      <c r="E208" s="99"/>
    </row>
    <row r="209" spans="1:5" ht="12.75" customHeight="1">
      <c r="A209" s="1316">
        <v>148</v>
      </c>
      <c r="B209" s="249"/>
      <c r="C209" s="99"/>
      <c r="D209" s="99" t="str">
        <f t="shared" si="0"/>
        <v>OK</v>
      </c>
      <c r="E209" s="99"/>
    </row>
    <row r="210" spans="1:5" ht="12.75" customHeight="1">
      <c r="A210" s="1316">
        <v>149</v>
      </c>
      <c r="B210" s="249"/>
      <c r="C210" s="99"/>
      <c r="D210" s="99" t="str">
        <f t="shared" si="0"/>
        <v>OK</v>
      </c>
      <c r="E210" s="99"/>
    </row>
    <row r="211" spans="1:5" ht="12.75" customHeight="1">
      <c r="A211" s="58">
        <v>150</v>
      </c>
      <c r="B211" s="249">
        <f>'Assets-Liab 5-6'!H34</f>
        <v>31854015</v>
      </c>
      <c r="C211" s="99" t="s">
        <v>2458</v>
      </c>
      <c r="D211" s="99" t="str">
        <f t="shared" si="0"/>
        <v>Error?</v>
      </c>
      <c r="E211" s="99"/>
    </row>
    <row r="212" spans="1:5" ht="12.75" customHeight="1">
      <c r="A212" s="58">
        <v>151</v>
      </c>
      <c r="B212" s="249">
        <f>'Assets-Liab 5-6'!H39</f>
        <v>0</v>
      </c>
      <c r="C212" s="99"/>
      <c r="D212" s="99" t="str">
        <f t="shared" si="0"/>
        <v>Error?</v>
      </c>
      <c r="E212" s="99"/>
    </row>
    <row r="213" spans="1:5" ht="12.75" customHeight="1">
      <c r="A213" s="58">
        <v>152</v>
      </c>
      <c r="B213" s="249">
        <f>'Assets-Liab 5-6'!H41</f>
        <v>824439488</v>
      </c>
      <c r="C213" s="99" t="s">
        <v>2458</v>
      </c>
      <c r="D213" s="99" t="str">
        <f t="shared" si="0"/>
        <v>Error?</v>
      </c>
      <c r="E213" s="99"/>
    </row>
    <row r="214" spans="1:5" ht="12.75" customHeight="1">
      <c r="A214" s="1316">
        <v>153</v>
      </c>
      <c r="B214" s="249"/>
      <c r="C214" s="99"/>
      <c r="D214" s="99" t="str">
        <f t="shared" si="0"/>
        <v>OK</v>
      </c>
      <c r="E214" s="99"/>
    </row>
    <row r="215" spans="1:5" ht="12.75" customHeight="1">
      <c r="A215" s="1316">
        <v>154</v>
      </c>
      <c r="B215" s="249"/>
      <c r="C215" s="99"/>
      <c r="D215" s="99" t="str">
        <f t="shared" si="0"/>
        <v>OK</v>
      </c>
      <c r="E215" s="99"/>
    </row>
    <row r="216" spans="1:5" ht="12.75" customHeight="1">
      <c r="A216" s="1316">
        <v>155</v>
      </c>
      <c r="B216" s="249"/>
      <c r="C216" s="99"/>
      <c r="D216" s="99" t="str">
        <f t="shared" si="0"/>
        <v>OK</v>
      </c>
      <c r="E216" s="99"/>
    </row>
    <row r="217" spans="1:5" ht="12.75" customHeight="1">
      <c r="A217" s="1316">
        <v>156</v>
      </c>
      <c r="B217" s="249"/>
      <c r="C217" s="99"/>
      <c r="D217" s="99" t="str">
        <f t="shared" si="0"/>
        <v>OK</v>
      </c>
      <c r="E217" s="99"/>
    </row>
    <row r="218" spans="1:5" ht="12.75" customHeight="1">
      <c r="A218" s="1316">
        <v>157</v>
      </c>
      <c r="B218" s="249"/>
      <c r="C218" s="99"/>
      <c r="D218" s="99" t="str">
        <f t="shared" si="0"/>
        <v>OK</v>
      </c>
      <c r="E218" s="99"/>
    </row>
    <row r="219" spans="1:5" ht="12.75" customHeight="1">
      <c r="A219" s="1316">
        <v>158</v>
      </c>
      <c r="B219" s="249"/>
      <c r="C219" s="99"/>
      <c r="D219" s="99" t="str">
        <f t="shared" si="0"/>
        <v>OK</v>
      </c>
      <c r="E219" s="99"/>
    </row>
    <row r="220" spans="1:5" ht="12.75" customHeight="1">
      <c r="A220" s="1316">
        <v>159</v>
      </c>
      <c r="B220" s="249"/>
      <c r="C220" s="99"/>
      <c r="D220" s="99" t="str">
        <f t="shared" si="0"/>
        <v>OK</v>
      </c>
      <c r="E220" s="99"/>
    </row>
    <row r="221" spans="1:5" ht="12.75" customHeight="1">
      <c r="A221" s="1316">
        <v>160</v>
      </c>
      <c r="B221" s="249"/>
      <c r="C221" s="99"/>
      <c r="D221" s="99" t="str">
        <f t="shared" si="0"/>
        <v>OK</v>
      </c>
      <c r="E221" s="99"/>
    </row>
    <row r="222" spans="1:5" ht="12.75" customHeight="1">
      <c r="A222" s="1316">
        <v>161</v>
      </c>
      <c r="B222" s="249"/>
      <c r="C222" s="99"/>
      <c r="D222" s="99" t="str">
        <f t="shared" si="0"/>
        <v>OK</v>
      </c>
      <c r="E222" s="99"/>
    </row>
    <row r="223" spans="1:5" ht="12.75" customHeight="1">
      <c r="A223" s="1316">
        <v>162</v>
      </c>
      <c r="B223" s="249"/>
      <c r="C223" s="99"/>
      <c r="D223" s="99" t="str">
        <f t="shared" si="0"/>
        <v>OK</v>
      </c>
      <c r="E223" s="99"/>
    </row>
    <row r="224" spans="1:5" ht="12.75" customHeight="1">
      <c r="A224" s="1316">
        <v>163</v>
      </c>
      <c r="B224" s="249"/>
      <c r="C224" s="99"/>
      <c r="D224" s="99" t="str">
        <f t="shared" si="0"/>
        <v>OK</v>
      </c>
      <c r="E224" s="99"/>
    </row>
    <row r="225" spans="1:5" ht="12.75" customHeight="1">
      <c r="A225" s="1316">
        <v>164</v>
      </c>
      <c r="B225" s="249"/>
      <c r="C225" s="99"/>
      <c r="D225" s="99" t="str">
        <f t="shared" si="0"/>
        <v>OK</v>
      </c>
      <c r="E225" s="99"/>
    </row>
    <row r="226" spans="1:5" ht="12.75" customHeight="1">
      <c r="A226" s="1316">
        <v>165</v>
      </c>
      <c r="B226" s="249"/>
      <c r="C226" s="99"/>
      <c r="D226" s="99" t="str">
        <f t="shared" si="0"/>
        <v>OK</v>
      </c>
      <c r="E226" s="99"/>
    </row>
    <row r="227" spans="1:5" ht="12.75" customHeight="1">
      <c r="A227" s="1316">
        <v>166</v>
      </c>
      <c r="B227" s="249"/>
      <c r="C227" s="99"/>
      <c r="D227" s="99" t="str">
        <f t="shared" si="0"/>
        <v>OK</v>
      </c>
      <c r="E227" s="99"/>
    </row>
    <row r="228" spans="1:5" ht="12.75" customHeight="1">
      <c r="A228" s="1316">
        <v>167</v>
      </c>
      <c r="B228" s="249"/>
      <c r="C228" s="99"/>
      <c r="D228" s="99" t="str">
        <f t="shared" si="0"/>
        <v>OK</v>
      </c>
      <c r="E228" s="99"/>
    </row>
    <row r="229" spans="1:5" ht="12.75" customHeight="1">
      <c r="A229" s="1316">
        <v>168</v>
      </c>
      <c r="B229" s="249"/>
      <c r="C229" s="99"/>
      <c r="D229" s="99" t="str">
        <f t="shared" si="0"/>
        <v>OK</v>
      </c>
      <c r="E229" s="99"/>
    </row>
    <row r="230" spans="1:5" ht="12.75" customHeight="1">
      <c r="A230" s="1316">
        <v>169</v>
      </c>
      <c r="B230" s="249"/>
      <c r="C230" s="99"/>
      <c r="D230" s="99" t="str">
        <f t="shared" si="0"/>
        <v>OK</v>
      </c>
      <c r="E230" s="99"/>
    </row>
    <row r="231" spans="1:5" ht="12.75" customHeight="1">
      <c r="A231" s="1316">
        <v>170</v>
      </c>
      <c r="B231" s="249"/>
      <c r="C231" s="99"/>
      <c r="D231" s="99" t="str">
        <f t="shared" si="0"/>
        <v>OK</v>
      </c>
      <c r="E231" s="99"/>
    </row>
    <row r="232" spans="1:5" ht="12.75" customHeight="1">
      <c r="A232" s="1316">
        <v>171</v>
      </c>
      <c r="B232" s="249"/>
      <c r="C232" s="99"/>
      <c r="D232" s="99" t="str">
        <f t="shared" si="0"/>
        <v>OK</v>
      </c>
      <c r="E232" s="99"/>
    </row>
    <row r="233" spans="1:5" ht="12.75" customHeight="1">
      <c r="A233" s="1316">
        <v>172</v>
      </c>
      <c r="B233" s="249"/>
      <c r="C233" s="99"/>
      <c r="D233" s="99" t="str">
        <f t="shared" si="0"/>
        <v>OK</v>
      </c>
      <c r="E233" s="99"/>
    </row>
    <row r="234" spans="1:5" ht="12.75" customHeight="1">
      <c r="A234" s="1316">
        <v>173</v>
      </c>
      <c r="B234" s="249"/>
      <c r="C234" s="99"/>
      <c r="D234" s="99" t="str">
        <f t="shared" si="0"/>
        <v>OK</v>
      </c>
      <c r="E234" s="99"/>
    </row>
    <row r="235" spans="1:5" ht="12.75" customHeight="1">
      <c r="A235" s="1316">
        <v>174</v>
      </c>
      <c r="B235" s="249"/>
      <c r="C235" s="99"/>
      <c r="D235" s="99" t="str">
        <f t="shared" si="0"/>
        <v>OK</v>
      </c>
      <c r="E235" s="99"/>
    </row>
    <row r="236" spans="1:5" ht="12.75" customHeight="1">
      <c r="A236" s="1316">
        <v>175</v>
      </c>
      <c r="B236" s="249"/>
      <c r="C236" s="99"/>
      <c r="D236" s="99" t="str">
        <f t="shared" si="0"/>
        <v>OK</v>
      </c>
      <c r="E236" s="99"/>
    </row>
    <row r="237" spans="1:5" ht="12.75" customHeight="1">
      <c r="A237" s="1316">
        <v>176</v>
      </c>
      <c r="B237" s="249"/>
      <c r="C237" s="99"/>
      <c r="D237" s="99" t="str">
        <f t="shared" si="0"/>
        <v>OK</v>
      </c>
      <c r="E237" s="99"/>
    </row>
    <row r="238" spans="1:5" ht="12.75" customHeight="1">
      <c r="A238" s="1316">
        <v>177</v>
      </c>
      <c r="B238" s="249"/>
      <c r="C238" s="99"/>
      <c r="D238" s="99" t="str">
        <f t="shared" si="0"/>
        <v>OK</v>
      </c>
      <c r="E238" s="99"/>
    </row>
    <row r="239" spans="1:5" ht="12.75" customHeight="1">
      <c r="A239" s="1316">
        <v>178</v>
      </c>
      <c r="B239" s="249"/>
      <c r="C239" s="99"/>
      <c r="D239" s="99" t="str">
        <f t="shared" si="0"/>
        <v>OK</v>
      </c>
      <c r="E239" s="99"/>
    </row>
    <row r="240" spans="1:5" ht="12.75" customHeight="1">
      <c r="A240" s="1316">
        <v>179</v>
      </c>
      <c r="B240" s="249"/>
      <c r="C240" s="99"/>
      <c r="D240" s="99" t="str">
        <f t="shared" si="0"/>
        <v>OK</v>
      </c>
      <c r="E240" s="99"/>
    </row>
    <row r="241" spans="1:5" ht="12.75" customHeight="1">
      <c r="A241" s="1316">
        <v>180</v>
      </c>
      <c r="B241" s="249"/>
      <c r="C241" s="99" t="s">
        <v>2458</v>
      </c>
      <c r="D241" s="99" t="str">
        <f t="shared" si="0"/>
        <v>OK</v>
      </c>
      <c r="E241" s="99"/>
    </row>
    <row r="242" spans="1:5" ht="12.75" customHeight="1">
      <c r="A242" s="1316">
        <v>181</v>
      </c>
      <c r="B242" s="249"/>
      <c r="C242" s="99"/>
      <c r="D242" s="99" t="str">
        <f t="shared" si="0"/>
        <v>OK</v>
      </c>
      <c r="E242" s="99"/>
    </row>
    <row r="243" spans="1:5" ht="12.75" customHeight="1">
      <c r="A243" s="1316">
        <v>182</v>
      </c>
      <c r="B243" s="249"/>
      <c r="C243" s="99"/>
      <c r="D243" s="99" t="str">
        <f t="shared" si="0"/>
        <v>OK</v>
      </c>
      <c r="E243" s="99"/>
    </row>
    <row r="244" spans="1:5" ht="12.75" customHeight="1">
      <c r="A244" s="1316">
        <v>183</v>
      </c>
      <c r="B244" s="249"/>
      <c r="C244" s="99"/>
      <c r="D244" s="99" t="str">
        <f t="shared" si="0"/>
        <v>OK</v>
      </c>
      <c r="E244" s="99"/>
    </row>
    <row r="245" spans="1:5" ht="12.75" customHeight="1">
      <c r="A245" s="1316">
        <v>184</v>
      </c>
      <c r="B245" s="249"/>
      <c r="C245" s="99"/>
      <c r="D245" s="99" t="str">
        <f t="shared" si="0"/>
        <v>OK</v>
      </c>
      <c r="E245" s="99"/>
    </row>
    <row r="246" spans="1:5" ht="12.75" customHeight="1">
      <c r="A246" s="1316">
        <v>185</v>
      </c>
      <c r="B246" s="249"/>
      <c r="C246" s="99"/>
      <c r="D246" s="99" t="str">
        <f t="shared" si="0"/>
        <v>OK</v>
      </c>
      <c r="E246" s="99"/>
    </row>
    <row r="247" spans="1:5" ht="12.75" customHeight="1">
      <c r="A247" s="1316">
        <v>186</v>
      </c>
      <c r="B247" s="249"/>
      <c r="C247" s="99" t="s">
        <v>2458</v>
      </c>
      <c r="D247" s="99" t="str">
        <f t="shared" si="0"/>
        <v>OK</v>
      </c>
      <c r="E247" s="99"/>
    </row>
    <row r="248" spans="1:5" ht="12.75" customHeight="1">
      <c r="A248" s="1316">
        <v>187</v>
      </c>
      <c r="B248" s="249"/>
      <c r="C248" s="99"/>
      <c r="D248" s="99" t="str">
        <f t="shared" si="0"/>
        <v>OK</v>
      </c>
      <c r="E248" s="99"/>
    </row>
    <row r="249" spans="1:5" ht="12.75" customHeight="1">
      <c r="A249" s="1316">
        <v>188</v>
      </c>
      <c r="B249" s="249"/>
      <c r="C249" s="99" t="s">
        <v>2458</v>
      </c>
      <c r="D249" s="99" t="str">
        <f t="shared" si="0"/>
        <v>OK</v>
      </c>
      <c r="E249" s="99"/>
    </row>
    <row r="250" spans="1:5" ht="12.75" customHeight="1">
      <c r="A250" s="1316">
        <v>189</v>
      </c>
      <c r="B250" s="249"/>
      <c r="C250" s="99"/>
      <c r="D250" s="99" t="str">
        <f t="shared" si="0"/>
        <v>OK</v>
      </c>
      <c r="E250" s="99"/>
    </row>
    <row r="251" spans="1:5" ht="12.75" customHeight="1">
      <c r="A251" s="1316">
        <v>190</v>
      </c>
      <c r="B251" s="249"/>
      <c r="C251" s="99"/>
      <c r="D251" s="99" t="str">
        <f t="shared" si="0"/>
        <v>OK</v>
      </c>
      <c r="E251" s="99"/>
    </row>
    <row r="252" spans="1:5" ht="12.75" customHeight="1">
      <c r="A252" s="1316">
        <v>191</v>
      </c>
      <c r="B252" s="249"/>
      <c r="C252" s="99"/>
      <c r="D252" s="99" t="str">
        <f t="shared" si="0"/>
        <v>OK</v>
      </c>
      <c r="E252" s="99"/>
    </row>
    <row r="253" spans="1:5" ht="12.75" customHeight="1">
      <c r="A253" s="1316">
        <v>192</v>
      </c>
      <c r="B253" s="249"/>
      <c r="C253" s="99"/>
      <c r="D253" s="99" t="str">
        <f t="shared" si="0"/>
        <v>OK</v>
      </c>
      <c r="E253" s="99"/>
    </row>
    <row r="254" spans="1:5" ht="12.75" customHeight="1">
      <c r="A254" s="1316">
        <v>193</v>
      </c>
      <c r="B254" s="249"/>
      <c r="C254" s="99"/>
      <c r="D254" s="99" t="str">
        <f t="shared" si="0"/>
        <v>OK</v>
      </c>
      <c r="E254" s="99"/>
    </row>
    <row r="255" spans="1:5" ht="12.75" customHeight="1">
      <c r="A255" s="1316">
        <v>194</v>
      </c>
      <c r="B255" s="249"/>
      <c r="C255" s="99"/>
      <c r="D255" s="99" t="str">
        <f t="shared" si="0"/>
        <v>OK</v>
      </c>
      <c r="E255" s="99"/>
    </row>
    <row r="256" spans="1:5" ht="12.75" customHeight="1">
      <c r="A256" s="1316">
        <v>195</v>
      </c>
      <c r="B256" s="249"/>
      <c r="C256" s="99"/>
      <c r="D256" s="99" t="str">
        <f t="shared" si="0"/>
        <v>OK</v>
      </c>
      <c r="E256" s="99"/>
    </row>
    <row r="257" spans="1:5" ht="12.75" customHeight="1">
      <c r="A257" s="1316">
        <v>196</v>
      </c>
      <c r="B257" s="249"/>
      <c r="C257" s="99"/>
      <c r="D257" s="99" t="str">
        <f t="shared" si="0"/>
        <v>OK</v>
      </c>
      <c r="E257" s="99"/>
    </row>
    <row r="258" spans="1:5" ht="12.75" customHeight="1">
      <c r="A258" s="1316">
        <v>197</v>
      </c>
      <c r="B258" s="249"/>
      <c r="C258" s="99"/>
      <c r="D258" s="99" t="str">
        <f t="shared" si="0"/>
        <v>OK</v>
      </c>
      <c r="E258" s="99"/>
    </row>
    <row r="259" spans="1:5" ht="12.75" customHeight="1">
      <c r="A259" s="1316">
        <v>198</v>
      </c>
      <c r="B259" s="249"/>
      <c r="C259" s="99"/>
      <c r="D259" s="99" t="str">
        <f t="shared" si="0"/>
        <v>OK</v>
      </c>
      <c r="E259" s="99"/>
    </row>
    <row r="260" spans="1:5" ht="12.75" customHeight="1">
      <c r="A260" s="1316">
        <v>199</v>
      </c>
      <c r="B260" s="249"/>
      <c r="C260" s="99"/>
      <c r="D260" s="99" t="str">
        <f t="shared" si="0"/>
        <v>OK</v>
      </c>
      <c r="E260" s="99"/>
    </row>
    <row r="261" spans="1:5" ht="12.75" customHeight="1">
      <c r="A261" s="1316">
        <v>200</v>
      </c>
      <c r="B261" s="249"/>
      <c r="C261" s="99"/>
      <c r="D261" s="99" t="str">
        <f t="shared" si="0"/>
        <v>OK</v>
      </c>
      <c r="E261" s="99"/>
    </row>
    <row r="262" spans="1:5" ht="12.75" customHeight="1">
      <c r="A262" s="1316">
        <v>201</v>
      </c>
      <c r="B262" s="249"/>
      <c r="C262" s="99"/>
      <c r="D262" s="99" t="str">
        <f t="shared" si="0"/>
        <v>OK</v>
      </c>
      <c r="E262" s="99"/>
    </row>
    <row r="263" spans="1:5" ht="12.75" customHeight="1">
      <c r="A263" s="1316">
        <v>202</v>
      </c>
      <c r="B263" s="249"/>
      <c r="C263" s="99"/>
      <c r="D263" s="99" t="str">
        <f t="shared" si="0"/>
        <v>OK</v>
      </c>
      <c r="E263" s="99"/>
    </row>
    <row r="264" spans="1:5" ht="12.75" customHeight="1">
      <c r="A264" s="1316">
        <v>203</v>
      </c>
      <c r="B264" s="249"/>
      <c r="C264" s="99"/>
      <c r="D264" s="99" t="str">
        <f t="shared" si="0"/>
        <v>OK</v>
      </c>
      <c r="E264" s="99"/>
    </row>
    <row r="265" spans="1:5" ht="12.75" customHeight="1">
      <c r="A265" s="1316">
        <v>204</v>
      </c>
      <c r="B265" s="249"/>
      <c r="C265" s="99"/>
      <c r="D265" s="99" t="str">
        <f t="shared" si="0"/>
        <v>OK</v>
      </c>
      <c r="E265" s="99"/>
    </row>
    <row r="266" spans="1:5" ht="12.75" customHeight="1">
      <c r="A266" s="1316">
        <v>205</v>
      </c>
      <c r="B266" s="249"/>
      <c r="C266" s="99"/>
      <c r="D266" s="99" t="str">
        <f t="shared" si="0"/>
        <v>OK</v>
      </c>
      <c r="E266" s="99"/>
    </row>
    <row r="267" spans="1:5" ht="12.75" customHeight="1">
      <c r="A267" s="1316">
        <v>206</v>
      </c>
      <c r="B267" s="249"/>
      <c r="C267" s="99"/>
      <c r="D267" s="99" t="str">
        <f t="shared" si="0"/>
        <v>OK</v>
      </c>
      <c r="E267" s="99"/>
    </row>
    <row r="268" spans="1:5" ht="12.75" customHeight="1">
      <c r="A268" s="1316">
        <v>207</v>
      </c>
      <c r="B268" s="249"/>
      <c r="C268" s="99"/>
      <c r="D268" s="99" t="str">
        <f t="shared" si="0"/>
        <v>OK</v>
      </c>
      <c r="E268" s="99"/>
    </row>
    <row r="269" spans="1:5" ht="12.75" customHeight="1">
      <c r="A269" s="1316">
        <v>208</v>
      </c>
      <c r="B269" s="249"/>
      <c r="C269" s="99"/>
      <c r="D269" s="99" t="str">
        <f t="shared" si="0"/>
        <v>OK</v>
      </c>
      <c r="E269" s="99"/>
    </row>
    <row r="270" spans="1:5" ht="12.75" customHeight="1">
      <c r="A270" s="1316">
        <v>209</v>
      </c>
      <c r="B270" s="249"/>
      <c r="C270" s="99"/>
      <c r="D270" s="99" t="str">
        <f t="shared" si="0"/>
        <v>OK</v>
      </c>
      <c r="E270" s="99"/>
    </row>
    <row r="271" spans="1:5" ht="12.75" customHeight="1">
      <c r="A271" s="1316">
        <v>210</v>
      </c>
      <c r="B271" s="249"/>
      <c r="C271" s="99"/>
      <c r="D271" s="99" t="str">
        <f t="shared" si="0"/>
        <v>OK</v>
      </c>
      <c r="E271" s="99"/>
    </row>
    <row r="272" spans="1:5" ht="12.75" customHeight="1">
      <c r="A272" s="1316">
        <v>211</v>
      </c>
      <c r="B272" s="249"/>
      <c r="C272" s="99"/>
      <c r="D272" s="99" t="str">
        <f t="shared" si="0"/>
        <v>OK</v>
      </c>
      <c r="E272" s="99"/>
    </row>
    <row r="273" spans="1:5" ht="12.75" customHeight="1">
      <c r="A273" s="58">
        <v>212</v>
      </c>
      <c r="B273" s="249">
        <f>'Assets-Liab 5-6'!M16</f>
        <v>326741691</v>
      </c>
      <c r="C273" s="99"/>
      <c r="D273" s="99" t="str">
        <f t="shared" si="0"/>
        <v>Error?</v>
      </c>
      <c r="E273" s="99"/>
    </row>
    <row r="274" spans="1:5" ht="12.75" customHeight="1">
      <c r="A274" s="58">
        <v>213</v>
      </c>
      <c r="B274" s="249">
        <f>'Assets-Liab 5-6'!M17</f>
        <v>5429911773</v>
      </c>
      <c r="C274" s="99"/>
      <c r="D274" s="99" t="str">
        <f t="shared" si="0"/>
        <v>Error?</v>
      </c>
      <c r="E274" s="99"/>
    </row>
    <row r="275" spans="1:5" ht="12.75" customHeight="1">
      <c r="A275" s="58">
        <v>214</v>
      </c>
      <c r="B275" s="249">
        <f>'Assets-Liab 5-6'!M18</f>
        <v>78189421</v>
      </c>
      <c r="C275" s="99"/>
      <c r="D275" s="99" t="str">
        <f t="shared" si="0"/>
        <v>Error?</v>
      </c>
      <c r="E275" s="99"/>
    </row>
    <row r="276" spans="1:5" ht="12.75" customHeight="1">
      <c r="A276" s="58">
        <v>215</v>
      </c>
      <c r="B276" s="249">
        <f>'Assets-Liab 5-6'!M19</f>
        <v>11222345</v>
      </c>
      <c r="C276" s="99"/>
      <c r="D276" s="99" t="str">
        <f t="shared" si="0"/>
        <v>Error?</v>
      </c>
      <c r="E276" s="99"/>
    </row>
    <row r="277" spans="1:5" ht="12.75" customHeight="1">
      <c r="A277" s="1316">
        <v>216</v>
      </c>
      <c r="B277" s="249"/>
      <c r="C277" s="99"/>
      <c r="D277" s="99" t="str">
        <f t="shared" si="0"/>
        <v>OK</v>
      </c>
      <c r="E277" s="99"/>
    </row>
    <row r="278" spans="1:5" ht="12.75" customHeight="1">
      <c r="A278" s="1316">
        <v>217</v>
      </c>
      <c r="B278" s="249"/>
      <c r="C278" s="99"/>
      <c r="D278" s="99" t="str">
        <f t="shared" si="0"/>
        <v>OK</v>
      </c>
      <c r="E278" s="99"/>
    </row>
    <row r="279" spans="1:5" ht="12.75" customHeight="1">
      <c r="A279" s="58">
        <v>218</v>
      </c>
      <c r="B279" s="249">
        <f>'Assets-Liab 5-6'!M23</f>
        <v>5994361220</v>
      </c>
      <c r="C279" s="99" t="s">
        <v>2458</v>
      </c>
      <c r="D279" s="99" t="str">
        <f t="shared" si="0"/>
        <v>Error?</v>
      </c>
      <c r="E279" s="99"/>
    </row>
    <row r="280" spans="1:5" ht="12.75" customHeight="1">
      <c r="A280" s="58">
        <v>219</v>
      </c>
      <c r="B280" s="249">
        <f>'Assets-Liab 5-6'!M40</f>
        <v>5994361220</v>
      </c>
      <c r="C280" s="99"/>
      <c r="D280" s="99" t="str">
        <f t="shared" si="0"/>
        <v>Error?</v>
      </c>
      <c r="E280" s="99"/>
    </row>
    <row r="281" spans="1:5" ht="12.75" customHeight="1">
      <c r="A281" s="58">
        <v>220</v>
      </c>
      <c r="B281" s="249">
        <f>'Assets-Liab 5-6'!M41</f>
        <v>5994361220</v>
      </c>
      <c r="C281" s="99" t="s">
        <v>2458</v>
      </c>
      <c r="D281" s="99" t="str">
        <f t="shared" si="0"/>
        <v>Error?</v>
      </c>
      <c r="E281" s="99"/>
    </row>
    <row r="282" spans="1:5" ht="12.75" customHeight="1">
      <c r="A282" s="58">
        <v>221</v>
      </c>
      <c r="B282" s="249">
        <f>'Assets-Liab 5-6'!N21</f>
        <v>577165210</v>
      </c>
      <c r="C282" s="99"/>
      <c r="D282" s="99" t="str">
        <f t="shared" si="0"/>
        <v>Error?</v>
      </c>
      <c r="E282" s="99"/>
    </row>
    <row r="283" spans="1:5" ht="12.75" customHeight="1">
      <c r="A283" s="58">
        <v>222</v>
      </c>
      <c r="B283" s="249">
        <f>'Assets-Liab 5-6'!N22</f>
        <v>6310423506</v>
      </c>
      <c r="C283" s="99"/>
      <c r="D283" s="99" t="str">
        <f t="shared" si="0"/>
        <v>Error?</v>
      </c>
      <c r="E283" s="99"/>
    </row>
    <row r="284" spans="1:5" ht="12.75" customHeight="1">
      <c r="A284" s="58">
        <v>223</v>
      </c>
      <c r="B284" s="249">
        <f>'Assets-Liab 5-6'!N23</f>
        <v>6887588716</v>
      </c>
      <c r="C284" s="99" t="s">
        <v>2458</v>
      </c>
      <c r="D284" s="99" t="str">
        <f t="shared" si="0"/>
        <v>Error?</v>
      </c>
      <c r="E284" s="99"/>
    </row>
    <row r="285" spans="1:5" ht="12.75" customHeight="1">
      <c r="A285" s="58">
        <v>224</v>
      </c>
      <c r="B285" s="249">
        <f>'Assets-Liab 5-6'!N36</f>
        <v>6887588716</v>
      </c>
      <c r="C285" s="99"/>
      <c r="D285" s="99" t="str">
        <f t="shared" si="0"/>
        <v>Error?</v>
      </c>
      <c r="E285" s="99"/>
    </row>
    <row r="286" spans="1:5" ht="12.75" customHeight="1">
      <c r="A286" s="1316">
        <v>225</v>
      </c>
      <c r="B286" s="249"/>
      <c r="C286" s="99"/>
      <c r="D286" s="99" t="str">
        <f t="shared" si="0"/>
        <v>OK</v>
      </c>
      <c r="E286" s="99"/>
    </row>
    <row r="287" spans="1:5" ht="12.75" customHeight="1">
      <c r="A287" s="58">
        <v>226</v>
      </c>
      <c r="B287" s="249">
        <f>'Assets-Liab 5-6'!N37</f>
        <v>6887588716</v>
      </c>
      <c r="C287" s="99" t="s">
        <v>2458</v>
      </c>
      <c r="D287" s="99" t="str">
        <f t="shared" si="0"/>
        <v>Error?</v>
      </c>
      <c r="E287" s="99"/>
    </row>
    <row r="288" spans="1:5" ht="12.75" customHeight="1">
      <c r="A288" s="58">
        <v>227</v>
      </c>
      <c r="B288" s="249">
        <f>'Assets-Liab 5-6'!N41</f>
        <v>6887588716</v>
      </c>
      <c r="C288" s="99" t="s">
        <v>2458</v>
      </c>
      <c r="D288" s="99" t="str">
        <f t="shared" si="0"/>
        <v>Error?</v>
      </c>
      <c r="E288" s="99"/>
    </row>
    <row r="289" spans="1:5" ht="12.75" customHeight="1">
      <c r="A289" s="1316">
        <v>228</v>
      </c>
      <c r="B289" s="249"/>
      <c r="C289" s="99"/>
      <c r="D289" s="99" t="str">
        <f t="shared" si="0"/>
        <v>OK</v>
      </c>
      <c r="E289" s="99"/>
    </row>
    <row r="290" spans="1:5" ht="12.75" customHeight="1">
      <c r="A290" s="1316">
        <v>229</v>
      </c>
      <c r="B290" s="249"/>
      <c r="C290" s="99"/>
      <c r="D290" s="99" t="str">
        <f t="shared" si="0"/>
        <v>OK</v>
      </c>
      <c r="E290" s="99"/>
    </row>
    <row r="291" spans="1:5" ht="12.75" customHeight="1">
      <c r="A291" s="1316">
        <v>230</v>
      </c>
      <c r="B291" s="249"/>
      <c r="C291" s="99"/>
      <c r="D291" s="99" t="str">
        <f t="shared" si="0"/>
        <v>OK</v>
      </c>
      <c r="E291" s="99"/>
    </row>
    <row r="292" spans="1:5" ht="12.75" customHeight="1">
      <c r="A292" s="1316">
        <v>231</v>
      </c>
      <c r="B292" s="249"/>
      <c r="C292" s="99"/>
      <c r="D292" s="99" t="str">
        <f t="shared" si="0"/>
        <v>OK</v>
      </c>
      <c r="E292" s="99"/>
    </row>
    <row r="293" spans="1:5" ht="12.75" customHeight="1">
      <c r="A293" s="1316">
        <v>232</v>
      </c>
      <c r="B293" s="249"/>
      <c r="C293" s="99"/>
      <c r="D293" s="99" t="str">
        <f t="shared" si="0"/>
        <v>OK</v>
      </c>
      <c r="E293" s="99"/>
    </row>
    <row r="294" spans="1:5" ht="12.75" customHeight="1">
      <c r="A294" s="1316">
        <v>233</v>
      </c>
      <c r="B294" s="249"/>
      <c r="C294" s="99"/>
      <c r="D294" s="99" t="str">
        <f t="shared" si="0"/>
        <v>OK</v>
      </c>
      <c r="E294" s="99"/>
    </row>
    <row r="295" spans="1:5" ht="12.75" customHeight="1">
      <c r="A295" s="1316">
        <v>234</v>
      </c>
      <c r="B295" s="249"/>
      <c r="C295" s="99"/>
      <c r="D295" s="99" t="str">
        <f t="shared" si="0"/>
        <v>OK</v>
      </c>
      <c r="E295" s="99"/>
    </row>
    <row r="296" spans="1:5" ht="12.75" customHeight="1">
      <c r="A296" s="1316">
        <v>235</v>
      </c>
      <c r="B296" s="249"/>
      <c r="C296" s="99"/>
      <c r="D296" s="99" t="str">
        <f t="shared" si="0"/>
        <v>OK</v>
      </c>
      <c r="E296" s="99"/>
    </row>
    <row r="297" spans="1:5" ht="12.75" customHeight="1">
      <c r="A297" s="1316">
        <v>236</v>
      </c>
      <c r="B297" s="249"/>
      <c r="C297" s="99"/>
      <c r="D297" s="99" t="str">
        <f t="shared" si="0"/>
        <v>OK</v>
      </c>
      <c r="E297" s="99"/>
    </row>
    <row r="298" spans="1:5" ht="12.75" customHeight="1">
      <c r="A298" s="1316">
        <v>237</v>
      </c>
      <c r="B298" s="249"/>
      <c r="C298" s="99"/>
      <c r="D298" s="99" t="str">
        <f t="shared" si="0"/>
        <v>OK</v>
      </c>
      <c r="E298" s="99"/>
    </row>
    <row r="299" spans="1:5" ht="12.75" customHeight="1">
      <c r="A299" s="1316">
        <v>238</v>
      </c>
      <c r="B299" s="249"/>
      <c r="C299" s="99"/>
      <c r="D299" s="99" t="str">
        <f t="shared" si="0"/>
        <v>OK</v>
      </c>
      <c r="E299" s="99"/>
    </row>
    <row r="300" spans="1:5" ht="12.75" customHeight="1">
      <c r="A300" s="1316">
        <v>239</v>
      </c>
      <c r="B300" s="249"/>
      <c r="C300" s="99"/>
      <c r="D300" s="99" t="str">
        <f t="shared" si="0"/>
        <v>OK</v>
      </c>
      <c r="E300" s="99"/>
    </row>
    <row r="301" spans="1:5" ht="12.75" customHeight="1">
      <c r="A301" s="1316">
        <v>240</v>
      </c>
      <c r="B301" s="249"/>
      <c r="C301" s="99"/>
      <c r="D301" s="99" t="str">
        <f t="shared" si="0"/>
        <v>OK</v>
      </c>
      <c r="E301" s="99"/>
    </row>
    <row r="302" spans="1:5" ht="12.75" customHeight="1">
      <c r="A302" s="1316">
        <v>241</v>
      </c>
      <c r="B302" s="249"/>
      <c r="C302" s="99"/>
      <c r="D302" s="99" t="str">
        <f t="shared" si="0"/>
        <v>OK</v>
      </c>
      <c r="E302" s="99"/>
    </row>
    <row r="303" spans="1:5" ht="12.75" customHeight="1">
      <c r="A303" s="1316">
        <v>242</v>
      </c>
      <c r="B303" s="249"/>
      <c r="C303" s="99"/>
      <c r="D303" s="99" t="str">
        <f t="shared" si="0"/>
        <v>OK</v>
      </c>
      <c r="E303" s="99"/>
    </row>
    <row r="304" spans="1:5" ht="12.75" customHeight="1">
      <c r="A304" s="1316">
        <v>243</v>
      </c>
      <c r="B304" s="249"/>
      <c r="C304" s="99"/>
      <c r="D304" s="99" t="str">
        <f t="shared" si="0"/>
        <v>OK</v>
      </c>
      <c r="E304" s="99"/>
    </row>
    <row r="305" spans="1:5" ht="12.75" customHeight="1">
      <c r="A305" s="1316">
        <v>244</v>
      </c>
      <c r="B305" s="249"/>
      <c r="C305" s="99"/>
      <c r="D305" s="99" t="str">
        <f t="shared" si="0"/>
        <v>OK</v>
      </c>
      <c r="E305" s="99"/>
    </row>
    <row r="306" spans="1:5" ht="12.75" customHeight="1">
      <c r="A306" s="1316">
        <v>245</v>
      </c>
      <c r="B306" s="249"/>
      <c r="C306" s="99"/>
      <c r="D306" s="99" t="str">
        <f t="shared" si="0"/>
        <v>OK</v>
      </c>
      <c r="E306" s="99"/>
    </row>
    <row r="307" spans="1:5" ht="12.75" customHeight="1">
      <c r="A307" s="1316">
        <v>246</v>
      </c>
      <c r="B307" s="249"/>
      <c r="C307" s="99"/>
      <c r="D307" s="99" t="str">
        <f t="shared" si="0"/>
        <v>OK</v>
      </c>
      <c r="E307" s="99"/>
    </row>
    <row r="308" spans="1:5" ht="12.75" customHeight="1">
      <c r="A308" s="1316">
        <v>247</v>
      </c>
      <c r="B308" s="249"/>
      <c r="C308" s="99"/>
      <c r="D308" s="99" t="str">
        <f t="shared" si="0"/>
        <v>OK</v>
      </c>
      <c r="E308" s="99"/>
    </row>
    <row r="309" spans="1:5" ht="12.75" customHeight="1">
      <c r="A309" s="1316">
        <v>248</v>
      </c>
      <c r="B309" s="249"/>
      <c r="C309" s="99"/>
      <c r="D309" s="99" t="str">
        <f t="shared" si="0"/>
        <v>OK</v>
      </c>
      <c r="E309" s="99"/>
    </row>
    <row r="310" spans="1:5" ht="12.75" customHeight="1">
      <c r="A310" s="1316">
        <v>249</v>
      </c>
      <c r="B310" s="249"/>
      <c r="C310" s="99"/>
      <c r="D310" s="99" t="str">
        <f t="shared" si="0"/>
        <v>OK</v>
      </c>
      <c r="E310" s="99"/>
    </row>
    <row r="311" spans="1:5" ht="12.75" customHeight="1">
      <c r="A311" s="1316">
        <v>250</v>
      </c>
      <c r="B311" s="249"/>
      <c r="C311" s="99"/>
      <c r="D311" s="99" t="str">
        <f t="shared" si="0"/>
        <v>OK</v>
      </c>
      <c r="E311" s="99"/>
    </row>
    <row r="312" spans="1:5" ht="12.75" customHeight="1">
      <c r="A312" s="1316">
        <v>251</v>
      </c>
      <c r="B312" s="249"/>
      <c r="C312" s="99"/>
      <c r="D312" s="99" t="str">
        <f t="shared" si="0"/>
        <v>OK</v>
      </c>
      <c r="E312" s="99"/>
    </row>
    <row r="313" spans="1:5" ht="12.75" customHeight="1">
      <c r="A313" s="1316">
        <v>252</v>
      </c>
      <c r="B313" s="249"/>
      <c r="C313" s="99"/>
      <c r="D313" s="99" t="str">
        <f t="shared" si="0"/>
        <v>OK</v>
      </c>
      <c r="E313" s="99"/>
    </row>
    <row r="314" spans="1:5" ht="12.75" customHeight="1">
      <c r="A314" s="1316">
        <v>253</v>
      </c>
      <c r="B314" s="249"/>
      <c r="C314" s="99"/>
      <c r="D314" s="99" t="str">
        <f t="shared" si="0"/>
        <v>OK</v>
      </c>
      <c r="E314" s="99"/>
    </row>
    <row r="315" spans="1:5" ht="12.75" customHeight="1">
      <c r="A315" s="1316">
        <v>254</v>
      </c>
      <c r="B315" s="249"/>
      <c r="C315" s="99"/>
      <c r="D315" s="99" t="str">
        <f t="shared" si="0"/>
        <v>OK</v>
      </c>
      <c r="E315" s="99"/>
    </row>
    <row r="316" spans="1:5" ht="12.75" customHeight="1">
      <c r="A316" s="1316">
        <v>255</v>
      </c>
      <c r="B316" s="249"/>
      <c r="C316" s="99"/>
      <c r="D316" s="99" t="str">
        <f t="shared" si="0"/>
        <v>OK</v>
      </c>
      <c r="E316" s="99"/>
    </row>
    <row r="317" spans="1:5" ht="12.75" customHeight="1">
      <c r="A317" s="1316">
        <v>256</v>
      </c>
      <c r="B317" s="249"/>
      <c r="C317" s="99"/>
      <c r="D317" s="99" t="str">
        <f t="shared" si="0"/>
        <v>OK</v>
      </c>
      <c r="E317" s="99"/>
    </row>
    <row r="318" spans="1:5" ht="12.75" customHeight="1">
      <c r="A318" s="1316">
        <v>257</v>
      </c>
      <c r="B318" s="249"/>
      <c r="C318" s="99"/>
      <c r="D318" s="99" t="str">
        <f t="shared" si="0"/>
        <v>OK</v>
      </c>
      <c r="E318" s="99"/>
    </row>
    <row r="319" spans="1:5" ht="12.75" customHeight="1">
      <c r="A319" s="1316">
        <v>258</v>
      </c>
      <c r="B319" s="249"/>
      <c r="C319" s="99"/>
      <c r="D319" s="99" t="str">
        <f t="shared" si="0"/>
        <v>OK</v>
      </c>
      <c r="E319" s="99"/>
    </row>
    <row r="320" spans="1:5" ht="12.75" customHeight="1">
      <c r="A320" s="58">
        <v>259</v>
      </c>
      <c r="B320" s="249">
        <f>'Acct Summary 7-8'!C24</f>
        <v>0</v>
      </c>
      <c r="C320" s="99"/>
      <c r="D320" s="99" t="str">
        <f t="shared" si="0"/>
        <v>Error?</v>
      </c>
      <c r="E320" s="99"/>
    </row>
    <row r="321" spans="1:5" ht="12.75" customHeight="1">
      <c r="A321" s="58">
        <v>260</v>
      </c>
      <c r="B321" s="249">
        <f>'Acct Summary 7-8'!C26</f>
        <v>0</v>
      </c>
      <c r="C321" s="99"/>
      <c r="D321" s="99" t="str">
        <f t="shared" si="0"/>
        <v>Error?</v>
      </c>
      <c r="E321" s="99"/>
    </row>
    <row r="322" spans="1:5" ht="12.75" customHeight="1">
      <c r="A322" s="1316">
        <v>261</v>
      </c>
      <c r="B322" s="249"/>
      <c r="C322" s="99"/>
      <c r="D322" s="99" t="str">
        <f t="shared" si="0"/>
        <v>OK</v>
      </c>
      <c r="E322" s="99"/>
    </row>
    <row r="323" spans="1:5" ht="12.75" customHeight="1">
      <c r="A323" s="58">
        <v>262</v>
      </c>
      <c r="B323" s="249">
        <f>'Acct Summary 7-8'!C33</f>
        <v>0</v>
      </c>
      <c r="C323" s="99"/>
      <c r="D323" s="99" t="str">
        <f t="shared" si="0"/>
        <v>Error?</v>
      </c>
      <c r="E323" s="99"/>
    </row>
    <row r="324" spans="1:5" ht="12.75" customHeight="1">
      <c r="A324" s="58">
        <v>263</v>
      </c>
      <c r="B324" s="249">
        <f>'Acct Summary 7-8'!C34</f>
        <v>0</v>
      </c>
      <c r="C324" s="99"/>
      <c r="D324" s="99" t="str">
        <f t="shared" si="0"/>
        <v>Error?</v>
      </c>
      <c r="E324" s="99"/>
    </row>
    <row r="325" spans="1:5" ht="12.75" customHeight="1">
      <c r="A325" s="58">
        <v>264</v>
      </c>
      <c r="B325" s="249">
        <f>'Acct Summary 7-8'!C35</f>
        <v>0</v>
      </c>
      <c r="C325" s="99"/>
      <c r="D325" s="99" t="str">
        <f t="shared" si="0"/>
        <v>Error?</v>
      </c>
      <c r="E325" s="99"/>
    </row>
    <row r="326" spans="1:5" ht="12.75" customHeight="1">
      <c r="A326" s="1316">
        <v>265</v>
      </c>
      <c r="B326" s="249"/>
      <c r="C326" s="99"/>
      <c r="D326" s="99" t="str">
        <f t="shared" si="0"/>
        <v>OK</v>
      </c>
      <c r="E326" s="99"/>
    </row>
    <row r="327" spans="1:5" ht="12.75" customHeight="1">
      <c r="A327" s="1316">
        <v>266</v>
      </c>
      <c r="B327" s="249"/>
      <c r="C327" s="99"/>
      <c r="D327" s="99" t="str">
        <f t="shared" si="0"/>
        <v>OK</v>
      </c>
      <c r="E327" s="99"/>
    </row>
    <row r="328" spans="1:5" ht="12.75" customHeight="1">
      <c r="A328" s="1316">
        <v>267</v>
      </c>
      <c r="B328" s="249"/>
      <c r="C328" s="99"/>
      <c r="D328" s="99" t="str">
        <f t="shared" si="0"/>
        <v>OK</v>
      </c>
      <c r="E328" s="99"/>
    </row>
    <row r="329" spans="1:5" ht="12.75" customHeight="1">
      <c r="A329" s="1316">
        <v>268</v>
      </c>
      <c r="B329" s="249"/>
      <c r="C329" s="99"/>
      <c r="D329" s="99" t="str">
        <f t="shared" si="0"/>
        <v>OK</v>
      </c>
      <c r="E329" s="99"/>
    </row>
    <row r="330" spans="1:5" ht="12.75" customHeight="1">
      <c r="A330" s="1316">
        <v>269</v>
      </c>
      <c r="B330" s="249"/>
      <c r="C330" s="99"/>
      <c r="D330" s="99" t="str">
        <f t="shared" si="0"/>
        <v>OK</v>
      </c>
      <c r="E330" s="99"/>
    </row>
    <row r="331" spans="1:5" ht="12.75" customHeight="1">
      <c r="A331" s="1316">
        <v>270</v>
      </c>
      <c r="B331" s="249"/>
      <c r="C331" s="99"/>
      <c r="D331" s="99" t="str">
        <f t="shared" si="0"/>
        <v>OK</v>
      </c>
      <c r="E331" s="99"/>
    </row>
    <row r="332" spans="1:5" ht="12.75" customHeight="1">
      <c r="A332" s="1316">
        <v>271</v>
      </c>
      <c r="B332" s="249"/>
      <c r="C332" s="99"/>
      <c r="D332" s="99" t="str">
        <f t="shared" si="0"/>
        <v>OK</v>
      </c>
      <c r="E332" s="99"/>
    </row>
    <row r="333" spans="1:5" ht="12.75" customHeight="1">
      <c r="A333" s="1316">
        <v>272</v>
      </c>
      <c r="B333" s="249"/>
      <c r="C333" s="99"/>
      <c r="D333" s="99" t="str">
        <f t="shared" si="0"/>
        <v>OK</v>
      </c>
      <c r="E333" s="99"/>
    </row>
    <row r="334" spans="1:5" ht="12.75" customHeight="1">
      <c r="A334" s="1316">
        <v>273</v>
      </c>
      <c r="B334" s="249"/>
      <c r="C334" s="99"/>
      <c r="D334" s="99" t="str">
        <f t="shared" si="0"/>
        <v>OK</v>
      </c>
      <c r="E334" s="99"/>
    </row>
    <row r="335" spans="1:5" ht="12.75" customHeight="1">
      <c r="A335" s="1316">
        <v>274</v>
      </c>
      <c r="B335" s="249"/>
      <c r="C335" s="99"/>
      <c r="D335" s="99" t="str">
        <f t="shared" si="0"/>
        <v>OK</v>
      </c>
      <c r="E335" s="99"/>
    </row>
    <row r="336" spans="1:5" ht="12.75" customHeight="1">
      <c r="A336" s="1316">
        <v>275</v>
      </c>
      <c r="B336" s="249"/>
      <c r="C336" s="99"/>
      <c r="D336" s="99" t="str">
        <f t="shared" si="0"/>
        <v>OK</v>
      </c>
      <c r="E336" s="99"/>
    </row>
    <row r="337" spans="1:5" ht="12.75" customHeight="1">
      <c r="A337" s="1316">
        <v>276</v>
      </c>
      <c r="B337" s="249"/>
      <c r="C337" s="99"/>
      <c r="D337" s="99" t="str">
        <f t="shared" si="0"/>
        <v>OK</v>
      </c>
      <c r="E337" s="99"/>
    </row>
    <row r="338" spans="1:5" ht="12.75" customHeight="1">
      <c r="A338" s="1316">
        <v>277</v>
      </c>
      <c r="B338" s="249"/>
      <c r="C338" s="99"/>
      <c r="D338" s="99" t="str">
        <f t="shared" si="0"/>
        <v>OK</v>
      </c>
      <c r="E338" s="99"/>
    </row>
    <row r="339" spans="1:5" ht="12.75" customHeight="1">
      <c r="A339" s="1316">
        <v>278</v>
      </c>
      <c r="B339" s="249"/>
      <c r="C339" s="99"/>
      <c r="D339" s="99" t="str">
        <f t="shared" si="0"/>
        <v>OK</v>
      </c>
      <c r="E339" s="99"/>
    </row>
    <row r="340" spans="1:5" ht="12.75" customHeight="1">
      <c r="A340" s="1316">
        <v>279</v>
      </c>
      <c r="B340" s="249"/>
      <c r="C340" s="99"/>
      <c r="D340" s="99" t="str">
        <f t="shared" si="0"/>
        <v>OK</v>
      </c>
      <c r="E340" s="99"/>
    </row>
    <row r="341" spans="1:5" ht="12.75" customHeight="1">
      <c r="A341" s="1316">
        <v>280</v>
      </c>
      <c r="B341" s="249"/>
      <c r="C341" s="99"/>
      <c r="D341" s="99" t="str">
        <f t="shared" si="0"/>
        <v>OK</v>
      </c>
      <c r="E341" s="99"/>
    </row>
    <row r="342" spans="1:5" ht="12.75" customHeight="1">
      <c r="A342" s="1316">
        <v>281</v>
      </c>
      <c r="B342" s="249"/>
      <c r="C342" s="99"/>
      <c r="D342" s="99" t="str">
        <f t="shared" si="0"/>
        <v>OK</v>
      </c>
      <c r="E342" s="99"/>
    </row>
    <row r="343" spans="1:5" ht="12.75" customHeight="1">
      <c r="A343" s="1316">
        <v>282</v>
      </c>
      <c r="B343" s="249"/>
      <c r="C343" s="99"/>
      <c r="D343" s="99" t="str">
        <f t="shared" si="0"/>
        <v>OK</v>
      </c>
      <c r="E343" s="99"/>
    </row>
    <row r="344" spans="1:5" ht="12.75" customHeight="1">
      <c r="A344" s="1316">
        <v>283</v>
      </c>
      <c r="B344" s="249"/>
      <c r="C344" s="99"/>
      <c r="D344" s="99" t="str">
        <f t="shared" si="0"/>
        <v>OK</v>
      </c>
      <c r="E344" s="99"/>
    </row>
    <row r="345" spans="1:5" ht="12.75" customHeight="1">
      <c r="A345" s="1316">
        <v>284</v>
      </c>
      <c r="B345" s="249"/>
      <c r="C345" s="99"/>
      <c r="D345" s="99" t="str">
        <f t="shared" si="0"/>
        <v>OK</v>
      </c>
      <c r="E345" s="99"/>
    </row>
    <row r="346" spans="1:5" ht="12.75" customHeight="1">
      <c r="A346" s="1316">
        <v>285</v>
      </c>
      <c r="B346" s="249"/>
      <c r="C346" s="99"/>
      <c r="D346" s="99" t="str">
        <f t="shared" si="0"/>
        <v>OK</v>
      </c>
      <c r="E346" s="99"/>
    </row>
    <row r="347" spans="1:5" ht="12.75" customHeight="1">
      <c r="A347" s="1316">
        <v>286</v>
      </c>
      <c r="B347" s="249"/>
      <c r="C347" s="99"/>
      <c r="D347" s="99" t="str">
        <f t="shared" si="0"/>
        <v>OK</v>
      </c>
      <c r="E347" s="99"/>
    </row>
    <row r="348" spans="1:5" ht="12.75" customHeight="1">
      <c r="A348" s="1316">
        <v>287</v>
      </c>
      <c r="B348" s="249"/>
      <c r="C348" s="99"/>
      <c r="D348" s="99" t="str">
        <f t="shared" si="0"/>
        <v>OK</v>
      </c>
      <c r="E348" s="99"/>
    </row>
    <row r="349" spans="1:5" ht="12.75" customHeight="1">
      <c r="A349" s="1316">
        <v>288</v>
      </c>
      <c r="B349" s="249"/>
      <c r="C349" s="99"/>
      <c r="D349" s="99" t="str">
        <f t="shared" si="0"/>
        <v>OK</v>
      </c>
      <c r="E349" s="99"/>
    </row>
    <row r="350" spans="1:5" ht="12.75" customHeight="1">
      <c r="A350" s="1316">
        <v>289</v>
      </c>
      <c r="B350" s="249"/>
      <c r="C350" s="99"/>
      <c r="D350" s="99" t="str">
        <f t="shared" si="0"/>
        <v>OK</v>
      </c>
      <c r="E350" s="99"/>
    </row>
    <row r="351" spans="1:5" ht="12.75" customHeight="1">
      <c r="A351" s="1316">
        <v>290</v>
      </c>
      <c r="B351" s="249"/>
      <c r="C351" s="99"/>
      <c r="D351" s="99" t="str">
        <f t="shared" si="0"/>
        <v>OK</v>
      </c>
      <c r="E351" s="99"/>
    </row>
    <row r="352" spans="1:5" ht="12.75" customHeight="1">
      <c r="A352" s="1316">
        <v>291</v>
      </c>
      <c r="B352" s="249"/>
      <c r="C352" s="99"/>
      <c r="D352" s="99" t="str">
        <f t="shared" si="0"/>
        <v>OK</v>
      </c>
      <c r="E352" s="99"/>
    </row>
    <row r="353" spans="1:5" ht="12.75" customHeight="1">
      <c r="A353" s="1316">
        <v>292</v>
      </c>
      <c r="B353" s="249"/>
      <c r="C353" s="99"/>
      <c r="D353" s="99" t="str">
        <f t="shared" si="0"/>
        <v>OK</v>
      </c>
      <c r="E353" s="99"/>
    </row>
    <row r="354" spans="1:5" ht="12.75" customHeight="1">
      <c r="A354" s="1316">
        <v>293</v>
      </c>
      <c r="B354" s="249"/>
      <c r="C354" s="99"/>
      <c r="D354" s="99" t="str">
        <f t="shared" si="0"/>
        <v>OK</v>
      </c>
      <c r="E354" s="99"/>
    </row>
    <row r="355" spans="1:5" ht="12.75" customHeight="1">
      <c r="A355" s="1316">
        <v>294</v>
      </c>
      <c r="B355" s="249"/>
      <c r="C355" s="99"/>
      <c r="D355" s="99" t="str">
        <f t="shared" si="0"/>
        <v>OK</v>
      </c>
      <c r="E355" s="99"/>
    </row>
    <row r="356" spans="1:5" ht="12.75" customHeight="1">
      <c r="A356" s="1316">
        <v>295</v>
      </c>
      <c r="B356" s="249"/>
      <c r="C356" s="99"/>
      <c r="D356" s="99" t="str">
        <f t="shared" si="0"/>
        <v>OK</v>
      </c>
      <c r="E356" s="99"/>
    </row>
    <row r="357" spans="1:5" ht="12.75" customHeight="1">
      <c r="A357" s="1316">
        <v>296</v>
      </c>
      <c r="B357" s="249"/>
      <c r="C357" s="99"/>
      <c r="D357" s="99" t="str">
        <f t="shared" si="0"/>
        <v>OK</v>
      </c>
      <c r="E357" s="99"/>
    </row>
    <row r="358" spans="1:5" ht="12.75" customHeight="1">
      <c r="A358" s="1316">
        <v>297</v>
      </c>
      <c r="B358" s="249"/>
      <c r="C358" s="99"/>
      <c r="D358" s="99" t="str">
        <f t="shared" si="0"/>
        <v>OK</v>
      </c>
      <c r="E358" s="99"/>
    </row>
    <row r="359" spans="1:5" ht="12.75" customHeight="1">
      <c r="A359" s="1316">
        <v>298</v>
      </c>
      <c r="B359" s="249"/>
      <c r="C359" s="99"/>
      <c r="D359" s="99" t="str">
        <f t="shared" si="0"/>
        <v>OK</v>
      </c>
      <c r="E359" s="99"/>
    </row>
    <row r="360" spans="1:5" ht="12.75" customHeight="1">
      <c r="A360" s="1316">
        <v>299</v>
      </c>
      <c r="B360" s="249"/>
      <c r="C360" s="99"/>
      <c r="D360" s="99" t="str">
        <f t="shared" si="0"/>
        <v>OK</v>
      </c>
      <c r="E360" s="99"/>
    </row>
    <row r="361" spans="1:5" ht="12.75" customHeight="1">
      <c r="A361" s="1316">
        <v>300</v>
      </c>
      <c r="B361" s="249"/>
      <c r="C361" s="99"/>
      <c r="D361" s="99" t="str">
        <f t="shared" si="0"/>
        <v>OK</v>
      </c>
      <c r="E361" s="99"/>
    </row>
    <row r="362" spans="1:5" ht="12.75" customHeight="1">
      <c r="A362" s="1316">
        <v>301</v>
      </c>
      <c r="B362" s="249"/>
      <c r="C362" s="99"/>
      <c r="D362" s="99" t="str">
        <f t="shared" si="0"/>
        <v>OK</v>
      </c>
      <c r="E362" s="99"/>
    </row>
    <row r="363" spans="1:5" ht="12.75" customHeight="1">
      <c r="A363" s="1316">
        <v>302</v>
      </c>
      <c r="B363" s="249"/>
      <c r="C363" s="99"/>
      <c r="D363" s="99" t="str">
        <f t="shared" si="0"/>
        <v>OK</v>
      </c>
      <c r="E363" s="99"/>
    </row>
    <row r="364" spans="1:5" ht="12.75" customHeight="1">
      <c r="A364" s="1316">
        <v>303</v>
      </c>
      <c r="B364" s="249"/>
      <c r="C364" s="99"/>
      <c r="D364" s="99" t="str">
        <f t="shared" si="0"/>
        <v>OK</v>
      </c>
      <c r="E364" s="99"/>
    </row>
    <row r="365" spans="1:5" ht="12.75" customHeight="1">
      <c r="A365" s="1316">
        <v>304</v>
      </c>
      <c r="B365" s="249"/>
      <c r="C365" s="99"/>
      <c r="D365" s="99" t="str">
        <f t="shared" si="0"/>
        <v>OK</v>
      </c>
      <c r="E365" s="99"/>
    </row>
    <row r="366" spans="1:5" ht="12.75" customHeight="1">
      <c r="A366" s="1316">
        <v>305</v>
      </c>
      <c r="B366" s="249"/>
      <c r="C366" s="99"/>
      <c r="D366" s="99" t="str">
        <f t="shared" si="0"/>
        <v>OK</v>
      </c>
      <c r="E366" s="99"/>
    </row>
    <row r="367" spans="1:5" ht="12.75" customHeight="1">
      <c r="A367" s="1316">
        <v>306</v>
      </c>
      <c r="B367" s="249"/>
      <c r="C367" s="99"/>
      <c r="D367" s="99" t="str">
        <f t="shared" si="0"/>
        <v>OK</v>
      </c>
      <c r="E367" s="99"/>
    </row>
    <row r="368" spans="1:5" ht="12.75" customHeight="1">
      <c r="A368" s="1316">
        <v>307</v>
      </c>
      <c r="B368" s="249"/>
      <c r="C368" s="99"/>
      <c r="D368" s="99" t="str">
        <f t="shared" si="0"/>
        <v>OK</v>
      </c>
      <c r="E368" s="99"/>
    </row>
    <row r="369" spans="1:5" ht="12.75" customHeight="1">
      <c r="A369" s="1316">
        <v>308</v>
      </c>
      <c r="B369" s="249"/>
      <c r="C369" s="99"/>
      <c r="D369" s="99" t="str">
        <f t="shared" si="0"/>
        <v>OK</v>
      </c>
      <c r="E369" s="99"/>
    </row>
    <row r="370" spans="1:5" ht="12.75" customHeight="1">
      <c r="A370" s="1316">
        <v>309</v>
      </c>
      <c r="B370" s="249"/>
      <c r="C370" s="99"/>
      <c r="D370" s="99" t="str">
        <f t="shared" si="0"/>
        <v>OK</v>
      </c>
      <c r="E370" s="99"/>
    </row>
    <row r="371" spans="1:5" ht="12.75" customHeight="1">
      <c r="A371" s="1316">
        <v>310</v>
      </c>
      <c r="B371" s="249"/>
      <c r="C371" s="99"/>
      <c r="D371" s="99" t="str">
        <f t="shared" si="0"/>
        <v>OK</v>
      </c>
      <c r="E371" s="99"/>
    </row>
    <row r="372" spans="1:5" ht="12.75" customHeight="1">
      <c r="A372" s="1316">
        <v>311</v>
      </c>
      <c r="B372" s="249"/>
      <c r="C372" s="99"/>
      <c r="D372" s="99" t="str">
        <f t="shared" si="0"/>
        <v>OK</v>
      </c>
      <c r="E372" s="99"/>
    </row>
    <row r="373" spans="1:5" ht="12.75" customHeight="1">
      <c r="A373" s="1316">
        <v>312</v>
      </c>
      <c r="B373" s="249"/>
      <c r="C373" s="99"/>
      <c r="D373" s="99" t="str">
        <f t="shared" si="0"/>
        <v>OK</v>
      </c>
      <c r="E373" s="99"/>
    </row>
    <row r="374" spans="1:5" ht="12.75" customHeight="1">
      <c r="A374" s="1316">
        <v>313</v>
      </c>
      <c r="B374" s="249"/>
      <c r="C374" s="99"/>
      <c r="D374" s="99" t="str">
        <f t="shared" si="0"/>
        <v>OK</v>
      </c>
      <c r="E374" s="99"/>
    </row>
    <row r="375" spans="1:5" ht="12.75" customHeight="1">
      <c r="A375" s="1316">
        <v>314</v>
      </c>
      <c r="B375" s="249"/>
      <c r="C375" s="99"/>
      <c r="D375" s="99" t="str">
        <f t="shared" si="0"/>
        <v>OK</v>
      </c>
      <c r="E375" s="99"/>
    </row>
    <row r="376" spans="1:5" ht="12.75" customHeight="1">
      <c r="A376" s="1316">
        <v>315</v>
      </c>
      <c r="B376" s="249"/>
      <c r="C376" s="99"/>
      <c r="D376" s="99" t="str">
        <f t="shared" si="0"/>
        <v>OK</v>
      </c>
      <c r="E376" s="99"/>
    </row>
    <row r="377" spans="1:5" ht="12.75" customHeight="1">
      <c r="A377" s="1316">
        <v>316</v>
      </c>
      <c r="B377" s="249"/>
      <c r="C377" s="99"/>
      <c r="D377" s="99" t="str">
        <f t="shared" si="0"/>
        <v>OK</v>
      </c>
      <c r="E377" s="99"/>
    </row>
    <row r="378" spans="1:5" ht="12.75" customHeight="1">
      <c r="A378" s="1316">
        <v>317</v>
      </c>
      <c r="B378" s="249"/>
      <c r="C378" s="99"/>
      <c r="D378" s="99" t="str">
        <f t="shared" si="0"/>
        <v>OK</v>
      </c>
      <c r="E378" s="99"/>
    </row>
    <row r="379" spans="1:5" ht="12.75" customHeight="1">
      <c r="A379" s="1316">
        <v>318</v>
      </c>
      <c r="B379" s="249"/>
      <c r="C379" s="99"/>
      <c r="D379" s="99" t="str">
        <f t="shared" si="0"/>
        <v>OK</v>
      </c>
      <c r="E379" s="99"/>
    </row>
    <row r="380" spans="1:5" ht="12.75" customHeight="1">
      <c r="A380" s="1316">
        <v>319</v>
      </c>
      <c r="B380" s="249"/>
      <c r="C380" s="99"/>
      <c r="D380" s="99" t="str">
        <f t="shared" si="0"/>
        <v>OK</v>
      </c>
      <c r="E380" s="99"/>
    </row>
    <row r="381" spans="1:5" ht="12.75" customHeight="1">
      <c r="A381" s="1316">
        <v>320</v>
      </c>
      <c r="B381" s="249"/>
      <c r="C381" s="99"/>
      <c r="D381" s="99" t="str">
        <f t="shared" si="0"/>
        <v>OK</v>
      </c>
      <c r="E381" s="99"/>
    </row>
    <row r="382" spans="1:5" ht="12.75" customHeight="1">
      <c r="A382" s="1316">
        <v>321</v>
      </c>
      <c r="B382" s="249"/>
      <c r="C382" s="99"/>
      <c r="D382" s="99" t="str">
        <f t="shared" si="0"/>
        <v>OK</v>
      </c>
      <c r="E382" s="99"/>
    </row>
    <row r="383" spans="1:5" ht="12.75" customHeight="1">
      <c r="A383" s="1316">
        <v>322</v>
      </c>
      <c r="B383" s="249"/>
      <c r="C383" s="99"/>
      <c r="D383" s="99" t="str">
        <f t="shared" si="0"/>
        <v>OK</v>
      </c>
      <c r="E383" s="99"/>
    </row>
    <row r="384" spans="1:5" ht="12.75" customHeight="1">
      <c r="A384" s="1316">
        <v>323</v>
      </c>
      <c r="B384" s="249"/>
      <c r="C384" s="99"/>
      <c r="D384" s="99" t="str">
        <f t="shared" si="0"/>
        <v>OK</v>
      </c>
      <c r="E384" s="99"/>
    </row>
    <row r="385" spans="1:5" ht="12.75" customHeight="1">
      <c r="A385" s="1316">
        <v>324</v>
      </c>
      <c r="B385" s="249"/>
      <c r="C385" s="99"/>
      <c r="D385" s="99" t="str">
        <f t="shared" si="0"/>
        <v>OK</v>
      </c>
      <c r="E385" s="99"/>
    </row>
    <row r="386" spans="1:5" ht="12.75" customHeight="1">
      <c r="A386" s="1316">
        <v>325</v>
      </c>
      <c r="B386" s="249"/>
      <c r="C386" s="99"/>
      <c r="D386" s="99" t="str">
        <f t="shared" si="0"/>
        <v>OK</v>
      </c>
      <c r="E386" s="99"/>
    </row>
    <row r="387" spans="1:5" ht="12.75" customHeight="1">
      <c r="A387" s="1316">
        <v>326</v>
      </c>
      <c r="B387" s="249"/>
      <c r="C387" s="99"/>
      <c r="D387" s="99" t="str">
        <f t="shared" si="0"/>
        <v>OK</v>
      </c>
      <c r="E387" s="99"/>
    </row>
    <row r="388" spans="1:5" ht="12.75" customHeight="1">
      <c r="A388" s="1316">
        <v>327</v>
      </c>
      <c r="B388" s="249"/>
      <c r="C388" s="99"/>
      <c r="D388" s="99" t="str">
        <f t="shared" si="0"/>
        <v>OK</v>
      </c>
      <c r="E388" s="99"/>
    </row>
    <row r="389" spans="1:5" ht="12.75" customHeight="1">
      <c r="A389" s="1316">
        <v>328</v>
      </c>
      <c r="B389" s="249"/>
      <c r="C389" s="99"/>
      <c r="D389" s="99" t="str">
        <f t="shared" si="0"/>
        <v>OK</v>
      </c>
      <c r="E389" s="99"/>
    </row>
    <row r="390" spans="1:5" ht="12.75" customHeight="1">
      <c r="A390" s="1316">
        <v>329</v>
      </c>
      <c r="B390" s="249"/>
      <c r="C390" s="99"/>
      <c r="D390" s="99" t="str">
        <f t="shared" si="0"/>
        <v>OK</v>
      </c>
      <c r="E390" s="99"/>
    </row>
    <row r="391" spans="1:5" ht="12.75" customHeight="1">
      <c r="A391" s="1316">
        <v>330</v>
      </c>
      <c r="B391" s="249"/>
      <c r="C391" s="99"/>
      <c r="D391" s="99" t="str">
        <f t="shared" si="0"/>
        <v>OK</v>
      </c>
      <c r="E391" s="99"/>
    </row>
    <row r="392" spans="1:5" ht="12.75" customHeight="1">
      <c r="A392" s="1316">
        <v>331</v>
      </c>
      <c r="B392" s="249"/>
      <c r="C392" s="99"/>
      <c r="D392" s="99" t="str">
        <f t="shared" si="0"/>
        <v>OK</v>
      </c>
      <c r="E392" s="99"/>
    </row>
    <row r="393" spans="1:5" ht="12.75" customHeight="1">
      <c r="A393" s="1316">
        <v>332</v>
      </c>
      <c r="B393" s="249"/>
      <c r="C393" s="99"/>
      <c r="D393" s="99" t="str">
        <f t="shared" si="0"/>
        <v>OK</v>
      </c>
      <c r="E393" s="99"/>
    </row>
    <row r="394" spans="1:5" ht="12.75" customHeight="1">
      <c r="A394" s="1316">
        <v>333</v>
      </c>
      <c r="B394" s="249"/>
      <c r="C394" s="99"/>
      <c r="D394" s="99" t="str">
        <f t="shared" si="0"/>
        <v>OK</v>
      </c>
      <c r="E394" s="99"/>
    </row>
    <row r="395" spans="1:5" ht="12.75" customHeight="1">
      <c r="A395" s="1316">
        <v>334</v>
      </c>
      <c r="B395" s="249"/>
      <c r="C395" s="99"/>
      <c r="D395" s="99" t="str">
        <f t="shared" si="0"/>
        <v>OK</v>
      </c>
      <c r="E395" s="99"/>
    </row>
    <row r="396" spans="1:5" ht="12.75" customHeight="1">
      <c r="A396" s="1316">
        <v>335</v>
      </c>
      <c r="B396" s="249"/>
      <c r="C396" s="99"/>
      <c r="D396" s="99" t="str">
        <f t="shared" si="0"/>
        <v>OK</v>
      </c>
      <c r="E396" s="99"/>
    </row>
    <row r="397" spans="1:5" ht="12.75" customHeight="1">
      <c r="A397" s="1316">
        <v>336</v>
      </c>
      <c r="B397" s="249"/>
      <c r="C397" s="99"/>
      <c r="D397" s="99" t="str">
        <f t="shared" si="0"/>
        <v>OK</v>
      </c>
      <c r="E397" s="99"/>
    </row>
    <row r="398" spans="1:5" ht="12.75" customHeight="1">
      <c r="A398" s="1316">
        <v>337</v>
      </c>
      <c r="B398" s="249"/>
      <c r="C398" s="99"/>
      <c r="D398" s="99" t="str">
        <f t="shared" si="0"/>
        <v>OK</v>
      </c>
      <c r="E398" s="99"/>
    </row>
    <row r="399" spans="1:5" ht="12.75" customHeight="1">
      <c r="A399" s="1316">
        <v>338</v>
      </c>
      <c r="B399" s="249"/>
      <c r="C399" s="99"/>
      <c r="D399" s="99" t="str">
        <f t="shared" si="0"/>
        <v>OK</v>
      </c>
      <c r="E399" s="99"/>
    </row>
    <row r="400" spans="1:5" ht="12.75" customHeight="1">
      <c r="A400" s="1316">
        <v>339</v>
      </c>
      <c r="B400" s="249"/>
      <c r="C400" s="99"/>
      <c r="D400" s="99" t="str">
        <f t="shared" si="0"/>
        <v>OK</v>
      </c>
      <c r="E400" s="99"/>
    </row>
    <row r="401" spans="1:5" ht="12.75" customHeight="1">
      <c r="A401" s="1316">
        <v>340</v>
      </c>
      <c r="B401" s="249"/>
      <c r="C401" s="99"/>
      <c r="D401" s="99" t="str">
        <f t="shared" si="0"/>
        <v>OK</v>
      </c>
      <c r="E401" s="99"/>
    </row>
    <row r="402" spans="1:5" ht="12.75" customHeight="1">
      <c r="A402" s="1316">
        <v>341</v>
      </c>
      <c r="B402" s="249"/>
      <c r="C402" s="99"/>
      <c r="D402" s="99" t="str">
        <f t="shared" si="0"/>
        <v>OK</v>
      </c>
      <c r="E402" s="99"/>
    </row>
    <row r="403" spans="1:5" ht="12.75" customHeight="1">
      <c r="A403" s="1316">
        <v>342</v>
      </c>
      <c r="B403" s="249"/>
      <c r="C403" s="99"/>
      <c r="D403" s="99" t="str">
        <f t="shared" si="0"/>
        <v>OK</v>
      </c>
      <c r="E403" s="99"/>
    </row>
    <row r="404" spans="1:5" ht="12.75" customHeight="1">
      <c r="A404" s="1316">
        <v>343</v>
      </c>
      <c r="B404" s="249"/>
      <c r="C404" s="99"/>
      <c r="D404" s="99" t="str">
        <f t="shared" si="0"/>
        <v>OK</v>
      </c>
      <c r="E404" s="99"/>
    </row>
    <row r="405" spans="1:5" ht="12.75" customHeight="1">
      <c r="A405" s="1316">
        <v>344</v>
      </c>
      <c r="B405" s="249"/>
      <c r="C405" s="99"/>
      <c r="D405" s="99" t="str">
        <f t="shared" si="0"/>
        <v>OK</v>
      </c>
      <c r="E405" s="99"/>
    </row>
    <row r="406" spans="1:5" ht="12.75" customHeight="1">
      <c r="A406" s="1316">
        <v>345</v>
      </c>
      <c r="B406" s="249"/>
      <c r="C406" s="99"/>
      <c r="D406" s="99" t="str">
        <f t="shared" si="0"/>
        <v>OK</v>
      </c>
      <c r="E406" s="99"/>
    </row>
    <row r="407" spans="1:5" ht="12.75" customHeight="1">
      <c r="A407" s="1316">
        <v>346</v>
      </c>
      <c r="B407" s="249"/>
      <c r="C407" s="99"/>
      <c r="D407" s="99" t="str">
        <f t="shared" si="0"/>
        <v>OK</v>
      </c>
      <c r="E407" s="99"/>
    </row>
    <row r="408" spans="1:5" ht="12.75" customHeight="1">
      <c r="A408" s="1316">
        <v>347</v>
      </c>
      <c r="B408" s="249"/>
      <c r="C408" s="99"/>
      <c r="D408" s="99" t="str">
        <f t="shared" si="0"/>
        <v>OK</v>
      </c>
      <c r="E408" s="99"/>
    </row>
    <row r="409" spans="1:5" ht="12.75" customHeight="1">
      <c r="A409" s="1316">
        <v>348</v>
      </c>
      <c r="B409" s="249"/>
      <c r="C409" s="99"/>
      <c r="D409" s="99" t="str">
        <f t="shared" si="0"/>
        <v>OK</v>
      </c>
      <c r="E409" s="99"/>
    </row>
    <row r="410" spans="1:5" ht="12.75" customHeight="1">
      <c r="A410" s="1316">
        <v>349</v>
      </c>
      <c r="B410" s="249"/>
      <c r="C410" s="99"/>
      <c r="D410" s="99" t="str">
        <f t="shared" si="0"/>
        <v>OK</v>
      </c>
      <c r="E410" s="99"/>
    </row>
    <row r="411" spans="1:5" ht="12.75" customHeight="1">
      <c r="A411" s="1316">
        <v>350</v>
      </c>
      <c r="B411" s="249"/>
      <c r="C411" s="99"/>
      <c r="D411" s="99" t="str">
        <f t="shared" si="0"/>
        <v>OK</v>
      </c>
      <c r="E411" s="99"/>
    </row>
    <row r="412" spans="1:5" ht="12.75" customHeight="1">
      <c r="A412" s="1316">
        <v>351</v>
      </c>
      <c r="B412" s="249"/>
      <c r="C412" s="99"/>
      <c r="D412" s="99" t="str">
        <f t="shared" si="0"/>
        <v>OK</v>
      </c>
      <c r="E412" s="99"/>
    </row>
    <row r="413" spans="1:5" ht="12.75" customHeight="1">
      <c r="A413" s="1316">
        <v>352</v>
      </c>
      <c r="B413" s="249"/>
      <c r="C413" s="99"/>
      <c r="D413" s="99" t="str">
        <f t="shared" si="0"/>
        <v>OK</v>
      </c>
      <c r="E413" s="99"/>
    </row>
    <row r="414" spans="1:5" ht="12.75" customHeight="1">
      <c r="A414" s="1316">
        <v>353</v>
      </c>
      <c r="B414" s="249"/>
      <c r="C414" s="99"/>
      <c r="D414" s="99" t="str">
        <f t="shared" si="0"/>
        <v>OK</v>
      </c>
      <c r="E414" s="99"/>
    </row>
    <row r="415" spans="1:5" ht="12.75" customHeight="1">
      <c r="A415" s="1316">
        <v>354</v>
      </c>
      <c r="B415" s="249"/>
      <c r="C415" s="99"/>
      <c r="D415" s="99" t="str">
        <f t="shared" si="0"/>
        <v>OK</v>
      </c>
      <c r="E415" s="99"/>
    </row>
    <row r="416" spans="1:5" ht="12.75" customHeight="1">
      <c r="A416" s="1316">
        <v>355</v>
      </c>
      <c r="B416" s="249"/>
      <c r="C416" s="99"/>
      <c r="D416" s="99" t="str">
        <f t="shared" si="0"/>
        <v>OK</v>
      </c>
      <c r="E416" s="99"/>
    </row>
    <row r="417" spans="1:5" ht="12.75" customHeight="1">
      <c r="A417" s="1316">
        <v>356</v>
      </c>
      <c r="B417" s="249"/>
      <c r="C417" s="99"/>
      <c r="D417" s="99" t="str">
        <f t="shared" si="0"/>
        <v>OK</v>
      </c>
      <c r="E417" s="99"/>
    </row>
    <row r="418" spans="1:5" ht="12.75" customHeight="1">
      <c r="A418" s="1316">
        <v>357</v>
      </c>
      <c r="B418" s="249"/>
      <c r="C418" s="99"/>
      <c r="D418" s="99" t="str">
        <f t="shared" si="0"/>
        <v>OK</v>
      </c>
      <c r="E418" s="99"/>
    </row>
    <row r="419" spans="1:5" ht="12.75" customHeight="1">
      <c r="A419" s="1316">
        <v>358</v>
      </c>
      <c r="B419" s="249"/>
      <c r="C419" s="99"/>
      <c r="D419" s="99" t="str">
        <f t="shared" si="0"/>
        <v>OK</v>
      </c>
      <c r="E419" s="99"/>
    </row>
    <row r="420" spans="1:5" ht="12.75" customHeight="1">
      <c r="A420" s="1316">
        <v>359</v>
      </c>
      <c r="B420" s="249"/>
      <c r="C420" s="99"/>
      <c r="D420" s="99" t="str">
        <f t="shared" si="0"/>
        <v>OK</v>
      </c>
      <c r="E420" s="99"/>
    </row>
    <row r="421" spans="1:5" ht="12.75" customHeight="1">
      <c r="A421" s="1316">
        <v>360</v>
      </c>
      <c r="B421" s="249"/>
      <c r="C421" s="99"/>
      <c r="D421" s="99" t="str">
        <f t="shared" si="0"/>
        <v>OK</v>
      </c>
      <c r="E421" s="99"/>
    </row>
    <row r="422" spans="1:5" ht="12.75" customHeight="1">
      <c r="A422" s="1316">
        <v>361</v>
      </c>
      <c r="B422" s="249"/>
      <c r="C422" s="99"/>
      <c r="D422" s="99" t="str">
        <f t="shared" si="0"/>
        <v>OK</v>
      </c>
      <c r="E422" s="99"/>
    </row>
    <row r="423" spans="1:5" ht="12.75" customHeight="1">
      <c r="A423" s="1316">
        <v>362</v>
      </c>
      <c r="B423" s="249"/>
      <c r="C423" s="99"/>
      <c r="D423" s="99" t="str">
        <f t="shared" si="0"/>
        <v>OK</v>
      </c>
      <c r="E423" s="99"/>
    </row>
    <row r="424" spans="1:5" ht="12.75" customHeight="1">
      <c r="A424" s="1316">
        <v>363</v>
      </c>
      <c r="B424" s="249"/>
      <c r="C424" s="99"/>
      <c r="D424" s="99" t="str">
        <f t="shared" si="0"/>
        <v>OK</v>
      </c>
      <c r="E424" s="99"/>
    </row>
    <row r="425" spans="1:5" ht="12.75" customHeight="1">
      <c r="A425" s="1316">
        <v>364</v>
      </c>
      <c r="B425" s="249"/>
      <c r="C425" s="99"/>
      <c r="D425" s="99" t="str">
        <f t="shared" si="0"/>
        <v>OK</v>
      </c>
      <c r="E425" s="99"/>
    </row>
    <row r="426" spans="1:5" ht="12.75" customHeight="1">
      <c r="A426" s="1316">
        <v>365</v>
      </c>
      <c r="B426" s="249"/>
      <c r="C426" s="99"/>
      <c r="D426" s="99" t="str">
        <f t="shared" si="0"/>
        <v>OK</v>
      </c>
      <c r="E426" s="99"/>
    </row>
    <row r="427" spans="1:5" ht="12.75" customHeight="1">
      <c r="A427" s="1316">
        <v>366</v>
      </c>
      <c r="B427" s="249"/>
      <c r="C427" s="99"/>
      <c r="D427" s="99" t="str">
        <f t="shared" si="0"/>
        <v>OK</v>
      </c>
      <c r="E427" s="99"/>
    </row>
    <row r="428" spans="1:5" ht="12.75" customHeight="1">
      <c r="A428" s="1316">
        <v>367</v>
      </c>
      <c r="B428" s="249"/>
      <c r="C428" s="99"/>
      <c r="D428" s="99" t="str">
        <f t="shared" si="0"/>
        <v>OK</v>
      </c>
      <c r="E428" s="99"/>
    </row>
    <row r="429" spans="1:5" ht="12.75" customHeight="1">
      <c r="A429" s="1316">
        <v>368</v>
      </c>
      <c r="B429" s="249"/>
      <c r="C429" s="99"/>
      <c r="D429" s="99" t="str">
        <f t="shared" si="0"/>
        <v>OK</v>
      </c>
      <c r="E429" s="99"/>
    </row>
    <row r="430" spans="1:5" ht="12.75" customHeight="1">
      <c r="A430" s="1316">
        <v>369</v>
      </c>
      <c r="B430" s="249"/>
      <c r="C430" s="99"/>
      <c r="D430" s="99" t="str">
        <f t="shared" si="0"/>
        <v>OK</v>
      </c>
      <c r="E430" s="99"/>
    </row>
    <row r="431" spans="1:5" ht="12.75" customHeight="1">
      <c r="A431" s="1316">
        <v>370</v>
      </c>
      <c r="B431" s="249"/>
      <c r="C431" s="99"/>
      <c r="D431" s="99" t="str">
        <f t="shared" si="0"/>
        <v>OK</v>
      </c>
      <c r="E431" s="99"/>
    </row>
    <row r="432" spans="1:5" ht="12.75" customHeight="1">
      <c r="A432" s="58">
        <v>371</v>
      </c>
      <c r="B432" s="249">
        <f>'Acct Summary 7-8'!D26</f>
        <v>0</v>
      </c>
      <c r="C432" s="99"/>
      <c r="D432" s="99" t="str">
        <f t="shared" si="0"/>
        <v>Error?</v>
      </c>
      <c r="E432" s="99"/>
    </row>
    <row r="433" spans="1:5" ht="12.75" customHeight="1">
      <c r="A433" s="1316">
        <v>372</v>
      </c>
      <c r="B433" s="249"/>
      <c r="C433" s="99"/>
      <c r="D433" s="99" t="str">
        <f t="shared" si="0"/>
        <v>OK</v>
      </c>
      <c r="E433" s="99"/>
    </row>
    <row r="434" spans="1:5" ht="12.75" customHeight="1">
      <c r="A434" s="1316">
        <v>373</v>
      </c>
      <c r="B434" s="249"/>
      <c r="C434" s="99"/>
      <c r="D434" s="99" t="str">
        <f t="shared" si="0"/>
        <v>OK</v>
      </c>
      <c r="E434" s="99"/>
    </row>
    <row r="435" spans="1:5" ht="12.75" customHeight="1">
      <c r="A435" s="1316">
        <v>374</v>
      </c>
      <c r="B435" s="249"/>
      <c r="C435" s="99"/>
      <c r="D435" s="99" t="str">
        <f t="shared" si="0"/>
        <v>OK</v>
      </c>
      <c r="E435" s="99"/>
    </row>
    <row r="436" spans="1:5" ht="12.75" customHeight="1">
      <c r="A436" s="1316">
        <v>375</v>
      </c>
      <c r="B436" s="249"/>
      <c r="C436" s="99"/>
      <c r="D436" s="99" t="str">
        <f t="shared" si="0"/>
        <v>OK</v>
      </c>
      <c r="E436" s="99"/>
    </row>
    <row r="437" spans="1:5" ht="12.75" customHeight="1">
      <c r="A437" s="1316">
        <v>376</v>
      </c>
      <c r="B437" s="249"/>
      <c r="C437" s="99"/>
      <c r="D437" s="99" t="str">
        <f t="shared" si="0"/>
        <v>OK</v>
      </c>
      <c r="E437" s="99"/>
    </row>
    <row r="438" spans="1:5" ht="12.75" customHeight="1">
      <c r="A438" s="1316">
        <v>377</v>
      </c>
      <c r="B438" s="249"/>
      <c r="C438" s="99"/>
      <c r="D438" s="99" t="str">
        <f t="shared" si="0"/>
        <v>OK</v>
      </c>
      <c r="E438" s="99"/>
    </row>
    <row r="439" spans="1:5" ht="12.75" customHeight="1">
      <c r="A439" s="1316">
        <v>378</v>
      </c>
      <c r="B439" s="249"/>
      <c r="C439" s="99"/>
      <c r="D439" s="99" t="str">
        <f t="shared" si="0"/>
        <v>OK</v>
      </c>
      <c r="E439" s="99"/>
    </row>
    <row r="440" spans="1:5" ht="12.75" customHeight="1">
      <c r="A440" s="1316">
        <v>379</v>
      </c>
      <c r="B440" s="249"/>
      <c r="C440" s="99"/>
      <c r="D440" s="99" t="str">
        <f t="shared" si="0"/>
        <v>OK</v>
      </c>
      <c r="E440" s="99"/>
    </row>
    <row r="441" spans="1:5" ht="12.75" customHeight="1">
      <c r="A441" s="1316">
        <v>380</v>
      </c>
      <c r="B441" s="249"/>
      <c r="C441" s="99"/>
      <c r="D441" s="99" t="str">
        <f t="shared" si="0"/>
        <v>OK</v>
      </c>
      <c r="E441" s="99"/>
    </row>
    <row r="442" spans="1:5" ht="12.75" customHeight="1">
      <c r="A442" s="1316">
        <v>381</v>
      </c>
      <c r="B442" s="249"/>
      <c r="C442" s="99"/>
      <c r="D442" s="99" t="str">
        <f t="shared" si="0"/>
        <v>OK</v>
      </c>
      <c r="E442" s="99"/>
    </row>
    <row r="443" spans="1:5" ht="12.75" customHeight="1">
      <c r="A443" s="1316">
        <v>382</v>
      </c>
      <c r="B443" s="249"/>
      <c r="C443" s="99"/>
      <c r="D443" s="99" t="str">
        <f t="shared" si="0"/>
        <v>OK</v>
      </c>
      <c r="E443" s="99"/>
    </row>
    <row r="444" spans="1:5" ht="12.75" customHeight="1">
      <c r="A444" s="1316">
        <v>383</v>
      </c>
      <c r="B444" s="249"/>
      <c r="C444" s="99"/>
      <c r="D444" s="99" t="str">
        <f t="shared" si="0"/>
        <v>OK</v>
      </c>
      <c r="E444" s="99"/>
    </row>
    <row r="445" spans="1:5" ht="12.75" customHeight="1">
      <c r="A445" s="1316">
        <v>384</v>
      </c>
      <c r="B445" s="249"/>
      <c r="C445" s="99"/>
      <c r="D445" s="99" t="str">
        <f t="shared" si="0"/>
        <v>OK</v>
      </c>
      <c r="E445" s="99"/>
    </row>
    <row r="446" spans="1:5" ht="12.75" customHeight="1">
      <c r="A446" s="1316">
        <v>385</v>
      </c>
      <c r="B446" s="249"/>
      <c r="C446" s="99"/>
      <c r="D446" s="99" t="str">
        <f t="shared" si="0"/>
        <v>OK</v>
      </c>
      <c r="E446" s="99"/>
    </row>
    <row r="447" spans="1:5" ht="12.75" customHeight="1">
      <c r="A447" s="1316">
        <v>386</v>
      </c>
      <c r="B447" s="249"/>
      <c r="C447" s="99"/>
      <c r="D447" s="99" t="str">
        <f t="shared" si="0"/>
        <v>OK</v>
      </c>
      <c r="E447" s="99"/>
    </row>
    <row r="448" spans="1:5" ht="12.75" customHeight="1">
      <c r="A448" s="1316">
        <v>387</v>
      </c>
      <c r="B448" s="249"/>
      <c r="C448" s="99"/>
      <c r="D448" s="99" t="str">
        <f t="shared" si="0"/>
        <v>OK</v>
      </c>
      <c r="E448" s="99"/>
    </row>
    <row r="449" spans="1:5" ht="12.75" customHeight="1">
      <c r="A449" s="1316">
        <v>388</v>
      </c>
      <c r="B449" s="249"/>
      <c r="C449" s="99"/>
      <c r="D449" s="99" t="str">
        <f t="shared" si="0"/>
        <v>OK</v>
      </c>
      <c r="E449" s="99"/>
    </row>
    <row r="450" spans="1:5" ht="12.75" customHeight="1">
      <c r="A450" s="1316">
        <v>389</v>
      </c>
      <c r="B450" s="249"/>
      <c r="C450" s="99"/>
      <c r="D450" s="99" t="str">
        <f t="shared" si="0"/>
        <v>OK</v>
      </c>
      <c r="E450" s="99"/>
    </row>
    <row r="451" spans="1:5" ht="12.75" customHeight="1">
      <c r="A451" s="1316">
        <v>390</v>
      </c>
      <c r="B451" s="249"/>
      <c r="C451" s="99"/>
      <c r="D451" s="99" t="str">
        <f t="shared" si="0"/>
        <v>OK</v>
      </c>
      <c r="E451" s="99"/>
    </row>
    <row r="452" spans="1:5" ht="12.75" customHeight="1">
      <c r="A452" s="1316">
        <v>391</v>
      </c>
      <c r="B452" s="249"/>
      <c r="C452" s="99"/>
      <c r="D452" s="99" t="str">
        <f t="shared" si="0"/>
        <v>OK</v>
      </c>
      <c r="E452" s="99"/>
    </row>
    <row r="453" spans="1:5" ht="12.75" customHeight="1">
      <c r="A453" s="1316">
        <v>392</v>
      </c>
      <c r="B453" s="249"/>
      <c r="C453" s="99"/>
      <c r="D453" s="99" t="str">
        <f t="shared" si="0"/>
        <v>OK</v>
      </c>
      <c r="E453" s="99"/>
    </row>
    <row r="454" spans="1:5" ht="12.75" customHeight="1">
      <c r="A454" s="1316">
        <v>393</v>
      </c>
      <c r="B454" s="249"/>
      <c r="C454" s="99"/>
      <c r="D454" s="99" t="str">
        <f t="shared" si="0"/>
        <v>OK</v>
      </c>
      <c r="E454" s="99"/>
    </row>
    <row r="455" spans="1:5" ht="12.75" customHeight="1">
      <c r="A455" s="1316">
        <v>394</v>
      </c>
      <c r="B455" s="249"/>
      <c r="C455" s="99"/>
      <c r="D455" s="99" t="str">
        <f t="shared" si="0"/>
        <v>OK</v>
      </c>
      <c r="E455" s="99"/>
    </row>
    <row r="456" spans="1:5" ht="12.75" customHeight="1">
      <c r="A456" s="1316">
        <v>395</v>
      </c>
      <c r="B456" s="249"/>
      <c r="C456" s="99"/>
      <c r="D456" s="99" t="str">
        <f t="shared" si="0"/>
        <v>OK</v>
      </c>
      <c r="E456" s="99"/>
    </row>
    <row r="457" spans="1:5" ht="12.75" customHeight="1">
      <c r="A457" s="1316">
        <v>396</v>
      </c>
      <c r="B457" s="249"/>
      <c r="C457" s="99"/>
      <c r="D457" s="99" t="str">
        <f t="shared" si="0"/>
        <v>OK</v>
      </c>
      <c r="E457" s="99"/>
    </row>
    <row r="458" spans="1:5" ht="12.75" customHeight="1">
      <c r="A458" s="1316">
        <v>397</v>
      </c>
      <c r="B458" s="249"/>
      <c r="C458" s="99"/>
      <c r="D458" s="99" t="str">
        <f t="shared" si="0"/>
        <v>OK</v>
      </c>
      <c r="E458" s="99"/>
    </row>
    <row r="459" spans="1:5" ht="12.75" customHeight="1">
      <c r="A459" s="1316">
        <v>398</v>
      </c>
      <c r="B459" s="249"/>
      <c r="C459" s="99"/>
      <c r="D459" s="99" t="str">
        <f t="shared" si="0"/>
        <v>OK</v>
      </c>
      <c r="E459" s="99"/>
    </row>
    <row r="460" spans="1:5" ht="12.75" customHeight="1">
      <c r="A460" s="1316">
        <v>399</v>
      </c>
      <c r="B460" s="249"/>
      <c r="C460" s="99"/>
      <c r="D460" s="99" t="str">
        <f t="shared" si="0"/>
        <v>OK</v>
      </c>
      <c r="E460" s="99"/>
    </row>
    <row r="461" spans="1:5" ht="12.75" customHeight="1">
      <c r="A461" s="1316">
        <v>400</v>
      </c>
      <c r="B461" s="249"/>
      <c r="C461" s="99"/>
      <c r="D461" s="99" t="str">
        <f t="shared" si="0"/>
        <v>OK</v>
      </c>
      <c r="E461" s="99"/>
    </row>
    <row r="462" spans="1:5" ht="12.75" customHeight="1">
      <c r="A462" s="1316">
        <v>401</v>
      </c>
      <c r="B462" s="249"/>
      <c r="C462" s="99"/>
      <c r="D462" s="99" t="str">
        <f t="shared" si="0"/>
        <v>OK</v>
      </c>
      <c r="E462" s="99"/>
    </row>
    <row r="463" spans="1:5" ht="12.75" customHeight="1">
      <c r="A463" s="1316">
        <v>402</v>
      </c>
      <c r="B463" s="249"/>
      <c r="C463" s="99"/>
      <c r="D463" s="99" t="str">
        <f t="shared" si="0"/>
        <v>OK</v>
      </c>
      <c r="E463" s="99"/>
    </row>
    <row r="464" spans="1:5" ht="12.75" customHeight="1">
      <c r="A464" s="1316">
        <v>403</v>
      </c>
      <c r="B464" s="249"/>
      <c r="C464" s="99"/>
      <c r="D464" s="99" t="str">
        <f t="shared" si="0"/>
        <v>OK</v>
      </c>
      <c r="E464" s="99"/>
    </row>
    <row r="465" spans="1:5" ht="12.75" customHeight="1">
      <c r="A465" s="1316">
        <v>404</v>
      </c>
      <c r="B465" s="249"/>
      <c r="C465" s="99"/>
      <c r="D465" s="99" t="str">
        <f t="shared" si="0"/>
        <v>OK</v>
      </c>
      <c r="E465" s="99"/>
    </row>
    <row r="466" spans="1:5" ht="12.75" customHeight="1">
      <c r="A466" s="1316">
        <v>405</v>
      </c>
      <c r="B466" s="249"/>
      <c r="C466" s="99"/>
      <c r="D466" s="99" t="str">
        <f t="shared" si="0"/>
        <v>OK</v>
      </c>
      <c r="E466" s="99"/>
    </row>
    <row r="467" spans="1:5" ht="12.75" customHeight="1">
      <c r="A467" s="1316">
        <v>406</v>
      </c>
      <c r="B467" s="249"/>
      <c r="C467" s="99"/>
      <c r="D467" s="99" t="str">
        <f t="shared" si="0"/>
        <v>OK</v>
      </c>
      <c r="E467" s="99"/>
    </row>
    <row r="468" spans="1:5" ht="12.75" customHeight="1">
      <c r="A468" s="1316">
        <v>407</v>
      </c>
      <c r="B468" s="249"/>
      <c r="C468" s="99"/>
      <c r="D468" s="99" t="str">
        <f t="shared" si="0"/>
        <v>OK</v>
      </c>
      <c r="E468" s="99"/>
    </row>
    <row r="469" spans="1:5" ht="12.75" customHeight="1">
      <c r="A469" s="1316">
        <v>408</v>
      </c>
      <c r="B469" s="249"/>
      <c r="C469" s="99"/>
      <c r="D469" s="99" t="str">
        <f t="shared" si="0"/>
        <v>OK</v>
      </c>
      <c r="E469" s="99"/>
    </row>
    <row r="470" spans="1:5" ht="12.75" customHeight="1">
      <c r="A470" s="1316">
        <v>409</v>
      </c>
      <c r="B470" s="249"/>
      <c r="C470" s="99"/>
      <c r="D470" s="99" t="str">
        <f t="shared" si="0"/>
        <v>OK</v>
      </c>
      <c r="E470" s="99"/>
    </row>
    <row r="471" spans="1:5" ht="12.75" customHeight="1">
      <c r="A471" s="1316">
        <v>410</v>
      </c>
      <c r="B471" s="249"/>
      <c r="C471" s="99"/>
      <c r="D471" s="99" t="str">
        <f t="shared" si="0"/>
        <v>OK</v>
      </c>
      <c r="E471" s="99"/>
    </row>
    <row r="472" spans="1:5" ht="12.75" customHeight="1">
      <c r="A472" s="1316">
        <v>411</v>
      </c>
      <c r="B472" s="249"/>
      <c r="C472" s="99"/>
      <c r="D472" s="99" t="str">
        <f t="shared" si="0"/>
        <v>OK</v>
      </c>
      <c r="E472" s="99"/>
    </row>
    <row r="473" spans="1:5" ht="12.75" customHeight="1">
      <c r="A473" s="1316">
        <v>412</v>
      </c>
      <c r="B473" s="249"/>
      <c r="C473" s="99"/>
      <c r="D473" s="99" t="str">
        <f t="shared" si="0"/>
        <v>OK</v>
      </c>
      <c r="E473" s="99"/>
    </row>
    <row r="474" spans="1:5" ht="12.75" customHeight="1">
      <c r="A474" s="1316">
        <v>413</v>
      </c>
      <c r="B474" s="249"/>
      <c r="C474" s="99"/>
      <c r="D474" s="99" t="str">
        <f t="shared" si="0"/>
        <v>OK</v>
      </c>
      <c r="E474" s="99"/>
    </row>
    <row r="475" spans="1:5" ht="12.75" customHeight="1">
      <c r="A475" s="1316">
        <v>414</v>
      </c>
      <c r="B475" s="249"/>
      <c r="C475" s="99"/>
      <c r="D475" s="99" t="str">
        <f t="shared" si="0"/>
        <v>OK</v>
      </c>
      <c r="E475" s="99"/>
    </row>
    <row r="476" spans="1:5" ht="12.75" customHeight="1">
      <c r="A476" s="1316">
        <v>415</v>
      </c>
      <c r="B476" s="249"/>
      <c r="C476" s="99"/>
      <c r="D476" s="99" t="str">
        <f t="shared" si="0"/>
        <v>OK</v>
      </c>
      <c r="E476" s="99"/>
    </row>
    <row r="477" spans="1:5" ht="12.75" customHeight="1">
      <c r="A477" s="1316">
        <v>416</v>
      </c>
      <c r="B477" s="249"/>
      <c r="C477" s="99"/>
      <c r="D477" s="99" t="str">
        <f t="shared" si="0"/>
        <v>OK</v>
      </c>
      <c r="E477" s="99"/>
    </row>
    <row r="478" spans="1:5" ht="12.75" customHeight="1">
      <c r="A478" s="1316">
        <v>417</v>
      </c>
      <c r="B478" s="249"/>
      <c r="C478" s="99"/>
      <c r="D478" s="99" t="str">
        <f t="shared" si="0"/>
        <v>OK</v>
      </c>
      <c r="E478" s="99"/>
    </row>
    <row r="479" spans="1:5" ht="12.75" customHeight="1">
      <c r="A479" s="1316">
        <v>418</v>
      </c>
      <c r="B479" s="249"/>
      <c r="C479" s="99"/>
      <c r="D479" s="99" t="str">
        <f t="shared" si="0"/>
        <v>OK</v>
      </c>
      <c r="E479" s="99"/>
    </row>
    <row r="480" spans="1:5" ht="12.75" customHeight="1">
      <c r="A480" s="1316">
        <v>419</v>
      </c>
      <c r="B480" s="249"/>
      <c r="C480" s="99"/>
      <c r="D480" s="99" t="str">
        <f t="shared" si="0"/>
        <v>OK</v>
      </c>
      <c r="E480" s="99"/>
    </row>
    <row r="481" spans="1:5" ht="12.75" customHeight="1">
      <c r="A481" s="1316">
        <v>420</v>
      </c>
      <c r="B481" s="249"/>
      <c r="C481" s="99"/>
      <c r="D481" s="99" t="str">
        <f t="shared" si="0"/>
        <v>OK</v>
      </c>
      <c r="E481" s="99"/>
    </row>
    <row r="482" spans="1:5" ht="12.75" customHeight="1">
      <c r="A482" s="1316">
        <v>421</v>
      </c>
      <c r="B482" s="249"/>
      <c r="C482" s="99"/>
      <c r="D482" s="99" t="str">
        <f t="shared" si="0"/>
        <v>OK</v>
      </c>
      <c r="E482" s="99"/>
    </row>
    <row r="483" spans="1:5" ht="12.75" customHeight="1">
      <c r="A483" s="1316">
        <v>422</v>
      </c>
      <c r="B483" s="249"/>
      <c r="C483" s="99"/>
      <c r="D483" s="99" t="str">
        <f t="shared" si="0"/>
        <v>OK</v>
      </c>
      <c r="E483" s="99"/>
    </row>
    <row r="484" spans="1:5" ht="12.75" customHeight="1">
      <c r="A484" s="1316">
        <v>423</v>
      </c>
      <c r="B484" s="249"/>
      <c r="C484" s="99"/>
      <c r="D484" s="99" t="str">
        <f t="shared" si="0"/>
        <v>OK</v>
      </c>
      <c r="E484" s="99"/>
    </row>
    <row r="485" spans="1:5" ht="12.75" customHeight="1">
      <c r="A485" s="1316">
        <v>424</v>
      </c>
      <c r="B485" s="249"/>
      <c r="C485" s="99"/>
      <c r="D485" s="99" t="str">
        <f t="shared" si="0"/>
        <v>OK</v>
      </c>
      <c r="E485" s="99"/>
    </row>
    <row r="486" spans="1:5" ht="12.75" customHeight="1">
      <c r="A486" s="1316">
        <v>425</v>
      </c>
      <c r="B486" s="249"/>
      <c r="C486" s="99"/>
      <c r="D486" s="99" t="str">
        <f t="shared" si="0"/>
        <v>OK</v>
      </c>
      <c r="E486" s="99"/>
    </row>
    <row r="487" spans="1:5" ht="12.75" customHeight="1">
      <c r="A487" s="1316">
        <v>426</v>
      </c>
      <c r="B487" s="249"/>
      <c r="C487" s="99"/>
      <c r="D487" s="99" t="str">
        <f t="shared" si="0"/>
        <v>OK</v>
      </c>
      <c r="E487" s="99"/>
    </row>
    <row r="488" spans="1:5" ht="12.75" customHeight="1">
      <c r="A488" s="1316">
        <v>427</v>
      </c>
      <c r="B488" s="249"/>
      <c r="C488" s="99"/>
      <c r="D488" s="99" t="str">
        <f t="shared" si="0"/>
        <v>OK</v>
      </c>
      <c r="E488" s="99"/>
    </row>
    <row r="489" spans="1:5" ht="12.75" customHeight="1">
      <c r="A489" s="1316">
        <v>428</v>
      </c>
      <c r="B489" s="249"/>
      <c r="C489" s="99"/>
      <c r="D489" s="99" t="str">
        <f t="shared" si="0"/>
        <v>OK</v>
      </c>
      <c r="E489" s="99"/>
    </row>
    <row r="490" spans="1:5" ht="12.75" customHeight="1">
      <c r="A490" s="1316">
        <v>429</v>
      </c>
      <c r="B490" s="249"/>
      <c r="C490" s="99"/>
      <c r="D490" s="99" t="str">
        <f t="shared" si="0"/>
        <v>OK</v>
      </c>
      <c r="E490" s="99"/>
    </row>
    <row r="491" spans="1:5" ht="12.75" customHeight="1">
      <c r="A491" s="1316">
        <v>430</v>
      </c>
      <c r="B491" s="249"/>
      <c r="C491" s="99"/>
      <c r="D491" s="99" t="str">
        <f t="shared" si="0"/>
        <v>OK</v>
      </c>
      <c r="E491" s="99"/>
    </row>
    <row r="492" spans="1:5" ht="12.75" customHeight="1">
      <c r="A492" s="1316">
        <v>431</v>
      </c>
      <c r="B492" s="249"/>
      <c r="C492" s="99"/>
      <c r="D492" s="99" t="str">
        <f t="shared" si="0"/>
        <v>OK</v>
      </c>
      <c r="E492" s="99"/>
    </row>
    <row r="493" spans="1:5" ht="12.75" customHeight="1">
      <c r="A493" s="1316">
        <v>432</v>
      </c>
      <c r="B493" s="249"/>
      <c r="C493" s="99"/>
      <c r="D493" s="99" t="str">
        <f t="shared" si="0"/>
        <v>OK</v>
      </c>
      <c r="E493" s="99"/>
    </row>
    <row r="494" spans="1:5" ht="12.75" customHeight="1">
      <c r="A494" s="1316">
        <v>433</v>
      </c>
      <c r="B494" s="249"/>
      <c r="C494" s="99"/>
      <c r="D494" s="99" t="str">
        <f t="shared" si="0"/>
        <v>OK</v>
      </c>
      <c r="E494" s="99"/>
    </row>
    <row r="495" spans="1:5" ht="12.75" customHeight="1">
      <c r="A495" s="1316">
        <v>434</v>
      </c>
      <c r="B495" s="249"/>
      <c r="C495" s="99"/>
      <c r="D495" s="99" t="str">
        <f t="shared" si="0"/>
        <v>OK</v>
      </c>
      <c r="E495" s="99"/>
    </row>
    <row r="496" spans="1:5" ht="12.75" customHeight="1">
      <c r="A496" s="1316">
        <v>435</v>
      </c>
      <c r="B496" s="249"/>
      <c r="C496" s="99"/>
      <c r="D496" s="99" t="str">
        <f t="shared" si="0"/>
        <v>OK</v>
      </c>
      <c r="E496" s="99"/>
    </row>
    <row r="497" spans="1:5" ht="12.75" customHeight="1">
      <c r="A497" s="1316">
        <v>436</v>
      </c>
      <c r="B497" s="249"/>
      <c r="C497" s="99"/>
      <c r="D497" s="99" t="str">
        <f t="shared" si="0"/>
        <v>OK</v>
      </c>
      <c r="E497" s="99"/>
    </row>
    <row r="498" spans="1:5" ht="12.75" customHeight="1">
      <c r="A498" s="1316">
        <v>437</v>
      </c>
      <c r="B498" s="249"/>
      <c r="C498" s="99"/>
      <c r="D498" s="99" t="str">
        <f t="shared" si="0"/>
        <v>OK</v>
      </c>
      <c r="E498" s="99"/>
    </row>
    <row r="499" spans="1:5" ht="12.75" customHeight="1">
      <c r="A499" s="1316">
        <v>438</v>
      </c>
      <c r="B499" s="249"/>
      <c r="C499" s="99"/>
      <c r="D499" s="99" t="str">
        <f t="shared" si="0"/>
        <v>OK</v>
      </c>
      <c r="E499" s="99"/>
    </row>
    <row r="500" spans="1:5" ht="12.75" customHeight="1">
      <c r="A500" s="58">
        <v>439</v>
      </c>
      <c r="B500" s="249">
        <f>'Acct Summary 7-8'!E34</f>
        <v>0</v>
      </c>
      <c r="C500" s="99"/>
      <c r="D500" s="99" t="str">
        <f t="shared" si="0"/>
        <v>Error?</v>
      </c>
      <c r="E500" s="99"/>
    </row>
    <row r="501" spans="1:5" ht="12.75" customHeight="1">
      <c r="A501" s="58">
        <v>440</v>
      </c>
      <c r="B501" s="249">
        <f>'Acct Summary 7-8'!E35</f>
        <v>0</v>
      </c>
      <c r="C501" s="99"/>
      <c r="D501" s="99" t="str">
        <f t="shared" si="0"/>
        <v>Error?</v>
      </c>
      <c r="E501" s="99"/>
    </row>
    <row r="502" spans="1:5" ht="12.75" customHeight="1">
      <c r="A502" s="1316">
        <v>441</v>
      </c>
      <c r="B502" s="249"/>
      <c r="C502" s="99"/>
      <c r="D502" s="99" t="str">
        <f t="shared" si="0"/>
        <v>OK</v>
      </c>
      <c r="E502" s="99"/>
    </row>
    <row r="503" spans="1:5" ht="12.75" customHeight="1">
      <c r="A503" s="1316">
        <v>442</v>
      </c>
      <c r="B503" s="249"/>
      <c r="C503" s="99"/>
      <c r="D503" s="99" t="str">
        <f t="shared" si="0"/>
        <v>OK</v>
      </c>
      <c r="E503" s="99"/>
    </row>
    <row r="504" spans="1:5" ht="12.75" customHeight="1">
      <c r="A504" s="1316">
        <v>443</v>
      </c>
      <c r="B504" s="249"/>
      <c r="C504" s="99"/>
      <c r="D504" s="99" t="str">
        <f t="shared" si="0"/>
        <v>OK</v>
      </c>
      <c r="E504" s="99"/>
    </row>
    <row r="505" spans="1:5" ht="12.75" customHeight="1">
      <c r="A505" s="1316">
        <v>444</v>
      </c>
      <c r="B505" s="249"/>
      <c r="C505" s="99"/>
      <c r="D505" s="99" t="str">
        <f t="shared" si="0"/>
        <v>OK</v>
      </c>
      <c r="E505" s="99"/>
    </row>
    <row r="506" spans="1:5" ht="12.75" customHeight="1">
      <c r="A506" s="1316">
        <v>445</v>
      </c>
      <c r="B506" s="249"/>
      <c r="C506" s="99"/>
      <c r="D506" s="99" t="str">
        <f t="shared" si="0"/>
        <v>OK</v>
      </c>
      <c r="E506" s="99"/>
    </row>
    <row r="507" spans="1:5" ht="12.75" customHeight="1">
      <c r="A507" s="1316">
        <v>446</v>
      </c>
      <c r="B507" s="249"/>
      <c r="C507" s="99"/>
      <c r="D507" s="99" t="str">
        <f t="shared" si="0"/>
        <v>OK</v>
      </c>
      <c r="E507" s="99"/>
    </row>
    <row r="508" spans="1:5" ht="12.75" customHeight="1">
      <c r="A508" s="1316">
        <v>447</v>
      </c>
      <c r="B508" s="249"/>
      <c r="C508" s="99"/>
      <c r="D508" s="99" t="str">
        <f t="shared" si="0"/>
        <v>OK</v>
      </c>
      <c r="E508" s="99"/>
    </row>
    <row r="509" spans="1:5" ht="12.75" customHeight="1">
      <c r="A509" s="1316">
        <v>448</v>
      </c>
      <c r="B509" s="249"/>
      <c r="C509" s="99"/>
      <c r="D509" s="99" t="str">
        <f t="shared" si="0"/>
        <v>OK</v>
      </c>
      <c r="E509" s="99"/>
    </row>
    <row r="510" spans="1:5" ht="12.75" customHeight="1">
      <c r="A510" s="1316">
        <v>449</v>
      </c>
      <c r="B510" s="249"/>
      <c r="C510" s="99"/>
      <c r="D510" s="99" t="str">
        <f t="shared" si="0"/>
        <v>OK</v>
      </c>
      <c r="E510" s="99"/>
    </row>
    <row r="511" spans="1:5" ht="12.75" customHeight="1">
      <c r="A511" s="1316">
        <v>450</v>
      </c>
      <c r="B511" s="249"/>
      <c r="C511" s="99"/>
      <c r="D511" s="99" t="str">
        <f t="shared" si="0"/>
        <v>OK</v>
      </c>
      <c r="E511" s="99"/>
    </row>
    <row r="512" spans="1:5" ht="12.75" customHeight="1">
      <c r="A512" s="1316">
        <v>451</v>
      </c>
      <c r="B512" s="249"/>
      <c r="C512" s="99"/>
      <c r="D512" s="99" t="str">
        <f t="shared" si="0"/>
        <v>OK</v>
      </c>
      <c r="E512" s="99"/>
    </row>
    <row r="513" spans="1:5" ht="12.75" customHeight="1">
      <c r="A513" s="1316">
        <v>452</v>
      </c>
      <c r="B513" s="249"/>
      <c r="C513" s="99"/>
      <c r="D513" s="99" t="str">
        <f t="shared" si="0"/>
        <v>OK</v>
      </c>
      <c r="E513" s="99"/>
    </row>
    <row r="514" spans="1:5" ht="12.75" customHeight="1">
      <c r="A514" s="1316">
        <v>453</v>
      </c>
      <c r="B514" s="249"/>
      <c r="C514" s="99"/>
      <c r="D514" s="99" t="str">
        <f t="shared" si="0"/>
        <v>OK</v>
      </c>
      <c r="E514" s="99"/>
    </row>
    <row r="515" spans="1:5" ht="12.75" customHeight="1">
      <c r="A515" s="1316">
        <v>454</v>
      </c>
      <c r="B515" s="249"/>
      <c r="C515" s="99"/>
      <c r="D515" s="99" t="str">
        <f t="shared" si="0"/>
        <v>OK</v>
      </c>
      <c r="E515" s="99"/>
    </row>
    <row r="516" spans="1:5" ht="12.75" customHeight="1">
      <c r="A516" s="1316">
        <v>455</v>
      </c>
      <c r="B516" s="249"/>
      <c r="C516" s="99"/>
      <c r="D516" s="99" t="str">
        <f t="shared" si="0"/>
        <v>OK</v>
      </c>
      <c r="E516" s="99"/>
    </row>
    <row r="517" spans="1:5" ht="12.75" customHeight="1">
      <c r="A517" s="1316">
        <v>456</v>
      </c>
      <c r="B517" s="249"/>
      <c r="C517" s="99"/>
      <c r="D517" s="99" t="str">
        <f t="shared" si="0"/>
        <v>OK</v>
      </c>
      <c r="E517" s="99"/>
    </row>
    <row r="518" spans="1:5" ht="12.75" customHeight="1">
      <c r="A518" s="1316">
        <v>457</v>
      </c>
      <c r="B518" s="249"/>
      <c r="C518" s="99"/>
      <c r="D518" s="99" t="str">
        <f t="shared" si="0"/>
        <v>OK</v>
      </c>
      <c r="E518" s="99"/>
    </row>
    <row r="519" spans="1:5" ht="12.75" customHeight="1">
      <c r="A519" s="1316">
        <v>458</v>
      </c>
      <c r="B519" s="249"/>
      <c r="C519" s="99"/>
      <c r="D519" s="99" t="str">
        <f t="shared" si="0"/>
        <v>OK</v>
      </c>
      <c r="E519" s="99"/>
    </row>
    <row r="520" spans="1:5" ht="12.75" customHeight="1">
      <c r="A520" s="1316">
        <v>459</v>
      </c>
      <c r="B520" s="249"/>
      <c r="C520" s="99"/>
      <c r="D520" s="99" t="str">
        <f t="shared" si="0"/>
        <v>OK</v>
      </c>
      <c r="E520" s="99"/>
    </row>
    <row r="521" spans="1:5" ht="12.75" customHeight="1">
      <c r="A521" s="1316">
        <v>460</v>
      </c>
      <c r="B521" s="249"/>
      <c r="C521" s="99"/>
      <c r="D521" s="99" t="str">
        <f t="shared" si="0"/>
        <v>OK</v>
      </c>
      <c r="E521" s="99"/>
    </row>
    <row r="522" spans="1:5" ht="12.75" customHeight="1">
      <c r="A522" s="1316">
        <v>461</v>
      </c>
      <c r="B522" s="249"/>
      <c r="C522" s="99"/>
      <c r="D522" s="99" t="str">
        <f t="shared" si="0"/>
        <v>OK</v>
      </c>
      <c r="E522" s="99"/>
    </row>
    <row r="523" spans="1:5" ht="12.75" customHeight="1">
      <c r="A523" s="1316">
        <v>462</v>
      </c>
      <c r="B523" s="249"/>
      <c r="C523" s="99"/>
      <c r="D523" s="99" t="str">
        <f t="shared" si="0"/>
        <v>OK</v>
      </c>
      <c r="E523" s="99"/>
    </row>
    <row r="524" spans="1:5" ht="12.75" customHeight="1">
      <c r="A524" s="1316">
        <v>463</v>
      </c>
      <c r="B524" s="249"/>
      <c r="C524" s="99"/>
      <c r="D524" s="99" t="str">
        <f t="shared" si="0"/>
        <v>OK</v>
      </c>
      <c r="E524" s="99"/>
    </row>
    <row r="525" spans="1:5" ht="12.75" customHeight="1">
      <c r="A525" s="1316">
        <v>464</v>
      </c>
      <c r="B525" s="249"/>
      <c r="C525" s="99"/>
      <c r="D525" s="99" t="str">
        <f t="shared" si="0"/>
        <v>OK</v>
      </c>
      <c r="E525" s="99"/>
    </row>
    <row r="526" spans="1:5" ht="12.75" customHeight="1">
      <c r="A526" s="1316">
        <v>465</v>
      </c>
      <c r="B526" s="249"/>
      <c r="C526" s="99"/>
      <c r="D526" s="99" t="str">
        <f t="shared" si="0"/>
        <v>OK</v>
      </c>
      <c r="E526" s="99"/>
    </row>
    <row r="527" spans="1:5" ht="12.75" customHeight="1">
      <c r="A527" s="1316">
        <v>466</v>
      </c>
      <c r="B527" s="249"/>
      <c r="C527" s="99"/>
      <c r="D527" s="99" t="str">
        <f t="shared" si="0"/>
        <v>OK</v>
      </c>
      <c r="E527" s="99"/>
    </row>
    <row r="528" spans="1:5" ht="12.75" customHeight="1">
      <c r="A528" s="1316">
        <v>467</v>
      </c>
      <c r="B528" s="249"/>
      <c r="C528" s="99"/>
      <c r="D528" s="99" t="str">
        <f t="shared" si="0"/>
        <v>OK</v>
      </c>
      <c r="E528" s="99"/>
    </row>
    <row r="529" spans="1:5" ht="12.75" customHeight="1">
      <c r="A529" s="1316">
        <v>468</v>
      </c>
      <c r="B529" s="249"/>
      <c r="C529" s="99"/>
      <c r="D529" s="99" t="str">
        <f t="shared" si="0"/>
        <v>OK</v>
      </c>
      <c r="E529" s="99"/>
    </row>
    <row r="530" spans="1:5" ht="12.75" customHeight="1">
      <c r="A530" s="1316">
        <v>469</v>
      </c>
      <c r="B530" s="249"/>
      <c r="C530" s="99"/>
      <c r="D530" s="99" t="str">
        <f t="shared" si="0"/>
        <v>OK</v>
      </c>
      <c r="E530" s="99"/>
    </row>
    <row r="531" spans="1:5" ht="12.75" customHeight="1">
      <c r="A531" s="1316">
        <v>470</v>
      </c>
      <c r="B531" s="249"/>
      <c r="C531" s="99"/>
      <c r="D531" s="99" t="str">
        <f t="shared" si="0"/>
        <v>OK</v>
      </c>
      <c r="E531" s="99"/>
    </row>
    <row r="532" spans="1:5" ht="12.75" customHeight="1">
      <c r="A532" s="1316">
        <v>471</v>
      </c>
      <c r="B532" s="249"/>
      <c r="C532" s="99"/>
      <c r="D532" s="99" t="str">
        <f t="shared" si="0"/>
        <v>OK</v>
      </c>
      <c r="E532" s="99"/>
    </row>
    <row r="533" spans="1:5" ht="12.75" customHeight="1">
      <c r="A533" s="1316">
        <v>472</v>
      </c>
      <c r="B533" s="249"/>
      <c r="C533" s="99"/>
      <c r="D533" s="99" t="str">
        <f t="shared" si="0"/>
        <v>OK</v>
      </c>
      <c r="E533" s="99"/>
    </row>
    <row r="534" spans="1:5" ht="12.75" customHeight="1">
      <c r="A534" s="1316">
        <v>473</v>
      </c>
      <c r="B534" s="249"/>
      <c r="C534" s="99"/>
      <c r="D534" s="99" t="str">
        <f t="shared" si="0"/>
        <v>OK</v>
      </c>
      <c r="E534" s="99"/>
    </row>
    <row r="535" spans="1:5" ht="12.75" customHeight="1">
      <c r="A535" s="1316">
        <v>474</v>
      </c>
      <c r="B535" s="249"/>
      <c r="C535" s="99"/>
      <c r="D535" s="99" t="str">
        <f t="shared" si="0"/>
        <v>OK</v>
      </c>
      <c r="E535" s="99"/>
    </row>
    <row r="536" spans="1:5" ht="12.75" customHeight="1">
      <c r="A536" s="1316">
        <v>475</v>
      </c>
      <c r="B536" s="249"/>
      <c r="C536" s="99"/>
      <c r="D536" s="99" t="str">
        <f t="shared" si="0"/>
        <v>OK</v>
      </c>
      <c r="E536" s="99"/>
    </row>
    <row r="537" spans="1:5" ht="12.75" customHeight="1">
      <c r="A537" s="1316">
        <v>476</v>
      </c>
      <c r="B537" s="249"/>
      <c r="C537" s="99"/>
      <c r="D537" s="99" t="str">
        <f t="shared" si="0"/>
        <v>OK</v>
      </c>
      <c r="E537" s="99"/>
    </row>
    <row r="538" spans="1:5" ht="12.75" customHeight="1">
      <c r="A538" s="1316">
        <v>477</v>
      </c>
      <c r="B538" s="249"/>
      <c r="C538" s="99"/>
      <c r="D538" s="99" t="str">
        <f t="shared" si="0"/>
        <v>OK</v>
      </c>
      <c r="E538" s="99"/>
    </row>
    <row r="539" spans="1:5" ht="12.75" customHeight="1">
      <c r="A539" s="1316">
        <v>478</v>
      </c>
      <c r="B539" s="249"/>
      <c r="C539" s="99"/>
      <c r="D539" s="99" t="str">
        <f t="shared" si="0"/>
        <v>OK</v>
      </c>
      <c r="E539" s="99"/>
    </row>
    <row r="540" spans="1:5" ht="12.75" customHeight="1">
      <c r="A540" s="1316">
        <v>479</v>
      </c>
      <c r="B540" s="249"/>
      <c r="C540" s="99"/>
      <c r="D540" s="99" t="str">
        <f t="shared" si="0"/>
        <v>OK</v>
      </c>
      <c r="E540" s="99"/>
    </row>
    <row r="541" spans="1:5" ht="12.75" customHeight="1">
      <c r="A541" s="1316">
        <v>480</v>
      </c>
      <c r="B541" s="249"/>
      <c r="C541" s="99"/>
      <c r="D541" s="99" t="str">
        <f t="shared" si="0"/>
        <v>OK</v>
      </c>
      <c r="E541" s="99"/>
    </row>
    <row r="542" spans="1:5" ht="12.75" customHeight="1">
      <c r="A542" s="1316">
        <v>481</v>
      </c>
      <c r="B542" s="249"/>
      <c r="C542" s="99"/>
      <c r="D542" s="99" t="str">
        <f t="shared" si="0"/>
        <v>OK</v>
      </c>
      <c r="E542" s="99"/>
    </row>
    <row r="543" spans="1:5" ht="12.75" customHeight="1">
      <c r="A543" s="1316">
        <v>482</v>
      </c>
      <c r="B543" s="249"/>
      <c r="C543" s="99"/>
      <c r="D543" s="99" t="str">
        <f t="shared" si="0"/>
        <v>OK</v>
      </c>
      <c r="E543" s="99"/>
    </row>
    <row r="544" spans="1:5" ht="12.75" customHeight="1">
      <c r="A544" s="1316">
        <v>483</v>
      </c>
      <c r="B544" s="249"/>
      <c r="C544" s="99"/>
      <c r="D544" s="99" t="str">
        <f t="shared" si="0"/>
        <v>OK</v>
      </c>
      <c r="E544" s="99"/>
    </row>
    <row r="545" spans="1:5" ht="12.75" customHeight="1">
      <c r="A545" s="1316">
        <v>484</v>
      </c>
      <c r="B545" s="249"/>
      <c r="C545" s="99"/>
      <c r="D545" s="99" t="str">
        <f t="shared" si="0"/>
        <v>OK</v>
      </c>
      <c r="E545" s="99"/>
    </row>
    <row r="546" spans="1:5" ht="12.75" customHeight="1">
      <c r="A546" s="1316">
        <v>485</v>
      </c>
      <c r="B546" s="249"/>
      <c r="C546" s="99"/>
      <c r="D546" s="99" t="str">
        <f t="shared" si="0"/>
        <v>OK</v>
      </c>
      <c r="E546" s="99"/>
    </row>
    <row r="547" spans="1:5" ht="12.75" customHeight="1">
      <c r="A547" s="1316">
        <v>486</v>
      </c>
      <c r="B547" s="249"/>
      <c r="C547" s="99"/>
      <c r="D547" s="99" t="str">
        <f t="shared" si="0"/>
        <v>OK</v>
      </c>
      <c r="E547" s="99"/>
    </row>
    <row r="548" spans="1:5" ht="12.75" customHeight="1">
      <c r="A548" s="1316">
        <v>487</v>
      </c>
      <c r="B548" s="249"/>
      <c r="C548" s="99"/>
      <c r="D548" s="99" t="str">
        <f t="shared" si="0"/>
        <v>OK</v>
      </c>
      <c r="E548" s="99"/>
    </row>
    <row r="549" spans="1:5" ht="12.75" customHeight="1">
      <c r="A549" s="1316">
        <v>488</v>
      </c>
      <c r="B549" s="249"/>
      <c r="C549" s="99"/>
      <c r="D549" s="99" t="str">
        <f t="shared" si="0"/>
        <v>OK</v>
      </c>
      <c r="E549" s="99"/>
    </row>
    <row r="550" spans="1:5" ht="12.75" customHeight="1">
      <c r="A550" s="1316">
        <v>489</v>
      </c>
      <c r="B550" s="249"/>
      <c r="C550" s="99"/>
      <c r="D550" s="99" t="str">
        <f t="shared" si="0"/>
        <v>OK</v>
      </c>
      <c r="E550" s="99"/>
    </row>
    <row r="551" spans="1:5" ht="12.75" customHeight="1">
      <c r="A551" s="1316">
        <v>490</v>
      </c>
      <c r="B551" s="249"/>
      <c r="C551" s="99"/>
      <c r="D551" s="99" t="str">
        <f t="shared" si="0"/>
        <v>OK</v>
      </c>
      <c r="E551" s="99"/>
    </row>
    <row r="552" spans="1:5" ht="12.75" customHeight="1">
      <c r="A552" s="1316">
        <v>491</v>
      </c>
      <c r="B552" s="249"/>
      <c r="C552" s="99"/>
      <c r="D552" s="99" t="str">
        <f t="shared" si="0"/>
        <v>OK</v>
      </c>
      <c r="E552" s="99"/>
    </row>
    <row r="553" spans="1:5" ht="12.75" customHeight="1">
      <c r="A553" s="1316">
        <v>492</v>
      </c>
      <c r="B553" s="249"/>
      <c r="C553" s="99"/>
      <c r="D553" s="99" t="str">
        <f t="shared" si="0"/>
        <v>OK</v>
      </c>
      <c r="E553" s="99"/>
    </row>
    <row r="554" spans="1:5" ht="12.75" customHeight="1">
      <c r="A554" s="1316">
        <v>493</v>
      </c>
      <c r="B554" s="249"/>
      <c r="C554" s="99"/>
      <c r="D554" s="99" t="str">
        <f t="shared" si="0"/>
        <v>OK</v>
      </c>
      <c r="E554" s="99"/>
    </row>
    <row r="555" spans="1:5" ht="12.75" customHeight="1">
      <c r="A555" s="1316">
        <v>494</v>
      </c>
      <c r="B555" s="249"/>
      <c r="C555" s="99"/>
      <c r="D555" s="99" t="str">
        <f t="shared" si="0"/>
        <v>OK</v>
      </c>
      <c r="E555" s="99"/>
    </row>
    <row r="556" spans="1:5" ht="12.75" customHeight="1">
      <c r="A556" s="1316">
        <v>495</v>
      </c>
      <c r="B556" s="249"/>
      <c r="C556" s="99"/>
      <c r="D556" s="99" t="str">
        <f t="shared" si="0"/>
        <v>OK</v>
      </c>
      <c r="E556" s="99"/>
    </row>
    <row r="557" spans="1:5" ht="12.75" customHeight="1">
      <c r="A557" s="1316">
        <v>496</v>
      </c>
      <c r="B557" s="249"/>
      <c r="C557" s="99"/>
      <c r="D557" s="99" t="str">
        <f t="shared" si="0"/>
        <v>OK</v>
      </c>
      <c r="E557" s="99"/>
    </row>
    <row r="558" spans="1:5" ht="12.75" customHeight="1">
      <c r="A558" s="1316">
        <v>497</v>
      </c>
      <c r="B558" s="249"/>
      <c r="C558" s="99"/>
      <c r="D558" s="99" t="str">
        <f t="shared" si="0"/>
        <v>OK</v>
      </c>
      <c r="E558" s="99"/>
    </row>
    <row r="559" spans="1:5" ht="12.75" customHeight="1">
      <c r="A559" s="1316">
        <v>498</v>
      </c>
      <c r="B559" s="249"/>
      <c r="C559" s="99"/>
      <c r="D559" s="99" t="str">
        <f t="shared" si="0"/>
        <v>OK</v>
      </c>
      <c r="E559" s="99"/>
    </row>
    <row r="560" spans="1:5" ht="12.75" customHeight="1">
      <c r="A560" s="1316">
        <v>499</v>
      </c>
      <c r="B560" s="249"/>
      <c r="C560" s="99"/>
      <c r="D560" s="99" t="str">
        <f t="shared" si="0"/>
        <v>OK</v>
      </c>
      <c r="E560" s="99"/>
    </row>
    <row r="561" spans="1:5" ht="12.75" customHeight="1">
      <c r="A561" s="1316">
        <v>500</v>
      </c>
      <c r="B561" s="249"/>
      <c r="C561" s="99"/>
      <c r="D561" s="99" t="str">
        <f t="shared" si="0"/>
        <v>OK</v>
      </c>
      <c r="E561" s="99"/>
    </row>
    <row r="562" spans="1:5" ht="12.75" customHeight="1">
      <c r="A562" s="1316">
        <v>501</v>
      </c>
      <c r="B562" s="249"/>
      <c r="C562" s="99"/>
      <c r="D562" s="99" t="str">
        <f t="shared" si="0"/>
        <v>OK</v>
      </c>
      <c r="E562" s="99"/>
    </row>
    <row r="563" spans="1:5" ht="12.75" customHeight="1">
      <c r="A563" s="1316">
        <v>502</v>
      </c>
      <c r="B563" s="249"/>
      <c r="C563" s="99"/>
      <c r="D563" s="99" t="str">
        <f t="shared" si="0"/>
        <v>OK</v>
      </c>
      <c r="E563" s="99"/>
    </row>
    <row r="564" spans="1:5" ht="12.75" customHeight="1">
      <c r="A564" s="1316">
        <v>503</v>
      </c>
      <c r="B564" s="249"/>
      <c r="C564" s="99"/>
      <c r="D564" s="99" t="str">
        <f t="shared" si="0"/>
        <v>OK</v>
      </c>
      <c r="E564" s="99"/>
    </row>
    <row r="565" spans="1:5" ht="12.75" customHeight="1">
      <c r="A565" s="1316">
        <v>504</v>
      </c>
      <c r="B565" s="249"/>
      <c r="C565" s="99"/>
      <c r="D565" s="99" t="str">
        <f t="shared" si="0"/>
        <v>OK</v>
      </c>
      <c r="E565" s="99"/>
    </row>
    <row r="566" spans="1:5" ht="12.75" customHeight="1">
      <c r="A566" s="1316">
        <v>505</v>
      </c>
      <c r="B566" s="249"/>
      <c r="C566" s="99"/>
      <c r="D566" s="99" t="str">
        <f t="shared" si="0"/>
        <v>OK</v>
      </c>
      <c r="E566" s="99"/>
    </row>
    <row r="567" spans="1:5" ht="12.75" customHeight="1">
      <c r="A567" s="1316">
        <v>506</v>
      </c>
      <c r="B567" s="249"/>
      <c r="C567" s="99"/>
      <c r="D567" s="99" t="str">
        <f t="shared" si="0"/>
        <v>OK</v>
      </c>
      <c r="E567" s="99"/>
    </row>
    <row r="568" spans="1:5" ht="12.75" customHeight="1">
      <c r="A568" s="1316">
        <v>507</v>
      </c>
      <c r="B568" s="249"/>
      <c r="C568" s="99"/>
      <c r="D568" s="99" t="str">
        <f t="shared" si="0"/>
        <v>OK</v>
      </c>
      <c r="E568" s="99"/>
    </row>
    <row r="569" spans="1:5" ht="12.75" customHeight="1">
      <c r="A569" s="1316">
        <v>508</v>
      </c>
      <c r="B569" s="249"/>
      <c r="C569" s="99"/>
      <c r="D569" s="99" t="str">
        <f t="shared" si="0"/>
        <v>OK</v>
      </c>
      <c r="E569" s="99"/>
    </row>
    <row r="570" spans="1:5" ht="12.75" customHeight="1">
      <c r="A570" s="1316">
        <v>509</v>
      </c>
      <c r="B570" s="249"/>
      <c r="C570" s="99"/>
      <c r="D570" s="99" t="str">
        <f t="shared" si="0"/>
        <v>OK</v>
      </c>
      <c r="E570" s="99"/>
    </row>
    <row r="571" spans="1:5" ht="12.75" customHeight="1">
      <c r="A571" s="1316">
        <v>510</v>
      </c>
      <c r="B571" s="249"/>
      <c r="C571" s="99"/>
      <c r="D571" s="99" t="str">
        <f t="shared" si="0"/>
        <v>OK</v>
      </c>
      <c r="E571" s="99"/>
    </row>
    <row r="572" spans="1:5" ht="12.75" customHeight="1">
      <c r="A572" s="1316">
        <v>511</v>
      </c>
      <c r="B572" s="249"/>
      <c r="C572" s="99"/>
      <c r="D572" s="99" t="str">
        <f t="shared" si="0"/>
        <v>OK</v>
      </c>
      <c r="E572" s="99"/>
    </row>
    <row r="573" spans="1:5" ht="12.75" customHeight="1">
      <c r="A573" s="1316">
        <v>512</v>
      </c>
      <c r="B573" s="249"/>
      <c r="C573" s="99"/>
      <c r="D573" s="99" t="str">
        <f t="shared" si="0"/>
        <v>OK</v>
      </c>
      <c r="E573" s="99"/>
    </row>
    <row r="574" spans="1:5" ht="12.75" customHeight="1">
      <c r="A574" s="1316">
        <v>513</v>
      </c>
      <c r="B574" s="249"/>
      <c r="C574" s="99"/>
      <c r="D574" s="99" t="str">
        <f t="shared" si="0"/>
        <v>OK</v>
      </c>
      <c r="E574" s="99"/>
    </row>
    <row r="575" spans="1:5" ht="12.75" customHeight="1">
      <c r="A575" s="1316">
        <v>514</v>
      </c>
      <c r="B575" s="249"/>
      <c r="C575" s="99"/>
      <c r="D575" s="99" t="str">
        <f t="shared" si="0"/>
        <v>OK</v>
      </c>
      <c r="E575" s="99"/>
    </row>
    <row r="576" spans="1:5" ht="12.75" customHeight="1">
      <c r="A576" s="1316">
        <v>515</v>
      </c>
      <c r="B576" s="249"/>
      <c r="C576" s="99"/>
      <c r="D576" s="99" t="str">
        <f t="shared" si="0"/>
        <v>OK</v>
      </c>
      <c r="E576" s="99"/>
    </row>
    <row r="577" spans="1:5" ht="12.75" customHeight="1">
      <c r="A577" s="1316">
        <v>516</v>
      </c>
      <c r="B577" s="249"/>
      <c r="C577" s="99"/>
      <c r="D577" s="99" t="str">
        <f t="shared" si="0"/>
        <v>OK</v>
      </c>
      <c r="E577" s="99"/>
    </row>
    <row r="578" spans="1:5" ht="12.75" customHeight="1">
      <c r="A578" s="1316">
        <v>517</v>
      </c>
      <c r="B578" s="249"/>
      <c r="C578" s="99"/>
      <c r="D578" s="99" t="str">
        <f t="shared" si="0"/>
        <v>OK</v>
      </c>
      <c r="E578" s="99"/>
    </row>
    <row r="579" spans="1:5" ht="12.75" customHeight="1">
      <c r="A579" s="1316">
        <v>518</v>
      </c>
      <c r="B579" s="249"/>
      <c r="C579" s="99"/>
      <c r="D579" s="99" t="str">
        <f t="shared" si="0"/>
        <v>OK</v>
      </c>
      <c r="E579" s="99"/>
    </row>
    <row r="580" spans="1:5" ht="12.75" customHeight="1">
      <c r="A580" s="1316">
        <v>519</v>
      </c>
      <c r="B580" s="249"/>
      <c r="C580" s="99"/>
      <c r="D580" s="99" t="str">
        <f t="shared" si="0"/>
        <v>OK</v>
      </c>
      <c r="E580" s="99"/>
    </row>
    <row r="581" spans="1:5" ht="12.75" customHeight="1">
      <c r="A581" s="1316">
        <v>520</v>
      </c>
      <c r="B581" s="249"/>
      <c r="C581" s="99"/>
      <c r="D581" s="99" t="str">
        <f t="shared" si="0"/>
        <v>OK</v>
      </c>
      <c r="E581" s="99"/>
    </row>
    <row r="582" spans="1:5" ht="12.75" customHeight="1">
      <c r="A582" s="1316">
        <v>521</v>
      </c>
      <c r="B582" s="249"/>
      <c r="C582" s="99"/>
      <c r="D582" s="99" t="str">
        <f t="shared" si="0"/>
        <v>OK</v>
      </c>
      <c r="E582" s="99"/>
    </row>
    <row r="583" spans="1:5" ht="12.75" customHeight="1">
      <c r="A583" s="1316">
        <v>522</v>
      </c>
      <c r="B583" s="249"/>
      <c r="C583" s="99"/>
      <c r="D583" s="99" t="str">
        <f t="shared" si="0"/>
        <v>OK</v>
      </c>
      <c r="E583" s="99"/>
    </row>
    <row r="584" spans="1:5" ht="12.75" customHeight="1">
      <c r="A584" s="1316">
        <v>523</v>
      </c>
      <c r="B584" s="249"/>
      <c r="C584" s="99"/>
      <c r="D584" s="99" t="str">
        <f t="shared" si="0"/>
        <v>OK</v>
      </c>
      <c r="E584" s="99"/>
    </row>
    <row r="585" spans="1:5" ht="12.75" customHeight="1">
      <c r="A585" s="1316">
        <v>524</v>
      </c>
      <c r="B585" s="249"/>
      <c r="C585" s="99"/>
      <c r="D585" s="99" t="str">
        <f t="shared" si="0"/>
        <v>OK</v>
      </c>
      <c r="E585" s="99"/>
    </row>
    <row r="586" spans="1:5" ht="12.75" customHeight="1">
      <c r="A586" s="1316">
        <v>525</v>
      </c>
      <c r="B586" s="249"/>
      <c r="C586" s="99"/>
      <c r="D586" s="99" t="str">
        <f t="shared" si="0"/>
        <v>OK</v>
      </c>
      <c r="E586" s="99"/>
    </row>
    <row r="587" spans="1:5" ht="12.75" customHeight="1">
      <c r="A587" s="1316">
        <v>526</v>
      </c>
      <c r="B587" s="249"/>
      <c r="C587" s="99"/>
      <c r="D587" s="99" t="str">
        <f t="shared" si="0"/>
        <v>OK</v>
      </c>
      <c r="E587" s="99"/>
    </row>
    <row r="588" spans="1:5" ht="12.75" customHeight="1">
      <c r="A588" s="1316">
        <v>527</v>
      </c>
      <c r="B588" s="249"/>
      <c r="C588" s="99"/>
      <c r="D588" s="99" t="str">
        <f t="shared" si="0"/>
        <v>OK</v>
      </c>
      <c r="E588" s="99"/>
    </row>
    <row r="589" spans="1:5" ht="12.75" customHeight="1">
      <c r="A589" s="1316">
        <v>528</v>
      </c>
      <c r="B589" s="249"/>
      <c r="C589" s="99"/>
      <c r="D589" s="99" t="str">
        <f t="shared" si="0"/>
        <v>OK</v>
      </c>
      <c r="E589" s="99"/>
    </row>
    <row r="590" spans="1:5" ht="12.75" customHeight="1">
      <c r="A590" s="1316">
        <v>529</v>
      </c>
      <c r="B590" s="249"/>
      <c r="C590" s="99"/>
      <c r="D590" s="99" t="str">
        <f t="shared" si="0"/>
        <v>OK</v>
      </c>
      <c r="E590" s="99"/>
    </row>
    <row r="591" spans="1:5" ht="12.75" customHeight="1">
      <c r="A591" s="1316">
        <v>530</v>
      </c>
      <c r="B591" s="249"/>
      <c r="C591" s="99"/>
      <c r="D591" s="99" t="str">
        <f t="shared" si="0"/>
        <v>OK</v>
      </c>
      <c r="E591" s="99"/>
    </row>
    <row r="592" spans="1:5" ht="12.75" customHeight="1">
      <c r="A592" s="1316">
        <v>531</v>
      </c>
      <c r="B592" s="249"/>
      <c r="C592" s="99"/>
      <c r="D592" s="99" t="str">
        <f t="shared" si="0"/>
        <v>OK</v>
      </c>
      <c r="E592" s="99"/>
    </row>
    <row r="593" spans="1:5" ht="12.75" customHeight="1">
      <c r="A593" s="1316">
        <v>532</v>
      </c>
      <c r="B593" s="249"/>
      <c r="C593" s="99"/>
      <c r="D593" s="99" t="str">
        <f t="shared" si="0"/>
        <v>OK</v>
      </c>
      <c r="E593" s="99"/>
    </row>
    <row r="594" spans="1:5" ht="12.75" customHeight="1">
      <c r="A594" s="1316">
        <v>533</v>
      </c>
      <c r="B594" s="249"/>
      <c r="C594" s="99"/>
      <c r="D594" s="99" t="str">
        <f t="shared" si="0"/>
        <v>OK</v>
      </c>
      <c r="E594" s="99"/>
    </row>
    <row r="595" spans="1:5" ht="12.75" customHeight="1">
      <c r="A595" s="1316">
        <v>534</v>
      </c>
      <c r="B595" s="249"/>
      <c r="C595" s="99"/>
      <c r="D595" s="99" t="str">
        <f t="shared" si="0"/>
        <v>OK</v>
      </c>
      <c r="E595" s="99"/>
    </row>
    <row r="596" spans="1:5" ht="12.75" customHeight="1">
      <c r="A596" s="1316">
        <v>535</v>
      </c>
      <c r="B596" s="249"/>
      <c r="C596" s="99"/>
      <c r="D596" s="99" t="str">
        <f t="shared" si="0"/>
        <v>OK</v>
      </c>
      <c r="E596" s="99"/>
    </row>
    <row r="597" spans="1:5" ht="12.75" customHeight="1">
      <c r="A597" s="1316">
        <v>536</v>
      </c>
      <c r="B597" s="249"/>
      <c r="C597" s="99"/>
      <c r="D597" s="99" t="str">
        <f t="shared" si="0"/>
        <v>OK</v>
      </c>
      <c r="E597" s="99"/>
    </row>
    <row r="598" spans="1:5" ht="12.75" customHeight="1">
      <c r="A598" s="1316">
        <v>537</v>
      </c>
      <c r="B598" s="249"/>
      <c r="C598" s="99"/>
      <c r="D598" s="99" t="str">
        <f t="shared" si="0"/>
        <v>OK</v>
      </c>
      <c r="E598" s="99"/>
    </row>
    <row r="599" spans="1:5" ht="12.75" customHeight="1">
      <c r="A599" s="1316">
        <v>538</v>
      </c>
      <c r="B599" s="249"/>
      <c r="C599" s="99"/>
      <c r="D599" s="99" t="str">
        <f t="shared" si="0"/>
        <v>OK</v>
      </c>
      <c r="E599" s="99"/>
    </row>
    <row r="600" spans="1:5" ht="12.75" customHeight="1">
      <c r="A600" s="1316">
        <v>539</v>
      </c>
      <c r="B600" s="249"/>
      <c r="C600" s="99"/>
      <c r="D600" s="99" t="str">
        <f t="shared" si="0"/>
        <v>OK</v>
      </c>
      <c r="E600" s="99"/>
    </row>
    <row r="601" spans="1:5" ht="12.75" customHeight="1">
      <c r="A601" s="1316">
        <v>540</v>
      </c>
      <c r="B601" s="249"/>
      <c r="C601" s="99"/>
      <c r="D601" s="99" t="str">
        <f t="shared" si="0"/>
        <v>OK</v>
      </c>
      <c r="E601" s="99"/>
    </row>
    <row r="602" spans="1:5" ht="12.75" customHeight="1">
      <c r="A602" s="1316">
        <v>541</v>
      </c>
      <c r="B602" s="249"/>
      <c r="C602" s="99"/>
      <c r="D602" s="99" t="str">
        <f t="shared" si="0"/>
        <v>OK</v>
      </c>
      <c r="E602" s="99"/>
    </row>
    <row r="603" spans="1:5" ht="12.75" customHeight="1">
      <c r="A603" s="1316">
        <v>542</v>
      </c>
      <c r="B603" s="249"/>
      <c r="C603" s="99"/>
      <c r="D603" s="99" t="str">
        <f t="shared" si="0"/>
        <v>OK</v>
      </c>
      <c r="E603" s="99"/>
    </row>
    <row r="604" spans="1:5" ht="12.75" customHeight="1">
      <c r="A604" s="1316">
        <v>543</v>
      </c>
      <c r="B604" s="249"/>
      <c r="C604" s="99"/>
      <c r="D604" s="99" t="str">
        <f t="shared" si="0"/>
        <v>OK</v>
      </c>
      <c r="E604" s="99"/>
    </row>
    <row r="605" spans="1:5" ht="12.75" customHeight="1">
      <c r="A605" s="1316">
        <v>544</v>
      </c>
      <c r="B605" s="249"/>
      <c r="C605" s="99"/>
      <c r="D605" s="99" t="str">
        <f t="shared" si="0"/>
        <v>OK</v>
      </c>
      <c r="E605" s="99"/>
    </row>
    <row r="606" spans="1:5" ht="12.75" customHeight="1">
      <c r="A606" s="1316">
        <v>545</v>
      </c>
      <c r="B606" s="249"/>
      <c r="C606" s="99"/>
      <c r="D606" s="99" t="str">
        <f t="shared" si="0"/>
        <v>OK</v>
      </c>
      <c r="E606" s="99"/>
    </row>
    <row r="607" spans="1:5" ht="12.75" customHeight="1">
      <c r="A607" s="1316">
        <v>546</v>
      </c>
      <c r="B607" s="249"/>
      <c r="C607" s="99"/>
      <c r="D607" s="99" t="str">
        <f t="shared" si="0"/>
        <v>OK</v>
      </c>
      <c r="E607" s="99"/>
    </row>
    <row r="608" spans="1:5" ht="12.75" customHeight="1">
      <c r="A608" s="1316">
        <v>547</v>
      </c>
      <c r="B608" s="249"/>
      <c r="C608" s="99"/>
      <c r="D608" s="99" t="str">
        <f t="shared" si="0"/>
        <v>OK</v>
      </c>
      <c r="E608" s="99"/>
    </row>
    <row r="609" spans="1:5" ht="12.75" customHeight="1">
      <c r="A609" s="1316">
        <v>548</v>
      </c>
      <c r="B609" s="249"/>
      <c r="C609" s="99"/>
      <c r="D609" s="99" t="str">
        <f t="shared" si="0"/>
        <v>OK</v>
      </c>
      <c r="E609" s="99"/>
    </row>
    <row r="610" spans="1:5" ht="12.75" customHeight="1">
      <c r="A610" s="1316">
        <v>549</v>
      </c>
      <c r="B610" s="249"/>
      <c r="C610" s="99"/>
      <c r="D610" s="99" t="str">
        <f t="shared" si="0"/>
        <v>OK</v>
      </c>
      <c r="E610" s="99"/>
    </row>
    <row r="611" spans="1:5" ht="12.75" customHeight="1">
      <c r="A611" s="1316">
        <v>550</v>
      </c>
      <c r="B611" s="249"/>
      <c r="C611" s="99"/>
      <c r="D611" s="99" t="str">
        <f t="shared" si="0"/>
        <v>OK</v>
      </c>
      <c r="E611" s="99"/>
    </row>
    <row r="612" spans="1:5" ht="12.75" customHeight="1">
      <c r="A612" s="1316">
        <v>551</v>
      </c>
      <c r="B612" s="249"/>
      <c r="C612" s="99"/>
      <c r="D612" s="99" t="str">
        <f t="shared" si="0"/>
        <v>OK</v>
      </c>
      <c r="E612" s="99"/>
    </row>
    <row r="613" spans="1:5" ht="12.75" customHeight="1">
      <c r="A613" s="1316">
        <v>552</v>
      </c>
      <c r="B613" s="249"/>
      <c r="C613" s="99"/>
      <c r="D613" s="99" t="str">
        <f t="shared" si="0"/>
        <v>OK</v>
      </c>
      <c r="E613" s="99"/>
    </row>
    <row r="614" spans="1:5" ht="12.75" customHeight="1">
      <c r="A614" s="1316">
        <v>553</v>
      </c>
      <c r="B614" s="249"/>
      <c r="C614" s="99"/>
      <c r="D614" s="99" t="str">
        <f t="shared" si="0"/>
        <v>OK</v>
      </c>
      <c r="E614" s="99"/>
    </row>
    <row r="615" spans="1:5" ht="12.75" customHeight="1">
      <c r="A615" s="1316">
        <v>554</v>
      </c>
      <c r="B615" s="249"/>
      <c r="C615" s="99"/>
      <c r="D615" s="99" t="str">
        <f t="shared" si="0"/>
        <v>OK</v>
      </c>
      <c r="E615" s="99"/>
    </row>
    <row r="616" spans="1:5" ht="12.75" customHeight="1">
      <c r="A616" s="1316">
        <v>555</v>
      </c>
      <c r="B616" s="249"/>
      <c r="C616" s="99"/>
      <c r="D616" s="99" t="str">
        <f t="shared" si="0"/>
        <v>OK</v>
      </c>
      <c r="E616" s="99"/>
    </row>
    <row r="617" spans="1:5" ht="12.75" customHeight="1">
      <c r="A617" s="1316">
        <v>556</v>
      </c>
      <c r="B617" s="249"/>
      <c r="C617" s="99"/>
      <c r="D617" s="99" t="str">
        <f t="shared" si="0"/>
        <v>OK</v>
      </c>
      <c r="E617" s="99"/>
    </row>
    <row r="618" spans="1:5" ht="12.75" customHeight="1">
      <c r="A618" s="58">
        <v>557</v>
      </c>
      <c r="B618" s="249">
        <f>'Acct Summary 7-8'!H33</f>
        <v>811618670</v>
      </c>
      <c r="C618" s="99"/>
      <c r="D618" s="99" t="str">
        <f t="shared" si="0"/>
        <v>Error?</v>
      </c>
      <c r="E618" s="99"/>
    </row>
    <row r="619" spans="1:5" ht="12.75" customHeight="1">
      <c r="A619" s="58">
        <v>558</v>
      </c>
      <c r="B619" s="249">
        <f>'Acct Summary 7-8'!H34</f>
        <v>0</v>
      </c>
      <c r="C619" s="99"/>
      <c r="D619" s="99" t="str">
        <f t="shared" si="0"/>
        <v>Error?</v>
      </c>
      <c r="E619" s="99"/>
    </row>
    <row r="620" spans="1:5" ht="12.75" customHeight="1">
      <c r="A620" s="58">
        <v>559</v>
      </c>
      <c r="B620" s="249">
        <f>'Acct Summary 7-8'!H35</f>
        <v>0</v>
      </c>
      <c r="C620" s="99"/>
      <c r="D620" s="99" t="str">
        <f t="shared" si="0"/>
        <v>Error?</v>
      </c>
      <c r="E620" s="99"/>
    </row>
    <row r="621" spans="1:5" ht="12.75" customHeight="1">
      <c r="A621" s="1316">
        <v>560</v>
      </c>
      <c r="B621" s="249"/>
      <c r="C621" s="99"/>
      <c r="D621" s="99" t="str">
        <f t="shared" si="0"/>
        <v>OK</v>
      </c>
      <c r="E621" s="99"/>
    </row>
    <row r="622" spans="1:5" ht="12.75" customHeight="1">
      <c r="A622" s="1316">
        <v>561</v>
      </c>
      <c r="B622" s="249"/>
      <c r="C622" s="99"/>
      <c r="D622" s="99" t="str">
        <f t="shared" si="0"/>
        <v>OK</v>
      </c>
      <c r="E622" s="99"/>
    </row>
    <row r="623" spans="1:5" ht="12.75" customHeight="1">
      <c r="A623" s="1316">
        <v>562</v>
      </c>
      <c r="B623" s="249"/>
      <c r="C623" s="99"/>
      <c r="D623" s="99" t="str">
        <f t="shared" si="0"/>
        <v>OK</v>
      </c>
      <c r="E623" s="99"/>
    </row>
    <row r="624" spans="1:5" ht="12.75" customHeight="1">
      <c r="A624" s="1316">
        <v>563</v>
      </c>
      <c r="B624" s="249"/>
      <c r="C624" s="99"/>
      <c r="D624" s="99" t="str">
        <f t="shared" si="0"/>
        <v>OK</v>
      </c>
      <c r="E624" s="99"/>
    </row>
    <row r="625" spans="1:5" ht="12.75" customHeight="1">
      <c r="A625" s="1316">
        <v>564</v>
      </c>
      <c r="B625" s="249"/>
      <c r="C625" s="99"/>
      <c r="D625" s="99" t="str">
        <f t="shared" si="0"/>
        <v>OK</v>
      </c>
      <c r="E625" s="99"/>
    </row>
    <row r="626" spans="1:5" ht="12.75" customHeight="1">
      <c r="A626" s="1316">
        <v>565</v>
      </c>
      <c r="B626" s="249"/>
      <c r="C626" s="99"/>
      <c r="D626" s="99" t="str">
        <f t="shared" si="0"/>
        <v>OK</v>
      </c>
      <c r="E626" s="99"/>
    </row>
    <row r="627" spans="1:5" ht="12.75" customHeight="1">
      <c r="A627" s="1316">
        <v>566</v>
      </c>
      <c r="B627" s="249"/>
      <c r="C627" s="99"/>
      <c r="D627" s="99" t="str">
        <f t="shared" si="0"/>
        <v>OK</v>
      </c>
      <c r="E627" s="99"/>
    </row>
    <row r="628" spans="1:5" ht="12.75" customHeight="1">
      <c r="A628" s="1316">
        <v>567</v>
      </c>
      <c r="B628" s="249"/>
      <c r="C628" s="99"/>
      <c r="D628" s="99" t="str">
        <f t="shared" si="0"/>
        <v>OK</v>
      </c>
      <c r="E628" s="99"/>
    </row>
    <row r="629" spans="1:5" ht="12.75" customHeight="1">
      <c r="A629" s="1316">
        <v>568</v>
      </c>
      <c r="B629" s="249"/>
      <c r="C629" s="99"/>
      <c r="D629" s="99" t="str">
        <f t="shared" si="0"/>
        <v>OK</v>
      </c>
      <c r="E629" s="99"/>
    </row>
    <row r="630" spans="1:5" ht="12.75" customHeight="1">
      <c r="A630" s="1316">
        <v>569</v>
      </c>
      <c r="B630" s="249"/>
      <c r="C630" s="99"/>
      <c r="D630" s="99" t="str">
        <f t="shared" si="0"/>
        <v>OK</v>
      </c>
      <c r="E630" s="99"/>
    </row>
    <row r="631" spans="1:5" ht="12.75" customHeight="1">
      <c r="A631" s="1316">
        <v>570</v>
      </c>
      <c r="B631" s="249"/>
      <c r="C631" s="99"/>
      <c r="D631" s="99" t="str">
        <f t="shared" si="0"/>
        <v>OK</v>
      </c>
      <c r="E631" s="99"/>
    </row>
    <row r="632" spans="1:5" ht="12.75" customHeight="1">
      <c r="A632" s="1316">
        <v>571</v>
      </c>
      <c r="B632" s="249"/>
      <c r="C632" s="99"/>
      <c r="D632" s="99" t="str">
        <f t="shared" si="0"/>
        <v>OK</v>
      </c>
      <c r="E632" s="99"/>
    </row>
    <row r="633" spans="1:5" ht="12.75" customHeight="1">
      <c r="A633" s="1316">
        <v>572</v>
      </c>
      <c r="B633" s="249"/>
      <c r="C633" s="99"/>
      <c r="D633" s="99" t="str">
        <f t="shared" si="0"/>
        <v>OK</v>
      </c>
      <c r="E633" s="99"/>
    </row>
    <row r="634" spans="1:5" ht="12.75" customHeight="1">
      <c r="A634" s="1316">
        <v>573</v>
      </c>
      <c r="B634" s="249"/>
      <c r="C634" s="99"/>
      <c r="D634" s="99" t="str">
        <f t="shared" si="0"/>
        <v>OK</v>
      </c>
      <c r="E634" s="99"/>
    </row>
    <row r="635" spans="1:5" ht="12.75" customHeight="1">
      <c r="A635" s="1316">
        <v>574</v>
      </c>
      <c r="B635" s="249"/>
      <c r="C635" s="99"/>
      <c r="D635" s="99" t="str">
        <f t="shared" si="0"/>
        <v>OK</v>
      </c>
      <c r="E635" s="99"/>
    </row>
    <row r="636" spans="1:5" ht="12.75" customHeight="1">
      <c r="A636" s="1316">
        <v>575</v>
      </c>
      <c r="B636" s="249"/>
      <c r="C636" s="99"/>
      <c r="D636" s="99" t="str">
        <f t="shared" si="0"/>
        <v>OK</v>
      </c>
      <c r="E636" s="99"/>
    </row>
    <row r="637" spans="1:5" ht="12.75" customHeight="1">
      <c r="A637" s="1316">
        <v>576</v>
      </c>
      <c r="B637" s="249"/>
      <c r="C637" s="99"/>
      <c r="D637" s="99" t="str">
        <f t="shared" si="0"/>
        <v>OK</v>
      </c>
      <c r="E637" s="99"/>
    </row>
    <row r="638" spans="1:5" ht="12.75" customHeight="1">
      <c r="A638" s="1316">
        <v>577</v>
      </c>
      <c r="B638" s="249"/>
      <c r="C638" s="99"/>
      <c r="D638" s="99" t="str">
        <f t="shared" si="0"/>
        <v>OK</v>
      </c>
      <c r="E638" s="99"/>
    </row>
    <row r="639" spans="1:5" ht="12.75" customHeight="1">
      <c r="A639" s="1316">
        <v>578</v>
      </c>
      <c r="B639" s="249"/>
      <c r="C639" s="99"/>
      <c r="D639" s="99" t="str">
        <f t="shared" si="0"/>
        <v>OK</v>
      </c>
      <c r="E639" s="99"/>
    </row>
    <row r="640" spans="1:5" ht="12.75" customHeight="1">
      <c r="A640" s="1316">
        <v>579</v>
      </c>
      <c r="B640" s="249"/>
      <c r="C640" s="99"/>
      <c r="D640" s="99" t="str">
        <f t="shared" si="0"/>
        <v>OK</v>
      </c>
      <c r="E640" s="99"/>
    </row>
    <row r="641" spans="1:5" ht="12.75" customHeight="1">
      <c r="A641" s="1316">
        <v>580</v>
      </c>
      <c r="B641" s="249"/>
      <c r="C641" s="99"/>
      <c r="D641" s="99" t="str">
        <f t="shared" si="0"/>
        <v>OK</v>
      </c>
      <c r="E641" s="99"/>
    </row>
    <row r="642" spans="1:5" ht="12.75" customHeight="1">
      <c r="A642" s="1316">
        <v>581</v>
      </c>
      <c r="B642" s="249"/>
      <c r="C642" s="99"/>
      <c r="D642" s="99" t="str">
        <f t="shared" si="0"/>
        <v>OK</v>
      </c>
      <c r="E642" s="99"/>
    </row>
    <row r="643" spans="1:5" ht="12.75" customHeight="1">
      <c r="A643" s="1316">
        <v>582</v>
      </c>
      <c r="B643" s="249"/>
      <c r="C643" s="99"/>
      <c r="D643" s="99" t="str">
        <f t="shared" si="0"/>
        <v>OK</v>
      </c>
      <c r="E643" s="99"/>
    </row>
    <row r="644" spans="1:5" ht="12.75" customHeight="1">
      <c r="A644" s="1316">
        <v>583</v>
      </c>
      <c r="B644" s="249"/>
      <c r="C644" s="99"/>
      <c r="D644" s="99" t="str">
        <f t="shared" si="0"/>
        <v>OK</v>
      </c>
      <c r="E644" s="99"/>
    </row>
    <row r="645" spans="1:5" ht="12.75" customHeight="1">
      <c r="A645" s="1316">
        <v>584</v>
      </c>
      <c r="B645" s="249"/>
      <c r="C645" s="99"/>
      <c r="D645" s="99" t="str">
        <f t="shared" si="0"/>
        <v>OK</v>
      </c>
      <c r="E645" s="99"/>
    </row>
    <row r="646" spans="1:5" ht="12.75" customHeight="1">
      <c r="A646" s="1316">
        <v>585</v>
      </c>
      <c r="B646" s="249"/>
      <c r="C646" s="99"/>
      <c r="D646" s="99" t="str">
        <f t="shared" si="0"/>
        <v>OK</v>
      </c>
      <c r="E646" s="99"/>
    </row>
    <row r="647" spans="1:5" ht="12.75" customHeight="1">
      <c r="A647" s="1316">
        <v>586</v>
      </c>
      <c r="B647" s="249"/>
      <c r="C647" s="99"/>
      <c r="D647" s="99" t="str">
        <f t="shared" si="0"/>
        <v>OK</v>
      </c>
      <c r="E647" s="99"/>
    </row>
    <row r="648" spans="1:5" ht="12.75" customHeight="1">
      <c r="A648" s="1316">
        <v>587</v>
      </c>
      <c r="B648" s="249"/>
      <c r="C648" s="99"/>
      <c r="D648" s="99" t="str">
        <f t="shared" si="0"/>
        <v>OK</v>
      </c>
      <c r="E648" s="99"/>
    </row>
    <row r="649" spans="1:5" ht="12.75" customHeight="1">
      <c r="A649" s="1316">
        <v>588</v>
      </c>
      <c r="B649" s="249"/>
      <c r="C649" s="99"/>
      <c r="D649" s="99" t="str">
        <f t="shared" si="0"/>
        <v>OK</v>
      </c>
      <c r="E649" s="99"/>
    </row>
    <row r="650" spans="1:5" ht="12.75" customHeight="1">
      <c r="A650" s="1316">
        <v>589</v>
      </c>
      <c r="B650" s="249"/>
      <c r="C650" s="99"/>
      <c r="D650" s="99" t="str">
        <f t="shared" si="0"/>
        <v>OK</v>
      </c>
      <c r="E650" s="99"/>
    </row>
    <row r="651" spans="1:5" ht="12.75" customHeight="1">
      <c r="A651" s="58">
        <v>590</v>
      </c>
      <c r="B651" s="249">
        <f>'Acct Summary 7-8'!I33</f>
        <v>0</v>
      </c>
      <c r="C651" s="99"/>
      <c r="D651" s="99" t="str">
        <f t="shared" si="0"/>
        <v>Error?</v>
      </c>
      <c r="E651" s="99"/>
    </row>
    <row r="652" spans="1:5" ht="12.75" customHeight="1">
      <c r="A652" s="58">
        <v>591</v>
      </c>
      <c r="B652" s="249">
        <f>'Acct Summary 7-8'!I34</f>
        <v>0</v>
      </c>
      <c r="C652" s="99"/>
      <c r="D652" s="99" t="str">
        <f t="shared" si="0"/>
        <v>Error?</v>
      </c>
      <c r="E652" s="99"/>
    </row>
    <row r="653" spans="1:5" ht="12.75" customHeight="1">
      <c r="A653" s="58">
        <v>592</v>
      </c>
      <c r="B653" s="249">
        <f>'Acct Summary 7-8'!I35</f>
        <v>0</v>
      </c>
      <c r="C653" s="99"/>
      <c r="D653" s="99" t="str">
        <f t="shared" si="0"/>
        <v>Error?</v>
      </c>
      <c r="E653" s="99"/>
    </row>
    <row r="654" spans="1:5" ht="12.75" customHeight="1">
      <c r="A654" s="1316">
        <v>593</v>
      </c>
      <c r="B654" s="249"/>
      <c r="C654" s="99"/>
      <c r="D654" s="99" t="str">
        <f t="shared" si="0"/>
        <v>OK</v>
      </c>
      <c r="E654" s="99"/>
    </row>
    <row r="655" spans="1:5" ht="12.75" customHeight="1">
      <c r="A655" s="1316">
        <v>594</v>
      </c>
      <c r="B655" s="249"/>
      <c r="C655" s="99"/>
      <c r="D655" s="99" t="str">
        <f t="shared" si="0"/>
        <v>OK</v>
      </c>
      <c r="E655" s="99"/>
    </row>
    <row r="656" spans="1:5" ht="12.75" customHeight="1">
      <c r="A656" s="1316">
        <v>595</v>
      </c>
      <c r="B656" s="249"/>
      <c r="C656" s="99"/>
      <c r="D656" s="99" t="str">
        <f t="shared" si="0"/>
        <v>OK</v>
      </c>
      <c r="E656" s="99"/>
    </row>
    <row r="657" spans="1:5" ht="12.75" customHeight="1">
      <c r="A657" s="1316">
        <v>596</v>
      </c>
      <c r="B657" s="249"/>
      <c r="C657" s="99"/>
      <c r="D657" s="99" t="str">
        <f t="shared" si="0"/>
        <v>OK</v>
      </c>
      <c r="E657" s="99"/>
    </row>
    <row r="658" spans="1:5" ht="12.75" customHeight="1">
      <c r="A658" s="1316">
        <v>597</v>
      </c>
      <c r="B658" s="249"/>
      <c r="C658" s="99"/>
      <c r="D658" s="99" t="str">
        <f t="shared" si="0"/>
        <v>OK</v>
      </c>
      <c r="E658" s="99"/>
    </row>
    <row r="659" spans="1:5" ht="12.75" customHeight="1">
      <c r="A659" s="1316">
        <v>598</v>
      </c>
      <c r="B659" s="249"/>
      <c r="C659" s="99"/>
      <c r="D659" s="99" t="str">
        <f t="shared" si="0"/>
        <v>OK</v>
      </c>
      <c r="E659" s="99"/>
    </row>
    <row r="660" spans="1:5" ht="12.75" customHeight="1">
      <c r="A660" s="1316">
        <v>599</v>
      </c>
      <c r="B660" s="249"/>
      <c r="C660" s="99"/>
      <c r="D660" s="99" t="str">
        <f t="shared" si="0"/>
        <v>OK</v>
      </c>
      <c r="E660" s="99"/>
    </row>
    <row r="661" spans="1:5" ht="12.75" customHeight="1">
      <c r="A661" s="1316">
        <v>600</v>
      </c>
      <c r="B661" s="249"/>
      <c r="C661" s="99"/>
      <c r="D661" s="99" t="str">
        <f t="shared" si="0"/>
        <v>OK</v>
      </c>
      <c r="E661" s="99"/>
    </row>
    <row r="662" spans="1:5" ht="12.75" customHeight="1">
      <c r="A662" s="1316">
        <v>601</v>
      </c>
      <c r="B662" s="249"/>
      <c r="C662" s="99"/>
      <c r="D662" s="99" t="str">
        <f t="shared" si="0"/>
        <v>OK</v>
      </c>
      <c r="E662" s="99"/>
    </row>
    <row r="663" spans="1:5" ht="12.75" customHeight="1">
      <c r="A663" s="1316">
        <v>602</v>
      </c>
      <c r="B663" s="249"/>
      <c r="C663" s="99"/>
      <c r="D663" s="99" t="str">
        <f t="shared" si="0"/>
        <v>OK</v>
      </c>
      <c r="E663" s="99"/>
    </row>
    <row r="664" spans="1:5" ht="12.75" customHeight="1">
      <c r="A664" s="1316">
        <v>603</v>
      </c>
      <c r="B664" s="249"/>
      <c r="C664" s="99"/>
      <c r="D664" s="99" t="str">
        <f t="shared" si="0"/>
        <v>OK</v>
      </c>
      <c r="E664" s="99"/>
    </row>
    <row r="665" spans="1:5" ht="12.75" customHeight="1">
      <c r="A665" s="1316">
        <v>604</v>
      </c>
      <c r="B665" s="249"/>
      <c r="C665" s="99"/>
      <c r="D665" s="99" t="str">
        <f t="shared" si="0"/>
        <v>OK</v>
      </c>
      <c r="E665" s="99"/>
    </row>
    <row r="666" spans="1:5" ht="12.75" customHeight="1">
      <c r="A666" s="1316">
        <v>605</v>
      </c>
      <c r="B666" s="249"/>
      <c r="C666" s="99"/>
      <c r="D666" s="99" t="str">
        <f t="shared" si="0"/>
        <v>OK</v>
      </c>
      <c r="E666" s="99"/>
    </row>
    <row r="667" spans="1:5" ht="12.75" customHeight="1">
      <c r="A667" s="1316">
        <v>606</v>
      </c>
      <c r="B667" s="249"/>
      <c r="C667" s="99"/>
      <c r="D667" s="99" t="str">
        <f t="shared" si="0"/>
        <v>OK</v>
      </c>
      <c r="E667" s="99"/>
    </row>
    <row r="668" spans="1:5" ht="12.75" customHeight="1">
      <c r="A668" s="1316">
        <v>607</v>
      </c>
      <c r="B668" s="249"/>
      <c r="C668" s="99"/>
      <c r="D668" s="99" t="str">
        <f t="shared" si="0"/>
        <v>OK</v>
      </c>
      <c r="E668" s="99"/>
    </row>
    <row r="669" spans="1:5" ht="12.75" customHeight="1">
      <c r="A669" s="1316">
        <v>608</v>
      </c>
      <c r="B669" s="249"/>
      <c r="C669" s="99"/>
      <c r="D669" s="99" t="str">
        <f t="shared" si="0"/>
        <v>OK</v>
      </c>
      <c r="E669" s="99"/>
    </row>
    <row r="670" spans="1:5" ht="12.75" customHeight="1">
      <c r="A670" s="1316">
        <v>609</v>
      </c>
      <c r="B670" s="249"/>
      <c r="C670" s="99"/>
      <c r="D670" s="99" t="str">
        <f t="shared" si="0"/>
        <v>OK</v>
      </c>
      <c r="E670" s="99"/>
    </row>
    <row r="671" spans="1:5" ht="12.75" customHeight="1">
      <c r="A671" s="1316">
        <v>610</v>
      </c>
      <c r="B671" s="249"/>
      <c r="C671" s="99"/>
      <c r="D671" s="99" t="str">
        <f t="shared" si="0"/>
        <v>OK</v>
      </c>
      <c r="E671" s="99"/>
    </row>
    <row r="672" spans="1:5" ht="12.75" customHeight="1">
      <c r="A672" s="1316">
        <v>611</v>
      </c>
      <c r="B672" s="249"/>
      <c r="C672" s="99"/>
      <c r="D672" s="99" t="str">
        <f t="shared" si="0"/>
        <v>OK</v>
      </c>
      <c r="E672" s="99"/>
    </row>
    <row r="673" spans="1:5" ht="12.75" customHeight="1">
      <c r="A673" s="1316">
        <v>612</v>
      </c>
      <c r="B673" s="249"/>
      <c r="C673" s="99"/>
      <c r="D673" s="99" t="str">
        <f t="shared" si="0"/>
        <v>OK</v>
      </c>
      <c r="E673" s="99"/>
    </row>
    <row r="674" spans="1:5" ht="12.75" customHeight="1">
      <c r="A674" s="1316">
        <v>613</v>
      </c>
      <c r="B674" s="249"/>
      <c r="C674" s="99"/>
      <c r="D674" s="99" t="str">
        <f t="shared" si="0"/>
        <v>OK</v>
      </c>
      <c r="E674" s="99"/>
    </row>
    <row r="675" spans="1:5" ht="12.75" customHeight="1">
      <c r="A675" s="1316">
        <v>614</v>
      </c>
      <c r="B675" s="249"/>
      <c r="C675" s="99"/>
      <c r="D675" s="99" t="str">
        <f t="shared" si="0"/>
        <v>OK</v>
      </c>
      <c r="E675" s="99"/>
    </row>
    <row r="676" spans="1:5" ht="12.75" customHeight="1">
      <c r="A676" s="1316">
        <v>615</v>
      </c>
      <c r="B676" s="249"/>
      <c r="C676" s="99"/>
      <c r="D676" s="99" t="str">
        <f t="shared" si="0"/>
        <v>OK</v>
      </c>
      <c r="E676" s="99"/>
    </row>
    <row r="677" spans="1:5" ht="12.75" customHeight="1">
      <c r="A677" s="1316">
        <v>616</v>
      </c>
      <c r="B677" s="249"/>
      <c r="C677" s="99"/>
      <c r="D677" s="99" t="str">
        <f t="shared" si="0"/>
        <v>OK</v>
      </c>
      <c r="E677" s="99"/>
    </row>
    <row r="678" spans="1:5" ht="12.75" customHeight="1">
      <c r="A678" s="1316">
        <v>617</v>
      </c>
      <c r="B678" s="249"/>
      <c r="C678" s="99"/>
      <c r="D678" s="99" t="str">
        <f t="shared" si="0"/>
        <v>OK</v>
      </c>
      <c r="E678" s="99"/>
    </row>
    <row r="679" spans="1:5" ht="12.75" customHeight="1">
      <c r="A679" s="1316">
        <v>618</v>
      </c>
      <c r="B679" s="249"/>
      <c r="C679" s="99"/>
      <c r="D679" s="99" t="str">
        <f t="shared" si="0"/>
        <v>OK</v>
      </c>
      <c r="E679" s="99"/>
    </row>
    <row r="680" spans="1:5" ht="12.75" customHeight="1">
      <c r="A680" s="1316">
        <v>619</v>
      </c>
      <c r="B680" s="249"/>
      <c r="C680" s="99"/>
      <c r="D680" s="99" t="str">
        <f t="shared" si="0"/>
        <v>OK</v>
      </c>
      <c r="E680" s="99"/>
    </row>
    <row r="681" spans="1:5" ht="12.75" customHeight="1">
      <c r="A681" s="1316">
        <v>620</v>
      </c>
      <c r="B681" s="249"/>
      <c r="C681" s="99"/>
      <c r="D681" s="99" t="str">
        <f t="shared" si="0"/>
        <v>OK</v>
      </c>
      <c r="E681" s="99"/>
    </row>
    <row r="682" spans="1:5" ht="12.75" customHeight="1">
      <c r="A682" s="1316">
        <v>621</v>
      </c>
      <c r="B682" s="249"/>
      <c r="C682" s="99"/>
      <c r="D682" s="99" t="str">
        <f t="shared" si="0"/>
        <v>OK</v>
      </c>
      <c r="E682" s="99"/>
    </row>
    <row r="683" spans="1:5" ht="12.75" customHeight="1">
      <c r="A683" s="1316">
        <v>622</v>
      </c>
      <c r="B683" s="249"/>
      <c r="C683" s="99"/>
      <c r="D683" s="99" t="str">
        <f t="shared" si="0"/>
        <v>OK</v>
      </c>
      <c r="E683" s="99"/>
    </row>
    <row r="684" spans="1:5" ht="12.75" customHeight="1">
      <c r="A684" s="1316">
        <v>623</v>
      </c>
      <c r="B684" s="249"/>
      <c r="C684" s="99"/>
      <c r="D684" s="99" t="str">
        <f t="shared" si="0"/>
        <v>OK</v>
      </c>
      <c r="E684" s="99"/>
    </row>
    <row r="685" spans="1:5" ht="12.75" customHeight="1">
      <c r="A685" s="1316">
        <v>624</v>
      </c>
      <c r="B685" s="249"/>
      <c r="C685" s="99"/>
      <c r="D685" s="99" t="str">
        <f t="shared" si="0"/>
        <v>OK</v>
      </c>
      <c r="E685" s="99"/>
    </row>
    <row r="686" spans="1:5" ht="12.75" customHeight="1">
      <c r="A686" s="1316">
        <v>625</v>
      </c>
      <c r="B686" s="249"/>
      <c r="C686" s="99"/>
      <c r="D686" s="99" t="str">
        <f t="shared" si="0"/>
        <v>OK</v>
      </c>
      <c r="E686" s="99"/>
    </row>
    <row r="687" spans="1:5" ht="12.75" customHeight="1">
      <c r="A687" s="1316">
        <v>626</v>
      </c>
      <c r="B687" s="249"/>
      <c r="C687" s="99"/>
      <c r="D687" s="99" t="str">
        <f t="shared" si="0"/>
        <v>OK</v>
      </c>
      <c r="E687" s="99"/>
    </row>
    <row r="688" spans="1:5" ht="12.75" customHeight="1">
      <c r="A688" s="1316">
        <v>627</v>
      </c>
      <c r="B688" s="249"/>
      <c r="C688" s="99"/>
      <c r="D688" s="99" t="str">
        <f t="shared" si="0"/>
        <v>OK</v>
      </c>
      <c r="E688" s="99"/>
    </row>
    <row r="689" spans="1:5" ht="12.75" customHeight="1">
      <c r="A689" s="1316">
        <v>628</v>
      </c>
      <c r="B689" s="249"/>
      <c r="C689" s="99"/>
      <c r="D689" s="99" t="str">
        <f t="shared" si="0"/>
        <v>OK</v>
      </c>
      <c r="E689" s="99"/>
    </row>
    <row r="690" spans="1:5" ht="12.75" customHeight="1">
      <c r="A690" s="1316">
        <v>629</v>
      </c>
      <c r="B690" s="249"/>
      <c r="C690" s="99"/>
      <c r="D690" s="99" t="str">
        <f t="shared" si="0"/>
        <v>OK</v>
      </c>
      <c r="E690" s="99"/>
    </row>
    <row r="691" spans="1:5" ht="12.75" customHeight="1">
      <c r="A691" s="1316">
        <v>630</v>
      </c>
      <c r="B691" s="249"/>
      <c r="C691" s="99"/>
      <c r="D691" s="99" t="str">
        <f t="shared" si="0"/>
        <v>OK</v>
      </c>
      <c r="E691" s="99"/>
    </row>
    <row r="692" spans="1:5" ht="12.75" customHeight="1">
      <c r="A692" s="1316">
        <v>631</v>
      </c>
      <c r="B692" s="249"/>
      <c r="C692" s="99"/>
      <c r="D692" s="99" t="str">
        <f t="shared" si="0"/>
        <v>OK</v>
      </c>
      <c r="E692" s="99"/>
    </row>
    <row r="693" spans="1:5" ht="12.75" customHeight="1">
      <c r="A693" s="1316">
        <v>632</v>
      </c>
      <c r="B693" s="249"/>
      <c r="C693" s="99"/>
      <c r="D693" s="99" t="str">
        <f t="shared" si="0"/>
        <v>OK</v>
      </c>
      <c r="E693" s="99"/>
    </row>
    <row r="694" spans="1:5" ht="12.75" customHeight="1">
      <c r="A694" s="1316">
        <v>633</v>
      </c>
      <c r="B694" s="249"/>
      <c r="C694" s="99"/>
      <c r="D694" s="99" t="str">
        <f t="shared" si="0"/>
        <v>OK</v>
      </c>
      <c r="E694" s="99"/>
    </row>
    <row r="695" spans="1:5" ht="12.75" customHeight="1">
      <c r="A695" s="1316">
        <v>634</v>
      </c>
      <c r="B695" s="249"/>
      <c r="C695" s="99"/>
      <c r="D695" s="99" t="str">
        <f t="shared" si="0"/>
        <v>OK</v>
      </c>
      <c r="E695" s="99"/>
    </row>
    <row r="696" spans="1:5" ht="12.75" customHeight="1">
      <c r="A696" s="1316">
        <v>635</v>
      </c>
      <c r="B696" s="249"/>
      <c r="C696" s="99"/>
      <c r="D696" s="99" t="str">
        <f t="shared" si="0"/>
        <v>OK</v>
      </c>
      <c r="E696" s="99"/>
    </row>
    <row r="697" spans="1:5" ht="12.75" customHeight="1">
      <c r="A697" s="1316">
        <v>636</v>
      </c>
      <c r="B697" s="249"/>
      <c r="C697" s="99"/>
      <c r="D697" s="99" t="str">
        <f t="shared" si="0"/>
        <v>OK</v>
      </c>
      <c r="E697" s="99"/>
    </row>
    <row r="698" spans="1:5" ht="12.75" customHeight="1">
      <c r="A698" s="1316">
        <v>637</v>
      </c>
      <c r="B698" s="249"/>
      <c r="C698" s="99"/>
      <c r="D698" s="99" t="str">
        <f t="shared" si="0"/>
        <v>OK</v>
      </c>
      <c r="E698" s="99"/>
    </row>
    <row r="699" spans="1:5" ht="12.75" customHeight="1">
      <c r="A699" s="1316">
        <v>638</v>
      </c>
      <c r="B699" s="249"/>
      <c r="C699" s="99"/>
      <c r="D699" s="99" t="str">
        <f t="shared" si="0"/>
        <v>OK</v>
      </c>
      <c r="E699" s="99"/>
    </row>
    <row r="700" spans="1:5" ht="12.75" customHeight="1">
      <c r="A700" s="1316">
        <v>639</v>
      </c>
      <c r="B700" s="249"/>
      <c r="C700" s="99"/>
      <c r="D700" s="99" t="str">
        <f t="shared" si="0"/>
        <v>OK</v>
      </c>
      <c r="E700" s="99"/>
    </row>
    <row r="701" spans="1:5" ht="12.75" customHeight="1">
      <c r="A701" s="1316">
        <v>640</v>
      </c>
      <c r="B701" s="249"/>
      <c r="C701" s="99"/>
      <c r="D701" s="99" t="str">
        <f t="shared" si="0"/>
        <v>OK</v>
      </c>
      <c r="E701" s="99"/>
    </row>
    <row r="702" spans="1:5" ht="12.75" customHeight="1">
      <c r="A702" s="1316">
        <v>641</v>
      </c>
      <c r="B702" s="249"/>
      <c r="C702" s="99"/>
      <c r="D702" s="99" t="str">
        <f t="shared" si="0"/>
        <v>OK</v>
      </c>
      <c r="E702" s="99"/>
    </row>
    <row r="703" spans="1:5" ht="12.75" customHeight="1">
      <c r="A703" s="1316">
        <v>642</v>
      </c>
      <c r="B703" s="249"/>
      <c r="C703" s="99"/>
      <c r="D703" s="99" t="str">
        <f t="shared" si="0"/>
        <v>OK</v>
      </c>
      <c r="E703" s="99"/>
    </row>
    <row r="704" spans="1:5" ht="12.75" customHeight="1">
      <c r="A704" s="1316">
        <v>643</v>
      </c>
      <c r="B704" s="249"/>
      <c r="C704" s="99"/>
      <c r="D704" s="99" t="str">
        <f t="shared" si="0"/>
        <v>OK</v>
      </c>
      <c r="E704" s="99"/>
    </row>
    <row r="705" spans="1:5" ht="12.75" customHeight="1">
      <c r="A705" s="58">
        <v>644</v>
      </c>
      <c r="B705" s="249">
        <f>'Expenditures 15-22'!C5</f>
        <v>1091542446</v>
      </c>
      <c r="C705" s="99"/>
      <c r="D705" s="99" t="str">
        <f t="shared" si="0"/>
        <v>Error?</v>
      </c>
      <c r="E705" s="99"/>
    </row>
    <row r="706" spans="1:5" ht="12.75" customHeight="1">
      <c r="A706" s="58">
        <v>645</v>
      </c>
      <c r="B706" s="249">
        <f>'Expenditures 15-22'!C16</f>
        <v>0</v>
      </c>
      <c r="C706" s="99"/>
      <c r="D706" s="99" t="str">
        <f t="shared" si="0"/>
        <v>Error?</v>
      </c>
      <c r="E706" s="99"/>
    </row>
    <row r="707" spans="1:5" ht="12.75" customHeight="1">
      <c r="A707" s="1316">
        <v>646</v>
      </c>
      <c r="B707" s="249"/>
      <c r="C707" s="99"/>
      <c r="D707" s="99" t="str">
        <f t="shared" si="0"/>
        <v>OK</v>
      </c>
      <c r="E707" s="99"/>
    </row>
    <row r="708" spans="1:5" ht="12.75" customHeight="1">
      <c r="A708" s="1316">
        <v>647</v>
      </c>
      <c r="B708" s="249"/>
      <c r="C708" s="99"/>
      <c r="D708" s="99" t="str">
        <f t="shared" si="0"/>
        <v>OK</v>
      </c>
      <c r="E708" s="99"/>
    </row>
    <row r="709" spans="1:5" ht="12.75" customHeight="1">
      <c r="A709" s="1316">
        <v>648</v>
      </c>
      <c r="B709" s="249"/>
      <c r="C709" s="99"/>
      <c r="D709" s="99" t="str">
        <f t="shared" si="0"/>
        <v>OK</v>
      </c>
      <c r="E709" s="99"/>
    </row>
    <row r="710" spans="1:5" ht="12.75" customHeight="1">
      <c r="A710" s="1316">
        <v>649</v>
      </c>
      <c r="B710" s="249"/>
      <c r="C710" s="99"/>
      <c r="D710" s="99" t="str">
        <f t="shared" si="0"/>
        <v>OK</v>
      </c>
      <c r="E710" s="99"/>
    </row>
    <row r="711" spans="1:5" ht="12.75" customHeight="1">
      <c r="A711" s="1316">
        <v>650</v>
      </c>
      <c r="B711" s="249"/>
      <c r="C711" s="99"/>
      <c r="D711" s="99" t="str">
        <f t="shared" si="0"/>
        <v>OK</v>
      </c>
      <c r="E711" s="99"/>
    </row>
    <row r="712" spans="1:5" ht="12.75" customHeight="1">
      <c r="A712" s="58">
        <v>651</v>
      </c>
      <c r="B712" s="249">
        <f>'Expenditures 15-22'!C18</f>
        <v>39974997</v>
      </c>
      <c r="C712" s="99"/>
      <c r="D712" s="99" t="str">
        <f t="shared" si="0"/>
        <v>Error?</v>
      </c>
      <c r="E712" s="99"/>
    </row>
    <row r="713" spans="1:5" ht="12.75" customHeight="1">
      <c r="A713" s="1316">
        <v>652</v>
      </c>
      <c r="B713" s="249"/>
      <c r="C713" s="99"/>
      <c r="D713" s="99" t="str">
        <f t="shared" si="0"/>
        <v>OK</v>
      </c>
      <c r="E713" s="99"/>
    </row>
    <row r="714" spans="1:5" ht="12.75" customHeight="1">
      <c r="A714" s="1316">
        <v>653</v>
      </c>
      <c r="B714" s="249"/>
      <c r="C714" s="99"/>
      <c r="D714" s="99" t="str">
        <f t="shared" si="0"/>
        <v>OK</v>
      </c>
      <c r="E714" s="99"/>
    </row>
    <row r="715" spans="1:5" ht="12.75" customHeight="1">
      <c r="A715" s="1316">
        <v>654</v>
      </c>
      <c r="B715" s="249"/>
      <c r="C715" s="99"/>
      <c r="D715" s="99" t="str">
        <f t="shared" si="0"/>
        <v>OK</v>
      </c>
      <c r="E715" s="99"/>
    </row>
    <row r="716" spans="1:5" ht="12.75" customHeight="1">
      <c r="A716" s="58">
        <v>655</v>
      </c>
      <c r="B716" s="249">
        <f>'Expenditures 15-22'!C12</f>
        <v>1910781</v>
      </c>
      <c r="C716" s="99"/>
      <c r="D716" s="99" t="str">
        <f t="shared" si="0"/>
        <v>Error?</v>
      </c>
      <c r="E716" s="99"/>
    </row>
    <row r="717" spans="1:5" ht="12.75" customHeight="1">
      <c r="A717" s="58">
        <v>656</v>
      </c>
      <c r="B717" s="249">
        <f>'Expenditures 15-22'!C13</f>
        <v>10234426</v>
      </c>
      <c r="C717" s="99"/>
      <c r="D717" s="99" t="str">
        <f t="shared" si="0"/>
        <v>Error?</v>
      </c>
      <c r="E717" s="99"/>
    </row>
    <row r="718" spans="1:5" ht="12.75" customHeight="1">
      <c r="A718" s="58">
        <v>657</v>
      </c>
      <c r="B718" s="249">
        <f>'Expenditures 15-22'!C14</f>
        <v>11214727</v>
      </c>
      <c r="C718" s="99"/>
      <c r="D718" s="99" t="str">
        <f t="shared" si="0"/>
        <v>Error?</v>
      </c>
      <c r="E718" s="99"/>
    </row>
    <row r="719" spans="1:5" ht="12.75" customHeight="1">
      <c r="A719" s="58">
        <v>658</v>
      </c>
      <c r="B719" s="249">
        <f>'Expenditures 15-22'!C15</f>
        <v>10658896</v>
      </c>
      <c r="C719" s="99"/>
      <c r="D719" s="99" t="str">
        <f t="shared" si="0"/>
        <v>Error?</v>
      </c>
      <c r="E719" s="99"/>
    </row>
    <row r="720" spans="1:5" ht="12.75" customHeight="1">
      <c r="A720" s="58">
        <v>659</v>
      </c>
      <c r="B720" s="249">
        <f>'Expenditures 15-22'!C33</f>
        <v>1647900824</v>
      </c>
      <c r="C720" s="99" t="s">
        <v>2458</v>
      </c>
      <c r="D720" s="99" t="str">
        <f t="shared" si="0"/>
        <v>Error?</v>
      </c>
      <c r="E720" s="99"/>
    </row>
    <row r="721" spans="1:5" ht="12.75" customHeight="1">
      <c r="A721" s="58">
        <v>660</v>
      </c>
      <c r="B721" s="249">
        <f>'Expenditures 15-22'!C36</f>
        <v>37616755</v>
      </c>
      <c r="C721" s="99"/>
      <c r="D721" s="99" t="str">
        <f t="shared" si="0"/>
        <v>Error?</v>
      </c>
      <c r="E721" s="99"/>
    </row>
    <row r="722" spans="1:5" ht="12.75" customHeight="1">
      <c r="A722" s="58">
        <v>661</v>
      </c>
      <c r="B722" s="249">
        <f>'Expenditures 15-22'!C37</f>
        <v>70571431</v>
      </c>
      <c r="C722" s="99"/>
      <c r="D722" s="99" t="str">
        <f t="shared" si="0"/>
        <v>Error?</v>
      </c>
      <c r="E722" s="99"/>
    </row>
    <row r="723" spans="1:5" ht="12.75" customHeight="1">
      <c r="A723" s="58">
        <v>662</v>
      </c>
      <c r="B723" s="249">
        <f>'Expenditures 15-22'!C38</f>
        <v>19664898</v>
      </c>
      <c r="C723" s="99"/>
      <c r="D723" s="99" t="str">
        <f t="shared" si="0"/>
        <v>Error?</v>
      </c>
      <c r="E723" s="99"/>
    </row>
    <row r="724" spans="1:5" ht="12.75" customHeight="1">
      <c r="A724" s="58">
        <v>663</v>
      </c>
      <c r="B724" s="249">
        <f>'Expenditures 15-22'!C39</f>
        <v>16695732</v>
      </c>
      <c r="C724" s="99"/>
      <c r="D724" s="99" t="str">
        <f t="shared" si="0"/>
        <v>Error?</v>
      </c>
      <c r="E724" s="99"/>
    </row>
    <row r="725" spans="1:5" ht="12.75" customHeight="1">
      <c r="A725" s="58">
        <v>664</v>
      </c>
      <c r="B725" s="249">
        <f>'Expenditures 15-22'!C40</f>
        <v>24138193</v>
      </c>
      <c r="C725" s="99"/>
      <c r="D725" s="99" t="str">
        <f t="shared" si="0"/>
        <v>Error?</v>
      </c>
      <c r="E725" s="99"/>
    </row>
    <row r="726" spans="1:5" ht="12.75" customHeight="1">
      <c r="A726" s="58">
        <v>665</v>
      </c>
      <c r="B726" s="249">
        <f>'Expenditures 15-22'!C41</f>
        <v>15001218</v>
      </c>
      <c r="C726" s="99"/>
      <c r="D726" s="99" t="str">
        <f t="shared" si="0"/>
        <v>Error?</v>
      </c>
      <c r="E726" s="99"/>
    </row>
    <row r="727" spans="1:5" ht="12.75" customHeight="1">
      <c r="A727" s="58">
        <v>666</v>
      </c>
      <c r="B727" s="249">
        <f>'Expenditures 15-22'!C42</f>
        <v>183688227</v>
      </c>
      <c r="C727" s="99" t="s">
        <v>2458</v>
      </c>
      <c r="D727" s="99" t="str">
        <f t="shared" si="0"/>
        <v>Error?</v>
      </c>
      <c r="E727" s="99"/>
    </row>
    <row r="728" spans="1:5" ht="12.75" customHeight="1">
      <c r="A728" s="58">
        <v>667</v>
      </c>
      <c r="B728" s="249">
        <f>'Expenditures 15-22'!C44</f>
        <v>58127421</v>
      </c>
      <c r="C728" s="99"/>
      <c r="D728" s="99" t="str">
        <f t="shared" si="0"/>
        <v>Error?</v>
      </c>
      <c r="E728" s="99"/>
    </row>
    <row r="729" spans="1:5" ht="12.75" customHeight="1">
      <c r="A729" s="58">
        <v>668</v>
      </c>
      <c r="B729" s="249">
        <f>'Expenditures 15-22'!C45</f>
        <v>21264654</v>
      </c>
      <c r="C729" s="99"/>
      <c r="D729" s="99" t="str">
        <f t="shared" si="0"/>
        <v>Error?</v>
      </c>
      <c r="E729" s="99"/>
    </row>
    <row r="730" spans="1:5" ht="12.75" customHeight="1">
      <c r="A730" s="58">
        <v>669</v>
      </c>
      <c r="B730" s="249">
        <f>'Expenditures 15-22'!C46</f>
        <v>3602776</v>
      </c>
      <c r="C730" s="99"/>
      <c r="D730" s="99" t="str">
        <f t="shared" si="0"/>
        <v>Error?</v>
      </c>
      <c r="E730" s="99"/>
    </row>
    <row r="731" spans="1:5" ht="12.75" customHeight="1">
      <c r="A731" s="58">
        <v>670</v>
      </c>
      <c r="B731" s="249">
        <f>'Expenditures 15-22'!C47</f>
        <v>82994851</v>
      </c>
      <c r="C731" s="99" t="s">
        <v>2458</v>
      </c>
      <c r="D731" s="99" t="str">
        <f t="shared" si="0"/>
        <v>Error?</v>
      </c>
      <c r="E731" s="99"/>
    </row>
    <row r="732" spans="1:5" ht="12.75" customHeight="1">
      <c r="A732" s="58">
        <v>671</v>
      </c>
      <c r="B732" s="249">
        <f>'Expenditures 15-22'!C49</f>
        <v>15539395</v>
      </c>
      <c r="C732" s="99"/>
      <c r="D732" s="99" t="str">
        <f t="shared" si="0"/>
        <v>Error?</v>
      </c>
      <c r="E732" s="99"/>
    </row>
    <row r="733" spans="1:5" ht="12.75" customHeight="1">
      <c r="A733" s="58">
        <v>672</v>
      </c>
      <c r="B733" s="249">
        <f>'Expenditures 15-22'!C50</f>
        <v>2034961</v>
      </c>
      <c r="C733" s="99"/>
      <c r="D733" s="99" t="str">
        <f t="shared" si="0"/>
        <v>Error?</v>
      </c>
      <c r="E733" s="99"/>
    </row>
    <row r="734" spans="1:5" ht="12.75" customHeight="1">
      <c r="A734" s="58">
        <v>673</v>
      </c>
      <c r="B734" s="249">
        <f>'Expenditures 15-22'!C53</f>
        <v>24003207</v>
      </c>
      <c r="C734" s="99" t="s">
        <v>2458</v>
      </c>
      <c r="D734" s="99" t="str">
        <f t="shared" si="0"/>
        <v>Error?</v>
      </c>
      <c r="E734" s="99"/>
    </row>
    <row r="735" spans="1:5" ht="12.75" customHeight="1">
      <c r="A735" s="58">
        <v>674</v>
      </c>
      <c r="B735" s="249">
        <f>'Expenditures 15-22'!C55</f>
        <v>149965236</v>
      </c>
      <c r="C735" s="99"/>
      <c r="D735" s="99" t="str">
        <f t="shared" si="0"/>
        <v>Error?</v>
      </c>
      <c r="E735" s="99"/>
    </row>
    <row r="736" spans="1:5" ht="12.75" customHeight="1">
      <c r="A736" s="58">
        <v>675</v>
      </c>
      <c r="B736" s="249">
        <f>'Expenditures 15-22'!C56</f>
        <v>281135</v>
      </c>
      <c r="C736" s="99"/>
      <c r="D736" s="99" t="str">
        <f t="shared" si="0"/>
        <v>Error?</v>
      </c>
      <c r="E736" s="99"/>
    </row>
    <row r="737" spans="1:5" ht="12.75" customHeight="1">
      <c r="A737" s="58">
        <v>676</v>
      </c>
      <c r="B737" s="249">
        <f>'Expenditures 15-22'!C57</f>
        <v>150246371</v>
      </c>
      <c r="C737" s="99" t="s">
        <v>2458</v>
      </c>
      <c r="D737" s="99" t="str">
        <f t="shared" si="0"/>
        <v>Error?</v>
      </c>
      <c r="E737" s="99"/>
    </row>
    <row r="738" spans="1:5" ht="12.75" customHeight="1">
      <c r="A738" s="58">
        <v>677</v>
      </c>
      <c r="B738" s="249">
        <f>'Expenditures 15-22'!C59</f>
        <v>2278160</v>
      </c>
      <c r="C738" s="99"/>
      <c r="D738" s="99" t="str">
        <f t="shared" si="0"/>
        <v>Error?</v>
      </c>
      <c r="E738" s="99"/>
    </row>
    <row r="739" spans="1:5" ht="12.75" customHeight="1">
      <c r="A739" s="58">
        <v>678</v>
      </c>
      <c r="B739" s="249">
        <f>'Expenditures 15-22'!C60</f>
        <v>7392403</v>
      </c>
      <c r="C739" s="99"/>
      <c r="D739" s="99" t="str">
        <f t="shared" si="0"/>
        <v>Error?</v>
      </c>
      <c r="E739" s="99"/>
    </row>
    <row r="740" spans="1:5" ht="12.75" customHeight="1">
      <c r="A740" s="58">
        <v>679</v>
      </c>
      <c r="B740" s="249">
        <f>'Expenditures 15-22'!C61</f>
        <v>15295041</v>
      </c>
      <c r="C740" s="99"/>
      <c r="D740" s="99" t="str">
        <f t="shared" si="0"/>
        <v>Error?</v>
      </c>
      <c r="E740" s="99"/>
    </row>
    <row r="741" spans="1:5" ht="12.75" customHeight="1">
      <c r="A741" s="58">
        <v>680</v>
      </c>
      <c r="B741" s="249">
        <f>'Expenditures 15-22'!C62</f>
        <v>18434159</v>
      </c>
      <c r="C741" s="99"/>
      <c r="D741" s="99" t="str">
        <f t="shared" si="0"/>
        <v>Error?</v>
      </c>
      <c r="E741" s="99"/>
    </row>
    <row r="742" spans="1:5" ht="12.75" customHeight="1">
      <c r="A742" s="58">
        <v>681</v>
      </c>
      <c r="B742" s="249">
        <f>'Expenditures 15-22'!C63</f>
        <v>61394895</v>
      </c>
      <c r="C742" s="99"/>
      <c r="D742" s="99" t="str">
        <f t="shared" si="0"/>
        <v>Error?</v>
      </c>
      <c r="E742" s="99"/>
    </row>
    <row r="743" spans="1:5" ht="12.75" customHeight="1">
      <c r="A743" s="58">
        <v>682</v>
      </c>
      <c r="B743" s="249">
        <f>'Expenditures 15-22'!C64</f>
        <v>2442178</v>
      </c>
      <c r="C743" s="99"/>
      <c r="D743" s="99" t="str">
        <f t="shared" si="0"/>
        <v>Error?</v>
      </c>
      <c r="E743" s="99"/>
    </row>
    <row r="744" spans="1:5" ht="12.75" customHeight="1">
      <c r="A744" s="1316">
        <v>683</v>
      </c>
      <c r="B744" s="249"/>
      <c r="C744" s="99"/>
      <c r="D744" s="99" t="str">
        <f t="shared" si="0"/>
        <v>OK</v>
      </c>
      <c r="E744" s="99"/>
    </row>
    <row r="745" spans="1:5" ht="12.75" customHeight="1">
      <c r="A745" s="58">
        <v>684</v>
      </c>
      <c r="B745" s="249">
        <f>'Expenditures 15-22'!C65</f>
        <v>107236836</v>
      </c>
      <c r="C745" s="99" t="s">
        <v>2458</v>
      </c>
      <c r="D745" s="99" t="str">
        <f t="shared" si="0"/>
        <v>Error?</v>
      </c>
      <c r="E745" s="99"/>
    </row>
    <row r="746" spans="1:5" ht="12.75" customHeight="1">
      <c r="A746" s="58">
        <v>685</v>
      </c>
      <c r="B746" s="249">
        <f>'Expenditures 15-22'!C67</f>
        <v>2079480</v>
      </c>
      <c r="C746" s="99"/>
      <c r="D746" s="99" t="str">
        <f t="shared" si="0"/>
        <v>Error?</v>
      </c>
      <c r="E746" s="99"/>
    </row>
    <row r="747" spans="1:5" ht="12.75" customHeight="1">
      <c r="A747" s="58">
        <v>686</v>
      </c>
      <c r="B747" s="249">
        <f>'Expenditures 15-22'!C68</f>
        <v>4291497</v>
      </c>
      <c r="C747" s="99"/>
      <c r="D747" s="99" t="str">
        <f t="shared" si="0"/>
        <v>Error?</v>
      </c>
      <c r="E747" s="99"/>
    </row>
    <row r="748" spans="1:5" ht="12.75" customHeight="1">
      <c r="A748" s="58">
        <v>687</v>
      </c>
      <c r="B748" s="249">
        <f>'Expenditures 15-22'!C69</f>
        <v>0</v>
      </c>
      <c r="C748" s="99"/>
      <c r="D748" s="99" t="str">
        <f t="shared" si="0"/>
        <v>Error?</v>
      </c>
      <c r="E748" s="99"/>
    </row>
    <row r="749" spans="1:5" ht="12.75" customHeight="1">
      <c r="A749" s="58">
        <v>688</v>
      </c>
      <c r="B749" s="249">
        <f>'Expenditures 15-22'!C70</f>
        <v>12235516</v>
      </c>
      <c r="C749" s="99"/>
      <c r="D749" s="99" t="str">
        <f t="shared" si="0"/>
        <v>Error?</v>
      </c>
      <c r="E749" s="99"/>
    </row>
    <row r="750" spans="1:5" ht="12.75" customHeight="1">
      <c r="A750" s="1316">
        <v>689</v>
      </c>
      <c r="B750" s="249"/>
      <c r="C750" s="99"/>
      <c r="D750" s="99" t="str">
        <f t="shared" si="0"/>
        <v>OK</v>
      </c>
      <c r="E750" s="99"/>
    </row>
    <row r="751" spans="1:5" ht="12.75" customHeight="1">
      <c r="A751" s="58">
        <v>690</v>
      </c>
      <c r="B751" s="249">
        <f>'Expenditures 15-22'!C71</f>
        <v>6155161</v>
      </c>
      <c r="C751" s="99"/>
      <c r="D751" s="99" t="str">
        <f t="shared" si="0"/>
        <v>Error?</v>
      </c>
      <c r="E751" s="99"/>
    </row>
    <row r="752" spans="1:5" ht="12.75" customHeight="1">
      <c r="A752" s="1316">
        <v>691</v>
      </c>
      <c r="B752" s="249"/>
      <c r="C752" s="99"/>
      <c r="D752" s="99" t="str">
        <f t="shared" si="0"/>
        <v>OK</v>
      </c>
      <c r="E752" s="99"/>
    </row>
    <row r="753" spans="1:5" ht="12.75" customHeight="1">
      <c r="A753" s="58">
        <v>692</v>
      </c>
      <c r="B753" s="249">
        <f>'Expenditures 15-22'!C72</f>
        <v>24761654</v>
      </c>
      <c r="C753" s="99" t="s">
        <v>2458</v>
      </c>
      <c r="D753" s="99" t="str">
        <f t="shared" si="0"/>
        <v>Error?</v>
      </c>
      <c r="E753" s="99"/>
    </row>
    <row r="754" spans="1:5" ht="12.75" customHeight="1">
      <c r="A754" s="58">
        <v>693</v>
      </c>
      <c r="B754" s="249">
        <f>'Expenditures 15-22'!C73</f>
        <v>2902827</v>
      </c>
      <c r="C754" s="99"/>
      <c r="D754" s="99" t="str">
        <f t="shared" si="0"/>
        <v>Error?</v>
      </c>
      <c r="E754" s="99"/>
    </row>
    <row r="755" spans="1:5" ht="12.75" customHeight="1">
      <c r="A755" s="58">
        <v>694</v>
      </c>
      <c r="B755" s="249">
        <f>'Expenditures 15-22'!C74</f>
        <v>575833973</v>
      </c>
      <c r="C755" s="99" t="s">
        <v>2458</v>
      </c>
      <c r="D755" s="99" t="str">
        <f t="shared" si="0"/>
        <v>Error?</v>
      </c>
      <c r="E755" s="99"/>
    </row>
    <row r="756" spans="1:5" ht="12.75" customHeight="1">
      <c r="A756" s="58">
        <v>695</v>
      </c>
      <c r="B756" s="249">
        <f>'Expenditures 15-22'!C75</f>
        <v>18611974</v>
      </c>
      <c r="C756" s="99"/>
      <c r="D756" s="99" t="str">
        <f t="shared" si="0"/>
        <v>Error?</v>
      </c>
      <c r="E756" s="99"/>
    </row>
    <row r="757" spans="1:5" ht="12.75" customHeight="1">
      <c r="A757" s="58">
        <v>696</v>
      </c>
      <c r="B757" s="249">
        <f>'Expenditures 15-22'!C114</f>
        <v>2242346771</v>
      </c>
      <c r="C757" s="99" t="s">
        <v>2458</v>
      </c>
      <c r="D757" s="99" t="str">
        <f t="shared" si="0"/>
        <v>Error?</v>
      </c>
      <c r="E757" s="99"/>
    </row>
    <row r="758" spans="1:5" ht="12.75" customHeight="1">
      <c r="A758" s="1316">
        <v>697</v>
      </c>
      <c r="B758" s="249"/>
      <c r="C758" s="99"/>
      <c r="D758" s="99" t="str">
        <f t="shared" si="0"/>
        <v>OK</v>
      </c>
      <c r="E758" s="99"/>
    </row>
    <row r="759" spans="1:5" ht="12.75" customHeight="1">
      <c r="A759" s="1316">
        <v>698</v>
      </c>
      <c r="B759" s="249"/>
      <c r="C759" s="99"/>
      <c r="D759" s="99" t="str">
        <f t="shared" si="0"/>
        <v>OK</v>
      </c>
      <c r="E759" s="99"/>
    </row>
    <row r="760" spans="1:5" ht="12.75" customHeight="1">
      <c r="A760" s="1316">
        <v>699</v>
      </c>
      <c r="B760" s="249"/>
      <c r="C760" s="99"/>
      <c r="D760" s="99" t="str">
        <f t="shared" si="0"/>
        <v>OK</v>
      </c>
      <c r="E760" s="99"/>
    </row>
    <row r="761" spans="1:5" ht="12.75" customHeight="1">
      <c r="A761" s="1316">
        <v>700</v>
      </c>
      <c r="B761" s="249"/>
      <c r="C761" s="99"/>
      <c r="D761" s="99" t="str">
        <f t="shared" si="0"/>
        <v>OK</v>
      </c>
      <c r="E761" s="99"/>
    </row>
    <row r="762" spans="1:5" ht="12.75" customHeight="1">
      <c r="A762" s="1316">
        <v>701</v>
      </c>
      <c r="B762" s="249"/>
      <c r="C762" s="99"/>
      <c r="D762" s="99" t="str">
        <f t="shared" si="0"/>
        <v>OK</v>
      </c>
      <c r="E762" s="99"/>
    </row>
    <row r="763" spans="1:5" ht="12.75" customHeight="1">
      <c r="A763" s="58">
        <v>702</v>
      </c>
      <c r="B763" s="249">
        <f>'Expenditures 15-22'!D5</f>
        <v>879910052</v>
      </c>
      <c r="C763" s="99"/>
      <c r="D763" s="99" t="str">
        <f t="shared" si="0"/>
        <v>Error?</v>
      </c>
      <c r="E763" s="99"/>
    </row>
    <row r="764" spans="1:5" ht="12.75" customHeight="1">
      <c r="A764" s="58">
        <v>703</v>
      </c>
      <c r="B764" s="249">
        <f>'Expenditures 15-22'!D16</f>
        <v>0</v>
      </c>
      <c r="C764" s="99"/>
      <c r="D764" s="99" t="str">
        <f t="shared" si="0"/>
        <v>Error?</v>
      </c>
      <c r="E764" s="99"/>
    </row>
    <row r="765" spans="1:5" ht="12.75" customHeight="1">
      <c r="A765" s="1316">
        <v>704</v>
      </c>
      <c r="B765" s="249"/>
      <c r="C765" s="99"/>
      <c r="D765" s="99" t="str">
        <f t="shared" si="0"/>
        <v>OK</v>
      </c>
      <c r="E765" s="99"/>
    </row>
    <row r="766" spans="1:5" ht="12.75" customHeight="1">
      <c r="A766" s="1316">
        <v>705</v>
      </c>
      <c r="B766" s="249"/>
      <c r="C766" s="99"/>
      <c r="D766" s="99" t="str">
        <f t="shared" si="0"/>
        <v>OK</v>
      </c>
      <c r="E766" s="99"/>
    </row>
    <row r="767" spans="1:5" ht="12.75" customHeight="1">
      <c r="A767" s="1316">
        <v>706</v>
      </c>
      <c r="B767" s="249"/>
      <c r="C767" s="99"/>
      <c r="D767" s="99" t="str">
        <f t="shared" si="0"/>
        <v>OK</v>
      </c>
      <c r="E767" s="99"/>
    </row>
    <row r="768" spans="1:5" ht="12.75" customHeight="1">
      <c r="A768" s="1316">
        <v>707</v>
      </c>
      <c r="B768" s="249"/>
      <c r="C768" s="99"/>
      <c r="D768" s="99" t="str">
        <f t="shared" si="0"/>
        <v>OK</v>
      </c>
      <c r="E768" s="99"/>
    </row>
    <row r="769" spans="1:5" ht="12.75" customHeight="1">
      <c r="A769" s="1316">
        <v>708</v>
      </c>
      <c r="B769" s="249"/>
      <c r="C769" s="99"/>
      <c r="D769" s="99" t="str">
        <f t="shared" si="0"/>
        <v>OK</v>
      </c>
      <c r="E769" s="99"/>
    </row>
    <row r="770" spans="1:5" ht="12.75" customHeight="1">
      <c r="A770" s="58">
        <v>709</v>
      </c>
      <c r="B770" s="249">
        <f>'Expenditures 15-22'!D18</f>
        <v>12700532</v>
      </c>
      <c r="C770" s="99"/>
      <c r="D770" s="99" t="str">
        <f t="shared" si="0"/>
        <v>Error?</v>
      </c>
      <c r="E770" s="99"/>
    </row>
    <row r="771" spans="1:5" ht="12.75" customHeight="1">
      <c r="A771" s="1316">
        <v>710</v>
      </c>
      <c r="B771" s="249"/>
      <c r="C771" s="99"/>
      <c r="D771" s="99" t="str">
        <f t="shared" si="0"/>
        <v>OK</v>
      </c>
      <c r="E771" s="99"/>
    </row>
    <row r="772" spans="1:5" ht="12.75" customHeight="1">
      <c r="A772" s="1316">
        <v>711</v>
      </c>
      <c r="B772" s="249"/>
      <c r="C772" s="99"/>
      <c r="D772" s="99" t="str">
        <f t="shared" si="0"/>
        <v>OK</v>
      </c>
      <c r="E772" s="99"/>
    </row>
    <row r="773" spans="1:5" ht="12.75" customHeight="1">
      <c r="A773" s="1316">
        <v>712</v>
      </c>
      <c r="B773" s="249"/>
      <c r="C773" s="99"/>
      <c r="D773" s="99" t="str">
        <f t="shared" si="0"/>
        <v>OK</v>
      </c>
      <c r="E773" s="99"/>
    </row>
    <row r="774" spans="1:5" ht="12.75" customHeight="1">
      <c r="A774" s="58">
        <v>713</v>
      </c>
      <c r="B774" s="249">
        <f>'Expenditures 15-22'!D12</f>
        <v>36143</v>
      </c>
      <c r="C774" s="99"/>
      <c r="D774" s="99" t="str">
        <f t="shared" si="0"/>
        <v>Error?</v>
      </c>
      <c r="E774" s="99"/>
    </row>
    <row r="775" spans="1:5" ht="12.75" customHeight="1">
      <c r="A775" s="58">
        <v>714</v>
      </c>
      <c r="B775" s="249">
        <f>'Expenditures 15-22'!D13</f>
        <v>3212341</v>
      </c>
      <c r="C775" s="99"/>
      <c r="D775" s="99" t="str">
        <f t="shared" si="0"/>
        <v>Error?</v>
      </c>
      <c r="E775" s="99"/>
    </row>
    <row r="776" spans="1:5" ht="12.75" customHeight="1">
      <c r="A776" s="58">
        <v>715</v>
      </c>
      <c r="B776" s="249">
        <f>'Expenditures 15-22'!D14</f>
        <v>445243</v>
      </c>
      <c r="C776" s="99"/>
      <c r="D776" s="99" t="str">
        <f t="shared" si="0"/>
        <v>Error?</v>
      </c>
      <c r="E776" s="99"/>
    </row>
    <row r="777" spans="1:5" ht="12.75" customHeight="1">
      <c r="A777" s="58">
        <v>716</v>
      </c>
      <c r="B777" s="249">
        <f>'Expenditures 15-22'!D15</f>
        <v>232975</v>
      </c>
      <c r="C777" s="99"/>
      <c r="D777" s="99" t="str">
        <f t="shared" si="0"/>
        <v>Error?</v>
      </c>
      <c r="E777" s="99"/>
    </row>
    <row r="778" spans="1:5" ht="12.75" customHeight="1">
      <c r="A778" s="58">
        <v>717</v>
      </c>
      <c r="B778" s="249">
        <f>'Expenditures 15-22'!D33</f>
        <v>1051408200</v>
      </c>
      <c r="C778" s="99" t="s">
        <v>2458</v>
      </c>
      <c r="D778" s="99" t="str">
        <f t="shared" si="0"/>
        <v>Error?</v>
      </c>
      <c r="E778" s="99"/>
    </row>
    <row r="779" spans="1:5" ht="12.75" customHeight="1">
      <c r="A779" s="58">
        <v>718</v>
      </c>
      <c r="B779" s="249">
        <f>'Expenditures 15-22'!D36</f>
        <v>11069157</v>
      </c>
      <c r="C779" s="99"/>
      <c r="D779" s="99" t="str">
        <f t="shared" si="0"/>
        <v>Error?</v>
      </c>
      <c r="E779" s="99"/>
    </row>
    <row r="780" spans="1:5" ht="12.75" customHeight="1">
      <c r="A780" s="58">
        <v>719</v>
      </c>
      <c r="B780" s="249">
        <f>'Expenditures 15-22'!D37</f>
        <v>21135081</v>
      </c>
      <c r="C780" s="99"/>
      <c r="D780" s="99" t="str">
        <f t="shared" si="0"/>
        <v>Error?</v>
      </c>
      <c r="E780" s="99"/>
    </row>
    <row r="781" spans="1:5" ht="12.75" customHeight="1">
      <c r="A781" s="58">
        <v>720</v>
      </c>
      <c r="B781" s="249">
        <f>'Expenditures 15-22'!D38</f>
        <v>5930808</v>
      </c>
      <c r="C781" s="99"/>
      <c r="D781" s="99" t="str">
        <f t="shared" si="0"/>
        <v>Error?</v>
      </c>
      <c r="E781" s="99"/>
    </row>
    <row r="782" spans="1:5" ht="12.75" customHeight="1">
      <c r="A782" s="58">
        <v>721</v>
      </c>
      <c r="B782" s="249">
        <f>'Expenditures 15-22'!D39</f>
        <v>5278149</v>
      </c>
      <c r="C782" s="99"/>
      <c r="D782" s="99" t="str">
        <f t="shared" si="0"/>
        <v>Error?</v>
      </c>
      <c r="E782" s="99"/>
    </row>
    <row r="783" spans="1:5" ht="12.75" customHeight="1">
      <c r="A783" s="58">
        <v>722</v>
      </c>
      <c r="B783" s="249">
        <f>'Expenditures 15-22'!D40</f>
        <v>7716363</v>
      </c>
      <c r="C783" s="99"/>
      <c r="D783" s="99" t="str">
        <f t="shared" si="0"/>
        <v>Error?</v>
      </c>
      <c r="E783" s="99"/>
    </row>
    <row r="784" spans="1:5" ht="12.75" customHeight="1">
      <c r="A784" s="58">
        <v>723</v>
      </c>
      <c r="B784" s="249">
        <f>'Expenditures 15-22'!D41</f>
        <v>3535309</v>
      </c>
      <c r="C784" s="99"/>
      <c r="D784" s="99" t="str">
        <f t="shared" si="0"/>
        <v>Error?</v>
      </c>
      <c r="E784" s="99"/>
    </row>
    <row r="785" spans="1:5" ht="12.75" customHeight="1">
      <c r="A785" s="58">
        <v>724</v>
      </c>
      <c r="B785" s="249">
        <f>'Expenditures 15-22'!D42</f>
        <v>54664867</v>
      </c>
      <c r="C785" s="99" t="s">
        <v>2458</v>
      </c>
      <c r="D785" s="99" t="str">
        <f t="shared" si="0"/>
        <v>Error?</v>
      </c>
      <c r="E785" s="99"/>
    </row>
    <row r="786" spans="1:5" ht="12.75" customHeight="1">
      <c r="A786" s="58">
        <v>725</v>
      </c>
      <c r="B786" s="249">
        <f>'Expenditures 15-22'!D44</f>
        <v>13568961</v>
      </c>
      <c r="C786" s="99"/>
      <c r="D786" s="99" t="str">
        <f t="shared" si="0"/>
        <v>Error?</v>
      </c>
      <c r="E786" s="99"/>
    </row>
    <row r="787" spans="1:5" ht="12.75" customHeight="1">
      <c r="A787" s="58">
        <v>726</v>
      </c>
      <c r="B787" s="249">
        <f>'Expenditures 15-22'!D45</f>
        <v>6100051</v>
      </c>
      <c r="C787" s="99"/>
      <c r="D787" s="99" t="str">
        <f t="shared" si="0"/>
        <v>Error?</v>
      </c>
      <c r="E787" s="99"/>
    </row>
    <row r="788" spans="1:5" ht="12.75" customHeight="1">
      <c r="A788" s="58">
        <v>727</v>
      </c>
      <c r="B788" s="249">
        <f>'Expenditures 15-22'!D46</f>
        <v>276436</v>
      </c>
      <c r="C788" s="99"/>
      <c r="D788" s="99" t="str">
        <f t="shared" si="0"/>
        <v>Error?</v>
      </c>
      <c r="E788" s="99"/>
    </row>
    <row r="789" spans="1:5" ht="12.75" customHeight="1">
      <c r="A789" s="58">
        <v>728</v>
      </c>
      <c r="B789" s="249">
        <f>'Expenditures 15-22'!D47</f>
        <v>19945448</v>
      </c>
      <c r="C789" s="99" t="s">
        <v>2458</v>
      </c>
      <c r="D789" s="99" t="str">
        <f t="shared" si="0"/>
        <v>Error?</v>
      </c>
      <c r="E789" s="99"/>
    </row>
    <row r="790" spans="1:5" ht="12.75" customHeight="1">
      <c r="A790" s="58">
        <v>729</v>
      </c>
      <c r="B790" s="249">
        <f>'Expenditures 15-22'!D49</f>
        <v>2811438</v>
      </c>
      <c r="C790" s="99"/>
      <c r="D790" s="99" t="str">
        <f t="shared" si="0"/>
        <v>Error?</v>
      </c>
      <c r="E790" s="99"/>
    </row>
    <row r="791" spans="1:5" ht="12.75" customHeight="1">
      <c r="A791" s="58">
        <v>730</v>
      </c>
      <c r="B791" s="249">
        <f>'Expenditures 15-22'!D50</f>
        <v>306606</v>
      </c>
      <c r="C791" s="99"/>
      <c r="D791" s="99" t="str">
        <f t="shared" si="0"/>
        <v>Error?</v>
      </c>
      <c r="E791" s="99"/>
    </row>
    <row r="792" spans="1:5" ht="12.75" customHeight="1">
      <c r="A792" s="58">
        <v>731</v>
      </c>
      <c r="B792" s="249">
        <f>'Expenditures 15-22'!D53</f>
        <v>4695077</v>
      </c>
      <c r="C792" s="99" t="s">
        <v>2458</v>
      </c>
      <c r="D792" s="99" t="str">
        <f t="shared" si="0"/>
        <v>Error?</v>
      </c>
      <c r="E792" s="99"/>
    </row>
    <row r="793" spans="1:5" ht="12.75" customHeight="1">
      <c r="A793" s="58">
        <v>732</v>
      </c>
      <c r="B793" s="249">
        <f>'Expenditures 15-22'!D55</f>
        <v>40057943</v>
      </c>
      <c r="C793" s="99"/>
      <c r="D793" s="99" t="str">
        <f t="shared" si="0"/>
        <v>Error?</v>
      </c>
      <c r="E793" s="99"/>
    </row>
    <row r="794" spans="1:5" ht="12.75" customHeight="1">
      <c r="A794" s="58">
        <v>733</v>
      </c>
      <c r="B794" s="249">
        <f>'Expenditures 15-22'!D56</f>
        <v>41473</v>
      </c>
      <c r="C794" s="99"/>
      <c r="D794" s="99" t="str">
        <f t="shared" si="0"/>
        <v>Error?</v>
      </c>
      <c r="E794" s="99"/>
    </row>
    <row r="795" spans="1:5" ht="12.75" customHeight="1">
      <c r="A795" s="58">
        <v>734</v>
      </c>
      <c r="B795" s="249">
        <f>'Expenditures 15-22'!D57</f>
        <v>40099416</v>
      </c>
      <c r="C795" s="99" t="s">
        <v>2458</v>
      </c>
      <c r="D795" s="99" t="str">
        <f t="shared" si="0"/>
        <v>Error?</v>
      </c>
      <c r="E795" s="99"/>
    </row>
    <row r="796" spans="1:5" ht="12.75" customHeight="1">
      <c r="A796" s="58">
        <v>735</v>
      </c>
      <c r="B796" s="249">
        <f>'Expenditures 15-22'!D59</f>
        <v>443519</v>
      </c>
      <c r="C796" s="99"/>
      <c r="D796" s="99" t="str">
        <f t="shared" si="0"/>
        <v>Error?</v>
      </c>
      <c r="E796" s="99"/>
    </row>
    <row r="797" spans="1:5" ht="12.75" customHeight="1">
      <c r="A797" s="58">
        <v>736</v>
      </c>
      <c r="B797" s="249">
        <f>'Expenditures 15-22'!D60</f>
        <v>1301022</v>
      </c>
      <c r="C797" s="99"/>
      <c r="D797" s="99" t="str">
        <f t="shared" si="0"/>
        <v>Error?</v>
      </c>
      <c r="E797" s="99"/>
    </row>
    <row r="798" spans="1:5" ht="12.75" customHeight="1">
      <c r="A798" s="58">
        <v>737</v>
      </c>
      <c r="B798" s="249">
        <f>'Expenditures 15-22'!D61</f>
        <v>4105441</v>
      </c>
      <c r="C798" s="99"/>
      <c r="D798" s="99" t="str">
        <f t="shared" si="0"/>
        <v>Error?</v>
      </c>
      <c r="E798" s="99"/>
    </row>
    <row r="799" spans="1:5" ht="12.75" customHeight="1">
      <c r="A799" s="58">
        <v>738</v>
      </c>
      <c r="B799" s="249">
        <f>'Expenditures 15-22'!D62</f>
        <v>6844780</v>
      </c>
      <c r="C799" s="99"/>
      <c r="D799" s="99" t="str">
        <f t="shared" si="0"/>
        <v>Error?</v>
      </c>
      <c r="E799" s="99"/>
    </row>
    <row r="800" spans="1:5" ht="12.75" customHeight="1">
      <c r="A800" s="58">
        <v>739</v>
      </c>
      <c r="B800" s="249">
        <f>'Expenditures 15-22'!D63</f>
        <v>26877227</v>
      </c>
      <c r="C800" s="99"/>
      <c r="D800" s="99" t="str">
        <f t="shared" si="0"/>
        <v>Error?</v>
      </c>
      <c r="E800" s="99"/>
    </row>
    <row r="801" spans="1:5" ht="12.75" customHeight="1">
      <c r="A801" s="58">
        <v>740</v>
      </c>
      <c r="B801" s="249">
        <f>'Expenditures 15-22'!D64</f>
        <v>470846</v>
      </c>
      <c r="C801" s="99"/>
      <c r="D801" s="99" t="str">
        <f t="shared" si="0"/>
        <v>Error?</v>
      </c>
      <c r="E801" s="99"/>
    </row>
    <row r="802" spans="1:5" ht="12.75" customHeight="1">
      <c r="A802" s="1316">
        <v>741</v>
      </c>
      <c r="B802" s="249"/>
      <c r="C802" s="99"/>
      <c r="D802" s="99" t="str">
        <f t="shared" si="0"/>
        <v>OK</v>
      </c>
      <c r="E802" s="99"/>
    </row>
    <row r="803" spans="1:5" ht="12.75" customHeight="1">
      <c r="A803" s="58">
        <v>742</v>
      </c>
      <c r="B803" s="249">
        <f>'Expenditures 15-22'!D65</f>
        <v>40042835</v>
      </c>
      <c r="C803" s="99" t="s">
        <v>2458</v>
      </c>
      <c r="D803" s="99" t="str">
        <f t="shared" si="0"/>
        <v>Error?</v>
      </c>
      <c r="E803" s="99"/>
    </row>
    <row r="804" spans="1:5" ht="12.75" customHeight="1">
      <c r="A804" s="58">
        <v>743</v>
      </c>
      <c r="B804" s="249">
        <f>'Expenditures 15-22'!D67</f>
        <v>478995</v>
      </c>
      <c r="C804" s="99"/>
      <c r="D804" s="99" t="str">
        <f t="shared" si="0"/>
        <v>Error?</v>
      </c>
      <c r="E804" s="99"/>
    </row>
    <row r="805" spans="1:5" ht="12.75" customHeight="1">
      <c r="A805" s="58">
        <v>744</v>
      </c>
      <c r="B805" s="249">
        <f>'Expenditures 15-22'!D68</f>
        <v>739519</v>
      </c>
      <c r="C805" s="99"/>
      <c r="D805" s="99" t="str">
        <f t="shared" si="0"/>
        <v>Error?</v>
      </c>
      <c r="E805" s="99"/>
    </row>
    <row r="806" spans="1:5" ht="12.75" customHeight="1">
      <c r="A806" s="58">
        <v>745</v>
      </c>
      <c r="B806" s="249">
        <f>'Expenditures 15-22'!D69</f>
        <v>0</v>
      </c>
      <c r="C806" s="99"/>
      <c r="D806" s="99" t="str">
        <f t="shared" si="0"/>
        <v>Error?</v>
      </c>
      <c r="E806" s="99"/>
    </row>
    <row r="807" spans="1:5" ht="12.75" customHeight="1">
      <c r="A807" s="58">
        <v>746</v>
      </c>
      <c r="B807" s="249">
        <f>'Expenditures 15-22'!D70</f>
        <v>9405346</v>
      </c>
      <c r="C807" s="99"/>
      <c r="D807" s="99" t="str">
        <f t="shared" si="0"/>
        <v>Error?</v>
      </c>
      <c r="E807" s="99"/>
    </row>
    <row r="808" spans="1:5" ht="12.75" customHeight="1">
      <c r="A808" s="1316">
        <v>747</v>
      </c>
      <c r="B808" s="249"/>
      <c r="C808" s="99"/>
      <c r="D808" s="99" t="str">
        <f t="shared" si="0"/>
        <v>OK</v>
      </c>
      <c r="E808" s="99"/>
    </row>
    <row r="809" spans="1:5" ht="12.75" customHeight="1">
      <c r="A809" s="58">
        <v>748</v>
      </c>
      <c r="B809" s="249">
        <f>'Expenditures 15-22'!D71</f>
        <v>1048842</v>
      </c>
      <c r="C809" s="99"/>
      <c r="D809" s="99" t="str">
        <f t="shared" si="0"/>
        <v>Error?</v>
      </c>
      <c r="E809" s="99"/>
    </row>
    <row r="810" spans="1:5" ht="12.75" customHeight="1">
      <c r="A810" s="1316">
        <v>749</v>
      </c>
      <c r="B810" s="249"/>
      <c r="C810" s="99"/>
      <c r="D810" s="99" t="str">
        <f t="shared" si="0"/>
        <v>OK</v>
      </c>
      <c r="E810" s="99"/>
    </row>
    <row r="811" spans="1:5" ht="12.75" customHeight="1">
      <c r="A811" s="58">
        <v>750</v>
      </c>
      <c r="B811" s="249">
        <f>'Expenditures 15-22'!D72</f>
        <v>11672702</v>
      </c>
      <c r="C811" s="99" t="s">
        <v>2458</v>
      </c>
      <c r="D811" s="99" t="str">
        <f t="shared" si="0"/>
        <v>Error?</v>
      </c>
      <c r="E811" s="99"/>
    </row>
    <row r="812" spans="1:5" ht="12.75" customHeight="1">
      <c r="A812" s="58">
        <v>751</v>
      </c>
      <c r="B812" s="249">
        <f>'Expenditures 15-22'!D73</f>
        <v>483613</v>
      </c>
      <c r="C812" s="99"/>
      <c r="D812" s="99" t="str">
        <f t="shared" si="0"/>
        <v>Error?</v>
      </c>
      <c r="E812" s="99"/>
    </row>
    <row r="813" spans="1:5" ht="12.75" customHeight="1">
      <c r="A813" s="58">
        <v>752</v>
      </c>
      <c r="B813" s="249">
        <f>'Expenditures 15-22'!D74</f>
        <v>171603958</v>
      </c>
      <c r="C813" s="99" t="s">
        <v>2458</v>
      </c>
      <c r="D813" s="99" t="str">
        <f t="shared" si="0"/>
        <v>Error?</v>
      </c>
      <c r="E813" s="99"/>
    </row>
    <row r="814" spans="1:5" ht="12.75" customHeight="1">
      <c r="A814" s="58">
        <v>753</v>
      </c>
      <c r="B814" s="249">
        <f>'Expenditures 15-22'!D75</f>
        <v>3100623</v>
      </c>
      <c r="C814" s="99"/>
      <c r="D814" s="99" t="str">
        <f t="shared" si="0"/>
        <v>Error?</v>
      </c>
      <c r="E814" s="99"/>
    </row>
    <row r="815" spans="1:5" ht="12.75" customHeight="1">
      <c r="A815" s="58">
        <v>754</v>
      </c>
      <c r="B815" s="249">
        <f>'Expenditures 15-22'!D114</f>
        <v>1226112781</v>
      </c>
      <c r="C815" s="99" t="s">
        <v>2458</v>
      </c>
      <c r="D815" s="99" t="str">
        <f t="shared" si="0"/>
        <v>Error?</v>
      </c>
      <c r="E815" s="99"/>
    </row>
    <row r="816" spans="1:5" ht="12.75" customHeight="1">
      <c r="A816" s="1316">
        <v>755</v>
      </c>
      <c r="B816" s="249"/>
      <c r="C816" s="99"/>
      <c r="D816" s="99" t="str">
        <f t="shared" si="0"/>
        <v>OK</v>
      </c>
      <c r="E816" s="99"/>
    </row>
    <row r="817" spans="1:5" ht="12.75" customHeight="1">
      <c r="A817" s="1316">
        <v>756</v>
      </c>
      <c r="B817" s="249"/>
      <c r="C817" s="99"/>
      <c r="D817" s="99" t="str">
        <f t="shared" si="0"/>
        <v>OK</v>
      </c>
      <c r="E817" s="99"/>
    </row>
    <row r="818" spans="1:5" ht="12.75" customHeight="1">
      <c r="A818" s="1316">
        <v>757</v>
      </c>
      <c r="B818" s="249"/>
      <c r="C818" s="99"/>
      <c r="D818" s="99" t="str">
        <f t="shared" si="0"/>
        <v>OK</v>
      </c>
      <c r="E818" s="99"/>
    </row>
    <row r="819" spans="1:5" ht="12.75" customHeight="1">
      <c r="A819" s="1316">
        <v>758</v>
      </c>
      <c r="B819" s="249"/>
      <c r="C819" s="99"/>
      <c r="D819" s="99" t="str">
        <f t="shared" si="0"/>
        <v>OK</v>
      </c>
      <c r="E819" s="99"/>
    </row>
    <row r="820" spans="1:5" ht="12.75" customHeight="1">
      <c r="A820" s="1316">
        <v>759</v>
      </c>
      <c r="B820" s="249"/>
      <c r="C820" s="99"/>
      <c r="D820" s="99" t="str">
        <f t="shared" si="0"/>
        <v>OK</v>
      </c>
      <c r="E820" s="99"/>
    </row>
    <row r="821" spans="1:5" ht="12.75" customHeight="1">
      <c r="A821" s="58">
        <v>760</v>
      </c>
      <c r="B821" s="249">
        <f>'Expenditures 15-22'!E5</f>
        <v>28693964</v>
      </c>
      <c r="C821" s="99"/>
      <c r="D821" s="99" t="str">
        <f t="shared" si="0"/>
        <v>Error?</v>
      </c>
      <c r="E821" s="99"/>
    </row>
    <row r="822" spans="1:5" ht="12.75" customHeight="1">
      <c r="A822" s="58">
        <v>761</v>
      </c>
      <c r="B822" s="249">
        <f>'Expenditures 15-22'!E16</f>
        <v>0</v>
      </c>
      <c r="C822" s="99"/>
      <c r="D822" s="99" t="str">
        <f t="shared" si="0"/>
        <v>Error?</v>
      </c>
      <c r="E822" s="99"/>
    </row>
    <row r="823" spans="1:5" ht="12.75" customHeight="1">
      <c r="A823" s="1316">
        <v>762</v>
      </c>
      <c r="B823" s="249"/>
      <c r="C823" s="99"/>
      <c r="D823" s="99" t="str">
        <f t="shared" si="0"/>
        <v>OK</v>
      </c>
      <c r="E823" s="99"/>
    </row>
    <row r="824" spans="1:5" ht="12.75" customHeight="1">
      <c r="A824" s="1316">
        <v>763</v>
      </c>
      <c r="B824" s="249"/>
      <c r="C824" s="99"/>
      <c r="D824" s="99" t="str">
        <f t="shared" si="0"/>
        <v>OK</v>
      </c>
      <c r="E824" s="99"/>
    </row>
    <row r="825" spans="1:5" ht="12.75" customHeight="1">
      <c r="A825" s="1316">
        <v>764</v>
      </c>
      <c r="B825" s="249"/>
      <c r="C825" s="99"/>
      <c r="D825" s="99" t="str">
        <f t="shared" si="0"/>
        <v>OK</v>
      </c>
      <c r="E825" s="99"/>
    </row>
    <row r="826" spans="1:5" ht="12.75" customHeight="1">
      <c r="A826" s="1316">
        <v>765</v>
      </c>
      <c r="B826" s="249"/>
      <c r="C826" s="99"/>
      <c r="D826" s="99" t="str">
        <f t="shared" si="0"/>
        <v>OK</v>
      </c>
      <c r="E826" s="99"/>
    </row>
    <row r="827" spans="1:5" ht="12.75" customHeight="1">
      <c r="A827" s="1316">
        <v>766</v>
      </c>
      <c r="B827" s="249"/>
      <c r="C827" s="99"/>
      <c r="D827" s="99" t="str">
        <f t="shared" si="0"/>
        <v>OK</v>
      </c>
      <c r="E827" s="99"/>
    </row>
    <row r="828" spans="1:5" ht="12.75" customHeight="1">
      <c r="A828" s="58">
        <v>767</v>
      </c>
      <c r="B828" s="249">
        <f>'Expenditures 15-22'!E18</f>
        <v>745032</v>
      </c>
      <c r="C828" s="99"/>
      <c r="D828" s="99" t="str">
        <f t="shared" si="0"/>
        <v>Error?</v>
      </c>
      <c r="E828" s="99"/>
    </row>
    <row r="829" spans="1:5" ht="12.75" customHeight="1">
      <c r="A829" s="1316">
        <v>768</v>
      </c>
      <c r="B829" s="249"/>
      <c r="C829" s="99"/>
      <c r="D829" s="99" t="str">
        <f t="shared" si="0"/>
        <v>OK</v>
      </c>
      <c r="E829" s="99"/>
    </row>
    <row r="830" spans="1:5" ht="12.75" customHeight="1">
      <c r="A830" s="1316">
        <v>769</v>
      </c>
      <c r="B830" s="249"/>
      <c r="C830" s="99"/>
      <c r="D830" s="99" t="str">
        <f t="shared" si="0"/>
        <v>OK</v>
      </c>
      <c r="E830" s="99"/>
    </row>
    <row r="831" spans="1:5" ht="12.75" customHeight="1">
      <c r="A831" s="1316">
        <v>770</v>
      </c>
      <c r="B831" s="249"/>
      <c r="C831" s="99"/>
      <c r="D831" s="99" t="str">
        <f t="shared" si="0"/>
        <v>OK</v>
      </c>
      <c r="E831" s="99"/>
    </row>
    <row r="832" spans="1:5" ht="12.75" customHeight="1">
      <c r="A832" s="58">
        <v>771</v>
      </c>
      <c r="B832" s="249">
        <f>'Expenditures 15-22'!E12</f>
        <v>137251</v>
      </c>
      <c r="C832" s="99"/>
      <c r="D832" s="99" t="str">
        <f t="shared" si="0"/>
        <v>Error?</v>
      </c>
      <c r="E832" s="99"/>
    </row>
    <row r="833" spans="1:5" ht="12.75" customHeight="1">
      <c r="A833" s="58">
        <v>772</v>
      </c>
      <c r="B833" s="249">
        <f>'Expenditures 15-22'!E13</f>
        <v>1553552</v>
      </c>
      <c r="C833" s="99"/>
      <c r="D833" s="99" t="str">
        <f t="shared" si="0"/>
        <v>Error?</v>
      </c>
      <c r="E833" s="99"/>
    </row>
    <row r="834" spans="1:5" ht="12.75" customHeight="1">
      <c r="A834" s="58">
        <v>773</v>
      </c>
      <c r="B834" s="249">
        <f>'Expenditures 15-22'!E14</f>
        <v>2736230</v>
      </c>
      <c r="C834" s="99"/>
      <c r="D834" s="99" t="str">
        <f t="shared" si="0"/>
        <v>Error?</v>
      </c>
      <c r="E834" s="99"/>
    </row>
    <row r="835" spans="1:5" ht="12.75" customHeight="1">
      <c r="A835" s="58">
        <v>774</v>
      </c>
      <c r="B835" s="249">
        <f>'Expenditures 15-22'!E15</f>
        <v>711139</v>
      </c>
      <c r="C835" s="99"/>
      <c r="D835" s="99" t="str">
        <f t="shared" si="0"/>
        <v>Error?</v>
      </c>
      <c r="E835" s="99"/>
    </row>
    <row r="836" spans="1:5" ht="12.75" customHeight="1">
      <c r="A836" s="58">
        <v>775</v>
      </c>
      <c r="B836" s="249">
        <f>'Expenditures 15-22'!E33</f>
        <v>758701862</v>
      </c>
      <c r="C836" s="99" t="s">
        <v>2458</v>
      </c>
      <c r="D836" s="99" t="str">
        <f t="shared" si="0"/>
        <v>Error?</v>
      </c>
      <c r="E836" s="99"/>
    </row>
    <row r="837" spans="1:5" ht="12.75" customHeight="1">
      <c r="A837" s="58">
        <v>776</v>
      </c>
      <c r="B837" s="249">
        <f>'Expenditures 15-22'!E36</f>
        <v>5861289</v>
      </c>
      <c r="C837" s="99"/>
      <c r="D837" s="99" t="str">
        <f t="shared" si="0"/>
        <v>Error?</v>
      </c>
      <c r="E837" s="99"/>
    </row>
    <row r="838" spans="1:5" ht="12.75" customHeight="1">
      <c r="A838" s="58">
        <v>777</v>
      </c>
      <c r="B838" s="249">
        <f>'Expenditures 15-22'!E37</f>
        <v>7954657</v>
      </c>
      <c r="C838" s="99"/>
      <c r="D838" s="99" t="str">
        <f t="shared" si="0"/>
        <v>Error?</v>
      </c>
      <c r="E838" s="99"/>
    </row>
    <row r="839" spans="1:5" ht="12.75" customHeight="1">
      <c r="A839" s="58">
        <v>778</v>
      </c>
      <c r="B839" s="249">
        <f>'Expenditures 15-22'!E38</f>
        <v>7654464</v>
      </c>
      <c r="C839" s="99"/>
      <c r="D839" s="99" t="str">
        <f t="shared" si="0"/>
        <v>Error?</v>
      </c>
      <c r="E839" s="99"/>
    </row>
    <row r="840" spans="1:5" ht="12.75" customHeight="1">
      <c r="A840" s="58">
        <v>779</v>
      </c>
      <c r="B840" s="249">
        <f>'Expenditures 15-22'!E39</f>
        <v>5729</v>
      </c>
      <c r="C840" s="99"/>
      <c r="D840" s="99" t="str">
        <f t="shared" si="0"/>
        <v>Error?</v>
      </c>
      <c r="E840" s="99"/>
    </row>
    <row r="841" spans="1:5" ht="12.75" customHeight="1">
      <c r="A841" s="58">
        <v>780</v>
      </c>
      <c r="B841" s="249">
        <f>'Expenditures 15-22'!E40</f>
        <v>324673</v>
      </c>
      <c r="C841" s="99"/>
      <c r="D841" s="99" t="str">
        <f t="shared" si="0"/>
        <v>Error?</v>
      </c>
      <c r="E841" s="99"/>
    </row>
    <row r="842" spans="1:5" ht="12.75" customHeight="1">
      <c r="A842" s="58">
        <v>781</v>
      </c>
      <c r="B842" s="249">
        <f>'Expenditures 15-22'!E41</f>
        <v>4089882</v>
      </c>
      <c r="C842" s="99"/>
      <c r="D842" s="99" t="str">
        <f t="shared" si="0"/>
        <v>Error?</v>
      </c>
      <c r="E842" s="99"/>
    </row>
    <row r="843" spans="1:5" ht="12.75" customHeight="1">
      <c r="A843" s="58">
        <v>782</v>
      </c>
      <c r="B843" s="249">
        <f>'Expenditures 15-22'!E42</f>
        <v>25890694</v>
      </c>
      <c r="C843" s="99" t="s">
        <v>2458</v>
      </c>
      <c r="D843" s="99" t="str">
        <f t="shared" si="0"/>
        <v>Error?</v>
      </c>
      <c r="E843" s="99"/>
    </row>
    <row r="844" spans="1:5" ht="12.75" customHeight="1">
      <c r="A844" s="58">
        <v>783</v>
      </c>
      <c r="B844" s="249">
        <f>'Expenditures 15-22'!E44</f>
        <v>13614621</v>
      </c>
      <c r="C844" s="99"/>
      <c r="D844" s="99" t="str">
        <f t="shared" si="0"/>
        <v>Error?</v>
      </c>
      <c r="E844" s="99"/>
    </row>
    <row r="845" spans="1:5" ht="12.75" customHeight="1">
      <c r="A845" s="58">
        <v>784</v>
      </c>
      <c r="B845" s="249">
        <f>'Expenditures 15-22'!E45</f>
        <v>1729013</v>
      </c>
      <c r="C845" s="99"/>
      <c r="D845" s="99" t="str">
        <f t="shared" si="0"/>
        <v>Error?</v>
      </c>
      <c r="E845" s="99"/>
    </row>
    <row r="846" spans="1:5" ht="12.75" customHeight="1">
      <c r="A846" s="58">
        <v>785</v>
      </c>
      <c r="B846" s="249">
        <f>'Expenditures 15-22'!E46</f>
        <v>5758545</v>
      </c>
      <c r="C846" s="99"/>
      <c r="D846" s="99" t="str">
        <f t="shared" si="0"/>
        <v>Error?</v>
      </c>
      <c r="E846" s="99"/>
    </row>
    <row r="847" spans="1:5" ht="12.75" customHeight="1">
      <c r="A847" s="58">
        <v>786</v>
      </c>
      <c r="B847" s="249">
        <f>'Expenditures 15-22'!E47</f>
        <v>21102179</v>
      </c>
      <c r="C847" s="99" t="s">
        <v>2458</v>
      </c>
      <c r="D847" s="99" t="str">
        <f t="shared" si="0"/>
        <v>Error?</v>
      </c>
      <c r="E847" s="99"/>
    </row>
    <row r="848" spans="1:5" ht="12.75" customHeight="1">
      <c r="A848" s="58">
        <v>787</v>
      </c>
      <c r="B848" s="249">
        <f>'Expenditures 15-22'!E49</f>
        <v>6821043</v>
      </c>
      <c r="C848" s="99"/>
      <c r="D848" s="99" t="str">
        <f t="shared" si="0"/>
        <v>Error?</v>
      </c>
      <c r="E848" s="99"/>
    </row>
    <row r="849" spans="1:5" ht="12.75" customHeight="1">
      <c r="A849" s="58">
        <v>788</v>
      </c>
      <c r="B849" s="249">
        <f>'Expenditures 15-22'!E50</f>
        <v>305256</v>
      </c>
      <c r="C849" s="99"/>
      <c r="D849" s="99" t="str">
        <f t="shared" si="0"/>
        <v>Error?</v>
      </c>
      <c r="E849" s="99"/>
    </row>
    <row r="850" spans="1:5" ht="12.75" customHeight="1">
      <c r="A850" s="58">
        <v>789</v>
      </c>
      <c r="B850" s="249">
        <f>'Expenditures 15-22'!E53</f>
        <v>9885900</v>
      </c>
      <c r="C850" s="99" t="s">
        <v>2458</v>
      </c>
      <c r="D850" s="99" t="str">
        <f t="shared" si="0"/>
        <v>Error?</v>
      </c>
      <c r="E850" s="99"/>
    </row>
    <row r="851" spans="1:5" ht="12.75" customHeight="1">
      <c r="A851" s="58">
        <v>790</v>
      </c>
      <c r="B851" s="249">
        <f>'Expenditures 15-22'!E55</f>
        <v>4048598</v>
      </c>
      <c r="C851" s="99"/>
      <c r="D851" s="99" t="str">
        <f t="shared" si="0"/>
        <v>Error?</v>
      </c>
      <c r="E851" s="99"/>
    </row>
    <row r="852" spans="1:5" ht="12.75" customHeight="1">
      <c r="A852" s="58">
        <v>791</v>
      </c>
      <c r="B852" s="249">
        <f>'Expenditures 15-22'!E56</f>
        <v>41938</v>
      </c>
      <c r="C852" s="99"/>
      <c r="D852" s="99" t="str">
        <f t="shared" si="0"/>
        <v>Error?</v>
      </c>
      <c r="E852" s="99"/>
    </row>
    <row r="853" spans="1:5" ht="12.75" customHeight="1">
      <c r="A853" s="58">
        <v>792</v>
      </c>
      <c r="B853" s="249">
        <f>'Expenditures 15-22'!E57</f>
        <v>4090536</v>
      </c>
      <c r="C853" s="99" t="s">
        <v>2458</v>
      </c>
      <c r="D853" s="99" t="str">
        <f t="shared" si="0"/>
        <v>Error?</v>
      </c>
      <c r="E853" s="99"/>
    </row>
    <row r="854" spans="1:5" ht="12.75" customHeight="1">
      <c r="A854" s="58">
        <v>793</v>
      </c>
      <c r="B854" s="249">
        <f>'Expenditures 15-22'!E59</f>
        <v>22314786</v>
      </c>
      <c r="C854" s="99"/>
      <c r="D854" s="99" t="str">
        <f t="shared" si="0"/>
        <v>Error?</v>
      </c>
      <c r="E854" s="99"/>
    </row>
    <row r="855" spans="1:5" ht="12.75" customHeight="1">
      <c r="A855" s="58">
        <v>794</v>
      </c>
      <c r="B855" s="249">
        <f>'Expenditures 15-22'!E60</f>
        <v>20802824</v>
      </c>
      <c r="C855" s="99"/>
      <c r="D855" s="99" t="str">
        <f t="shared" si="0"/>
        <v>Error?</v>
      </c>
      <c r="E855" s="99"/>
    </row>
    <row r="856" spans="1:5" ht="12.75" customHeight="1">
      <c r="A856" s="58">
        <v>795</v>
      </c>
      <c r="B856" s="249">
        <f>'Expenditures 15-22'!E61</f>
        <v>2704181</v>
      </c>
      <c r="C856" s="99"/>
      <c r="D856" s="99" t="str">
        <f t="shared" si="0"/>
        <v>Error?</v>
      </c>
      <c r="E856" s="99"/>
    </row>
    <row r="857" spans="1:5" ht="12.75" customHeight="1">
      <c r="A857" s="58">
        <v>796</v>
      </c>
      <c r="B857" s="249">
        <f>'Expenditures 15-22'!E62</f>
        <v>87512839</v>
      </c>
      <c r="C857" s="99"/>
      <c r="D857" s="99" t="str">
        <f t="shared" si="0"/>
        <v>Error?</v>
      </c>
      <c r="E857" s="99"/>
    </row>
    <row r="858" spans="1:5" ht="12.75" customHeight="1">
      <c r="A858" s="58">
        <v>797</v>
      </c>
      <c r="B858" s="249">
        <f>'Expenditures 15-22'!E63</f>
        <v>4779029</v>
      </c>
      <c r="C858" s="99"/>
      <c r="D858" s="99" t="str">
        <f t="shared" si="0"/>
        <v>Error?</v>
      </c>
      <c r="E858" s="99"/>
    </row>
    <row r="859" spans="1:5" ht="12.75" customHeight="1">
      <c r="A859" s="58">
        <v>798</v>
      </c>
      <c r="B859" s="249">
        <f>'Expenditures 15-22'!E64</f>
        <v>27297</v>
      </c>
      <c r="C859" s="99"/>
      <c r="D859" s="99" t="str">
        <f t="shared" si="0"/>
        <v>Error?</v>
      </c>
      <c r="E859" s="99"/>
    </row>
    <row r="860" spans="1:5" ht="12.75" customHeight="1">
      <c r="A860" s="1316">
        <v>799</v>
      </c>
      <c r="B860" s="249"/>
      <c r="C860" s="99"/>
      <c r="D860" s="99" t="str">
        <f t="shared" si="0"/>
        <v>OK</v>
      </c>
      <c r="E860" s="99"/>
    </row>
    <row r="861" spans="1:5" ht="12.75" customHeight="1">
      <c r="A861" s="58">
        <v>800</v>
      </c>
      <c r="B861" s="249">
        <f>'Expenditures 15-22'!E65</f>
        <v>138140956</v>
      </c>
      <c r="C861" s="99" t="s">
        <v>2458</v>
      </c>
      <c r="D861" s="99" t="str">
        <f t="shared" si="0"/>
        <v>Error?</v>
      </c>
      <c r="E861" s="99"/>
    </row>
    <row r="862" spans="1:5" ht="12.75" customHeight="1">
      <c r="A862" s="58">
        <v>801</v>
      </c>
      <c r="B862" s="249">
        <f>'Expenditures 15-22'!E67</f>
        <v>1997128</v>
      </c>
      <c r="C862" s="99"/>
      <c r="D862" s="99" t="str">
        <f t="shared" si="0"/>
        <v>Error?</v>
      </c>
      <c r="E862" s="99"/>
    </row>
    <row r="863" spans="1:5" ht="12.75" customHeight="1">
      <c r="A863" s="58">
        <v>802</v>
      </c>
      <c r="B863" s="249">
        <f>'Expenditures 15-22'!E68</f>
        <v>2468243</v>
      </c>
      <c r="C863" s="99"/>
      <c r="D863" s="99" t="str">
        <f t="shared" si="0"/>
        <v>Error?</v>
      </c>
      <c r="E863" s="99"/>
    </row>
    <row r="864" spans="1:5" ht="12.75" customHeight="1">
      <c r="A864" s="58">
        <v>803</v>
      </c>
      <c r="B864" s="249">
        <f>'Expenditures 15-22'!E69</f>
        <v>5753</v>
      </c>
      <c r="C864" s="99"/>
      <c r="D864" s="99" t="str">
        <f t="shared" si="0"/>
        <v>Error?</v>
      </c>
      <c r="E864" s="99"/>
    </row>
    <row r="865" spans="1:5" ht="12.75" customHeight="1">
      <c r="A865" s="58">
        <v>804</v>
      </c>
      <c r="B865" s="249">
        <f>'Expenditures 15-22'!E70</f>
        <v>4933616</v>
      </c>
      <c r="C865" s="99"/>
      <c r="D865" s="99" t="str">
        <f t="shared" si="0"/>
        <v>Error?</v>
      </c>
      <c r="E865" s="99"/>
    </row>
    <row r="866" spans="1:5" ht="12.75" customHeight="1">
      <c r="A866" s="1316">
        <v>805</v>
      </c>
      <c r="B866" s="249"/>
      <c r="C866" s="99"/>
      <c r="D866" s="99" t="str">
        <f t="shared" si="0"/>
        <v>OK</v>
      </c>
      <c r="E866" s="99"/>
    </row>
    <row r="867" spans="1:5" ht="12.75" customHeight="1">
      <c r="A867" s="58">
        <v>806</v>
      </c>
      <c r="B867" s="249">
        <f>'Expenditures 15-22'!E71</f>
        <v>16459602</v>
      </c>
      <c r="C867" s="99"/>
      <c r="D867" s="99" t="str">
        <f t="shared" si="0"/>
        <v>Error?</v>
      </c>
      <c r="E867" s="99"/>
    </row>
    <row r="868" spans="1:5" ht="12.75" customHeight="1">
      <c r="A868" s="1316">
        <v>807</v>
      </c>
      <c r="B868" s="249"/>
      <c r="C868" s="99"/>
      <c r="D868" s="99" t="str">
        <f t="shared" si="0"/>
        <v>OK</v>
      </c>
      <c r="E868" s="99"/>
    </row>
    <row r="869" spans="1:5" ht="12.75" customHeight="1">
      <c r="A869" s="58">
        <v>808</v>
      </c>
      <c r="B869" s="249">
        <f>'Expenditures 15-22'!E72</f>
        <v>25864342</v>
      </c>
      <c r="C869" s="99" t="s">
        <v>2458</v>
      </c>
      <c r="D869" s="99" t="str">
        <f t="shared" si="0"/>
        <v>Error?</v>
      </c>
      <c r="E869" s="99"/>
    </row>
    <row r="870" spans="1:5" ht="12.75" customHeight="1">
      <c r="A870" s="58">
        <v>809</v>
      </c>
      <c r="B870" s="249">
        <f>'Expenditures 15-22'!E73</f>
        <v>1720520</v>
      </c>
      <c r="C870" s="99"/>
      <c r="D870" s="99" t="str">
        <f t="shared" si="0"/>
        <v>Error?</v>
      </c>
      <c r="E870" s="99"/>
    </row>
    <row r="871" spans="1:5" ht="12.75" customHeight="1">
      <c r="A871" s="58">
        <v>810</v>
      </c>
      <c r="B871" s="249">
        <f>'Expenditures 15-22'!E74</f>
        <v>226695127</v>
      </c>
      <c r="C871" s="99" t="s">
        <v>2458</v>
      </c>
      <c r="D871" s="99" t="str">
        <f t="shared" si="0"/>
        <v>Error?</v>
      </c>
      <c r="E871" s="99"/>
    </row>
    <row r="872" spans="1:5" ht="12.75" customHeight="1">
      <c r="A872" s="58">
        <v>811</v>
      </c>
      <c r="B872" s="249">
        <f>'Expenditures 15-22'!E75</f>
        <v>32710946</v>
      </c>
      <c r="C872" s="99"/>
      <c r="D872" s="99" t="str">
        <f t="shared" si="0"/>
        <v>Error?</v>
      </c>
      <c r="E872" s="99"/>
    </row>
    <row r="873" spans="1:5" ht="12.75" customHeight="1">
      <c r="A873" s="58">
        <v>812</v>
      </c>
      <c r="B873" s="249">
        <f>'Expenditures 15-22'!E114</f>
        <v>1018166336</v>
      </c>
      <c r="C873" s="99" t="s">
        <v>2458</v>
      </c>
      <c r="D873" s="99" t="str">
        <f t="shared" si="0"/>
        <v>Error?</v>
      </c>
      <c r="E873" s="99"/>
    </row>
    <row r="874" spans="1:5" ht="12.75" customHeight="1">
      <c r="A874" s="1316">
        <v>813</v>
      </c>
      <c r="B874" s="249"/>
      <c r="C874" s="99"/>
      <c r="D874" s="99" t="str">
        <f t="shared" si="0"/>
        <v>OK</v>
      </c>
      <c r="E874" s="99"/>
    </row>
    <row r="875" spans="1:5" ht="12.75" customHeight="1">
      <c r="A875" s="1316">
        <v>814</v>
      </c>
      <c r="B875" s="249"/>
      <c r="C875" s="99"/>
      <c r="D875" s="99" t="str">
        <f t="shared" si="0"/>
        <v>OK</v>
      </c>
      <c r="E875" s="99"/>
    </row>
    <row r="876" spans="1:5" ht="12.75" customHeight="1">
      <c r="A876" s="1316">
        <v>815</v>
      </c>
      <c r="B876" s="249"/>
      <c r="C876" s="99"/>
      <c r="D876" s="99" t="str">
        <f t="shared" si="0"/>
        <v>OK</v>
      </c>
      <c r="E876" s="99"/>
    </row>
    <row r="877" spans="1:5" ht="12.75" customHeight="1">
      <c r="A877" s="1316">
        <v>816</v>
      </c>
      <c r="B877" s="249"/>
      <c r="C877" s="99"/>
      <c r="D877" s="99" t="str">
        <f t="shared" si="0"/>
        <v>OK</v>
      </c>
      <c r="E877" s="99"/>
    </row>
    <row r="878" spans="1:5" ht="12.75" customHeight="1">
      <c r="A878" s="1316">
        <v>817</v>
      </c>
      <c r="B878" s="249"/>
      <c r="C878" s="99"/>
      <c r="D878" s="99" t="str">
        <f t="shared" si="0"/>
        <v>OK</v>
      </c>
      <c r="E878" s="99"/>
    </row>
    <row r="879" spans="1:5" ht="12.75" customHeight="1">
      <c r="A879" s="58">
        <v>818</v>
      </c>
      <c r="B879" s="249">
        <f>'Expenditures 15-22'!F5</f>
        <v>50459424</v>
      </c>
      <c r="C879" s="99"/>
      <c r="D879" s="99" t="str">
        <f t="shared" si="0"/>
        <v>Error?</v>
      </c>
      <c r="E879" s="99"/>
    </row>
    <row r="880" spans="1:5" ht="12.75" customHeight="1">
      <c r="A880" s="58">
        <v>819</v>
      </c>
      <c r="B880" s="249">
        <f>'Expenditures 15-22'!F16</f>
        <v>0</v>
      </c>
      <c r="C880" s="99"/>
      <c r="D880" s="99" t="str">
        <f t="shared" si="0"/>
        <v>Error?</v>
      </c>
      <c r="E880" s="99"/>
    </row>
    <row r="881" spans="1:5" ht="12.75" customHeight="1">
      <c r="A881" s="1316">
        <v>820</v>
      </c>
      <c r="B881" s="249"/>
      <c r="C881" s="99"/>
      <c r="D881" s="99" t="str">
        <f t="shared" si="0"/>
        <v>OK</v>
      </c>
      <c r="E881" s="99"/>
    </row>
    <row r="882" spans="1:5" ht="12.75" customHeight="1">
      <c r="A882" s="1316">
        <v>821</v>
      </c>
      <c r="B882" s="249"/>
      <c r="C882" s="99"/>
      <c r="D882" s="99" t="str">
        <f t="shared" si="0"/>
        <v>OK</v>
      </c>
      <c r="E882" s="99"/>
    </row>
    <row r="883" spans="1:5" ht="12.75" customHeight="1">
      <c r="A883" s="1316">
        <v>822</v>
      </c>
      <c r="B883" s="249"/>
      <c r="C883" s="99"/>
      <c r="D883" s="99" t="str">
        <f t="shared" si="0"/>
        <v>OK</v>
      </c>
      <c r="E883" s="99"/>
    </row>
    <row r="884" spans="1:5" ht="12.75" customHeight="1">
      <c r="A884" s="1316">
        <v>823</v>
      </c>
      <c r="B884" s="249"/>
      <c r="C884" s="99"/>
      <c r="D884" s="99" t="str">
        <f t="shared" si="0"/>
        <v>OK</v>
      </c>
      <c r="E884" s="99"/>
    </row>
    <row r="885" spans="1:5" ht="12.75" customHeight="1">
      <c r="A885" s="1316">
        <v>824</v>
      </c>
      <c r="B885" s="249"/>
      <c r="C885" s="99"/>
      <c r="D885" s="99" t="str">
        <f t="shared" si="0"/>
        <v>OK</v>
      </c>
      <c r="E885" s="99"/>
    </row>
    <row r="886" spans="1:5" ht="12.75" customHeight="1">
      <c r="A886" s="58">
        <v>825</v>
      </c>
      <c r="B886" s="249">
        <f>'Expenditures 15-22'!F18</f>
        <v>120739</v>
      </c>
      <c r="C886" s="99"/>
      <c r="D886" s="99" t="str">
        <f t="shared" si="0"/>
        <v>Error?</v>
      </c>
      <c r="E886" s="99"/>
    </row>
    <row r="887" spans="1:5" ht="12.75" customHeight="1">
      <c r="A887" s="1316">
        <v>826</v>
      </c>
      <c r="B887" s="249"/>
      <c r="C887" s="99"/>
      <c r="D887" s="99" t="str">
        <f t="shared" si="0"/>
        <v>OK</v>
      </c>
      <c r="E887" s="99"/>
    </row>
    <row r="888" spans="1:5" ht="12.75" customHeight="1">
      <c r="A888" s="1316">
        <v>827</v>
      </c>
      <c r="B888" s="249"/>
      <c r="C888" s="99"/>
      <c r="D888" s="99" t="str">
        <f t="shared" si="0"/>
        <v>OK</v>
      </c>
      <c r="E888" s="99"/>
    </row>
    <row r="889" spans="1:5" ht="12.75" customHeight="1">
      <c r="A889" s="1316">
        <v>828</v>
      </c>
      <c r="B889" s="249"/>
      <c r="C889" s="99"/>
      <c r="D889" s="99" t="str">
        <f t="shared" si="0"/>
        <v>OK</v>
      </c>
      <c r="E889" s="99"/>
    </row>
    <row r="890" spans="1:5" ht="12.75" customHeight="1">
      <c r="A890" s="58">
        <v>829</v>
      </c>
      <c r="B890" s="249">
        <f>'Expenditures 15-22'!F12</f>
        <v>21378</v>
      </c>
      <c r="C890" s="99"/>
      <c r="D890" s="99" t="str">
        <f t="shared" si="0"/>
        <v>Error?</v>
      </c>
      <c r="E890" s="99"/>
    </row>
    <row r="891" spans="1:5" ht="12.75" customHeight="1">
      <c r="A891" s="58">
        <v>830</v>
      </c>
      <c r="B891" s="249">
        <f>'Expenditures 15-22'!F13</f>
        <v>2270847</v>
      </c>
      <c r="C891" s="99"/>
      <c r="D891" s="99" t="str">
        <f t="shared" si="0"/>
        <v>Error?</v>
      </c>
      <c r="E891" s="99"/>
    </row>
    <row r="892" spans="1:5" ht="12.75" customHeight="1">
      <c r="A892" s="58">
        <v>831</v>
      </c>
      <c r="B892" s="249">
        <f>'Expenditures 15-22'!F14</f>
        <v>698516</v>
      </c>
      <c r="C892" s="99"/>
      <c r="D892" s="99" t="str">
        <f t="shared" si="0"/>
        <v>Error?</v>
      </c>
      <c r="E892" s="99"/>
    </row>
    <row r="893" spans="1:5" ht="12.75" customHeight="1">
      <c r="A893" s="58">
        <v>832</v>
      </c>
      <c r="B893" s="249">
        <f>'Expenditures 15-22'!F15</f>
        <v>1123937</v>
      </c>
      <c r="C893" s="99"/>
      <c r="D893" s="99" t="str">
        <f t="shared" si="0"/>
        <v>Error?</v>
      </c>
      <c r="E893" s="99"/>
    </row>
    <row r="894" spans="1:5" ht="12.75" customHeight="1">
      <c r="A894" s="58">
        <v>833</v>
      </c>
      <c r="B894" s="249">
        <f>'Expenditures 15-22'!F33</f>
        <v>58186657</v>
      </c>
      <c r="C894" s="99" t="s">
        <v>2458</v>
      </c>
      <c r="D894" s="99" t="str">
        <f t="shared" si="0"/>
        <v>Error?</v>
      </c>
      <c r="E894" s="99"/>
    </row>
    <row r="895" spans="1:5" ht="12.75" customHeight="1">
      <c r="A895" s="58">
        <v>834</v>
      </c>
      <c r="B895" s="249">
        <f>'Expenditures 15-22'!F36</f>
        <v>2961231</v>
      </c>
      <c r="C895" s="99"/>
      <c r="D895" s="99" t="str">
        <f t="shared" si="0"/>
        <v>Error?</v>
      </c>
      <c r="E895" s="99"/>
    </row>
    <row r="896" spans="1:5" ht="12.75" customHeight="1">
      <c r="A896" s="58">
        <v>835</v>
      </c>
      <c r="B896" s="249">
        <f>'Expenditures 15-22'!F37</f>
        <v>479974</v>
      </c>
      <c r="C896" s="99"/>
      <c r="D896" s="99" t="str">
        <f t="shared" si="0"/>
        <v>Error?</v>
      </c>
      <c r="E896" s="99"/>
    </row>
    <row r="897" spans="1:5" ht="12.75" customHeight="1">
      <c r="A897" s="58">
        <v>836</v>
      </c>
      <c r="B897" s="249">
        <f>'Expenditures 15-22'!F38</f>
        <v>148431</v>
      </c>
      <c r="C897" s="99"/>
      <c r="D897" s="99" t="str">
        <f t="shared" si="0"/>
        <v>Error?</v>
      </c>
      <c r="E897" s="99"/>
    </row>
    <row r="898" spans="1:5" ht="12.75" customHeight="1">
      <c r="A898" s="58">
        <v>837</v>
      </c>
      <c r="B898" s="249">
        <f>'Expenditures 15-22'!F39</f>
        <v>228533</v>
      </c>
      <c r="C898" s="99"/>
      <c r="D898" s="99" t="str">
        <f t="shared" si="0"/>
        <v>Error?</v>
      </c>
      <c r="E898" s="99"/>
    </row>
    <row r="899" spans="1:5" ht="12.75" customHeight="1">
      <c r="A899" s="58">
        <v>838</v>
      </c>
      <c r="B899" s="249">
        <f>'Expenditures 15-22'!F40</f>
        <v>130090</v>
      </c>
      <c r="C899" s="99"/>
      <c r="D899" s="99" t="str">
        <f t="shared" si="0"/>
        <v>Error?</v>
      </c>
      <c r="E899" s="99"/>
    </row>
    <row r="900" spans="1:5" ht="12.75" customHeight="1">
      <c r="A900" s="58">
        <v>839</v>
      </c>
      <c r="B900" s="249">
        <f>'Expenditures 15-22'!F41</f>
        <v>161683</v>
      </c>
      <c r="C900" s="99"/>
      <c r="D900" s="99" t="str">
        <f t="shared" si="0"/>
        <v>Error?</v>
      </c>
      <c r="E900" s="99"/>
    </row>
    <row r="901" spans="1:5" ht="12.75" customHeight="1">
      <c r="A901" s="58">
        <v>840</v>
      </c>
      <c r="B901" s="249">
        <f>'Expenditures 15-22'!F42</f>
        <v>4109942</v>
      </c>
      <c r="C901" s="99" t="s">
        <v>2458</v>
      </c>
      <c r="D901" s="99" t="str">
        <f t="shared" si="0"/>
        <v>Error?</v>
      </c>
      <c r="E901" s="99"/>
    </row>
    <row r="902" spans="1:5" ht="12.75" customHeight="1">
      <c r="A902" s="58">
        <v>841</v>
      </c>
      <c r="B902" s="249">
        <f>'Expenditures 15-22'!F44</f>
        <v>3311034</v>
      </c>
      <c r="C902" s="99"/>
      <c r="D902" s="99" t="str">
        <f t="shared" si="0"/>
        <v>Error?</v>
      </c>
      <c r="E902" s="99"/>
    </row>
    <row r="903" spans="1:5" ht="12.75" customHeight="1">
      <c r="A903" s="58">
        <v>842</v>
      </c>
      <c r="B903" s="249">
        <f>'Expenditures 15-22'!F45</f>
        <v>1921704</v>
      </c>
      <c r="C903" s="99"/>
      <c r="D903" s="99" t="str">
        <f t="shared" si="0"/>
        <v>Error?</v>
      </c>
      <c r="E903" s="99"/>
    </row>
    <row r="904" spans="1:5" ht="12.75" customHeight="1">
      <c r="A904" s="58">
        <v>843</v>
      </c>
      <c r="B904" s="249">
        <f>'Expenditures 15-22'!F46</f>
        <v>742884</v>
      </c>
      <c r="C904" s="99"/>
      <c r="D904" s="99" t="str">
        <f t="shared" si="0"/>
        <v>Error?</v>
      </c>
      <c r="E904" s="99"/>
    </row>
    <row r="905" spans="1:5" ht="12.75" customHeight="1">
      <c r="A905" s="58">
        <v>844</v>
      </c>
      <c r="B905" s="249">
        <f>'Expenditures 15-22'!F47</f>
        <v>5975622</v>
      </c>
      <c r="C905" s="99" t="s">
        <v>2458</v>
      </c>
      <c r="D905" s="99" t="str">
        <f t="shared" si="0"/>
        <v>Error?</v>
      </c>
      <c r="E905" s="99"/>
    </row>
    <row r="906" spans="1:5" ht="12.75" customHeight="1">
      <c r="A906" s="58">
        <v>845</v>
      </c>
      <c r="B906" s="249">
        <f>'Expenditures 15-22'!F49</f>
        <v>193358</v>
      </c>
      <c r="C906" s="99"/>
      <c r="D906" s="99" t="str">
        <f t="shared" si="0"/>
        <v>Error?</v>
      </c>
      <c r="E906" s="99"/>
    </row>
    <row r="907" spans="1:5" ht="12.75" customHeight="1">
      <c r="A907" s="58">
        <v>846</v>
      </c>
      <c r="B907" s="249">
        <f>'Expenditures 15-22'!F50</f>
        <v>10176</v>
      </c>
      <c r="C907" s="99"/>
      <c r="D907" s="99" t="str">
        <f t="shared" si="0"/>
        <v>Error?</v>
      </c>
      <c r="E907" s="99"/>
    </row>
    <row r="908" spans="1:5" ht="12.75" customHeight="1">
      <c r="A908" s="58">
        <v>847</v>
      </c>
      <c r="B908" s="249">
        <f>'Expenditures 15-22'!F53</f>
        <v>368797</v>
      </c>
      <c r="C908" s="99" t="s">
        <v>2458</v>
      </c>
      <c r="D908" s="99" t="str">
        <f t="shared" si="0"/>
        <v>Error?</v>
      </c>
      <c r="E908" s="99"/>
    </row>
    <row r="909" spans="1:5" ht="12.75" customHeight="1">
      <c r="A909" s="58">
        <v>848</v>
      </c>
      <c r="B909" s="249">
        <f>'Expenditures 15-22'!F55</f>
        <v>4629716</v>
      </c>
      <c r="C909" s="99"/>
      <c r="D909" s="99" t="str">
        <f t="shared" si="0"/>
        <v>Error?</v>
      </c>
      <c r="E909" s="99"/>
    </row>
    <row r="910" spans="1:5" ht="12.75" customHeight="1">
      <c r="A910" s="58">
        <v>849</v>
      </c>
      <c r="B910" s="249">
        <f>'Expenditures 15-22'!F56</f>
        <v>0</v>
      </c>
      <c r="C910" s="99"/>
      <c r="D910" s="99" t="str">
        <f t="shared" si="0"/>
        <v>Error?</v>
      </c>
      <c r="E910" s="99"/>
    </row>
    <row r="911" spans="1:5" ht="12.75" customHeight="1">
      <c r="A911" s="58">
        <v>850</v>
      </c>
      <c r="B911" s="249">
        <f>'Expenditures 15-22'!F57</f>
        <v>4629716</v>
      </c>
      <c r="C911" s="99" t="s">
        <v>2458</v>
      </c>
      <c r="D911" s="99" t="str">
        <f t="shared" si="0"/>
        <v>Error?</v>
      </c>
      <c r="E911" s="99"/>
    </row>
    <row r="912" spans="1:5" ht="12.75" customHeight="1">
      <c r="A912" s="58">
        <v>851</v>
      </c>
      <c r="B912" s="249">
        <f>'Expenditures 15-22'!F59</f>
        <v>14124</v>
      </c>
      <c r="C912" s="99"/>
      <c r="D912" s="99" t="str">
        <f t="shared" si="0"/>
        <v>Error?</v>
      </c>
      <c r="E912" s="99"/>
    </row>
    <row r="913" spans="1:5" ht="12.75" customHeight="1">
      <c r="A913" s="58">
        <v>852</v>
      </c>
      <c r="B913" s="249">
        <f>'Expenditures 15-22'!F60</f>
        <v>85702</v>
      </c>
      <c r="C913" s="99"/>
      <c r="D913" s="99" t="str">
        <f t="shared" si="0"/>
        <v>Error?</v>
      </c>
      <c r="E913" s="99"/>
    </row>
    <row r="914" spans="1:5" ht="12.75" customHeight="1">
      <c r="A914" s="58">
        <v>853</v>
      </c>
      <c r="B914" s="249">
        <f>'Expenditures 15-22'!F61</f>
        <v>2319304</v>
      </c>
      <c r="C914" s="99"/>
      <c r="D914" s="99" t="str">
        <f t="shared" si="0"/>
        <v>Error?</v>
      </c>
      <c r="E914" s="99"/>
    </row>
    <row r="915" spans="1:5" ht="12.75" customHeight="1">
      <c r="A915" s="58">
        <v>854</v>
      </c>
      <c r="B915" s="249">
        <f>'Expenditures 15-22'!F62</f>
        <v>707857</v>
      </c>
      <c r="C915" s="99"/>
      <c r="D915" s="99" t="str">
        <f t="shared" si="0"/>
        <v>Error?</v>
      </c>
      <c r="E915" s="99"/>
    </row>
    <row r="916" spans="1:5" ht="12.75" customHeight="1">
      <c r="A916" s="58">
        <v>855</v>
      </c>
      <c r="B916" s="249">
        <f>'Expenditures 15-22'!F63</f>
        <v>98073359</v>
      </c>
      <c r="C916" s="99"/>
      <c r="D916" s="99" t="str">
        <f t="shared" si="0"/>
        <v>Error?</v>
      </c>
      <c r="E916" s="99"/>
    </row>
    <row r="917" spans="1:5" ht="12.75" customHeight="1">
      <c r="A917" s="58">
        <v>856</v>
      </c>
      <c r="B917" s="249">
        <f>'Expenditures 15-22'!F64</f>
        <v>6805</v>
      </c>
      <c r="C917" s="99"/>
      <c r="D917" s="99" t="str">
        <f t="shared" si="0"/>
        <v>Error?</v>
      </c>
      <c r="E917" s="99"/>
    </row>
    <row r="918" spans="1:5" ht="12.75" customHeight="1">
      <c r="A918" s="1316">
        <v>857</v>
      </c>
      <c r="B918" s="249"/>
      <c r="C918" s="99"/>
      <c r="D918" s="99" t="str">
        <f t="shared" si="0"/>
        <v>OK</v>
      </c>
      <c r="E918" s="99"/>
    </row>
    <row r="919" spans="1:5" ht="12.75" customHeight="1">
      <c r="A919" s="58">
        <v>858</v>
      </c>
      <c r="B919" s="249">
        <f>'Expenditures 15-22'!F65</f>
        <v>101207151</v>
      </c>
      <c r="C919" s="99" t="s">
        <v>2458</v>
      </c>
      <c r="D919" s="99" t="str">
        <f t="shared" si="0"/>
        <v>Error?</v>
      </c>
      <c r="E919" s="99"/>
    </row>
    <row r="920" spans="1:5" ht="12.75" customHeight="1">
      <c r="A920" s="58">
        <v>859</v>
      </c>
      <c r="B920" s="249">
        <f>'Expenditures 15-22'!F67</f>
        <v>36478</v>
      </c>
      <c r="C920" s="99"/>
      <c r="D920" s="99" t="str">
        <f t="shared" si="0"/>
        <v>Error?</v>
      </c>
      <c r="E920" s="99"/>
    </row>
    <row r="921" spans="1:5" ht="12.75" customHeight="1">
      <c r="A921" s="58">
        <v>860</v>
      </c>
      <c r="B921" s="249">
        <f>'Expenditures 15-22'!F68</f>
        <v>76358</v>
      </c>
      <c r="C921" s="99"/>
      <c r="D921" s="99" t="str">
        <f t="shared" si="0"/>
        <v>Error?</v>
      </c>
      <c r="E921" s="99"/>
    </row>
    <row r="922" spans="1:5" ht="12.75" customHeight="1">
      <c r="A922" s="58">
        <v>861</v>
      </c>
      <c r="B922" s="249">
        <f>'Expenditures 15-22'!F69</f>
        <v>168</v>
      </c>
      <c r="C922" s="99"/>
      <c r="D922" s="99" t="str">
        <f t="shared" si="0"/>
        <v>Error?</v>
      </c>
      <c r="E922" s="99"/>
    </row>
    <row r="923" spans="1:5" ht="12.75" customHeight="1">
      <c r="A923" s="58">
        <v>862</v>
      </c>
      <c r="B923" s="249">
        <f>'Expenditures 15-22'!F70</f>
        <v>82261</v>
      </c>
      <c r="C923" s="99"/>
      <c r="D923" s="99" t="str">
        <f t="shared" si="0"/>
        <v>Error?</v>
      </c>
      <c r="E923" s="99"/>
    </row>
    <row r="924" spans="1:5" ht="12.75" customHeight="1">
      <c r="A924" s="1316">
        <v>863</v>
      </c>
      <c r="B924" s="249"/>
      <c r="C924" s="99"/>
      <c r="D924" s="99" t="str">
        <f t="shared" si="0"/>
        <v>OK</v>
      </c>
      <c r="E924" s="99"/>
    </row>
    <row r="925" spans="1:5" ht="12.75" customHeight="1">
      <c r="A925" s="58">
        <v>864</v>
      </c>
      <c r="B925" s="249">
        <f>'Expenditures 15-22'!F71</f>
        <v>7969920</v>
      </c>
      <c r="C925" s="99"/>
      <c r="D925" s="99" t="str">
        <f t="shared" si="0"/>
        <v>Error?</v>
      </c>
      <c r="E925" s="99"/>
    </row>
    <row r="926" spans="1:5" ht="12.75" customHeight="1">
      <c r="A926" s="1316">
        <v>865</v>
      </c>
      <c r="B926" s="249"/>
      <c r="C926" s="99"/>
      <c r="D926" s="99" t="str">
        <f t="shared" si="0"/>
        <v>OK</v>
      </c>
      <c r="E926" s="99"/>
    </row>
    <row r="927" spans="1:5" ht="12.75" customHeight="1">
      <c r="A927" s="58">
        <v>866</v>
      </c>
      <c r="B927" s="249">
        <f>'Expenditures 15-22'!F72</f>
        <v>8165185</v>
      </c>
      <c r="C927" s="99" t="s">
        <v>2458</v>
      </c>
      <c r="D927" s="99" t="str">
        <f t="shared" si="0"/>
        <v>Error?</v>
      </c>
      <c r="E927" s="99"/>
    </row>
    <row r="928" spans="1:5" ht="12.75" customHeight="1">
      <c r="A928" s="58">
        <v>867</v>
      </c>
      <c r="B928" s="249">
        <f>'Expenditures 15-22'!F73</f>
        <v>2478006</v>
      </c>
      <c r="C928" s="99"/>
      <c r="D928" s="99" t="str">
        <f t="shared" si="0"/>
        <v>Error?</v>
      </c>
      <c r="E928" s="99"/>
    </row>
    <row r="929" spans="1:5" ht="12.75" customHeight="1">
      <c r="A929" s="58">
        <v>868</v>
      </c>
      <c r="B929" s="249">
        <f>'Expenditures 15-22'!F74</f>
        <v>126934419</v>
      </c>
      <c r="C929" s="99" t="s">
        <v>2458</v>
      </c>
      <c r="D929" s="99" t="str">
        <f t="shared" si="0"/>
        <v>Error?</v>
      </c>
      <c r="E929" s="99"/>
    </row>
    <row r="930" spans="1:5" ht="12.75" customHeight="1">
      <c r="A930" s="58">
        <v>869</v>
      </c>
      <c r="B930" s="249">
        <f>'Expenditures 15-22'!F75</f>
        <v>3085483</v>
      </c>
      <c r="C930" s="99"/>
      <c r="D930" s="99" t="str">
        <f t="shared" si="0"/>
        <v>Error?</v>
      </c>
      <c r="E930" s="99"/>
    </row>
    <row r="931" spans="1:5" ht="12.75" customHeight="1">
      <c r="A931" s="58">
        <v>870</v>
      </c>
      <c r="B931" s="249">
        <f>'Expenditures 15-22'!F114</f>
        <v>188206559</v>
      </c>
      <c r="C931" s="99" t="s">
        <v>2458</v>
      </c>
      <c r="D931" s="99" t="str">
        <f t="shared" si="0"/>
        <v>Error?</v>
      </c>
      <c r="E931" s="99"/>
    </row>
    <row r="932" spans="1:5" ht="12.75" customHeight="1">
      <c r="A932" s="1316">
        <v>871</v>
      </c>
      <c r="B932" s="249"/>
      <c r="C932" s="99"/>
      <c r="D932" s="99" t="str">
        <f t="shared" si="0"/>
        <v>OK</v>
      </c>
      <c r="E932" s="99"/>
    </row>
    <row r="933" spans="1:5" ht="12.75" customHeight="1">
      <c r="A933" s="1316">
        <v>872</v>
      </c>
      <c r="B933" s="249"/>
      <c r="C933" s="99"/>
      <c r="D933" s="99" t="str">
        <f t="shared" si="0"/>
        <v>OK</v>
      </c>
      <c r="E933" s="99"/>
    </row>
    <row r="934" spans="1:5" ht="12.75" customHeight="1">
      <c r="A934" s="1316">
        <v>873</v>
      </c>
      <c r="B934" s="249"/>
      <c r="C934" s="99"/>
      <c r="D934" s="99" t="str">
        <f t="shared" si="0"/>
        <v>OK</v>
      </c>
      <c r="E934" s="99"/>
    </row>
    <row r="935" spans="1:5" ht="12.75" customHeight="1">
      <c r="A935" s="1316">
        <v>874</v>
      </c>
      <c r="B935" s="249"/>
      <c r="C935" s="99"/>
      <c r="D935" s="99" t="str">
        <f t="shared" si="0"/>
        <v>OK</v>
      </c>
      <c r="E935" s="99"/>
    </row>
    <row r="936" spans="1:5" ht="12.75" customHeight="1">
      <c r="A936" s="1316">
        <v>875</v>
      </c>
      <c r="B936" s="249"/>
      <c r="C936" s="99"/>
      <c r="D936" s="99" t="str">
        <f t="shared" si="0"/>
        <v>OK</v>
      </c>
      <c r="E936" s="99"/>
    </row>
    <row r="937" spans="1:5" ht="12.75" customHeight="1">
      <c r="A937" s="58">
        <v>876</v>
      </c>
      <c r="B937" s="249">
        <f>'Expenditures 15-22'!G5</f>
        <v>2680</v>
      </c>
      <c r="C937" s="99"/>
      <c r="D937" s="99" t="str">
        <f t="shared" si="0"/>
        <v>Error?</v>
      </c>
      <c r="E937" s="99"/>
    </row>
    <row r="938" spans="1:5" ht="12.75" customHeight="1">
      <c r="A938" s="58">
        <v>877</v>
      </c>
      <c r="B938" s="249">
        <f>'Expenditures 15-22'!G16</f>
        <v>0</v>
      </c>
      <c r="C938" s="99"/>
      <c r="D938" s="99" t="str">
        <f t="shared" si="0"/>
        <v>Error?</v>
      </c>
      <c r="E938" s="99"/>
    </row>
    <row r="939" spans="1:5" ht="12.75" customHeight="1">
      <c r="A939" s="1316">
        <v>878</v>
      </c>
      <c r="B939" s="249"/>
      <c r="C939" s="99"/>
      <c r="D939" s="99" t="str">
        <f t="shared" si="0"/>
        <v>OK</v>
      </c>
      <c r="E939" s="99"/>
    </row>
    <row r="940" spans="1:5" ht="12.75" customHeight="1">
      <c r="A940" s="1316">
        <v>879</v>
      </c>
      <c r="B940" s="249"/>
      <c r="C940" s="99"/>
      <c r="D940" s="99" t="str">
        <f t="shared" si="0"/>
        <v>OK</v>
      </c>
      <c r="E940" s="99"/>
    </row>
    <row r="941" spans="1:5" ht="12.75" customHeight="1">
      <c r="A941" s="1316">
        <v>880</v>
      </c>
      <c r="B941" s="249"/>
      <c r="C941" s="99"/>
      <c r="D941" s="99" t="str">
        <f t="shared" si="0"/>
        <v>OK</v>
      </c>
      <c r="E941" s="99"/>
    </row>
    <row r="942" spans="1:5" ht="12.75" customHeight="1">
      <c r="A942" s="1316">
        <v>881</v>
      </c>
      <c r="B942" s="249"/>
      <c r="C942" s="99"/>
      <c r="D942" s="99" t="str">
        <f t="shared" si="0"/>
        <v>OK</v>
      </c>
      <c r="E942" s="99"/>
    </row>
    <row r="943" spans="1:5" ht="12.75" customHeight="1">
      <c r="A943" s="1316">
        <v>882</v>
      </c>
      <c r="B943" s="249"/>
      <c r="C943" s="99"/>
      <c r="D943" s="99" t="str">
        <f t="shared" si="0"/>
        <v>OK</v>
      </c>
      <c r="E943" s="99"/>
    </row>
    <row r="944" spans="1:5" ht="12.75" customHeight="1">
      <c r="A944" s="58">
        <v>883</v>
      </c>
      <c r="B944" s="249">
        <f>'Expenditures 15-22'!G18</f>
        <v>0</v>
      </c>
      <c r="C944" s="99"/>
      <c r="D944" s="99" t="str">
        <f t="shared" si="0"/>
        <v>Error?</v>
      </c>
      <c r="E944" s="99"/>
    </row>
    <row r="945" spans="1:5" ht="12.75" customHeight="1">
      <c r="A945" s="1316">
        <v>884</v>
      </c>
      <c r="B945" s="249"/>
      <c r="C945" s="99"/>
      <c r="D945" s="99" t="str">
        <f t="shared" si="0"/>
        <v>OK</v>
      </c>
      <c r="E945" s="99"/>
    </row>
    <row r="946" spans="1:5" ht="12.75" customHeight="1">
      <c r="A946" s="1316">
        <v>885</v>
      </c>
      <c r="B946" s="249"/>
      <c r="C946" s="99"/>
      <c r="D946" s="99" t="str">
        <f t="shared" si="0"/>
        <v>OK</v>
      </c>
      <c r="E946" s="99"/>
    </row>
    <row r="947" spans="1:5" ht="12.75" customHeight="1">
      <c r="A947" s="1316">
        <v>886</v>
      </c>
      <c r="B947" s="249"/>
      <c r="C947" s="99"/>
      <c r="D947" s="99" t="str">
        <f t="shared" si="0"/>
        <v>OK</v>
      </c>
      <c r="E947" s="99"/>
    </row>
    <row r="948" spans="1:5" ht="12.75" customHeight="1">
      <c r="A948" s="58">
        <v>887</v>
      </c>
      <c r="B948" s="249">
        <f>'Expenditures 15-22'!G12</f>
        <v>0</v>
      </c>
      <c r="C948" s="99"/>
      <c r="D948" s="99" t="str">
        <f t="shared" si="0"/>
        <v>Error?</v>
      </c>
      <c r="E948" s="99"/>
    </row>
    <row r="949" spans="1:5" ht="12.75" customHeight="1">
      <c r="A949" s="58">
        <v>888</v>
      </c>
      <c r="B949" s="249">
        <f>'Expenditures 15-22'!G13</f>
        <v>0</v>
      </c>
      <c r="C949" s="99"/>
      <c r="D949" s="99" t="str">
        <f t="shared" si="0"/>
        <v>Error?</v>
      </c>
      <c r="E949" s="99"/>
    </row>
    <row r="950" spans="1:5" ht="12.75" customHeight="1">
      <c r="A950" s="58">
        <v>889</v>
      </c>
      <c r="B950" s="249">
        <f>'Expenditures 15-22'!G14</f>
        <v>0</v>
      </c>
      <c r="C950" s="99"/>
      <c r="D950" s="99" t="str">
        <f t="shared" si="0"/>
        <v>Error?</v>
      </c>
      <c r="E950" s="99"/>
    </row>
    <row r="951" spans="1:5" ht="12.75" customHeight="1">
      <c r="A951" s="58">
        <v>890</v>
      </c>
      <c r="B951" s="249">
        <f>'Expenditures 15-22'!G15</f>
        <v>0</v>
      </c>
      <c r="C951" s="99"/>
      <c r="D951" s="99" t="str">
        <f t="shared" si="0"/>
        <v>Error?</v>
      </c>
      <c r="E951" s="99"/>
    </row>
    <row r="952" spans="1:5" ht="12.75" customHeight="1">
      <c r="A952" s="58">
        <v>891</v>
      </c>
      <c r="B952" s="249">
        <f>'Expenditures 15-22'!G33</f>
        <v>2680</v>
      </c>
      <c r="C952" s="99" t="s">
        <v>2458</v>
      </c>
      <c r="D952" s="99" t="str">
        <f t="shared" si="0"/>
        <v>Error?</v>
      </c>
      <c r="E952" s="99"/>
    </row>
    <row r="953" spans="1:5" ht="12.75" customHeight="1">
      <c r="A953" s="58">
        <v>892</v>
      </c>
      <c r="B953" s="249">
        <f>'Expenditures 15-22'!G36</f>
        <v>0</v>
      </c>
      <c r="C953" s="99"/>
      <c r="D953" s="99" t="str">
        <f t="shared" si="0"/>
        <v>Error?</v>
      </c>
      <c r="E953" s="99"/>
    </row>
    <row r="954" spans="1:5" ht="12.75" customHeight="1">
      <c r="A954" s="58">
        <v>893</v>
      </c>
      <c r="B954" s="249">
        <f>'Expenditures 15-22'!G37</f>
        <v>0</v>
      </c>
      <c r="C954" s="99"/>
      <c r="D954" s="99" t="str">
        <f t="shared" si="0"/>
        <v>Error?</v>
      </c>
      <c r="E954" s="99"/>
    </row>
    <row r="955" spans="1:5" ht="12.75" customHeight="1">
      <c r="A955" s="58">
        <v>894</v>
      </c>
      <c r="B955" s="249">
        <f>'Expenditures 15-22'!G38</f>
        <v>0</v>
      </c>
      <c r="C955" s="99"/>
      <c r="D955" s="99" t="str">
        <f t="shared" si="0"/>
        <v>Error?</v>
      </c>
      <c r="E955" s="99"/>
    </row>
    <row r="956" spans="1:5" ht="12.75" customHeight="1">
      <c r="A956" s="58">
        <v>895</v>
      </c>
      <c r="B956" s="249">
        <f>'Expenditures 15-22'!G39</f>
        <v>0</v>
      </c>
      <c r="C956" s="99"/>
      <c r="D956" s="99" t="str">
        <f t="shared" si="0"/>
        <v>Error?</v>
      </c>
      <c r="E956" s="99"/>
    </row>
    <row r="957" spans="1:5" ht="12.75" customHeight="1">
      <c r="A957" s="58">
        <v>896</v>
      </c>
      <c r="B957" s="249">
        <f>'Expenditures 15-22'!G40</f>
        <v>0</v>
      </c>
      <c r="C957" s="99"/>
      <c r="D957" s="99" t="str">
        <f t="shared" si="0"/>
        <v>Error?</v>
      </c>
      <c r="E957" s="99"/>
    </row>
    <row r="958" spans="1:5" ht="12.75" customHeight="1">
      <c r="A958" s="58">
        <v>897</v>
      </c>
      <c r="B958" s="249">
        <f>'Expenditures 15-22'!G41</f>
        <v>0</v>
      </c>
      <c r="C958" s="99"/>
      <c r="D958" s="99" t="str">
        <f t="shared" si="0"/>
        <v>Error?</v>
      </c>
      <c r="E958" s="99"/>
    </row>
    <row r="959" spans="1:5" ht="12.75" customHeight="1">
      <c r="A959" s="58">
        <v>898</v>
      </c>
      <c r="B959" s="249">
        <f>'Expenditures 15-22'!G42</f>
        <v>0</v>
      </c>
      <c r="C959" s="99" t="s">
        <v>2458</v>
      </c>
      <c r="D959" s="99" t="str">
        <f t="shared" si="0"/>
        <v>Error?</v>
      </c>
      <c r="E959" s="99"/>
    </row>
    <row r="960" spans="1:5" ht="12.75" customHeight="1">
      <c r="A960" s="58">
        <v>899</v>
      </c>
      <c r="B960" s="249">
        <f>'Expenditures 15-22'!G44</f>
        <v>0</v>
      </c>
      <c r="C960" s="99"/>
      <c r="D960" s="99" t="str">
        <f t="shared" si="0"/>
        <v>Error?</v>
      </c>
      <c r="E960" s="99"/>
    </row>
    <row r="961" spans="1:5" ht="12.75" customHeight="1">
      <c r="A961" s="58">
        <v>900</v>
      </c>
      <c r="B961" s="249">
        <f>'Expenditures 15-22'!G45</f>
        <v>0</v>
      </c>
      <c r="C961" s="99"/>
      <c r="D961" s="99" t="str">
        <f t="shared" si="0"/>
        <v>Error?</v>
      </c>
      <c r="E961" s="99"/>
    </row>
    <row r="962" spans="1:5" ht="12.75" customHeight="1">
      <c r="A962" s="58">
        <v>901</v>
      </c>
      <c r="B962" s="249">
        <f>'Expenditures 15-22'!G46</f>
        <v>0</v>
      </c>
      <c r="C962" s="99"/>
      <c r="D962" s="99" t="str">
        <f t="shared" si="0"/>
        <v>Error?</v>
      </c>
      <c r="E962" s="99"/>
    </row>
    <row r="963" spans="1:5" ht="12.75" customHeight="1">
      <c r="A963" s="58">
        <v>902</v>
      </c>
      <c r="B963" s="249">
        <f>'Expenditures 15-22'!G47</f>
        <v>0</v>
      </c>
      <c r="C963" s="99" t="s">
        <v>2458</v>
      </c>
      <c r="D963" s="99" t="str">
        <f t="shared" si="0"/>
        <v>Error?</v>
      </c>
      <c r="E963" s="99"/>
    </row>
    <row r="964" spans="1:5" ht="12.75" customHeight="1">
      <c r="A964" s="58">
        <v>903</v>
      </c>
      <c r="B964" s="249">
        <f>'Expenditures 15-22'!G49</f>
        <v>0</v>
      </c>
      <c r="C964" s="99"/>
      <c r="D964" s="99" t="str">
        <f t="shared" si="0"/>
        <v>Error?</v>
      </c>
      <c r="E964" s="99"/>
    </row>
    <row r="965" spans="1:5" ht="12.75" customHeight="1">
      <c r="A965" s="58">
        <v>904</v>
      </c>
      <c r="B965" s="249">
        <f>'Expenditures 15-22'!G50</f>
        <v>0</v>
      </c>
      <c r="C965" s="99"/>
      <c r="D965" s="99" t="str">
        <f t="shared" si="0"/>
        <v>Error?</v>
      </c>
      <c r="E965" s="99"/>
    </row>
    <row r="966" spans="1:5" ht="12.75" customHeight="1">
      <c r="A966" s="58">
        <v>905</v>
      </c>
      <c r="B966" s="249">
        <f>'Expenditures 15-22'!G53</f>
        <v>0</v>
      </c>
      <c r="C966" s="99" t="s">
        <v>2458</v>
      </c>
      <c r="D966" s="99" t="str">
        <f t="shared" si="0"/>
        <v>Error?</v>
      </c>
      <c r="E966" s="99"/>
    </row>
    <row r="967" spans="1:5" ht="12.75" customHeight="1">
      <c r="A967" s="58">
        <v>906</v>
      </c>
      <c r="B967" s="249">
        <f>'Expenditures 15-22'!G55</f>
        <v>0</v>
      </c>
      <c r="C967" s="99"/>
      <c r="D967" s="99" t="str">
        <f t="shared" si="0"/>
        <v>Error?</v>
      </c>
      <c r="E967" s="99"/>
    </row>
    <row r="968" spans="1:5" ht="12.75" customHeight="1">
      <c r="A968" s="58">
        <v>907</v>
      </c>
      <c r="B968" s="249">
        <f>'Expenditures 15-22'!G56</f>
        <v>0</v>
      </c>
      <c r="C968" s="99"/>
      <c r="D968" s="99" t="str">
        <f t="shared" si="0"/>
        <v>Error?</v>
      </c>
      <c r="E968" s="99"/>
    </row>
    <row r="969" spans="1:5" ht="12.75" customHeight="1">
      <c r="A969" s="58">
        <v>908</v>
      </c>
      <c r="B969" s="249">
        <f>'Expenditures 15-22'!G57</f>
        <v>0</v>
      </c>
      <c r="C969" s="99" t="s">
        <v>2458</v>
      </c>
      <c r="D969" s="99" t="str">
        <f t="shared" si="0"/>
        <v>Error?</v>
      </c>
      <c r="E969" s="99"/>
    </row>
    <row r="970" spans="1:5" ht="12.75" customHeight="1">
      <c r="A970" s="58">
        <v>909</v>
      </c>
      <c r="B970" s="249">
        <f>'Expenditures 15-22'!G59</f>
        <v>0</v>
      </c>
      <c r="C970" s="99"/>
      <c r="D970" s="99" t="str">
        <f t="shared" si="0"/>
        <v>Error?</v>
      </c>
      <c r="E970" s="99"/>
    </row>
    <row r="971" spans="1:5" ht="12.75" customHeight="1">
      <c r="A971" s="58">
        <v>910</v>
      </c>
      <c r="B971" s="249">
        <f>'Expenditures 15-22'!G60</f>
        <v>0</v>
      </c>
      <c r="C971" s="99"/>
      <c r="D971" s="99" t="str">
        <f t="shared" si="0"/>
        <v>Error?</v>
      </c>
      <c r="E971" s="99"/>
    </row>
    <row r="972" spans="1:5" ht="12.75" customHeight="1">
      <c r="A972" s="58">
        <v>911</v>
      </c>
      <c r="B972" s="249">
        <f>'Expenditures 15-22'!G61</f>
        <v>519046</v>
      </c>
      <c r="C972" s="99"/>
      <c r="D972" s="99" t="str">
        <f t="shared" si="0"/>
        <v>Error?</v>
      </c>
      <c r="E972" s="99"/>
    </row>
    <row r="973" spans="1:5" ht="12.75" customHeight="1">
      <c r="A973" s="58">
        <v>912</v>
      </c>
      <c r="B973" s="249">
        <f>'Expenditures 15-22'!G62</f>
        <v>0</v>
      </c>
      <c r="C973" s="99"/>
      <c r="D973" s="99" t="str">
        <f t="shared" si="0"/>
        <v>Error?</v>
      </c>
      <c r="E973" s="99"/>
    </row>
    <row r="974" spans="1:5" ht="12.75" customHeight="1">
      <c r="A974" s="58">
        <v>913</v>
      </c>
      <c r="B974" s="249">
        <f>'Expenditures 15-22'!G63</f>
        <v>0</v>
      </c>
      <c r="C974" s="99"/>
      <c r="D974" s="99" t="str">
        <f t="shared" si="0"/>
        <v>Error?</v>
      </c>
      <c r="E974" s="99"/>
    </row>
    <row r="975" spans="1:5" ht="12.75" customHeight="1">
      <c r="A975" s="58">
        <v>914</v>
      </c>
      <c r="B975" s="249">
        <f>'Expenditures 15-22'!G64</f>
        <v>0</v>
      </c>
      <c r="C975" s="99"/>
      <c r="D975" s="99" t="str">
        <f t="shared" si="0"/>
        <v>Error?</v>
      </c>
      <c r="E975" s="99"/>
    </row>
    <row r="976" spans="1:5" ht="12.75" customHeight="1">
      <c r="A976" s="1316">
        <v>915</v>
      </c>
      <c r="B976" s="249"/>
      <c r="C976" s="99"/>
      <c r="D976" s="99" t="str">
        <f t="shared" si="0"/>
        <v>OK</v>
      </c>
      <c r="E976" s="99"/>
    </row>
    <row r="977" spans="1:5" ht="12.75" customHeight="1">
      <c r="A977" s="58">
        <v>916</v>
      </c>
      <c r="B977" s="249">
        <f>'Expenditures 15-22'!G65</f>
        <v>519046</v>
      </c>
      <c r="C977" s="99" t="s">
        <v>2458</v>
      </c>
      <c r="D977" s="99" t="str">
        <f t="shared" si="0"/>
        <v>Error?</v>
      </c>
      <c r="E977" s="99"/>
    </row>
    <row r="978" spans="1:5" ht="12.75" customHeight="1">
      <c r="A978" s="58">
        <v>917</v>
      </c>
      <c r="B978" s="249">
        <f>'Expenditures 15-22'!G67</f>
        <v>0</v>
      </c>
      <c r="C978" s="99"/>
      <c r="D978" s="99" t="str">
        <f t="shared" si="0"/>
        <v>Error?</v>
      </c>
      <c r="E978" s="99"/>
    </row>
    <row r="979" spans="1:5" ht="12.75" customHeight="1">
      <c r="A979" s="58">
        <v>918</v>
      </c>
      <c r="B979" s="249">
        <f>'Expenditures 15-22'!G68</f>
        <v>0</v>
      </c>
      <c r="C979" s="99"/>
      <c r="D979" s="99" t="str">
        <f t="shared" si="0"/>
        <v>Error?</v>
      </c>
      <c r="E979" s="99"/>
    </row>
    <row r="980" spans="1:5" ht="12.75" customHeight="1">
      <c r="A980" s="58">
        <v>919</v>
      </c>
      <c r="B980" s="249">
        <f>'Expenditures 15-22'!G69</f>
        <v>0</v>
      </c>
      <c r="C980" s="99"/>
      <c r="D980" s="99" t="str">
        <f t="shared" si="0"/>
        <v>Error?</v>
      </c>
      <c r="E980" s="99"/>
    </row>
    <row r="981" spans="1:5" ht="12.75" customHeight="1">
      <c r="A981" s="58">
        <v>920</v>
      </c>
      <c r="B981" s="249">
        <f>'Expenditures 15-22'!G70</f>
        <v>0</v>
      </c>
      <c r="C981" s="99"/>
      <c r="D981" s="99" t="str">
        <f t="shared" si="0"/>
        <v>Error?</v>
      </c>
      <c r="E981" s="99"/>
    </row>
    <row r="982" spans="1:5" ht="12.75" customHeight="1">
      <c r="A982" s="1316">
        <v>921</v>
      </c>
      <c r="B982" s="249"/>
      <c r="C982" s="99"/>
      <c r="D982" s="99" t="str">
        <f t="shared" si="0"/>
        <v>OK</v>
      </c>
      <c r="E982" s="99"/>
    </row>
    <row r="983" spans="1:5" ht="12.75" customHeight="1">
      <c r="A983" s="58">
        <v>922</v>
      </c>
      <c r="B983" s="249">
        <f>'Expenditures 15-22'!G71</f>
        <v>0</v>
      </c>
      <c r="C983" s="99"/>
      <c r="D983" s="99" t="str">
        <f t="shared" si="0"/>
        <v>Error?</v>
      </c>
      <c r="E983" s="99"/>
    </row>
    <row r="984" spans="1:5" ht="12.75" customHeight="1">
      <c r="A984" s="1316">
        <v>923</v>
      </c>
      <c r="B984" s="249"/>
      <c r="C984" s="99"/>
      <c r="D984" s="99" t="str">
        <f t="shared" si="0"/>
        <v>OK</v>
      </c>
      <c r="E984" s="99"/>
    </row>
    <row r="985" spans="1:5" ht="12.75" customHeight="1">
      <c r="A985" s="58">
        <v>924</v>
      </c>
      <c r="B985" s="249">
        <f>'Expenditures 15-22'!G72</f>
        <v>0</v>
      </c>
      <c r="C985" s="99" t="s">
        <v>2458</v>
      </c>
      <c r="D985" s="99" t="str">
        <f t="shared" si="0"/>
        <v>Error?</v>
      </c>
      <c r="E985" s="99"/>
    </row>
    <row r="986" spans="1:5" ht="12.75" customHeight="1">
      <c r="A986" s="58">
        <v>925</v>
      </c>
      <c r="B986" s="249">
        <f>'Expenditures 15-22'!G73</f>
        <v>0</v>
      </c>
      <c r="C986" s="99"/>
      <c r="D986" s="99" t="str">
        <f t="shared" si="0"/>
        <v>Error?</v>
      </c>
      <c r="E986" s="99"/>
    </row>
    <row r="987" spans="1:5" ht="12.75" customHeight="1">
      <c r="A987" s="58">
        <v>926</v>
      </c>
      <c r="B987" s="249">
        <f>'Expenditures 15-22'!G74</f>
        <v>519046</v>
      </c>
      <c r="C987" s="99" t="s">
        <v>2458</v>
      </c>
      <c r="D987" s="99" t="str">
        <f t="shared" si="0"/>
        <v>Error?</v>
      </c>
      <c r="E987" s="99"/>
    </row>
    <row r="988" spans="1:5" ht="12.75" customHeight="1">
      <c r="A988" s="58">
        <v>927</v>
      </c>
      <c r="B988" s="249">
        <f>'Expenditures 15-22'!G75</f>
        <v>494988</v>
      </c>
      <c r="C988" s="99"/>
      <c r="D988" s="99" t="str">
        <f t="shared" si="0"/>
        <v>Error?</v>
      </c>
      <c r="E988" s="99"/>
    </row>
    <row r="989" spans="1:5" ht="12.75" customHeight="1">
      <c r="A989" s="58">
        <v>928</v>
      </c>
      <c r="B989" s="249">
        <f>'Expenditures 15-22'!G114</f>
        <v>1016714</v>
      </c>
      <c r="C989" s="99" t="s">
        <v>2458</v>
      </c>
      <c r="D989" s="99" t="str">
        <f t="shared" si="0"/>
        <v>Error?</v>
      </c>
      <c r="E989" s="99"/>
    </row>
    <row r="990" spans="1:5" ht="12.75" customHeight="1">
      <c r="A990" s="1316">
        <v>929</v>
      </c>
      <c r="B990" s="249"/>
      <c r="C990" s="99"/>
      <c r="D990" s="99" t="str">
        <f t="shared" si="0"/>
        <v>OK</v>
      </c>
      <c r="E990" s="99"/>
    </row>
    <row r="991" spans="1:5" ht="12.75" customHeight="1">
      <c r="A991" s="1316">
        <v>930</v>
      </c>
      <c r="B991" s="249"/>
      <c r="C991" s="99"/>
      <c r="D991" s="99" t="str">
        <f t="shared" si="0"/>
        <v>OK</v>
      </c>
      <c r="E991" s="99"/>
    </row>
    <row r="992" spans="1:5" ht="12.75" customHeight="1">
      <c r="A992" s="1316">
        <v>931</v>
      </c>
      <c r="B992" s="249"/>
      <c r="C992" s="99"/>
      <c r="D992" s="99" t="str">
        <f t="shared" si="0"/>
        <v>OK</v>
      </c>
      <c r="E992" s="99"/>
    </row>
    <row r="993" spans="1:5" ht="12.75" customHeight="1">
      <c r="A993" s="1316">
        <v>932</v>
      </c>
      <c r="B993" s="249"/>
      <c r="C993" s="99"/>
      <c r="D993" s="99" t="str">
        <f t="shared" si="0"/>
        <v>OK</v>
      </c>
      <c r="E993" s="99"/>
    </row>
    <row r="994" spans="1:5" ht="12.75" customHeight="1">
      <c r="A994" s="1316">
        <v>933</v>
      </c>
      <c r="B994" s="249"/>
      <c r="C994" s="99"/>
      <c r="D994" s="99" t="str">
        <f t="shared" si="0"/>
        <v>OK</v>
      </c>
      <c r="E994" s="99"/>
    </row>
    <row r="995" spans="1:5" ht="12.75" customHeight="1">
      <c r="A995" s="58">
        <v>934</v>
      </c>
      <c r="B995" s="249">
        <f>'Expenditures 15-22'!H5</f>
        <v>1182177</v>
      </c>
      <c r="C995" s="99"/>
      <c r="D995" s="99" t="str">
        <f t="shared" si="0"/>
        <v>Error?</v>
      </c>
      <c r="E995" s="99"/>
    </row>
    <row r="996" spans="1:5" ht="12.75" customHeight="1">
      <c r="A996" s="58">
        <v>935</v>
      </c>
      <c r="B996" s="249">
        <f>'Expenditures 15-22'!H16</f>
        <v>0</v>
      </c>
      <c r="C996" s="99"/>
      <c r="D996" s="99" t="str">
        <f t="shared" si="0"/>
        <v>Error?</v>
      </c>
      <c r="E996" s="99"/>
    </row>
    <row r="997" spans="1:5" ht="12.75" customHeight="1">
      <c r="A997" s="1316">
        <v>936</v>
      </c>
      <c r="B997" s="249"/>
      <c r="C997" s="99"/>
      <c r="D997" s="99" t="str">
        <f t="shared" si="0"/>
        <v>OK</v>
      </c>
      <c r="E997" s="99"/>
    </row>
    <row r="998" spans="1:5" ht="12.75" customHeight="1">
      <c r="A998" s="1316">
        <v>937</v>
      </c>
      <c r="B998" s="249"/>
      <c r="C998" s="99"/>
      <c r="D998" s="99" t="str">
        <f t="shared" si="0"/>
        <v>OK</v>
      </c>
      <c r="E998" s="99"/>
    </row>
    <row r="999" spans="1:5" ht="12.75" customHeight="1">
      <c r="A999" s="1316">
        <v>938</v>
      </c>
      <c r="B999" s="249"/>
      <c r="C999" s="99"/>
      <c r="D999" s="99" t="str">
        <f t="shared" si="0"/>
        <v>OK</v>
      </c>
      <c r="E999" s="99"/>
    </row>
    <row r="1000" spans="1:5" ht="12.75" customHeight="1">
      <c r="A1000" s="1316">
        <v>939</v>
      </c>
      <c r="B1000" s="249"/>
      <c r="C1000" s="99"/>
      <c r="D1000" s="99" t="str">
        <f t="shared" si="0"/>
        <v>OK</v>
      </c>
      <c r="E1000" s="99"/>
    </row>
    <row r="1001" spans="1:5" ht="12.75" customHeight="1">
      <c r="A1001" s="1316">
        <v>940</v>
      </c>
      <c r="B1001" s="249"/>
      <c r="C1001" s="99"/>
      <c r="D1001" s="99" t="str">
        <f t="shared" si="0"/>
        <v>OK</v>
      </c>
      <c r="E1001" s="99"/>
    </row>
    <row r="1002" spans="1:5" ht="12.75" customHeight="1">
      <c r="A1002" s="58">
        <v>941</v>
      </c>
      <c r="B1002" s="249">
        <f>'Expenditures 15-22'!H18</f>
        <v>0</v>
      </c>
      <c r="C1002" s="99"/>
      <c r="D1002" s="99" t="str">
        <f t="shared" si="0"/>
        <v>Error?</v>
      </c>
      <c r="E1002" s="99"/>
    </row>
    <row r="1003" spans="1:5" ht="12.75" customHeight="1">
      <c r="A1003" s="1316">
        <v>942</v>
      </c>
      <c r="B1003" s="249"/>
      <c r="C1003" s="99"/>
      <c r="D1003" s="99" t="str">
        <f t="shared" si="0"/>
        <v>OK</v>
      </c>
      <c r="E1003" s="99"/>
    </row>
    <row r="1004" spans="1:5" ht="12.75" customHeight="1">
      <c r="A1004" s="1316">
        <v>943</v>
      </c>
      <c r="B1004" s="249"/>
      <c r="C1004" s="99"/>
      <c r="D1004" s="99" t="str">
        <f t="shared" si="0"/>
        <v>OK</v>
      </c>
      <c r="E1004" s="99"/>
    </row>
    <row r="1005" spans="1:5" ht="12.75" customHeight="1">
      <c r="A1005" s="1316">
        <v>944</v>
      </c>
      <c r="B1005" s="249"/>
      <c r="C1005" s="99"/>
      <c r="D1005" s="99" t="str">
        <f t="shared" si="0"/>
        <v>OK</v>
      </c>
      <c r="E1005" s="99"/>
    </row>
    <row r="1006" spans="1:5" ht="12.75" customHeight="1">
      <c r="A1006" s="58">
        <v>945</v>
      </c>
      <c r="B1006" s="249">
        <f>'Expenditures 15-22'!H12</f>
        <v>0</v>
      </c>
      <c r="C1006" s="99"/>
      <c r="D1006" s="99" t="str">
        <f t="shared" si="0"/>
        <v>Error?</v>
      </c>
      <c r="E1006" s="99"/>
    </row>
    <row r="1007" spans="1:5" ht="12.75" customHeight="1">
      <c r="A1007" s="58">
        <v>946</v>
      </c>
      <c r="B1007" s="249">
        <f>'Expenditures 15-22'!H13</f>
        <v>0</v>
      </c>
      <c r="C1007" s="99"/>
      <c r="D1007" s="99" t="str">
        <f t="shared" si="0"/>
        <v>Error?</v>
      </c>
      <c r="E1007" s="99"/>
    </row>
    <row r="1008" spans="1:5" ht="12.75" customHeight="1">
      <c r="A1008" s="58">
        <v>947</v>
      </c>
      <c r="B1008" s="249">
        <f>'Expenditures 15-22'!H14</f>
        <v>37270</v>
      </c>
      <c r="C1008" s="99"/>
      <c r="D1008" s="99" t="str">
        <f t="shared" si="0"/>
        <v>Error?</v>
      </c>
      <c r="E1008" s="99"/>
    </row>
    <row r="1009" spans="1:5" ht="12.75" customHeight="1">
      <c r="A1009" s="58">
        <v>948</v>
      </c>
      <c r="B1009" s="249">
        <f>'Expenditures 15-22'!H15</f>
        <v>80504</v>
      </c>
      <c r="C1009" s="99"/>
      <c r="D1009" s="99" t="str">
        <f t="shared" si="0"/>
        <v>Error?</v>
      </c>
      <c r="E1009" s="99"/>
    </row>
    <row r="1010" spans="1:5" ht="12.75" customHeight="1">
      <c r="A1010" s="58">
        <v>949</v>
      </c>
      <c r="B1010" s="249">
        <f>'Expenditures 15-22'!H33</f>
        <v>51737667</v>
      </c>
      <c r="C1010" s="99" t="s">
        <v>2458</v>
      </c>
      <c r="D1010" s="99" t="str">
        <f t="shared" si="0"/>
        <v>Error?</v>
      </c>
      <c r="E1010" s="99"/>
    </row>
    <row r="1011" spans="1:5" ht="12.75" customHeight="1">
      <c r="A1011" s="58">
        <v>950</v>
      </c>
      <c r="B1011" s="249">
        <f>'Expenditures 15-22'!H36</f>
        <v>0</v>
      </c>
      <c r="C1011" s="99"/>
      <c r="D1011" s="99" t="str">
        <f t="shared" si="0"/>
        <v>Error?</v>
      </c>
      <c r="E1011" s="99"/>
    </row>
    <row r="1012" spans="1:5" ht="12.75" customHeight="1">
      <c r="A1012" s="58">
        <v>951</v>
      </c>
      <c r="B1012" s="249">
        <f>'Expenditures 15-22'!H37</f>
        <v>708265</v>
      </c>
      <c r="C1012" s="99"/>
      <c r="D1012" s="99" t="str">
        <f t="shared" si="0"/>
        <v>Error?</v>
      </c>
      <c r="E1012" s="99"/>
    </row>
    <row r="1013" spans="1:5" ht="12.75" customHeight="1">
      <c r="A1013" s="58">
        <v>952</v>
      </c>
      <c r="B1013" s="249">
        <f>'Expenditures 15-22'!H38</f>
        <v>0</v>
      </c>
      <c r="C1013" s="99"/>
      <c r="D1013" s="99" t="str">
        <f t="shared" si="0"/>
        <v>Error?</v>
      </c>
      <c r="E1013" s="99"/>
    </row>
    <row r="1014" spans="1:5" ht="12.75" customHeight="1">
      <c r="A1014" s="58">
        <v>953</v>
      </c>
      <c r="B1014" s="249">
        <f>'Expenditures 15-22'!H39</f>
        <v>0</v>
      </c>
      <c r="C1014" s="99"/>
      <c r="D1014" s="99" t="str">
        <f t="shared" si="0"/>
        <v>Error?</v>
      </c>
      <c r="E1014" s="99"/>
    </row>
    <row r="1015" spans="1:5" ht="12.75" customHeight="1">
      <c r="A1015" s="58">
        <v>954</v>
      </c>
      <c r="B1015" s="249">
        <f>'Expenditures 15-22'!H40</f>
        <v>0</v>
      </c>
      <c r="C1015" s="99"/>
      <c r="D1015" s="99" t="str">
        <f t="shared" si="0"/>
        <v>Error?</v>
      </c>
      <c r="E1015" s="99"/>
    </row>
    <row r="1016" spans="1:5" ht="12.75" customHeight="1">
      <c r="A1016" s="58">
        <v>955</v>
      </c>
      <c r="B1016" s="249">
        <f>'Expenditures 15-22'!H41</f>
        <v>0</v>
      </c>
      <c r="C1016" s="99"/>
      <c r="D1016" s="99" t="str">
        <f t="shared" si="0"/>
        <v>Error?</v>
      </c>
      <c r="E1016" s="99"/>
    </row>
    <row r="1017" spans="1:5" ht="12.75" customHeight="1">
      <c r="A1017" s="58">
        <v>956</v>
      </c>
      <c r="B1017" s="249">
        <f>'Expenditures 15-22'!H42</f>
        <v>708265</v>
      </c>
      <c r="C1017" s="99" t="s">
        <v>2458</v>
      </c>
      <c r="D1017" s="99" t="str">
        <f t="shared" si="0"/>
        <v>Error?</v>
      </c>
      <c r="E1017" s="99"/>
    </row>
    <row r="1018" spans="1:5" ht="12.75" customHeight="1">
      <c r="A1018" s="58">
        <v>957</v>
      </c>
      <c r="B1018" s="249">
        <f>'Expenditures 15-22'!H44</f>
        <v>703990</v>
      </c>
      <c r="C1018" s="99"/>
      <c r="D1018" s="99" t="str">
        <f t="shared" si="0"/>
        <v>Error?</v>
      </c>
      <c r="E1018" s="99"/>
    </row>
    <row r="1019" spans="1:5" ht="12.75" customHeight="1">
      <c r="A1019" s="58">
        <v>958</v>
      </c>
      <c r="B1019" s="249">
        <f>'Expenditures 15-22'!H45</f>
        <v>0</v>
      </c>
      <c r="C1019" s="99"/>
      <c r="D1019" s="99" t="str">
        <f t="shared" si="0"/>
        <v>Error?</v>
      </c>
      <c r="E1019" s="99"/>
    </row>
    <row r="1020" spans="1:5" ht="12.75" customHeight="1">
      <c r="A1020" s="58">
        <v>959</v>
      </c>
      <c r="B1020" s="249">
        <f>'Expenditures 15-22'!H46</f>
        <v>0</v>
      </c>
      <c r="C1020" s="99"/>
      <c r="D1020" s="99" t="str">
        <f t="shared" si="0"/>
        <v>Error?</v>
      </c>
      <c r="E1020" s="99"/>
    </row>
    <row r="1021" spans="1:5" ht="12.75" customHeight="1">
      <c r="A1021" s="58">
        <v>960</v>
      </c>
      <c r="B1021" s="249">
        <f>'Expenditures 15-22'!H47</f>
        <v>703990</v>
      </c>
      <c r="C1021" s="99" t="s">
        <v>2458</v>
      </c>
      <c r="D1021" s="99" t="str">
        <f t="shared" si="0"/>
        <v>Error?</v>
      </c>
      <c r="E1021" s="99"/>
    </row>
    <row r="1022" spans="1:5" ht="12.75" customHeight="1">
      <c r="A1022" s="58">
        <v>961</v>
      </c>
      <c r="B1022" s="249">
        <f>'Expenditures 15-22'!H49</f>
        <v>9531</v>
      </c>
      <c r="C1022" s="99"/>
      <c r="D1022" s="99" t="str">
        <f t="shared" si="0"/>
        <v>Error?</v>
      </c>
      <c r="E1022" s="99"/>
    </row>
    <row r="1023" spans="1:5" ht="12.75" customHeight="1">
      <c r="A1023" s="58">
        <v>962</v>
      </c>
      <c r="B1023" s="249">
        <f>'Expenditures 15-22'!H50</f>
        <v>0</v>
      </c>
      <c r="C1023" s="99"/>
      <c r="D1023" s="99" t="str">
        <f t="shared" si="0"/>
        <v>Error?</v>
      </c>
      <c r="E1023" s="99"/>
    </row>
    <row r="1024" spans="1:5" ht="12.75" customHeight="1">
      <c r="A1024" s="58">
        <v>963</v>
      </c>
      <c r="B1024" s="249">
        <f>'Expenditures 15-22'!H53</f>
        <v>67786</v>
      </c>
      <c r="C1024" s="99" t="s">
        <v>2458</v>
      </c>
      <c r="D1024" s="99" t="str">
        <f t="shared" si="0"/>
        <v>Error?</v>
      </c>
      <c r="E1024" s="99"/>
    </row>
    <row r="1025" spans="1:5" ht="12.75" customHeight="1">
      <c r="A1025" s="58">
        <v>964</v>
      </c>
      <c r="B1025" s="249">
        <f>'Expenditures 15-22'!H55</f>
        <v>166664</v>
      </c>
      <c r="C1025" s="99"/>
      <c r="D1025" s="99" t="str">
        <f t="shared" si="0"/>
        <v>Error?</v>
      </c>
      <c r="E1025" s="99"/>
    </row>
    <row r="1026" spans="1:5" ht="12.75" customHeight="1">
      <c r="A1026" s="58">
        <v>965</v>
      </c>
      <c r="B1026" s="249">
        <f>'Expenditures 15-22'!H56</f>
        <v>0</v>
      </c>
      <c r="C1026" s="99"/>
      <c r="D1026" s="99" t="str">
        <f t="shared" si="0"/>
        <v>Error?</v>
      </c>
      <c r="E1026" s="99"/>
    </row>
    <row r="1027" spans="1:5" ht="12.75" customHeight="1">
      <c r="A1027" s="58">
        <v>966</v>
      </c>
      <c r="B1027" s="249">
        <f>'Expenditures 15-22'!H57</f>
        <v>166664</v>
      </c>
      <c r="C1027" s="99" t="s">
        <v>2458</v>
      </c>
      <c r="D1027" s="99" t="str">
        <f t="shared" si="0"/>
        <v>Error?</v>
      </c>
      <c r="E1027" s="99"/>
    </row>
    <row r="1028" spans="1:5" ht="12.75" customHeight="1">
      <c r="A1028" s="58">
        <v>967</v>
      </c>
      <c r="B1028" s="249">
        <f>'Expenditures 15-22'!H59</f>
        <v>0</v>
      </c>
      <c r="C1028" s="99"/>
      <c r="D1028" s="99" t="str">
        <f t="shared" si="0"/>
        <v>Error?</v>
      </c>
      <c r="E1028" s="99"/>
    </row>
    <row r="1029" spans="1:5" ht="12.75" customHeight="1">
      <c r="A1029" s="58">
        <v>968</v>
      </c>
      <c r="B1029" s="249">
        <f>'Expenditures 15-22'!H60</f>
        <v>2134677</v>
      </c>
      <c r="C1029" s="99"/>
      <c r="D1029" s="99" t="str">
        <f t="shared" si="0"/>
        <v>Error?</v>
      </c>
      <c r="E1029" s="99"/>
    </row>
    <row r="1030" spans="1:5" ht="12.75" customHeight="1">
      <c r="A1030" s="58">
        <v>969</v>
      </c>
      <c r="B1030" s="249">
        <f>'Expenditures 15-22'!H61</f>
        <v>0</v>
      </c>
      <c r="C1030" s="99"/>
      <c r="D1030" s="99" t="str">
        <f t="shared" si="0"/>
        <v>Error?</v>
      </c>
      <c r="E1030" s="99"/>
    </row>
    <row r="1031" spans="1:5" ht="12.75" customHeight="1">
      <c r="A1031" s="58">
        <v>970</v>
      </c>
      <c r="B1031" s="249">
        <f>'Expenditures 15-22'!H62</f>
        <v>533</v>
      </c>
      <c r="C1031" s="99"/>
      <c r="D1031" s="99" t="str">
        <f t="shared" si="0"/>
        <v>Error?</v>
      </c>
      <c r="E1031" s="99"/>
    </row>
    <row r="1032" spans="1:5" ht="12.75" customHeight="1">
      <c r="A1032" s="58">
        <v>971</v>
      </c>
      <c r="B1032" s="249">
        <f>'Expenditures 15-22'!H63</f>
        <v>0</v>
      </c>
      <c r="C1032" s="99"/>
      <c r="D1032" s="99" t="str">
        <f t="shared" si="0"/>
        <v>Error?</v>
      </c>
      <c r="E1032" s="99"/>
    </row>
    <row r="1033" spans="1:5" ht="12.75" customHeight="1">
      <c r="A1033" s="58">
        <v>972</v>
      </c>
      <c r="B1033" s="249">
        <f>'Expenditures 15-22'!H64</f>
        <v>0</v>
      </c>
      <c r="C1033" s="99"/>
      <c r="D1033" s="99" t="str">
        <f t="shared" si="0"/>
        <v>Error?</v>
      </c>
      <c r="E1033" s="99"/>
    </row>
    <row r="1034" spans="1:5" ht="12.75" customHeight="1">
      <c r="A1034" s="1316">
        <v>973</v>
      </c>
      <c r="B1034" s="249"/>
      <c r="C1034" s="99"/>
      <c r="D1034" s="99" t="str">
        <f t="shared" si="0"/>
        <v>OK</v>
      </c>
      <c r="E1034" s="99"/>
    </row>
    <row r="1035" spans="1:5" ht="12.75" customHeight="1">
      <c r="A1035" s="58">
        <v>974</v>
      </c>
      <c r="B1035" s="249">
        <f>'Expenditures 15-22'!H65</f>
        <v>2135210</v>
      </c>
      <c r="C1035" s="99" t="s">
        <v>2458</v>
      </c>
      <c r="D1035" s="99" t="str">
        <f t="shared" si="0"/>
        <v>Error?</v>
      </c>
      <c r="E1035" s="99"/>
    </row>
    <row r="1036" spans="1:5" ht="12.75" customHeight="1">
      <c r="A1036" s="58">
        <v>975</v>
      </c>
      <c r="B1036" s="249">
        <f>'Expenditures 15-22'!H67</f>
        <v>0</v>
      </c>
      <c r="C1036" s="99"/>
      <c r="D1036" s="99" t="str">
        <f t="shared" si="0"/>
        <v>Error?</v>
      </c>
      <c r="E1036" s="99"/>
    </row>
    <row r="1037" spans="1:5" ht="12.75" customHeight="1">
      <c r="A1037" s="58">
        <v>976</v>
      </c>
      <c r="B1037" s="249">
        <f>'Expenditures 15-22'!H68</f>
        <v>0</v>
      </c>
      <c r="C1037" s="99"/>
      <c r="D1037" s="99" t="str">
        <f t="shared" si="0"/>
        <v>Error?</v>
      </c>
      <c r="E1037" s="99"/>
    </row>
    <row r="1038" spans="1:5" ht="12.75" customHeight="1">
      <c r="A1038" s="58">
        <v>977</v>
      </c>
      <c r="B1038" s="249">
        <f>'Expenditures 15-22'!H69</f>
        <v>0</v>
      </c>
      <c r="C1038" s="99"/>
      <c r="D1038" s="99" t="str">
        <f t="shared" si="0"/>
        <v>Error?</v>
      </c>
      <c r="E1038" s="99"/>
    </row>
    <row r="1039" spans="1:5" ht="12.75" customHeight="1">
      <c r="A1039" s="58">
        <v>978</v>
      </c>
      <c r="B1039" s="249">
        <f>'Expenditures 15-22'!H70</f>
        <v>68445</v>
      </c>
      <c r="C1039" s="99"/>
      <c r="D1039" s="99" t="str">
        <f t="shared" si="0"/>
        <v>Error?</v>
      </c>
      <c r="E1039" s="99"/>
    </row>
    <row r="1040" spans="1:5" ht="12.75" customHeight="1">
      <c r="A1040" s="1316">
        <v>979</v>
      </c>
      <c r="B1040" s="249"/>
      <c r="C1040" s="99"/>
      <c r="D1040" s="99" t="str">
        <f t="shared" si="0"/>
        <v>OK</v>
      </c>
      <c r="E1040" s="99"/>
    </row>
    <row r="1041" spans="1:5" ht="12.75" customHeight="1">
      <c r="A1041" s="58">
        <v>980</v>
      </c>
      <c r="B1041" s="249">
        <f>'Expenditures 15-22'!H71</f>
        <v>0</v>
      </c>
      <c r="C1041" s="99"/>
      <c r="D1041" s="99" t="str">
        <f t="shared" si="0"/>
        <v>Error?</v>
      </c>
      <c r="E1041" s="99"/>
    </row>
    <row r="1042" spans="1:5" ht="12.75" customHeight="1">
      <c r="A1042" s="1316">
        <v>981</v>
      </c>
      <c r="B1042" s="249"/>
      <c r="C1042" s="99"/>
      <c r="D1042" s="99" t="str">
        <f t="shared" si="0"/>
        <v>OK</v>
      </c>
      <c r="E1042" s="99"/>
    </row>
    <row r="1043" spans="1:5" ht="12.75" customHeight="1">
      <c r="A1043" s="58">
        <v>982</v>
      </c>
      <c r="B1043" s="249">
        <f>'Expenditures 15-22'!H72</f>
        <v>68445</v>
      </c>
      <c r="C1043" s="99" t="s">
        <v>2458</v>
      </c>
      <c r="D1043" s="99" t="str">
        <f t="shared" si="0"/>
        <v>Error?</v>
      </c>
      <c r="E1043" s="99"/>
    </row>
    <row r="1044" spans="1:5" ht="12.75" customHeight="1">
      <c r="A1044" s="58">
        <v>983</v>
      </c>
      <c r="B1044" s="249">
        <f>'Expenditures 15-22'!H73</f>
        <v>4738858</v>
      </c>
      <c r="C1044" s="99"/>
      <c r="D1044" s="99" t="str">
        <f t="shared" si="0"/>
        <v>Error?</v>
      </c>
      <c r="E1044" s="99"/>
    </row>
    <row r="1045" spans="1:5" ht="12.75" customHeight="1">
      <c r="A1045" s="58">
        <v>984</v>
      </c>
      <c r="B1045" s="249">
        <f>'Expenditures 15-22'!H74</f>
        <v>8589218</v>
      </c>
      <c r="C1045" s="99" t="s">
        <v>2458</v>
      </c>
      <c r="D1045" s="99" t="str">
        <f t="shared" si="0"/>
        <v>Error?</v>
      </c>
      <c r="E1045" s="99"/>
    </row>
    <row r="1046" spans="1:5" ht="12.75" customHeight="1">
      <c r="A1046" s="58">
        <v>985</v>
      </c>
      <c r="B1046" s="249">
        <f>'Expenditures 15-22'!H75</f>
        <v>71550</v>
      </c>
      <c r="C1046" s="99"/>
      <c r="D1046" s="99" t="str">
        <f t="shared" si="0"/>
        <v>Error?</v>
      </c>
      <c r="E1046" s="99"/>
    </row>
    <row r="1047" spans="1:5" ht="12.75" customHeight="1">
      <c r="A1047" s="58">
        <v>986</v>
      </c>
      <c r="B1047" s="249">
        <f>'Expenditures 15-22'!H102</f>
        <v>386888</v>
      </c>
      <c r="C1047" s="99" t="s">
        <v>2458</v>
      </c>
      <c r="D1047" s="99" t="str">
        <f t="shared" si="0"/>
        <v>Error?</v>
      </c>
      <c r="E1047" s="99"/>
    </row>
    <row r="1048" spans="1:5" ht="12.75" customHeight="1">
      <c r="A1048" s="58">
        <v>987</v>
      </c>
      <c r="B1048" s="249">
        <f>'Expenditures 15-22'!H105</f>
        <v>0</v>
      </c>
      <c r="C1048" s="99"/>
      <c r="D1048" s="99" t="str">
        <f t="shared" si="0"/>
        <v>Error?</v>
      </c>
      <c r="E1048" s="99"/>
    </row>
    <row r="1049" spans="1:5" ht="12.75" customHeight="1">
      <c r="A1049" s="58">
        <v>988</v>
      </c>
      <c r="B1049" s="249">
        <f>'Expenditures 15-22'!H106</f>
        <v>0</v>
      </c>
      <c r="C1049" s="99"/>
      <c r="D1049" s="99" t="str">
        <f t="shared" si="0"/>
        <v>Error?</v>
      </c>
      <c r="E1049" s="99"/>
    </row>
    <row r="1050" spans="1:5" ht="12.75" customHeight="1">
      <c r="A1050" s="1316">
        <v>989</v>
      </c>
      <c r="B1050" s="249"/>
      <c r="C1050" s="99"/>
      <c r="D1050" s="99" t="str">
        <f t="shared" si="0"/>
        <v>OK</v>
      </c>
      <c r="E1050" s="99"/>
    </row>
    <row r="1051" spans="1:5" ht="12.75" customHeight="1">
      <c r="A1051" s="58">
        <v>990</v>
      </c>
      <c r="B1051" s="249">
        <f>'Expenditures 15-22'!H109</f>
        <v>0</v>
      </c>
      <c r="C1051" s="99"/>
      <c r="D1051" s="99" t="str">
        <f t="shared" si="0"/>
        <v>Error?</v>
      </c>
      <c r="E1051" s="99"/>
    </row>
    <row r="1052" spans="1:5" ht="12.75" customHeight="1">
      <c r="A1052" s="1316">
        <v>991</v>
      </c>
      <c r="B1052" s="249"/>
      <c r="C1052" s="99"/>
      <c r="D1052" s="99" t="str">
        <f t="shared" si="0"/>
        <v>OK</v>
      </c>
      <c r="E1052" s="99"/>
    </row>
    <row r="1053" spans="1:5" ht="12.75" customHeight="1">
      <c r="A1053" s="58">
        <v>992</v>
      </c>
      <c r="B1053" s="249">
        <f>'Expenditures 15-22'!H110</f>
        <v>38734821</v>
      </c>
      <c r="C1053" s="99" t="s">
        <v>2458</v>
      </c>
      <c r="D1053" s="99" t="str">
        <f t="shared" si="0"/>
        <v>Error?</v>
      </c>
      <c r="E1053" s="99"/>
    </row>
    <row r="1054" spans="1:5" ht="12.75" customHeight="1">
      <c r="A1054" s="58">
        <v>993</v>
      </c>
      <c r="B1054" s="249">
        <f>'Expenditures 15-22'!H114</f>
        <v>99520144</v>
      </c>
      <c r="C1054" s="99" t="s">
        <v>2458</v>
      </c>
      <c r="D1054" s="99" t="str">
        <f t="shared" si="0"/>
        <v>Error?</v>
      </c>
      <c r="E1054" s="99"/>
    </row>
    <row r="1055" spans="1:5" ht="12.75" customHeight="1">
      <c r="A1055" s="1316">
        <v>994</v>
      </c>
      <c r="B1055" s="249"/>
      <c r="C1055" s="99"/>
      <c r="D1055" s="99" t="str">
        <f t="shared" si="0"/>
        <v>OK</v>
      </c>
      <c r="E1055" s="99"/>
    </row>
    <row r="1056" spans="1:5" ht="12.75" customHeight="1">
      <c r="A1056" s="1316">
        <v>995</v>
      </c>
      <c r="B1056" s="249"/>
      <c r="C1056" s="99" t="s">
        <v>2458</v>
      </c>
      <c r="D1056" s="99" t="s">
        <v>2459</v>
      </c>
      <c r="E1056" s="99"/>
    </row>
    <row r="1057" spans="1:5" ht="12.75" customHeight="1">
      <c r="A1057" s="1316">
        <v>996</v>
      </c>
      <c r="B1057" s="249"/>
      <c r="C1057" s="99" t="s">
        <v>2458</v>
      </c>
      <c r="D1057" s="99" t="str">
        <f t="shared" ref="D1057:D2743" si="1">IF(ISBLANK(B1057),"OK",IF(A1057-B1057=0,"OK","Error?"))</f>
        <v>OK</v>
      </c>
      <c r="E1057" s="99"/>
    </row>
    <row r="1058" spans="1:5" ht="12.75" customHeight="1">
      <c r="A1058" s="1316">
        <v>997</v>
      </c>
      <c r="B1058" s="249"/>
      <c r="C1058" s="99"/>
      <c r="D1058" s="99" t="str">
        <f t="shared" si="1"/>
        <v>OK</v>
      </c>
      <c r="E1058" s="99"/>
    </row>
    <row r="1059" spans="1:5" ht="12.75" customHeight="1">
      <c r="A1059" s="1316">
        <v>998</v>
      </c>
      <c r="B1059" s="249"/>
      <c r="C1059" s="99"/>
      <c r="D1059" s="99" t="str">
        <f t="shared" si="1"/>
        <v>OK</v>
      </c>
      <c r="E1059" s="99"/>
    </row>
    <row r="1060" spans="1:5" ht="12.75" customHeight="1">
      <c r="A1060" s="1316">
        <v>999</v>
      </c>
      <c r="B1060" s="249"/>
      <c r="C1060" s="99"/>
      <c r="D1060" s="99" t="str">
        <f t="shared" si="1"/>
        <v>OK</v>
      </c>
      <c r="E1060" s="99"/>
    </row>
    <row r="1061" spans="1:5" ht="12.75" customHeight="1">
      <c r="A1061" s="1316">
        <v>1000</v>
      </c>
      <c r="B1061" s="249"/>
      <c r="C1061" s="99"/>
      <c r="D1061" s="99" t="str">
        <f t="shared" si="1"/>
        <v>OK</v>
      </c>
      <c r="E1061" s="99"/>
    </row>
    <row r="1062" spans="1:5" ht="12.75" customHeight="1">
      <c r="A1062" s="1316">
        <v>1001</v>
      </c>
      <c r="B1062" s="249"/>
      <c r="C1062" s="99"/>
      <c r="D1062" s="99" t="str">
        <f t="shared" si="1"/>
        <v>OK</v>
      </c>
      <c r="E1062" s="99"/>
    </row>
    <row r="1063" spans="1:5" ht="12.75" customHeight="1">
      <c r="A1063" s="1316">
        <v>1002</v>
      </c>
      <c r="B1063" s="249"/>
      <c r="C1063" s="99"/>
      <c r="D1063" s="99" t="str">
        <f t="shared" si="1"/>
        <v>OK</v>
      </c>
      <c r="E1063" s="99"/>
    </row>
    <row r="1064" spans="1:5" ht="12.75" customHeight="1">
      <c r="A1064" s="1316">
        <v>1003</v>
      </c>
      <c r="B1064" s="249"/>
      <c r="C1064" s="99"/>
      <c r="D1064" s="99" t="str">
        <f t="shared" si="1"/>
        <v>OK</v>
      </c>
      <c r="E1064" s="99"/>
    </row>
    <row r="1065" spans="1:5" ht="12.75" customHeight="1">
      <c r="A1065" s="1316">
        <v>1004</v>
      </c>
      <c r="B1065" s="249"/>
      <c r="C1065" s="99"/>
      <c r="D1065" s="99" t="str">
        <f t="shared" si="1"/>
        <v>OK</v>
      </c>
      <c r="E1065" s="99"/>
    </row>
    <row r="1066" spans="1:5" ht="12.75" customHeight="1">
      <c r="A1066" s="1316">
        <v>1005</v>
      </c>
      <c r="B1066" s="249"/>
      <c r="C1066" s="99"/>
      <c r="D1066" s="99" t="str">
        <f t="shared" si="1"/>
        <v>OK</v>
      </c>
      <c r="E1066" s="99"/>
    </row>
    <row r="1067" spans="1:5" ht="12.75" customHeight="1">
      <c r="A1067" s="1316">
        <v>1006</v>
      </c>
      <c r="B1067" s="249"/>
      <c r="C1067" s="99"/>
      <c r="D1067" s="99" t="str">
        <f t="shared" si="1"/>
        <v>OK</v>
      </c>
      <c r="E1067" s="99"/>
    </row>
    <row r="1068" spans="1:5" ht="12.75" customHeight="1">
      <c r="A1068" s="1316">
        <v>1007</v>
      </c>
      <c r="B1068" s="249"/>
      <c r="C1068" s="99"/>
      <c r="D1068" s="99" t="str">
        <f t="shared" si="1"/>
        <v>OK</v>
      </c>
      <c r="E1068" s="99"/>
    </row>
    <row r="1069" spans="1:5" ht="12.75" customHeight="1">
      <c r="A1069" s="1316">
        <v>1008</v>
      </c>
      <c r="B1069" s="249"/>
      <c r="C1069" s="99"/>
      <c r="D1069" s="99" t="str">
        <f t="shared" si="1"/>
        <v>OK</v>
      </c>
      <c r="E1069" s="99"/>
    </row>
    <row r="1070" spans="1:5" ht="12.75" customHeight="1">
      <c r="A1070" s="1316">
        <v>1009</v>
      </c>
      <c r="B1070" s="249"/>
      <c r="C1070" s="99"/>
      <c r="D1070" s="99" t="str">
        <f t="shared" si="1"/>
        <v>OK</v>
      </c>
      <c r="E1070" s="99"/>
    </row>
    <row r="1071" spans="1:5" ht="12.75" customHeight="1">
      <c r="A1071" s="1316">
        <v>1010</v>
      </c>
      <c r="B1071" s="249"/>
      <c r="C1071" s="99"/>
      <c r="D1071" s="99" t="str">
        <f t="shared" si="1"/>
        <v>OK</v>
      </c>
      <c r="E1071" s="99"/>
    </row>
    <row r="1072" spans="1:5" ht="12.75" customHeight="1">
      <c r="A1072" s="1316">
        <v>1011</v>
      </c>
      <c r="B1072" s="249"/>
      <c r="C1072" s="99"/>
      <c r="D1072" s="99" t="str">
        <f t="shared" si="1"/>
        <v>OK</v>
      </c>
      <c r="E1072" s="99"/>
    </row>
    <row r="1073" spans="1:5" ht="12.75" customHeight="1">
      <c r="A1073" s="1316">
        <v>1012</v>
      </c>
      <c r="B1073" s="249"/>
      <c r="C1073" s="99"/>
      <c r="D1073" s="99" t="str">
        <f t="shared" si="1"/>
        <v>OK</v>
      </c>
      <c r="E1073" s="99"/>
    </row>
    <row r="1074" spans="1:5" ht="12.75" customHeight="1">
      <c r="A1074" s="1316">
        <v>1013</v>
      </c>
      <c r="B1074" s="249"/>
      <c r="C1074" s="99"/>
      <c r="D1074" s="99" t="str">
        <f t="shared" si="1"/>
        <v>OK</v>
      </c>
      <c r="E1074" s="99"/>
    </row>
    <row r="1075" spans="1:5" ht="12.75" customHeight="1">
      <c r="A1075" s="1316">
        <v>1014</v>
      </c>
      <c r="B1075" s="249"/>
      <c r="C1075" s="99"/>
      <c r="D1075" s="99" t="str">
        <f t="shared" si="1"/>
        <v>OK</v>
      </c>
      <c r="E1075" s="99"/>
    </row>
    <row r="1076" spans="1:5" ht="12.75" customHeight="1">
      <c r="A1076" s="1316">
        <v>1015</v>
      </c>
      <c r="B1076" s="249"/>
      <c r="C1076" s="99"/>
      <c r="D1076" s="99" t="str">
        <f t="shared" si="1"/>
        <v>OK</v>
      </c>
      <c r="E1076" s="99"/>
    </row>
    <row r="1077" spans="1:5" ht="12.75" customHeight="1">
      <c r="A1077" s="1316">
        <v>1016</v>
      </c>
      <c r="B1077" s="249"/>
      <c r="C1077" s="99"/>
      <c r="D1077" s="99" t="str">
        <f t="shared" si="1"/>
        <v>OK</v>
      </c>
      <c r="E1077" s="99"/>
    </row>
    <row r="1078" spans="1:5" ht="12.75" customHeight="1">
      <c r="A1078" s="1316">
        <v>1017</v>
      </c>
      <c r="B1078" s="249"/>
      <c r="C1078" s="99" t="s">
        <v>2458</v>
      </c>
      <c r="D1078" s="99" t="str">
        <f t="shared" si="1"/>
        <v>OK</v>
      </c>
      <c r="E1078" s="99"/>
    </row>
    <row r="1079" spans="1:5" ht="12.75" customHeight="1">
      <c r="A1079" s="1316">
        <v>1018</v>
      </c>
      <c r="B1079" s="249"/>
      <c r="C1079" s="99"/>
      <c r="D1079" s="99" t="str">
        <f t="shared" si="1"/>
        <v>OK</v>
      </c>
      <c r="E1079" s="99"/>
    </row>
    <row r="1080" spans="1:5" ht="12.75" customHeight="1">
      <c r="A1080" s="1316">
        <v>1019</v>
      </c>
      <c r="B1080" s="249"/>
      <c r="C1080" s="99"/>
      <c r="D1080" s="99" t="str">
        <f t="shared" si="1"/>
        <v>OK</v>
      </c>
      <c r="E1080" s="99"/>
    </row>
    <row r="1081" spans="1:5" ht="12.75" customHeight="1">
      <c r="A1081" s="1316">
        <v>1020</v>
      </c>
      <c r="B1081" s="249"/>
      <c r="C1081" s="99"/>
      <c r="D1081" s="99" t="str">
        <f t="shared" si="1"/>
        <v>OK</v>
      </c>
      <c r="E1081" s="99"/>
    </row>
    <row r="1082" spans="1:5" ht="12.75" customHeight="1">
      <c r="A1082" s="1316">
        <v>1021</v>
      </c>
      <c r="B1082" s="249"/>
      <c r="C1082" s="99"/>
      <c r="D1082" s="99" t="str">
        <f t="shared" si="1"/>
        <v>OK</v>
      </c>
      <c r="E1082" s="99"/>
    </row>
    <row r="1083" spans="1:5" ht="12.75" customHeight="1">
      <c r="A1083" s="1316">
        <v>1022</v>
      </c>
      <c r="B1083" s="249"/>
      <c r="C1083" s="99"/>
      <c r="D1083" s="99" t="str">
        <f t="shared" si="1"/>
        <v>OK</v>
      </c>
      <c r="E1083" s="99"/>
    </row>
    <row r="1084" spans="1:5" ht="12.75" customHeight="1">
      <c r="A1084" s="1316">
        <v>1023</v>
      </c>
      <c r="B1084" s="249"/>
      <c r="C1084" s="99"/>
      <c r="D1084" s="99" t="str">
        <f t="shared" si="1"/>
        <v>OK</v>
      </c>
      <c r="E1084" s="99"/>
    </row>
    <row r="1085" spans="1:5" ht="12.75" customHeight="1">
      <c r="A1085" s="1316">
        <v>1024</v>
      </c>
      <c r="B1085" s="249"/>
      <c r="C1085" s="99"/>
      <c r="D1085" s="99" t="str">
        <f t="shared" si="1"/>
        <v>OK</v>
      </c>
      <c r="E1085" s="99"/>
    </row>
    <row r="1086" spans="1:5" ht="12.75" customHeight="1">
      <c r="A1086" s="1316">
        <v>1025</v>
      </c>
      <c r="B1086" s="249"/>
      <c r="C1086" s="99" t="s">
        <v>2458</v>
      </c>
      <c r="D1086" s="99" t="str">
        <f t="shared" si="1"/>
        <v>OK</v>
      </c>
      <c r="E1086" s="99"/>
    </row>
    <row r="1087" spans="1:5" ht="12.75" customHeight="1">
      <c r="A1087" s="1316">
        <v>1026</v>
      </c>
      <c r="B1087" s="249"/>
      <c r="C1087" s="99" t="s">
        <v>2458</v>
      </c>
      <c r="D1087" s="99" t="str">
        <f t="shared" si="1"/>
        <v>OK</v>
      </c>
      <c r="E1087" s="99"/>
    </row>
    <row r="1088" spans="1:5" ht="12.75" customHeight="1">
      <c r="A1088" s="1316">
        <v>1027</v>
      </c>
      <c r="B1088" s="249"/>
      <c r="C1088" s="99"/>
      <c r="D1088" s="99" t="str">
        <f t="shared" si="1"/>
        <v>OK</v>
      </c>
      <c r="E1088" s="99"/>
    </row>
    <row r="1089" spans="1:5" ht="12.75" customHeight="1">
      <c r="A1089" s="1316">
        <v>1028</v>
      </c>
      <c r="B1089" s="249"/>
      <c r="C1089" s="99"/>
      <c r="D1089" s="99" t="str">
        <f t="shared" si="1"/>
        <v>OK</v>
      </c>
      <c r="E1089" s="99"/>
    </row>
    <row r="1090" spans="1:5" ht="12.75" customHeight="1">
      <c r="A1090" s="1316">
        <v>1029</v>
      </c>
      <c r="B1090" s="249"/>
      <c r="C1090" s="99"/>
      <c r="D1090" s="99" t="str">
        <f t="shared" si="1"/>
        <v>OK</v>
      </c>
      <c r="E1090" s="99"/>
    </row>
    <row r="1091" spans="1:5" ht="12.75" customHeight="1">
      <c r="A1091" s="1316">
        <v>1030</v>
      </c>
      <c r="B1091" s="249"/>
      <c r="C1091" s="99"/>
      <c r="D1091" s="99" t="str">
        <f t="shared" si="1"/>
        <v>OK</v>
      </c>
      <c r="E1091" s="99"/>
    </row>
    <row r="1092" spans="1:5" ht="12.75" customHeight="1">
      <c r="A1092" s="1316">
        <v>1031</v>
      </c>
      <c r="B1092" s="249"/>
      <c r="C1092" s="99"/>
      <c r="D1092" s="99" t="str">
        <f t="shared" si="1"/>
        <v>OK</v>
      </c>
      <c r="E1092" s="99"/>
    </row>
    <row r="1093" spans="1:5" ht="12.75" customHeight="1">
      <c r="A1093" s="58">
        <v>1032</v>
      </c>
      <c r="B1093" s="249">
        <f>'Expenditures 15-22'!K5</f>
        <v>2082570183</v>
      </c>
      <c r="C1093" s="99" t="s">
        <v>2458</v>
      </c>
      <c r="D1093" s="99" t="str">
        <f t="shared" si="1"/>
        <v>Error?</v>
      </c>
      <c r="E1093" s="99"/>
    </row>
    <row r="1094" spans="1:5" ht="12.75" customHeight="1">
      <c r="A1094" s="58">
        <v>1033</v>
      </c>
      <c r="B1094" s="249">
        <f>'Expenditures 15-22'!K16</f>
        <v>0</v>
      </c>
      <c r="C1094" s="99" t="s">
        <v>2458</v>
      </c>
      <c r="D1094" s="99" t="str">
        <f t="shared" si="1"/>
        <v>Error?</v>
      </c>
      <c r="E1094" s="99"/>
    </row>
    <row r="1095" spans="1:5" ht="12.75" customHeight="1">
      <c r="A1095" s="1316">
        <v>1034</v>
      </c>
      <c r="B1095" s="249"/>
      <c r="C1095" s="99"/>
      <c r="D1095" s="99" t="str">
        <f t="shared" si="1"/>
        <v>OK</v>
      </c>
      <c r="E1095" s="99"/>
    </row>
    <row r="1096" spans="1:5" ht="12.75" customHeight="1">
      <c r="A1096" s="1316">
        <v>1035</v>
      </c>
      <c r="B1096" s="249"/>
      <c r="C1096" s="99"/>
      <c r="D1096" s="99" t="str">
        <f t="shared" si="1"/>
        <v>OK</v>
      </c>
      <c r="E1096" s="99"/>
    </row>
    <row r="1097" spans="1:5" ht="12.75" customHeight="1">
      <c r="A1097" s="1316">
        <v>1036</v>
      </c>
      <c r="B1097" s="249"/>
      <c r="C1097" s="99"/>
      <c r="D1097" s="99" t="str">
        <f t="shared" si="1"/>
        <v>OK</v>
      </c>
      <c r="E1097" s="99"/>
    </row>
    <row r="1098" spans="1:5" ht="12.75" customHeight="1">
      <c r="A1098" s="1316">
        <v>1037</v>
      </c>
      <c r="B1098" s="249"/>
      <c r="C1098" s="99"/>
      <c r="D1098" s="99" t="str">
        <f t="shared" si="1"/>
        <v>OK</v>
      </c>
      <c r="E1098" s="99"/>
    </row>
    <row r="1099" spans="1:5" ht="12.75" customHeight="1">
      <c r="A1099" s="1316">
        <v>1038</v>
      </c>
      <c r="B1099" s="249"/>
      <c r="C1099" s="99"/>
      <c r="D1099" s="99" t="str">
        <f t="shared" si="1"/>
        <v>OK</v>
      </c>
      <c r="E1099" s="99"/>
    </row>
    <row r="1100" spans="1:5" ht="12.75" customHeight="1">
      <c r="A1100" s="58">
        <v>1039</v>
      </c>
      <c r="B1100" s="249">
        <f>'Expenditures 15-22'!K18</f>
        <v>54100279</v>
      </c>
      <c r="C1100" s="99" t="s">
        <v>2458</v>
      </c>
      <c r="D1100" s="99" t="str">
        <f t="shared" si="1"/>
        <v>Error?</v>
      </c>
      <c r="E1100" s="99"/>
    </row>
    <row r="1101" spans="1:5" ht="12.75" customHeight="1">
      <c r="A1101" s="1316">
        <v>1040</v>
      </c>
      <c r="B1101" s="249"/>
      <c r="C1101" s="99"/>
      <c r="D1101" s="99" t="str">
        <f t="shared" si="1"/>
        <v>OK</v>
      </c>
      <c r="E1101" s="99"/>
    </row>
    <row r="1102" spans="1:5" ht="12.75" customHeight="1">
      <c r="A1102" s="1316">
        <v>1041</v>
      </c>
      <c r="B1102" s="249"/>
      <c r="C1102" s="99"/>
      <c r="D1102" s="99" t="str">
        <f t="shared" si="1"/>
        <v>OK</v>
      </c>
      <c r="E1102" s="99"/>
    </row>
    <row r="1103" spans="1:5" ht="12.75" customHeight="1">
      <c r="A1103" s="1316">
        <v>1042</v>
      </c>
      <c r="B1103" s="249"/>
      <c r="C1103" s="99"/>
      <c r="D1103" s="99" t="str">
        <f t="shared" si="1"/>
        <v>OK</v>
      </c>
      <c r="E1103" s="99"/>
    </row>
    <row r="1104" spans="1:5" ht="12.75" customHeight="1">
      <c r="A1104" s="58">
        <v>1043</v>
      </c>
      <c r="B1104" s="249">
        <f>'Expenditures 15-22'!K12</f>
        <v>2106417</v>
      </c>
      <c r="C1104" s="99" t="s">
        <v>2458</v>
      </c>
      <c r="D1104" s="99" t="str">
        <f t="shared" si="1"/>
        <v>Error?</v>
      </c>
      <c r="E1104" s="99"/>
    </row>
    <row r="1105" spans="1:5" ht="12.75" customHeight="1">
      <c r="A1105" s="58">
        <v>1044</v>
      </c>
      <c r="B1105" s="249">
        <f>'Expenditures 15-22'!K13</f>
        <v>19507254</v>
      </c>
      <c r="C1105" s="99" t="s">
        <v>2458</v>
      </c>
      <c r="D1105" s="99" t="str">
        <f t="shared" si="1"/>
        <v>Error?</v>
      </c>
      <c r="E1105" s="99"/>
    </row>
    <row r="1106" spans="1:5" ht="12.75" customHeight="1">
      <c r="A1106" s="58">
        <v>1045</v>
      </c>
      <c r="B1106" s="249">
        <f>'Expenditures 15-22'!K14</f>
        <v>15166139</v>
      </c>
      <c r="C1106" s="99" t="s">
        <v>2458</v>
      </c>
      <c r="D1106" s="99" t="str">
        <f t="shared" si="1"/>
        <v>Error?</v>
      </c>
      <c r="E1106" s="99"/>
    </row>
    <row r="1107" spans="1:5" ht="12.75" customHeight="1">
      <c r="A1107" s="58">
        <v>1046</v>
      </c>
      <c r="B1107" s="249">
        <f>'Expenditures 15-22'!K15</f>
        <v>12807451</v>
      </c>
      <c r="C1107" s="99" t="s">
        <v>2458</v>
      </c>
      <c r="D1107" s="99" t="str">
        <f t="shared" si="1"/>
        <v>Error?</v>
      </c>
      <c r="E1107" s="99"/>
    </row>
    <row r="1108" spans="1:5" ht="12.75" customHeight="1">
      <c r="A1108" s="58">
        <v>1047</v>
      </c>
      <c r="B1108" s="249">
        <f>'Expenditures 15-22'!K33</f>
        <v>3608637653</v>
      </c>
      <c r="C1108" s="99" t="s">
        <v>2458</v>
      </c>
      <c r="D1108" s="99" t="str">
        <f t="shared" si="1"/>
        <v>Error?</v>
      </c>
      <c r="E1108" s="99"/>
    </row>
    <row r="1109" spans="1:5" ht="12.75" customHeight="1">
      <c r="A1109" s="58">
        <v>1048</v>
      </c>
      <c r="B1109" s="249">
        <f>'Expenditures 15-22'!K36</f>
        <v>58150479</v>
      </c>
      <c r="C1109" s="99" t="s">
        <v>2458</v>
      </c>
      <c r="D1109" s="99" t="str">
        <f t="shared" si="1"/>
        <v>Error?</v>
      </c>
      <c r="E1109" s="99"/>
    </row>
    <row r="1110" spans="1:5" ht="12.75" customHeight="1">
      <c r="A1110" s="58">
        <v>1049</v>
      </c>
      <c r="B1110" s="249">
        <f>'Expenditures 15-22'!K37</f>
        <v>102070780</v>
      </c>
      <c r="C1110" s="99" t="s">
        <v>2458</v>
      </c>
      <c r="D1110" s="99" t="str">
        <f t="shared" si="1"/>
        <v>Error?</v>
      </c>
      <c r="E1110" s="99"/>
    </row>
    <row r="1111" spans="1:5" ht="12.75" customHeight="1">
      <c r="A1111" s="58">
        <v>1050</v>
      </c>
      <c r="B1111" s="249">
        <f>'Expenditures 15-22'!K38</f>
        <v>33754826</v>
      </c>
      <c r="C1111" s="99" t="s">
        <v>2458</v>
      </c>
      <c r="D1111" s="99" t="str">
        <f t="shared" si="1"/>
        <v>Error?</v>
      </c>
      <c r="E1111" s="99"/>
    </row>
    <row r="1112" spans="1:5" ht="12.75" customHeight="1">
      <c r="A1112" s="58">
        <v>1051</v>
      </c>
      <c r="B1112" s="249">
        <f>'Expenditures 15-22'!K39</f>
        <v>22491835</v>
      </c>
      <c r="C1112" s="99" t="s">
        <v>2458</v>
      </c>
      <c r="D1112" s="99" t="str">
        <f t="shared" si="1"/>
        <v>Error?</v>
      </c>
      <c r="E1112" s="99"/>
    </row>
    <row r="1113" spans="1:5" ht="12.75" customHeight="1">
      <c r="A1113" s="58">
        <v>1052</v>
      </c>
      <c r="B1113" s="249">
        <f>'Expenditures 15-22'!K40</f>
        <v>32713111</v>
      </c>
      <c r="C1113" s="99" t="s">
        <v>2458</v>
      </c>
      <c r="D1113" s="99" t="str">
        <f t="shared" si="1"/>
        <v>Error?</v>
      </c>
      <c r="E1113" s="99"/>
    </row>
    <row r="1114" spans="1:5" ht="12.75" customHeight="1">
      <c r="A1114" s="58">
        <v>1053</v>
      </c>
      <c r="B1114" s="249">
        <f>'Expenditures 15-22'!K41</f>
        <v>22962585</v>
      </c>
      <c r="C1114" s="99" t="s">
        <v>2458</v>
      </c>
      <c r="D1114" s="99" t="str">
        <f t="shared" si="1"/>
        <v>Error?</v>
      </c>
      <c r="E1114" s="99"/>
    </row>
    <row r="1115" spans="1:5" ht="12.75" customHeight="1">
      <c r="A1115" s="58">
        <v>1054</v>
      </c>
      <c r="B1115" s="249">
        <f>'Expenditures 15-22'!K42</f>
        <v>272143616</v>
      </c>
      <c r="C1115" s="99" t="s">
        <v>2458</v>
      </c>
      <c r="D1115" s="99" t="str">
        <f t="shared" si="1"/>
        <v>Error?</v>
      </c>
      <c r="E1115" s="99"/>
    </row>
    <row r="1116" spans="1:5" ht="12.75" customHeight="1">
      <c r="A1116" s="58">
        <v>1055</v>
      </c>
      <c r="B1116" s="249">
        <f>'Expenditures 15-22'!K44</f>
        <v>90016326</v>
      </c>
      <c r="C1116" s="99" t="s">
        <v>2458</v>
      </c>
      <c r="D1116" s="99" t="str">
        <f t="shared" si="1"/>
        <v>Error?</v>
      </c>
      <c r="E1116" s="99"/>
    </row>
    <row r="1117" spans="1:5" ht="12.75" customHeight="1">
      <c r="A1117" s="58">
        <v>1056</v>
      </c>
      <c r="B1117" s="249">
        <f>'Expenditures 15-22'!K45</f>
        <v>32902487</v>
      </c>
      <c r="C1117" s="99" t="s">
        <v>2458</v>
      </c>
      <c r="D1117" s="99" t="str">
        <f t="shared" si="1"/>
        <v>Error?</v>
      </c>
      <c r="E1117" s="99"/>
    </row>
    <row r="1118" spans="1:5" ht="12.75" customHeight="1">
      <c r="A1118" s="58">
        <v>1057</v>
      </c>
      <c r="B1118" s="249">
        <f>'Expenditures 15-22'!K46</f>
        <v>10399563</v>
      </c>
      <c r="C1118" s="99" t="s">
        <v>2458</v>
      </c>
      <c r="D1118" s="99" t="str">
        <f t="shared" si="1"/>
        <v>Error?</v>
      </c>
      <c r="E1118" s="99"/>
    </row>
    <row r="1119" spans="1:5" ht="12.75" customHeight="1">
      <c r="A1119" s="58">
        <v>1058</v>
      </c>
      <c r="B1119" s="249">
        <f>'Expenditures 15-22'!K47</f>
        <v>133318376</v>
      </c>
      <c r="C1119" s="99" t="s">
        <v>2458</v>
      </c>
      <c r="D1119" s="99" t="str">
        <f t="shared" si="1"/>
        <v>Error?</v>
      </c>
      <c r="E1119" s="99"/>
    </row>
    <row r="1120" spans="1:5" ht="12.75" customHeight="1">
      <c r="A1120" s="58">
        <v>1059</v>
      </c>
      <c r="B1120" s="249">
        <f>'Expenditures 15-22'!K49</f>
        <v>25620883</v>
      </c>
      <c r="C1120" s="99" t="s">
        <v>2458</v>
      </c>
      <c r="D1120" s="99" t="str">
        <f t="shared" si="1"/>
        <v>Error?</v>
      </c>
      <c r="E1120" s="99"/>
    </row>
    <row r="1121" spans="1:5" ht="12.75" customHeight="1">
      <c r="A1121" s="58">
        <v>1060</v>
      </c>
      <c r="B1121" s="249">
        <f>'Expenditures 15-22'!K50</f>
        <v>2693233</v>
      </c>
      <c r="C1121" s="99" t="s">
        <v>2458</v>
      </c>
      <c r="D1121" s="99" t="str">
        <f t="shared" si="1"/>
        <v>Error?</v>
      </c>
      <c r="E1121" s="99"/>
    </row>
    <row r="1122" spans="1:5" ht="12.75" customHeight="1">
      <c r="A1122" s="58">
        <v>1061</v>
      </c>
      <c r="B1122" s="249">
        <f>'Expenditures 15-22'!K53</f>
        <v>39434138</v>
      </c>
      <c r="C1122" s="99" t="s">
        <v>2458</v>
      </c>
      <c r="D1122" s="99" t="str">
        <f t="shared" si="1"/>
        <v>Error?</v>
      </c>
      <c r="E1122" s="99"/>
    </row>
    <row r="1123" spans="1:5" ht="12.75" customHeight="1">
      <c r="A1123" s="58">
        <v>1062</v>
      </c>
      <c r="B1123" s="249">
        <f>'Expenditures 15-22'!K55</f>
        <v>201939869</v>
      </c>
      <c r="C1123" s="99" t="s">
        <v>2458</v>
      </c>
      <c r="D1123" s="99" t="str">
        <f t="shared" si="1"/>
        <v>Error?</v>
      </c>
      <c r="E1123" s="99"/>
    </row>
    <row r="1124" spans="1:5" ht="12.75" customHeight="1">
      <c r="A1124" s="58">
        <v>1063</v>
      </c>
      <c r="B1124" s="249">
        <f>'Expenditures 15-22'!K56</f>
        <v>367713</v>
      </c>
      <c r="C1124" s="99" t="s">
        <v>2458</v>
      </c>
      <c r="D1124" s="99" t="str">
        <f t="shared" si="1"/>
        <v>Error?</v>
      </c>
      <c r="E1124" s="99"/>
    </row>
    <row r="1125" spans="1:5" ht="12.75" customHeight="1">
      <c r="A1125" s="58">
        <v>1064</v>
      </c>
      <c r="B1125" s="249">
        <f>'Expenditures 15-22'!K57</f>
        <v>202307582</v>
      </c>
      <c r="C1125" s="99" t="s">
        <v>2458</v>
      </c>
      <c r="D1125" s="99" t="str">
        <f t="shared" si="1"/>
        <v>Error?</v>
      </c>
      <c r="E1125" s="99"/>
    </row>
    <row r="1126" spans="1:5" ht="12.75" customHeight="1">
      <c r="A1126" s="58">
        <v>1065</v>
      </c>
      <c r="B1126" s="249">
        <f>'Expenditures 15-22'!K59</f>
        <v>25104986</v>
      </c>
      <c r="C1126" s="99" t="s">
        <v>2458</v>
      </c>
      <c r="D1126" s="99" t="str">
        <f t="shared" si="1"/>
        <v>Error?</v>
      </c>
      <c r="E1126" s="99"/>
    </row>
    <row r="1127" spans="1:5" ht="12.75" customHeight="1">
      <c r="A1127" s="58">
        <v>1066</v>
      </c>
      <c r="B1127" s="249">
        <f>'Expenditures 15-22'!K60</f>
        <v>31847100</v>
      </c>
      <c r="C1127" s="99" t="s">
        <v>2458</v>
      </c>
      <c r="D1127" s="99" t="str">
        <f t="shared" si="1"/>
        <v>Error?</v>
      </c>
      <c r="E1127" s="99"/>
    </row>
    <row r="1128" spans="1:5" ht="12.75" customHeight="1">
      <c r="A1128" s="58">
        <v>1067</v>
      </c>
      <c r="B1128" s="249">
        <f>'Expenditures 15-22'!K61</f>
        <v>25778012</v>
      </c>
      <c r="C1128" s="99" t="s">
        <v>2458</v>
      </c>
      <c r="D1128" s="99" t="str">
        <f t="shared" si="1"/>
        <v>Error?</v>
      </c>
      <c r="E1128" s="99"/>
    </row>
    <row r="1129" spans="1:5" ht="12.75" customHeight="1">
      <c r="A1129" s="58">
        <v>1068</v>
      </c>
      <c r="B1129" s="249">
        <f>'Expenditures 15-22'!K62</f>
        <v>113799945</v>
      </c>
      <c r="C1129" s="99" t="s">
        <v>2458</v>
      </c>
      <c r="D1129" s="99" t="str">
        <f t="shared" si="1"/>
        <v>Error?</v>
      </c>
      <c r="E1129" s="99"/>
    </row>
    <row r="1130" spans="1:5" ht="12.75" customHeight="1">
      <c r="A1130" s="58">
        <v>1069</v>
      </c>
      <c r="B1130" s="249">
        <f>'Expenditures 15-22'!K63</f>
        <v>192552220</v>
      </c>
      <c r="C1130" s="99" t="s">
        <v>2458</v>
      </c>
      <c r="D1130" s="99" t="str">
        <f t="shared" si="1"/>
        <v>Error?</v>
      </c>
      <c r="E1130" s="99"/>
    </row>
    <row r="1131" spans="1:5" ht="12.75" customHeight="1">
      <c r="A1131" s="58">
        <v>1070</v>
      </c>
      <c r="B1131" s="249">
        <f>'Expenditures 15-22'!K64</f>
        <v>2990199</v>
      </c>
      <c r="C1131" s="99" t="s">
        <v>2458</v>
      </c>
      <c r="D1131" s="99" t="str">
        <f t="shared" si="1"/>
        <v>Error?</v>
      </c>
      <c r="E1131" s="99"/>
    </row>
    <row r="1132" spans="1:5" ht="12.75" customHeight="1">
      <c r="A1132" s="1316">
        <v>1071</v>
      </c>
      <c r="B1132" s="249"/>
      <c r="C1132" s="99"/>
      <c r="D1132" s="99" t="str">
        <f t="shared" si="1"/>
        <v>OK</v>
      </c>
      <c r="E1132" s="99"/>
    </row>
    <row r="1133" spans="1:5" ht="12.75" customHeight="1">
      <c r="A1133" s="58">
        <v>1072</v>
      </c>
      <c r="B1133" s="249">
        <f>'Expenditures 15-22'!K65</f>
        <v>392072462</v>
      </c>
      <c r="C1133" s="99" t="s">
        <v>2458</v>
      </c>
      <c r="D1133" s="99" t="str">
        <f t="shared" si="1"/>
        <v>Error?</v>
      </c>
      <c r="E1133" s="99"/>
    </row>
    <row r="1134" spans="1:5" ht="12.75" customHeight="1">
      <c r="A1134" s="58">
        <v>1073</v>
      </c>
      <c r="B1134" s="249">
        <f>'Expenditures 15-22'!K67</f>
        <v>4618205</v>
      </c>
      <c r="C1134" s="99" t="s">
        <v>2458</v>
      </c>
      <c r="D1134" s="99" t="str">
        <f t="shared" si="1"/>
        <v>Error?</v>
      </c>
      <c r="E1134" s="99"/>
    </row>
    <row r="1135" spans="1:5" ht="12.75" customHeight="1">
      <c r="A1135" s="58">
        <v>1074</v>
      </c>
      <c r="B1135" s="249">
        <f>'Expenditures 15-22'!K68</f>
        <v>7630077</v>
      </c>
      <c r="C1135" s="99" t="s">
        <v>2458</v>
      </c>
      <c r="D1135" s="99" t="str">
        <f t="shared" si="1"/>
        <v>Error?</v>
      </c>
      <c r="E1135" s="99"/>
    </row>
    <row r="1136" spans="1:5" ht="12.75" customHeight="1">
      <c r="A1136" s="58">
        <v>1075</v>
      </c>
      <c r="B1136" s="249">
        <f>'Expenditures 15-22'!K69</f>
        <v>5921</v>
      </c>
      <c r="C1136" s="99" t="s">
        <v>2458</v>
      </c>
      <c r="D1136" s="99" t="str">
        <f t="shared" si="1"/>
        <v>Error?</v>
      </c>
      <c r="E1136" s="99"/>
    </row>
    <row r="1137" spans="1:5" ht="12.75" customHeight="1">
      <c r="A1137" s="58">
        <v>1076</v>
      </c>
      <c r="B1137" s="249">
        <f>'Expenditures 15-22'!K70</f>
        <v>26802426</v>
      </c>
      <c r="C1137" s="99" t="s">
        <v>2458</v>
      </c>
      <c r="D1137" s="99" t="str">
        <f t="shared" si="1"/>
        <v>Error?</v>
      </c>
      <c r="E1137" s="99"/>
    </row>
    <row r="1138" spans="1:5" ht="12.75" customHeight="1">
      <c r="A1138" s="1316">
        <v>1077</v>
      </c>
      <c r="B1138" s="249"/>
      <c r="C1138" s="99"/>
      <c r="D1138" s="99" t="str">
        <f t="shared" si="1"/>
        <v>OK</v>
      </c>
      <c r="E1138" s="99"/>
    </row>
    <row r="1139" spans="1:5" ht="12.75" customHeight="1">
      <c r="A1139" s="58">
        <v>1078</v>
      </c>
      <c r="B1139" s="249">
        <f>'Expenditures 15-22'!K71</f>
        <v>31992608</v>
      </c>
      <c r="C1139" s="99" t="s">
        <v>2458</v>
      </c>
      <c r="D1139" s="99" t="str">
        <f t="shared" si="1"/>
        <v>Error?</v>
      </c>
      <c r="E1139" s="99"/>
    </row>
    <row r="1140" spans="1:5" ht="12.75" customHeight="1">
      <c r="A1140" s="1316">
        <v>1079</v>
      </c>
      <c r="B1140" s="249"/>
      <c r="C1140" s="99"/>
      <c r="D1140" s="99" t="str">
        <f t="shared" si="1"/>
        <v>OK</v>
      </c>
      <c r="E1140" s="99"/>
    </row>
    <row r="1141" spans="1:5" ht="12.75" customHeight="1">
      <c r="A1141" s="58">
        <v>1080</v>
      </c>
      <c r="B1141" s="249">
        <f>'Expenditures 15-22'!K72</f>
        <v>71049237</v>
      </c>
      <c r="C1141" s="99" t="s">
        <v>2458</v>
      </c>
      <c r="D1141" s="99" t="str">
        <f t="shared" si="1"/>
        <v>Error?</v>
      </c>
      <c r="E1141" s="99"/>
    </row>
    <row r="1142" spans="1:5" ht="12.75" customHeight="1">
      <c r="A1142" s="58">
        <v>1081</v>
      </c>
      <c r="B1142" s="249">
        <f>'Expenditures 15-22'!K73</f>
        <v>12364766</v>
      </c>
      <c r="C1142" s="99" t="s">
        <v>2458</v>
      </c>
      <c r="D1142" s="99" t="str">
        <f t="shared" si="1"/>
        <v>Error?</v>
      </c>
      <c r="E1142" s="99"/>
    </row>
    <row r="1143" spans="1:5" ht="12.75" customHeight="1">
      <c r="A1143" s="58">
        <v>1082</v>
      </c>
      <c r="B1143" s="249">
        <f>'Expenditures 15-22'!K74</f>
        <v>1122690177</v>
      </c>
      <c r="C1143" s="99" t="s">
        <v>2458</v>
      </c>
      <c r="D1143" s="99" t="str">
        <f t="shared" si="1"/>
        <v>Error?</v>
      </c>
      <c r="E1143" s="99"/>
    </row>
    <row r="1144" spans="1:5" ht="12.75" customHeight="1">
      <c r="A1144" s="58">
        <v>1083</v>
      </c>
      <c r="B1144" s="249">
        <f>'Expenditures 15-22'!K75</f>
        <v>58391966</v>
      </c>
      <c r="C1144" s="99" t="s">
        <v>2458</v>
      </c>
      <c r="D1144" s="99" t="str">
        <f t="shared" si="1"/>
        <v>Error?</v>
      </c>
      <c r="E1144" s="99"/>
    </row>
    <row r="1145" spans="1:5" ht="12.75" customHeight="1">
      <c r="A1145" s="58">
        <v>1084</v>
      </c>
      <c r="B1145" s="249">
        <f>'Expenditures 15-22'!K102</f>
        <v>445289</v>
      </c>
      <c r="C1145" s="99" t="s">
        <v>2458</v>
      </c>
      <c r="D1145" s="99" t="str">
        <f t="shared" si="1"/>
        <v>Error?</v>
      </c>
      <c r="E1145" s="99"/>
    </row>
    <row r="1146" spans="1:5" ht="12.75" customHeight="1">
      <c r="A1146" s="58">
        <v>1085</v>
      </c>
      <c r="B1146" s="249">
        <f>'Expenditures 15-22'!K105</f>
        <v>0</v>
      </c>
      <c r="C1146" s="99" t="s">
        <v>2458</v>
      </c>
      <c r="D1146" s="99" t="str">
        <f t="shared" si="1"/>
        <v>Error?</v>
      </c>
      <c r="E1146" s="99"/>
    </row>
    <row r="1147" spans="1:5" ht="12.75" customHeight="1">
      <c r="A1147" s="58">
        <v>1086</v>
      </c>
      <c r="B1147" s="249">
        <f>'Expenditures 15-22'!K106</f>
        <v>0</v>
      </c>
      <c r="C1147" s="99" t="s">
        <v>2458</v>
      </c>
      <c r="D1147" s="99" t="str">
        <f t="shared" si="1"/>
        <v>Error?</v>
      </c>
      <c r="E1147" s="99"/>
    </row>
    <row r="1148" spans="1:5" ht="12.75" customHeight="1">
      <c r="A1148" s="1316">
        <v>1087</v>
      </c>
      <c r="B1148" s="249"/>
      <c r="C1148" s="99" t="s">
        <v>2458</v>
      </c>
      <c r="D1148" s="99" t="str">
        <f t="shared" si="1"/>
        <v>OK</v>
      </c>
      <c r="E1148" s="99"/>
    </row>
    <row r="1149" spans="1:5" ht="12.75" customHeight="1">
      <c r="A1149" s="58">
        <v>1088</v>
      </c>
      <c r="B1149" s="249">
        <f>'Expenditures 15-22'!K109</f>
        <v>0</v>
      </c>
      <c r="C1149" s="99" t="s">
        <v>2458</v>
      </c>
      <c r="D1149" s="99" t="str">
        <f t="shared" si="1"/>
        <v>Error?</v>
      </c>
      <c r="E1149" s="99"/>
    </row>
    <row r="1150" spans="1:5" ht="12.75" customHeight="1">
      <c r="A1150" s="1316">
        <v>1089</v>
      </c>
      <c r="B1150" s="249"/>
      <c r="C1150" s="99"/>
      <c r="D1150" s="99" t="str">
        <f t="shared" si="1"/>
        <v>OK</v>
      </c>
      <c r="E1150" s="99"/>
    </row>
    <row r="1151" spans="1:5" ht="12.75" customHeight="1">
      <c r="A1151" s="58">
        <v>1090</v>
      </c>
      <c r="B1151" s="249">
        <f>'Expenditures 15-22'!K110</f>
        <v>38734821</v>
      </c>
      <c r="C1151" s="99" t="s">
        <v>2458</v>
      </c>
      <c r="D1151" s="99" t="str">
        <f t="shared" si="1"/>
        <v>Error?</v>
      </c>
      <c r="E1151" s="99"/>
    </row>
    <row r="1152" spans="1:5" ht="12.75" customHeight="1">
      <c r="A1152" s="58">
        <v>1091</v>
      </c>
      <c r="B1152" s="249">
        <f>'Expenditures 15-22'!K114</f>
        <v>4828899906</v>
      </c>
      <c r="C1152" s="99" t="s">
        <v>2458</v>
      </c>
      <c r="D1152" s="99" t="str">
        <f t="shared" si="1"/>
        <v>Error?</v>
      </c>
      <c r="E1152" s="99"/>
    </row>
    <row r="1153" spans="1:5" ht="12.75" customHeight="1">
      <c r="A1153" s="58">
        <v>1092</v>
      </c>
      <c r="B1153" s="249">
        <f>'Expenditures 15-22'!K115</f>
        <v>-199400547</v>
      </c>
      <c r="C1153" s="99" t="s">
        <v>2458</v>
      </c>
      <c r="D1153" s="99" t="str">
        <f t="shared" si="1"/>
        <v>Error?</v>
      </c>
      <c r="E1153" s="99"/>
    </row>
    <row r="1154" spans="1:5" ht="12.75" customHeight="1">
      <c r="A1154" s="1316">
        <v>1093</v>
      </c>
      <c r="B1154" s="249"/>
      <c r="C1154" s="99"/>
      <c r="D1154" s="99" t="str">
        <f t="shared" si="1"/>
        <v>OK</v>
      </c>
      <c r="E1154" s="99"/>
    </row>
    <row r="1155" spans="1:5" ht="12.75" customHeight="1">
      <c r="A1155" s="1316">
        <v>1094</v>
      </c>
      <c r="B1155" s="249"/>
      <c r="C1155" s="99"/>
      <c r="D1155" s="99" t="str">
        <f t="shared" si="1"/>
        <v>OK</v>
      </c>
      <c r="E1155" s="99"/>
    </row>
    <row r="1156" spans="1:5" ht="12.75" customHeight="1">
      <c r="A1156" s="1316">
        <v>1095</v>
      </c>
      <c r="B1156" s="249"/>
      <c r="C1156" s="99"/>
      <c r="D1156" s="99" t="str">
        <f t="shared" si="1"/>
        <v>OK</v>
      </c>
      <c r="E1156" s="99"/>
    </row>
    <row r="1157" spans="1:5" ht="12.75" customHeight="1">
      <c r="A1157" s="1316">
        <v>1096</v>
      </c>
      <c r="B1157" s="249"/>
      <c r="C1157" s="99"/>
      <c r="D1157" s="99" t="str">
        <f t="shared" si="1"/>
        <v>OK</v>
      </c>
      <c r="E1157" s="99"/>
    </row>
    <row r="1158" spans="1:5" ht="12.75" customHeight="1">
      <c r="A1158" s="1316">
        <v>1097</v>
      </c>
      <c r="B1158" s="249"/>
      <c r="C1158" s="99"/>
      <c r="D1158" s="99" t="str">
        <f t="shared" si="1"/>
        <v>OK</v>
      </c>
      <c r="E1158" s="99"/>
    </row>
    <row r="1159" spans="1:5" ht="12.75" customHeight="1">
      <c r="A1159" s="1316">
        <v>1098</v>
      </c>
      <c r="B1159" s="249"/>
      <c r="C1159" s="99"/>
      <c r="D1159" s="99" t="str">
        <f t="shared" si="1"/>
        <v>OK</v>
      </c>
      <c r="E1159" s="99"/>
    </row>
    <row r="1160" spans="1:5" ht="12.75" customHeight="1">
      <c r="A1160" s="1316">
        <v>1099</v>
      </c>
      <c r="B1160" s="249"/>
      <c r="C1160" s="99"/>
      <c r="D1160" s="99" t="str">
        <f t="shared" si="1"/>
        <v>OK</v>
      </c>
      <c r="E1160" s="99"/>
    </row>
    <row r="1161" spans="1:5" ht="12.75" customHeight="1">
      <c r="A1161" s="1316">
        <v>1100</v>
      </c>
      <c r="B1161" s="249"/>
      <c r="C1161" s="99"/>
      <c r="D1161" s="99" t="str">
        <f t="shared" si="1"/>
        <v>OK</v>
      </c>
      <c r="E1161" s="99"/>
    </row>
    <row r="1162" spans="1:5" ht="12.75" customHeight="1">
      <c r="A1162" s="1316">
        <v>1101</v>
      </c>
      <c r="B1162" s="249"/>
      <c r="C1162" s="99"/>
      <c r="D1162" s="99" t="str">
        <f t="shared" si="1"/>
        <v>OK</v>
      </c>
      <c r="E1162" s="99"/>
    </row>
    <row r="1163" spans="1:5" ht="12.75" customHeight="1">
      <c r="A1163" s="1316">
        <v>1102</v>
      </c>
      <c r="B1163" s="249"/>
      <c r="C1163" s="99"/>
      <c r="D1163" s="99" t="str">
        <f t="shared" si="1"/>
        <v>OK</v>
      </c>
      <c r="E1163" s="99"/>
    </row>
    <row r="1164" spans="1:5" ht="12.75" customHeight="1">
      <c r="A1164" s="1316">
        <v>1103</v>
      </c>
      <c r="B1164" s="249"/>
      <c r="C1164" s="99"/>
      <c r="D1164" s="99" t="str">
        <f t="shared" si="1"/>
        <v>OK</v>
      </c>
      <c r="E1164" s="99"/>
    </row>
    <row r="1165" spans="1:5" ht="12.75" customHeight="1">
      <c r="A1165" s="1316">
        <v>1104</v>
      </c>
      <c r="B1165" s="249"/>
      <c r="C1165" s="99"/>
      <c r="D1165" s="99" t="str">
        <f t="shared" si="1"/>
        <v>OK</v>
      </c>
      <c r="E1165" s="99"/>
    </row>
    <row r="1166" spans="1:5" ht="12.75" customHeight="1">
      <c r="A1166" s="1316">
        <v>1105</v>
      </c>
      <c r="B1166" s="249"/>
      <c r="C1166" s="99"/>
      <c r="D1166" s="99" t="str">
        <f t="shared" si="1"/>
        <v>OK</v>
      </c>
      <c r="E1166" s="99"/>
    </row>
    <row r="1167" spans="1:5" ht="12.75" customHeight="1">
      <c r="A1167" s="1316">
        <v>1106</v>
      </c>
      <c r="B1167" s="249"/>
      <c r="C1167" s="99"/>
      <c r="D1167" s="99" t="str">
        <f t="shared" si="1"/>
        <v>OK</v>
      </c>
      <c r="E1167" s="99"/>
    </row>
    <row r="1168" spans="1:5" ht="12.75" customHeight="1">
      <c r="A1168" s="1316">
        <v>1107</v>
      </c>
      <c r="B1168" s="249"/>
      <c r="C1168" s="99"/>
      <c r="D1168" s="99" t="str">
        <f t="shared" si="1"/>
        <v>OK</v>
      </c>
      <c r="E1168" s="99"/>
    </row>
    <row r="1169" spans="1:5" ht="12.75" customHeight="1">
      <c r="A1169" s="1316">
        <v>1108</v>
      </c>
      <c r="B1169" s="249"/>
      <c r="C1169" s="99"/>
      <c r="D1169" s="99" t="str">
        <f t="shared" si="1"/>
        <v>OK</v>
      </c>
      <c r="E1169" s="99"/>
    </row>
    <row r="1170" spans="1:5" ht="12.75" customHeight="1">
      <c r="A1170" s="1316">
        <v>1109</v>
      </c>
      <c r="B1170" s="249"/>
      <c r="C1170" s="99"/>
      <c r="D1170" s="99" t="str">
        <f t="shared" si="1"/>
        <v>OK</v>
      </c>
      <c r="E1170" s="99"/>
    </row>
    <row r="1171" spans="1:5" ht="12.75" customHeight="1">
      <c r="A1171" s="1316">
        <v>1110</v>
      </c>
      <c r="B1171" s="249"/>
      <c r="C1171" s="99"/>
      <c r="D1171" s="99" t="str">
        <f t="shared" si="1"/>
        <v>OK</v>
      </c>
      <c r="E1171" s="99"/>
    </row>
    <row r="1172" spans="1:5" ht="12.75" customHeight="1">
      <c r="A1172" s="1316">
        <v>1111</v>
      </c>
      <c r="B1172" s="249"/>
      <c r="C1172" s="99"/>
      <c r="D1172" s="99" t="str">
        <f t="shared" si="1"/>
        <v>OK</v>
      </c>
      <c r="E1172" s="99"/>
    </row>
    <row r="1173" spans="1:5" ht="12.75" customHeight="1">
      <c r="A1173" s="1316">
        <v>1112</v>
      </c>
      <c r="B1173" s="249"/>
      <c r="C1173" s="99"/>
      <c r="D1173" s="99" t="str">
        <f t="shared" si="1"/>
        <v>OK</v>
      </c>
      <c r="E1173" s="99"/>
    </row>
    <row r="1174" spans="1:5" ht="12.75" customHeight="1">
      <c r="A1174" s="1316">
        <v>1113</v>
      </c>
      <c r="B1174" s="249"/>
      <c r="C1174" s="99"/>
      <c r="D1174" s="99" t="str">
        <f t="shared" si="1"/>
        <v>OK</v>
      </c>
      <c r="E1174" s="99"/>
    </row>
    <row r="1175" spans="1:5" ht="12.75" customHeight="1">
      <c r="A1175" s="1316">
        <v>1114</v>
      </c>
      <c r="B1175" s="249"/>
      <c r="C1175" s="99"/>
      <c r="D1175" s="99" t="str">
        <f t="shared" si="1"/>
        <v>OK</v>
      </c>
      <c r="E1175" s="99"/>
    </row>
    <row r="1176" spans="1:5" ht="12.75" customHeight="1">
      <c r="A1176" s="1316">
        <v>1115</v>
      </c>
      <c r="B1176" s="249"/>
      <c r="C1176" s="99"/>
      <c r="D1176" s="99" t="str">
        <f t="shared" si="1"/>
        <v>OK</v>
      </c>
      <c r="E1176" s="99"/>
    </row>
    <row r="1177" spans="1:5" ht="12.75" customHeight="1">
      <c r="A1177" s="1316">
        <v>1116</v>
      </c>
      <c r="B1177" s="249"/>
      <c r="C1177" s="99"/>
      <c r="D1177" s="99" t="str">
        <f t="shared" si="1"/>
        <v>OK</v>
      </c>
      <c r="E1177" s="99"/>
    </row>
    <row r="1178" spans="1:5" ht="12.75" customHeight="1">
      <c r="A1178" s="1316">
        <v>1117</v>
      </c>
      <c r="B1178" s="249"/>
      <c r="C1178" s="99"/>
      <c r="D1178" s="99" t="str">
        <f t="shared" si="1"/>
        <v>OK</v>
      </c>
      <c r="E1178" s="99"/>
    </row>
    <row r="1179" spans="1:5" ht="12.75" customHeight="1">
      <c r="A1179" s="1316">
        <v>1118</v>
      </c>
      <c r="B1179" s="249"/>
      <c r="C1179" s="99"/>
      <c r="D1179" s="99" t="str">
        <f t="shared" si="1"/>
        <v>OK</v>
      </c>
      <c r="E1179" s="99"/>
    </row>
    <row r="1180" spans="1:5" ht="12.75" customHeight="1">
      <c r="A1180" s="1316">
        <v>1119</v>
      </c>
      <c r="B1180" s="249"/>
      <c r="C1180" s="99"/>
      <c r="D1180" s="99" t="str">
        <f t="shared" si="1"/>
        <v>OK</v>
      </c>
      <c r="E1180" s="99"/>
    </row>
    <row r="1181" spans="1:5" ht="12.75" customHeight="1">
      <c r="A1181" s="1316">
        <v>1120</v>
      </c>
      <c r="B1181" s="249"/>
      <c r="C1181" s="99"/>
      <c r="D1181" s="99" t="str">
        <f t="shared" si="1"/>
        <v>OK</v>
      </c>
      <c r="E1181" s="99"/>
    </row>
    <row r="1182" spans="1:5" ht="12.75" customHeight="1">
      <c r="A1182" s="1316">
        <v>1121</v>
      </c>
      <c r="B1182" s="249"/>
      <c r="C1182" s="99"/>
      <c r="D1182" s="99" t="str">
        <f t="shared" si="1"/>
        <v>OK</v>
      </c>
      <c r="E1182" s="99"/>
    </row>
    <row r="1183" spans="1:5" ht="12.75" customHeight="1">
      <c r="A1183" s="1316">
        <v>1122</v>
      </c>
      <c r="B1183" s="249"/>
      <c r="C1183" s="99"/>
      <c r="D1183" s="99" t="str">
        <f t="shared" si="1"/>
        <v>OK</v>
      </c>
      <c r="E1183" s="99"/>
    </row>
    <row r="1184" spans="1:5" ht="12.75" customHeight="1">
      <c r="A1184" s="1316">
        <v>1123</v>
      </c>
      <c r="B1184" s="249"/>
      <c r="C1184" s="99"/>
      <c r="D1184" s="99" t="str">
        <f t="shared" si="1"/>
        <v>OK</v>
      </c>
      <c r="E1184" s="99"/>
    </row>
    <row r="1185" spans="1:5" ht="12.75" customHeight="1">
      <c r="A1185" s="1316">
        <v>1124</v>
      </c>
      <c r="B1185" s="249"/>
      <c r="C1185" s="99"/>
      <c r="D1185" s="99" t="str">
        <f t="shared" si="1"/>
        <v>OK</v>
      </c>
      <c r="E1185" s="99"/>
    </row>
    <row r="1186" spans="1:5" ht="12.75" customHeight="1">
      <c r="A1186" s="1316">
        <v>1125</v>
      </c>
      <c r="B1186" s="249"/>
      <c r="C1186" s="99"/>
      <c r="D1186" s="99" t="str">
        <f t="shared" si="1"/>
        <v>OK</v>
      </c>
      <c r="E1186" s="99"/>
    </row>
    <row r="1187" spans="1:5" ht="12.75" customHeight="1">
      <c r="A1187" s="1316">
        <v>1126</v>
      </c>
      <c r="B1187" s="249"/>
      <c r="C1187" s="99"/>
      <c r="D1187" s="99" t="str">
        <f t="shared" si="1"/>
        <v>OK</v>
      </c>
      <c r="E1187" s="99"/>
    </row>
    <row r="1188" spans="1:5" ht="12.75" customHeight="1">
      <c r="A1188" s="1316">
        <v>1127</v>
      </c>
      <c r="B1188" s="249"/>
      <c r="C1188" s="99"/>
      <c r="D1188" s="99" t="str">
        <f t="shared" si="1"/>
        <v>OK</v>
      </c>
      <c r="E1188" s="99"/>
    </row>
    <row r="1189" spans="1:5" ht="12.75" customHeight="1">
      <c r="A1189" s="1316">
        <v>1128</v>
      </c>
      <c r="B1189" s="249"/>
      <c r="C1189" s="99"/>
      <c r="D1189" s="99" t="str">
        <f t="shared" si="1"/>
        <v>OK</v>
      </c>
      <c r="E1189" s="99"/>
    </row>
    <row r="1190" spans="1:5" ht="12.75" customHeight="1">
      <c r="A1190" s="1316">
        <v>1129</v>
      </c>
      <c r="B1190" s="249"/>
      <c r="C1190" s="99"/>
      <c r="D1190" s="99" t="str">
        <f t="shared" si="1"/>
        <v>OK</v>
      </c>
      <c r="E1190" s="99"/>
    </row>
    <row r="1191" spans="1:5" ht="12.75" customHeight="1">
      <c r="A1191" s="1316">
        <v>1130</v>
      </c>
      <c r="B1191" s="249"/>
      <c r="C1191" s="99"/>
      <c r="D1191" s="99" t="str">
        <f t="shared" si="1"/>
        <v>OK</v>
      </c>
      <c r="E1191" s="99"/>
    </row>
    <row r="1192" spans="1:5" ht="12.75" customHeight="1">
      <c r="A1192" s="1316">
        <v>1131</v>
      </c>
      <c r="B1192" s="249"/>
      <c r="C1192" s="99"/>
      <c r="D1192" s="99" t="str">
        <f t="shared" si="1"/>
        <v>OK</v>
      </c>
      <c r="E1192" s="99"/>
    </row>
    <row r="1193" spans="1:5" ht="12.75" customHeight="1">
      <c r="A1193" s="1316">
        <v>1132</v>
      </c>
      <c r="B1193" s="249"/>
      <c r="C1193" s="99"/>
      <c r="D1193" s="99" t="str">
        <f t="shared" si="1"/>
        <v>OK</v>
      </c>
      <c r="E1193" s="99"/>
    </row>
    <row r="1194" spans="1:5" ht="12.75" customHeight="1">
      <c r="A1194" s="1316">
        <v>1133</v>
      </c>
      <c r="B1194" s="249"/>
      <c r="C1194" s="99"/>
      <c r="D1194" s="99" t="str">
        <f t="shared" si="1"/>
        <v>OK</v>
      </c>
      <c r="E1194" s="99"/>
    </row>
    <row r="1195" spans="1:5" ht="12.75" customHeight="1">
      <c r="A1195" s="1316">
        <v>1134</v>
      </c>
      <c r="B1195" s="249"/>
      <c r="C1195" s="99"/>
      <c r="D1195" s="99" t="str">
        <f t="shared" si="1"/>
        <v>OK</v>
      </c>
      <c r="E1195" s="99"/>
    </row>
    <row r="1196" spans="1:5" ht="12.75" customHeight="1">
      <c r="A1196" s="1316">
        <v>1135</v>
      </c>
      <c r="B1196" s="249"/>
      <c r="C1196" s="99"/>
      <c r="D1196" s="99" t="str">
        <f t="shared" si="1"/>
        <v>OK</v>
      </c>
      <c r="E1196" s="99"/>
    </row>
    <row r="1197" spans="1:5" ht="12.75" customHeight="1">
      <c r="A1197" s="1316">
        <v>1136</v>
      </c>
      <c r="B1197" s="249"/>
      <c r="C1197" s="99"/>
      <c r="D1197" s="99" t="str">
        <f t="shared" si="1"/>
        <v>OK</v>
      </c>
      <c r="E1197" s="99"/>
    </row>
    <row r="1198" spans="1:5" ht="12.75" customHeight="1">
      <c r="A1198" s="1316">
        <v>1137</v>
      </c>
      <c r="B1198" s="249"/>
      <c r="C1198" s="99"/>
      <c r="D1198" s="99" t="str">
        <f t="shared" si="1"/>
        <v>OK</v>
      </c>
      <c r="E1198" s="99"/>
    </row>
    <row r="1199" spans="1:5" ht="12.75" customHeight="1">
      <c r="A1199" s="1316">
        <v>1138</v>
      </c>
      <c r="B1199" s="249"/>
      <c r="C1199" s="99"/>
      <c r="D1199" s="99" t="str">
        <f t="shared" si="1"/>
        <v>OK</v>
      </c>
      <c r="E1199" s="99"/>
    </row>
    <row r="1200" spans="1:5" ht="12.75" customHeight="1">
      <c r="A1200" s="1316">
        <v>1139</v>
      </c>
      <c r="B1200" s="249"/>
      <c r="C1200" s="99"/>
      <c r="D1200" s="99" t="str">
        <f t="shared" si="1"/>
        <v>OK</v>
      </c>
      <c r="E1200" s="99"/>
    </row>
    <row r="1201" spans="1:5" ht="12.75" customHeight="1">
      <c r="A1201" s="1316">
        <v>1140</v>
      </c>
      <c r="B1201" s="249"/>
      <c r="C1201" s="99"/>
      <c r="D1201" s="99" t="str">
        <f t="shared" si="1"/>
        <v>OK</v>
      </c>
      <c r="E1201" s="99"/>
    </row>
    <row r="1202" spans="1:5" ht="12.75" customHeight="1">
      <c r="A1202" s="1316">
        <v>1141</v>
      </c>
      <c r="B1202" s="249"/>
      <c r="C1202" s="99"/>
      <c r="D1202" s="99" t="str">
        <f t="shared" si="1"/>
        <v>OK</v>
      </c>
      <c r="E1202" s="99"/>
    </row>
    <row r="1203" spans="1:5" ht="12.75" customHeight="1">
      <c r="A1203" s="1316">
        <v>1142</v>
      </c>
      <c r="B1203" s="249"/>
      <c r="C1203" s="99"/>
      <c r="D1203" s="99" t="str">
        <f t="shared" si="1"/>
        <v>OK</v>
      </c>
      <c r="E1203" s="99"/>
    </row>
    <row r="1204" spans="1:5" ht="12.75" customHeight="1">
      <c r="A1204" s="1316">
        <v>1143</v>
      </c>
      <c r="B1204" s="249"/>
      <c r="C1204" s="99"/>
      <c r="D1204" s="99" t="str">
        <f t="shared" si="1"/>
        <v>OK</v>
      </c>
      <c r="E1204" s="99"/>
    </row>
    <row r="1205" spans="1:5" ht="12.75" customHeight="1">
      <c r="A1205" s="1316">
        <v>1144</v>
      </c>
      <c r="B1205" s="249"/>
      <c r="C1205" s="99"/>
      <c r="D1205" s="99" t="str">
        <f t="shared" si="1"/>
        <v>OK</v>
      </c>
      <c r="E1205" s="99"/>
    </row>
    <row r="1206" spans="1:5" ht="12.75" customHeight="1">
      <c r="A1206" s="1316">
        <v>1145</v>
      </c>
      <c r="B1206" s="249"/>
      <c r="C1206" s="99"/>
      <c r="D1206" s="99" t="str">
        <f t="shared" si="1"/>
        <v>OK</v>
      </c>
      <c r="E1206" s="99"/>
    </row>
    <row r="1207" spans="1:5" ht="12.75" customHeight="1">
      <c r="A1207" s="1316">
        <v>1146</v>
      </c>
      <c r="B1207" s="249"/>
      <c r="C1207" s="99"/>
      <c r="D1207" s="99" t="str">
        <f t="shared" si="1"/>
        <v>OK</v>
      </c>
      <c r="E1207" s="99"/>
    </row>
    <row r="1208" spans="1:5" ht="12.75" customHeight="1">
      <c r="A1208" s="1316">
        <v>1147</v>
      </c>
      <c r="B1208" s="249"/>
      <c r="C1208" s="99"/>
      <c r="D1208" s="99" t="str">
        <f t="shared" si="1"/>
        <v>OK</v>
      </c>
      <c r="E1208" s="99"/>
    </row>
    <row r="1209" spans="1:5" ht="12.75" customHeight="1">
      <c r="A1209" s="1316">
        <v>1148</v>
      </c>
      <c r="B1209" s="249"/>
      <c r="C1209" s="99"/>
      <c r="D1209" s="99" t="str">
        <f t="shared" si="1"/>
        <v>OK</v>
      </c>
      <c r="E1209" s="99"/>
    </row>
    <row r="1210" spans="1:5" ht="12.75" customHeight="1">
      <c r="A1210" s="1316">
        <v>1149</v>
      </c>
      <c r="B1210" s="249"/>
      <c r="C1210" s="99"/>
      <c r="D1210" s="99" t="str">
        <f t="shared" si="1"/>
        <v>OK</v>
      </c>
      <c r="E1210" s="99"/>
    </row>
    <row r="1211" spans="1:5" ht="12.75" customHeight="1">
      <c r="A1211" s="1316">
        <v>1150</v>
      </c>
      <c r="B1211" s="249"/>
      <c r="C1211" s="99"/>
      <c r="D1211" s="99" t="str">
        <f t="shared" si="1"/>
        <v>OK</v>
      </c>
      <c r="E1211" s="99"/>
    </row>
    <row r="1212" spans="1:5" ht="12.75" customHeight="1">
      <c r="A1212" s="1316">
        <v>1151</v>
      </c>
      <c r="B1212" s="249"/>
      <c r="C1212" s="99"/>
      <c r="D1212" s="99" t="str">
        <f t="shared" si="1"/>
        <v>OK</v>
      </c>
      <c r="E1212" s="99"/>
    </row>
    <row r="1213" spans="1:5" ht="12.75" customHeight="1">
      <c r="A1213" s="1316">
        <v>1152</v>
      </c>
      <c r="B1213" s="249"/>
      <c r="C1213" s="99"/>
      <c r="D1213" s="99" t="str">
        <f t="shared" si="1"/>
        <v>OK</v>
      </c>
      <c r="E1213" s="99"/>
    </row>
    <row r="1214" spans="1:5" ht="12.75" customHeight="1">
      <c r="A1214" s="1316">
        <v>1153</v>
      </c>
      <c r="B1214" s="249"/>
      <c r="C1214" s="99"/>
      <c r="D1214" s="99" t="str">
        <f t="shared" si="1"/>
        <v>OK</v>
      </c>
      <c r="E1214" s="99"/>
    </row>
    <row r="1215" spans="1:5" ht="12.75" customHeight="1">
      <c r="A1215" s="1316">
        <v>1154</v>
      </c>
      <c r="B1215" s="249"/>
      <c r="C1215" s="99"/>
      <c r="D1215" s="99" t="str">
        <f t="shared" si="1"/>
        <v>OK</v>
      </c>
      <c r="E1215" s="99"/>
    </row>
    <row r="1216" spans="1:5" ht="12.75" customHeight="1">
      <c r="A1216" s="1316">
        <v>1155</v>
      </c>
      <c r="B1216" s="249"/>
      <c r="C1216" s="99"/>
      <c r="D1216" s="99" t="str">
        <f t="shared" si="1"/>
        <v>OK</v>
      </c>
      <c r="E1216" s="99"/>
    </row>
    <row r="1217" spans="1:5" ht="12.75" customHeight="1">
      <c r="A1217" s="1316">
        <v>1156</v>
      </c>
      <c r="B1217" s="249"/>
      <c r="C1217" s="99"/>
      <c r="D1217" s="99" t="str">
        <f t="shared" si="1"/>
        <v>OK</v>
      </c>
      <c r="E1217" s="99"/>
    </row>
    <row r="1218" spans="1:5" ht="12.75" customHeight="1">
      <c r="A1218" s="1316">
        <v>1157</v>
      </c>
      <c r="B1218" s="249"/>
      <c r="C1218" s="99"/>
      <c r="D1218" s="99" t="str">
        <f t="shared" si="1"/>
        <v>OK</v>
      </c>
      <c r="E1218" s="99"/>
    </row>
    <row r="1219" spans="1:5" ht="12.75" customHeight="1">
      <c r="A1219" s="58">
        <v>1158</v>
      </c>
      <c r="B1219" s="249">
        <f>'Expenditures 15-22'!C122</f>
        <v>807463</v>
      </c>
      <c r="C1219" s="99"/>
      <c r="D1219" s="99" t="str">
        <f t="shared" si="1"/>
        <v>Error?</v>
      </c>
      <c r="E1219" s="99"/>
    </row>
    <row r="1220" spans="1:5" ht="12.75" customHeight="1">
      <c r="A1220" s="58">
        <v>1159</v>
      </c>
      <c r="B1220" s="249">
        <f>'Expenditures 15-22'!C123</f>
        <v>199879</v>
      </c>
      <c r="C1220" s="99"/>
      <c r="D1220" s="99" t="str">
        <f t="shared" si="1"/>
        <v>Error?</v>
      </c>
      <c r="E1220" s="99"/>
    </row>
    <row r="1221" spans="1:5" ht="12.75" customHeight="1">
      <c r="A1221" s="58">
        <v>1160</v>
      </c>
      <c r="B1221" s="249">
        <f>'Expenditures 15-22'!C124</f>
        <v>68879375</v>
      </c>
      <c r="C1221" s="99"/>
      <c r="D1221" s="99" t="str">
        <f t="shared" si="1"/>
        <v>Error?</v>
      </c>
      <c r="E1221" s="99"/>
    </row>
    <row r="1222" spans="1:5" ht="12.75" customHeight="1">
      <c r="A1222" s="1316">
        <v>1161</v>
      </c>
      <c r="B1222" s="249"/>
      <c r="C1222" s="99"/>
      <c r="D1222" s="99" t="str">
        <f t="shared" si="1"/>
        <v>OK</v>
      </c>
      <c r="E1222" s="99"/>
    </row>
    <row r="1223" spans="1:5" ht="12.75" customHeight="1">
      <c r="A1223" s="58">
        <v>1162</v>
      </c>
      <c r="B1223" s="249">
        <f>'Expenditures 15-22'!C127</f>
        <v>69886717</v>
      </c>
      <c r="C1223" s="99" t="s">
        <v>2458</v>
      </c>
      <c r="D1223" s="99" t="str">
        <f t="shared" si="1"/>
        <v>Error?</v>
      </c>
      <c r="E1223" s="99"/>
    </row>
    <row r="1224" spans="1:5" ht="12.75" customHeight="1">
      <c r="A1224" s="58">
        <v>1163</v>
      </c>
      <c r="B1224" s="249">
        <f>'Expenditures 15-22'!C128</f>
        <v>406293</v>
      </c>
      <c r="C1224" s="99"/>
      <c r="D1224" s="99" t="str">
        <f t="shared" si="1"/>
        <v>Error?</v>
      </c>
      <c r="E1224" s="99"/>
    </row>
    <row r="1225" spans="1:5" ht="12.75" customHeight="1">
      <c r="A1225" s="58">
        <v>1164</v>
      </c>
      <c r="B1225" s="249">
        <f>'Expenditures 15-22'!C129</f>
        <v>70293010</v>
      </c>
      <c r="C1225" s="99" t="s">
        <v>2458</v>
      </c>
      <c r="D1225" s="99" t="str">
        <f t="shared" si="1"/>
        <v>Error?</v>
      </c>
      <c r="E1225" s="99"/>
    </row>
    <row r="1226" spans="1:5" ht="12.75" customHeight="1">
      <c r="A1226" s="58">
        <v>1165</v>
      </c>
      <c r="B1226" s="249">
        <f>'Expenditures 15-22'!C150</f>
        <v>70293010</v>
      </c>
      <c r="C1226" s="99" t="s">
        <v>2458</v>
      </c>
      <c r="D1226" s="99" t="str">
        <f t="shared" si="1"/>
        <v>Error?</v>
      </c>
      <c r="E1226" s="99"/>
    </row>
    <row r="1227" spans="1:5" ht="12.75" customHeight="1">
      <c r="A1227" s="58">
        <v>1166</v>
      </c>
      <c r="B1227" s="249">
        <f>'Expenditures 15-22'!D122</f>
        <v>121736</v>
      </c>
      <c r="C1227" s="99"/>
      <c r="D1227" s="99" t="str">
        <f t="shared" si="1"/>
        <v>Error?</v>
      </c>
      <c r="E1227" s="99"/>
    </row>
    <row r="1228" spans="1:5" ht="12.75" customHeight="1">
      <c r="A1228" s="58">
        <v>1167</v>
      </c>
      <c r="B1228" s="249">
        <f>'Expenditures 15-22'!D123</f>
        <v>34446</v>
      </c>
      <c r="C1228" s="99"/>
      <c r="D1228" s="99" t="str">
        <f t="shared" si="1"/>
        <v>Error?</v>
      </c>
      <c r="E1228" s="99"/>
    </row>
    <row r="1229" spans="1:5" ht="12.75" customHeight="1">
      <c r="A1229" s="58">
        <v>1168</v>
      </c>
      <c r="B1229" s="249">
        <f>'Expenditures 15-22'!D124</f>
        <v>16840627</v>
      </c>
      <c r="C1229" s="99"/>
      <c r="D1229" s="99" t="str">
        <f t="shared" si="1"/>
        <v>Error?</v>
      </c>
      <c r="E1229" s="99"/>
    </row>
    <row r="1230" spans="1:5" ht="12.75" customHeight="1">
      <c r="A1230" s="1316">
        <v>1169</v>
      </c>
      <c r="B1230" s="249"/>
      <c r="C1230" s="99"/>
      <c r="D1230" s="99" t="str">
        <f t="shared" si="1"/>
        <v>OK</v>
      </c>
      <c r="E1230" s="99"/>
    </row>
    <row r="1231" spans="1:5" ht="12.75" customHeight="1">
      <c r="A1231" s="58">
        <v>1170</v>
      </c>
      <c r="B1231" s="249">
        <f>'Expenditures 15-22'!D127</f>
        <v>16996809</v>
      </c>
      <c r="C1231" s="99" t="s">
        <v>2458</v>
      </c>
      <c r="D1231" s="99" t="str">
        <f t="shared" si="1"/>
        <v>Error?</v>
      </c>
      <c r="E1231" s="99"/>
    </row>
    <row r="1232" spans="1:5" ht="12.75" customHeight="1">
      <c r="A1232" s="58">
        <v>1171</v>
      </c>
      <c r="B1232" s="249">
        <f>'Expenditures 15-22'!D128</f>
        <v>94333</v>
      </c>
      <c r="C1232" s="99"/>
      <c r="D1232" s="99" t="str">
        <f t="shared" si="1"/>
        <v>Error?</v>
      </c>
      <c r="E1232" s="99"/>
    </row>
    <row r="1233" spans="1:5" ht="12.75" customHeight="1">
      <c r="A1233" s="58">
        <v>1172</v>
      </c>
      <c r="B1233" s="249">
        <f>'Expenditures 15-22'!D129</f>
        <v>17091142</v>
      </c>
      <c r="C1233" s="99" t="s">
        <v>2458</v>
      </c>
      <c r="D1233" s="99" t="str">
        <f t="shared" si="1"/>
        <v>Error?</v>
      </c>
      <c r="E1233" s="99"/>
    </row>
    <row r="1234" spans="1:5" ht="12.75" customHeight="1">
      <c r="A1234" s="58">
        <v>1173</v>
      </c>
      <c r="B1234" s="249">
        <f>'Expenditures 15-22'!D150</f>
        <v>17091142</v>
      </c>
      <c r="C1234" s="99" t="s">
        <v>2458</v>
      </c>
      <c r="D1234" s="99" t="str">
        <f t="shared" si="1"/>
        <v>Error?</v>
      </c>
      <c r="E1234" s="99"/>
    </row>
    <row r="1235" spans="1:5" ht="12.75" customHeight="1">
      <c r="A1235" s="58">
        <v>1174</v>
      </c>
      <c r="B1235" s="249">
        <f>'Expenditures 15-22'!E122</f>
        <v>17945</v>
      </c>
      <c r="C1235" s="99"/>
      <c r="D1235" s="99" t="str">
        <f t="shared" si="1"/>
        <v>Error?</v>
      </c>
      <c r="E1235" s="99"/>
    </row>
    <row r="1236" spans="1:5" ht="12.75" customHeight="1">
      <c r="A1236" s="58">
        <v>1175</v>
      </c>
      <c r="B1236" s="249">
        <f>'Expenditures 15-22'!E123</f>
        <v>2891665</v>
      </c>
      <c r="C1236" s="99"/>
      <c r="D1236" s="99" t="str">
        <f t="shared" si="1"/>
        <v>Error?</v>
      </c>
      <c r="E1236" s="99"/>
    </row>
    <row r="1237" spans="1:5" ht="12.75" customHeight="1">
      <c r="A1237" s="58">
        <v>1176</v>
      </c>
      <c r="B1237" s="249">
        <f>'Expenditures 15-22'!E124</f>
        <v>145465000</v>
      </c>
      <c r="C1237" s="99"/>
      <c r="D1237" s="99" t="str">
        <f t="shared" si="1"/>
        <v>Error?</v>
      </c>
      <c r="E1237" s="99"/>
    </row>
    <row r="1238" spans="1:5" ht="12.75" customHeight="1">
      <c r="A1238" s="1316">
        <v>1177</v>
      </c>
      <c r="B1238" s="249"/>
      <c r="C1238" s="99"/>
      <c r="D1238" s="99" t="str">
        <f t="shared" si="1"/>
        <v>OK</v>
      </c>
      <c r="E1238" s="99"/>
    </row>
    <row r="1239" spans="1:5" ht="12.75" customHeight="1">
      <c r="A1239" s="58">
        <v>1178</v>
      </c>
      <c r="B1239" s="249">
        <f>'Expenditures 15-22'!E127</f>
        <v>148374610</v>
      </c>
      <c r="C1239" s="99" t="s">
        <v>2458</v>
      </c>
      <c r="D1239" s="99" t="str">
        <f t="shared" si="1"/>
        <v>Error?</v>
      </c>
      <c r="E1239" s="99"/>
    </row>
    <row r="1240" spans="1:5" ht="12.75" customHeight="1">
      <c r="A1240" s="58">
        <v>1179</v>
      </c>
      <c r="B1240" s="249">
        <f>'Expenditures 15-22'!E128</f>
        <v>96240</v>
      </c>
      <c r="C1240" s="99"/>
      <c r="D1240" s="99" t="str">
        <f t="shared" si="1"/>
        <v>Error?</v>
      </c>
      <c r="E1240" s="99"/>
    </row>
    <row r="1241" spans="1:5" ht="12.75" customHeight="1">
      <c r="A1241" s="58">
        <v>1180</v>
      </c>
      <c r="B1241" s="249">
        <f>'Expenditures 15-22'!E129</f>
        <v>148470850</v>
      </c>
      <c r="C1241" s="99" t="s">
        <v>2458</v>
      </c>
      <c r="D1241" s="99" t="str">
        <f t="shared" si="1"/>
        <v>Error?</v>
      </c>
      <c r="E1241" s="99"/>
    </row>
    <row r="1242" spans="1:5" ht="12.75" customHeight="1">
      <c r="A1242" s="58">
        <v>1181</v>
      </c>
      <c r="B1242" s="249">
        <f>'Expenditures 15-22'!E150</f>
        <v>148470850</v>
      </c>
      <c r="C1242" s="99" t="s">
        <v>2458</v>
      </c>
      <c r="D1242" s="99" t="str">
        <f t="shared" si="1"/>
        <v>Error?</v>
      </c>
      <c r="E1242" s="99"/>
    </row>
    <row r="1243" spans="1:5" ht="12.75" customHeight="1">
      <c r="A1243" s="58">
        <v>1182</v>
      </c>
      <c r="B1243" s="249">
        <f>'Expenditures 15-22'!F122</f>
        <v>0</v>
      </c>
      <c r="C1243" s="99"/>
      <c r="D1243" s="99" t="str">
        <f t="shared" si="1"/>
        <v>Error?</v>
      </c>
      <c r="E1243" s="99"/>
    </row>
    <row r="1244" spans="1:5" ht="12.75" customHeight="1">
      <c r="A1244" s="58">
        <v>1183</v>
      </c>
      <c r="B1244" s="249">
        <f>'Expenditures 15-22'!F123</f>
        <v>0</v>
      </c>
      <c r="C1244" s="99"/>
      <c r="D1244" s="99" t="str">
        <f t="shared" si="1"/>
        <v>Error?</v>
      </c>
      <c r="E1244" s="99"/>
    </row>
    <row r="1245" spans="1:5" ht="12.75" customHeight="1">
      <c r="A1245" s="58">
        <v>1184</v>
      </c>
      <c r="B1245" s="249">
        <f>'Expenditures 15-22'!F124</f>
        <v>73336591</v>
      </c>
      <c r="C1245" s="99"/>
      <c r="D1245" s="99" t="str">
        <f t="shared" si="1"/>
        <v>Error?</v>
      </c>
      <c r="E1245" s="99"/>
    </row>
    <row r="1246" spans="1:5" ht="12.75" customHeight="1">
      <c r="A1246" s="1316">
        <v>1185</v>
      </c>
      <c r="B1246" s="249"/>
      <c r="C1246" s="99"/>
      <c r="D1246" s="99" t="str">
        <f t="shared" si="1"/>
        <v>OK</v>
      </c>
      <c r="E1246" s="99"/>
    </row>
    <row r="1247" spans="1:5" ht="12.75" customHeight="1">
      <c r="A1247" s="58">
        <v>1186</v>
      </c>
      <c r="B1247" s="249">
        <f>'Expenditures 15-22'!F127</f>
        <v>73336591</v>
      </c>
      <c r="C1247" s="99" t="s">
        <v>2458</v>
      </c>
      <c r="D1247" s="99" t="str">
        <f t="shared" si="1"/>
        <v>Error?</v>
      </c>
      <c r="E1247" s="99"/>
    </row>
    <row r="1248" spans="1:5" ht="12.75" customHeight="1">
      <c r="A1248" s="58">
        <v>1187</v>
      </c>
      <c r="B1248" s="249">
        <f>'Expenditures 15-22'!F128</f>
        <v>0</v>
      </c>
      <c r="C1248" s="99"/>
      <c r="D1248" s="99" t="str">
        <f t="shared" si="1"/>
        <v>Error?</v>
      </c>
      <c r="E1248" s="99"/>
    </row>
    <row r="1249" spans="1:5" ht="12.75" customHeight="1">
      <c r="A1249" s="58">
        <v>1188</v>
      </c>
      <c r="B1249" s="249">
        <f>'Expenditures 15-22'!F129</f>
        <v>73336591</v>
      </c>
      <c r="C1249" s="99" t="s">
        <v>2458</v>
      </c>
      <c r="D1249" s="99" t="str">
        <f t="shared" si="1"/>
        <v>Error?</v>
      </c>
      <c r="E1249" s="99"/>
    </row>
    <row r="1250" spans="1:5" ht="12.75" customHeight="1">
      <c r="A1250" s="58">
        <v>1189</v>
      </c>
      <c r="B1250" s="249">
        <f>'Expenditures 15-22'!F150</f>
        <v>73336591</v>
      </c>
      <c r="C1250" s="99" t="s">
        <v>2458</v>
      </c>
      <c r="D1250" s="99" t="str">
        <f t="shared" si="1"/>
        <v>Error?</v>
      </c>
      <c r="E1250" s="99"/>
    </row>
    <row r="1251" spans="1:5" ht="12.75" customHeight="1">
      <c r="A1251" s="58">
        <v>1190</v>
      </c>
      <c r="B1251" s="249">
        <f>'Expenditures 15-22'!G122</f>
        <v>0</v>
      </c>
      <c r="C1251" s="99"/>
      <c r="D1251" s="99" t="str">
        <f t="shared" si="1"/>
        <v>Error?</v>
      </c>
      <c r="E1251" s="99"/>
    </row>
    <row r="1252" spans="1:5" ht="12.75" customHeight="1">
      <c r="A1252" s="58">
        <v>1191</v>
      </c>
      <c r="B1252" s="249">
        <f>'Expenditures 15-22'!G123</f>
        <v>0</v>
      </c>
      <c r="C1252" s="99"/>
      <c r="D1252" s="99" t="str">
        <f t="shared" si="1"/>
        <v>Error?</v>
      </c>
      <c r="E1252" s="99"/>
    </row>
    <row r="1253" spans="1:5" ht="12.75" customHeight="1">
      <c r="A1253" s="58">
        <v>1192</v>
      </c>
      <c r="B1253" s="249">
        <f>'Expenditures 15-22'!G124</f>
        <v>0</v>
      </c>
      <c r="C1253" s="99"/>
      <c r="D1253" s="99" t="str">
        <f t="shared" si="1"/>
        <v>Error?</v>
      </c>
      <c r="E1253" s="99"/>
    </row>
    <row r="1254" spans="1:5" ht="12.75" customHeight="1">
      <c r="A1254" s="58">
        <v>1193</v>
      </c>
      <c r="B1254" s="249">
        <f>'Expenditures 15-22'!G126</f>
        <v>0</v>
      </c>
      <c r="C1254" s="99"/>
      <c r="D1254" s="99" t="str">
        <f t="shared" si="1"/>
        <v>Error?</v>
      </c>
      <c r="E1254" s="99"/>
    </row>
    <row r="1255" spans="1:5" ht="12.75" customHeight="1">
      <c r="A1255" s="1316">
        <v>1194</v>
      </c>
      <c r="B1255" s="249"/>
      <c r="C1255" s="99"/>
      <c r="D1255" s="99" t="str">
        <f t="shared" si="1"/>
        <v>OK</v>
      </c>
      <c r="E1255" s="99"/>
    </row>
    <row r="1256" spans="1:5" ht="12.75" customHeight="1">
      <c r="A1256" s="58">
        <v>1195</v>
      </c>
      <c r="B1256" s="249">
        <f>'Expenditures 15-22'!G127</f>
        <v>0</v>
      </c>
      <c r="C1256" s="99" t="s">
        <v>2458</v>
      </c>
      <c r="D1256" s="99" t="str">
        <f t="shared" si="1"/>
        <v>Error?</v>
      </c>
      <c r="E1256" s="99"/>
    </row>
    <row r="1257" spans="1:5" ht="12.75" customHeight="1">
      <c r="A1257" s="58">
        <v>1196</v>
      </c>
      <c r="B1257" s="249">
        <f>'Expenditures 15-22'!G128</f>
        <v>0</v>
      </c>
      <c r="C1257" s="99"/>
      <c r="D1257" s="99" t="str">
        <f t="shared" si="1"/>
        <v>Error?</v>
      </c>
      <c r="E1257" s="99"/>
    </row>
    <row r="1258" spans="1:5" ht="12.75" customHeight="1">
      <c r="A1258" s="58">
        <v>1197</v>
      </c>
      <c r="B1258" s="249">
        <f>'Expenditures 15-22'!G129</f>
        <v>0</v>
      </c>
      <c r="C1258" s="99" t="s">
        <v>2458</v>
      </c>
      <c r="D1258" s="99" t="str">
        <f t="shared" si="1"/>
        <v>Error?</v>
      </c>
      <c r="E1258" s="99"/>
    </row>
    <row r="1259" spans="1:5" ht="12.75" customHeight="1">
      <c r="A1259" s="58">
        <v>1198</v>
      </c>
      <c r="B1259" s="249">
        <f>'Expenditures 15-22'!G150</f>
        <v>0</v>
      </c>
      <c r="C1259" s="99" t="s">
        <v>2458</v>
      </c>
      <c r="D1259" s="99" t="str">
        <f t="shared" si="1"/>
        <v>Error?</v>
      </c>
      <c r="E1259" s="99"/>
    </row>
    <row r="1260" spans="1:5" ht="12.75" customHeight="1">
      <c r="A1260" s="58">
        <v>1199</v>
      </c>
      <c r="B1260" s="249">
        <f>'Expenditures 15-22'!H122</f>
        <v>0</v>
      </c>
      <c r="C1260" s="99"/>
      <c r="D1260" s="99" t="str">
        <f t="shared" si="1"/>
        <v>Error?</v>
      </c>
      <c r="E1260" s="99"/>
    </row>
    <row r="1261" spans="1:5" ht="12.75" customHeight="1">
      <c r="A1261" s="58">
        <v>1200</v>
      </c>
      <c r="B1261" s="249">
        <f>'Expenditures 15-22'!H123</f>
        <v>0</v>
      </c>
      <c r="C1261" s="99"/>
      <c r="D1261" s="99" t="str">
        <f t="shared" si="1"/>
        <v>Error?</v>
      </c>
      <c r="E1261" s="99"/>
    </row>
    <row r="1262" spans="1:5" ht="12.75" customHeight="1">
      <c r="A1262" s="58">
        <v>1201</v>
      </c>
      <c r="B1262" s="249">
        <f>'Expenditures 15-22'!H124</f>
        <v>0</v>
      </c>
      <c r="C1262" s="99"/>
      <c r="D1262" s="99" t="str">
        <f t="shared" si="1"/>
        <v>Error?</v>
      </c>
      <c r="E1262" s="99"/>
    </row>
    <row r="1263" spans="1:5" ht="12.75" customHeight="1">
      <c r="A1263" s="1316">
        <v>1202</v>
      </c>
      <c r="B1263" s="249"/>
      <c r="C1263" s="99"/>
      <c r="D1263" s="99" t="str">
        <f t="shared" si="1"/>
        <v>OK</v>
      </c>
      <c r="E1263" s="99"/>
    </row>
    <row r="1264" spans="1:5" ht="12.75" customHeight="1">
      <c r="A1264" s="58">
        <v>1203</v>
      </c>
      <c r="B1264" s="249">
        <f>'Expenditures 15-22'!H127</f>
        <v>0</v>
      </c>
      <c r="C1264" s="99" t="s">
        <v>2458</v>
      </c>
      <c r="D1264" s="99" t="str">
        <f t="shared" si="1"/>
        <v>Error?</v>
      </c>
      <c r="E1264" s="99"/>
    </row>
    <row r="1265" spans="1:5" ht="12.75" customHeight="1">
      <c r="A1265" s="58">
        <v>1204</v>
      </c>
      <c r="B1265" s="249">
        <f>'Expenditures 15-22'!H128</f>
        <v>61200</v>
      </c>
      <c r="C1265" s="99"/>
      <c r="D1265" s="99" t="str">
        <f t="shared" si="1"/>
        <v>Error?</v>
      </c>
      <c r="E1265" s="99"/>
    </row>
    <row r="1266" spans="1:5" ht="12.75" customHeight="1">
      <c r="A1266" s="58">
        <v>1205</v>
      </c>
      <c r="B1266" s="249">
        <f>'Expenditures 15-22'!H129</f>
        <v>61200</v>
      </c>
      <c r="C1266" s="99" t="s">
        <v>2458</v>
      </c>
      <c r="D1266" s="99" t="str">
        <f t="shared" si="1"/>
        <v>Error?</v>
      </c>
      <c r="E1266" s="99"/>
    </row>
    <row r="1267" spans="1:5" ht="12.75" customHeight="1">
      <c r="A1267" s="58">
        <v>1206</v>
      </c>
      <c r="B1267" s="249">
        <f>'Expenditures 15-22'!H138</f>
        <v>0</v>
      </c>
      <c r="C1267" s="99" t="s">
        <v>2458</v>
      </c>
      <c r="D1267" s="99" t="str">
        <f t="shared" si="1"/>
        <v>Error?</v>
      </c>
      <c r="E1267" s="99"/>
    </row>
    <row r="1268" spans="1:5" ht="12.75" customHeight="1">
      <c r="A1268" s="58">
        <v>1207</v>
      </c>
      <c r="B1268" s="249">
        <f>'Expenditures 15-22'!H141</f>
        <v>0</v>
      </c>
      <c r="C1268" s="99"/>
      <c r="D1268" s="99" t="str">
        <f t="shared" si="1"/>
        <v>Error?</v>
      </c>
      <c r="E1268" s="99"/>
    </row>
    <row r="1269" spans="1:5" ht="12.75" customHeight="1">
      <c r="A1269" s="58">
        <v>1208</v>
      </c>
      <c r="B1269" s="249">
        <f>'Expenditures 15-22'!H142</f>
        <v>0</v>
      </c>
      <c r="C1269" s="99"/>
      <c r="D1269" s="99" t="str">
        <f t="shared" si="1"/>
        <v>Error?</v>
      </c>
      <c r="E1269" s="99"/>
    </row>
    <row r="1270" spans="1:5" ht="12.75" customHeight="1">
      <c r="A1270" s="58">
        <v>1209</v>
      </c>
      <c r="B1270" s="249">
        <f>'Expenditures 15-22'!H145</f>
        <v>0</v>
      </c>
      <c r="C1270" s="99"/>
      <c r="D1270" s="99" t="str">
        <f t="shared" si="1"/>
        <v>Error?</v>
      </c>
      <c r="E1270" s="99"/>
    </row>
    <row r="1271" spans="1:5" ht="12.75" customHeight="1">
      <c r="A1271" s="1316">
        <v>1210</v>
      </c>
      <c r="B1271" s="249"/>
      <c r="C1271" s="99"/>
      <c r="D1271" s="99" t="str">
        <f t="shared" si="1"/>
        <v>OK</v>
      </c>
      <c r="E1271" s="99"/>
    </row>
    <row r="1272" spans="1:5" ht="12.75" customHeight="1">
      <c r="A1272" s="58">
        <v>1211</v>
      </c>
      <c r="B1272" s="249">
        <f>'Expenditures 15-22'!H148</f>
        <v>0</v>
      </c>
      <c r="C1272" s="99" t="s">
        <v>2458</v>
      </c>
      <c r="D1272" s="99" t="str">
        <f t="shared" si="1"/>
        <v>Error?</v>
      </c>
      <c r="E1272" s="99"/>
    </row>
    <row r="1273" spans="1:5" ht="12.75" customHeight="1">
      <c r="A1273" s="58">
        <v>1212</v>
      </c>
      <c r="B1273" s="249">
        <f>'Expenditures 15-22'!H150</f>
        <v>61200</v>
      </c>
      <c r="C1273" s="99" t="s">
        <v>2458</v>
      </c>
      <c r="D1273" s="99" t="str">
        <f t="shared" si="1"/>
        <v>Error?</v>
      </c>
      <c r="E1273" s="99"/>
    </row>
    <row r="1274" spans="1:5" ht="12.75" customHeight="1">
      <c r="A1274" s="58">
        <v>1213</v>
      </c>
      <c r="B1274" s="249">
        <f>'Expenditures 15-22'!K122</f>
        <v>959237</v>
      </c>
      <c r="C1274" s="99" t="s">
        <v>2458</v>
      </c>
      <c r="D1274" s="99" t="str">
        <f t="shared" si="1"/>
        <v>Error?</v>
      </c>
      <c r="E1274" s="99"/>
    </row>
    <row r="1275" spans="1:5" ht="12.75" customHeight="1">
      <c r="A1275" s="58">
        <v>1214</v>
      </c>
      <c r="B1275" s="249">
        <f>'Expenditures 15-22'!K123</f>
        <v>3125990</v>
      </c>
      <c r="C1275" s="99" t="s">
        <v>2458</v>
      </c>
      <c r="D1275" s="99" t="str">
        <f t="shared" si="1"/>
        <v>Error?</v>
      </c>
      <c r="E1275" s="99"/>
    </row>
    <row r="1276" spans="1:5" ht="12.75" customHeight="1">
      <c r="A1276" s="58">
        <v>1215</v>
      </c>
      <c r="B1276" s="249">
        <f>'Expenditures 15-22'!K124</f>
        <v>305721123</v>
      </c>
      <c r="C1276" s="99" t="s">
        <v>2458</v>
      </c>
      <c r="D1276" s="99" t="str">
        <f t="shared" si="1"/>
        <v>Error?</v>
      </c>
      <c r="E1276" s="99"/>
    </row>
    <row r="1277" spans="1:5" ht="12.75" customHeight="1">
      <c r="A1277" s="58">
        <v>1216</v>
      </c>
      <c r="B1277" s="249">
        <f>'Expenditures 15-22'!K126</f>
        <v>0</v>
      </c>
      <c r="C1277" s="99" t="s">
        <v>2458</v>
      </c>
      <c r="D1277" s="99" t="str">
        <f t="shared" si="1"/>
        <v>Error?</v>
      </c>
      <c r="E1277" s="99"/>
    </row>
    <row r="1278" spans="1:5" ht="12.75" customHeight="1">
      <c r="A1278" s="1316">
        <v>1217</v>
      </c>
      <c r="B1278" s="249"/>
      <c r="C1278" s="99"/>
      <c r="D1278" s="99" t="str">
        <f t="shared" si="1"/>
        <v>OK</v>
      </c>
      <c r="E1278" s="99"/>
    </row>
    <row r="1279" spans="1:5" ht="12.75" customHeight="1">
      <c r="A1279" s="58">
        <v>1218</v>
      </c>
      <c r="B1279" s="249">
        <f>'Expenditures 15-22'!K127</f>
        <v>309806350</v>
      </c>
      <c r="C1279" s="99" t="s">
        <v>2458</v>
      </c>
      <c r="D1279" s="99" t="str">
        <f t="shared" si="1"/>
        <v>Error?</v>
      </c>
      <c r="E1279" s="99"/>
    </row>
    <row r="1280" spans="1:5" ht="12.75" customHeight="1">
      <c r="A1280" s="58">
        <v>1219</v>
      </c>
      <c r="B1280" s="249">
        <f>'Expenditures 15-22'!K128</f>
        <v>668902</v>
      </c>
      <c r="C1280" s="99" t="s">
        <v>2458</v>
      </c>
      <c r="D1280" s="99" t="str">
        <f t="shared" si="1"/>
        <v>Error?</v>
      </c>
      <c r="E1280" s="99"/>
    </row>
    <row r="1281" spans="1:5" ht="12.75" customHeight="1">
      <c r="A1281" s="58">
        <v>1220</v>
      </c>
      <c r="B1281" s="249">
        <f>'Expenditures 15-22'!K129</f>
        <v>310475252</v>
      </c>
      <c r="C1281" s="99" t="s">
        <v>2458</v>
      </c>
      <c r="D1281" s="99" t="str">
        <f t="shared" si="1"/>
        <v>Error?</v>
      </c>
      <c r="E1281" s="99"/>
    </row>
    <row r="1282" spans="1:5" ht="12.75" customHeight="1">
      <c r="A1282" s="58">
        <v>1221</v>
      </c>
      <c r="B1282" s="249">
        <f>'Expenditures 15-22'!K138</f>
        <v>0</v>
      </c>
      <c r="C1282" s="99" t="s">
        <v>2458</v>
      </c>
      <c r="D1282" s="99" t="str">
        <f t="shared" si="1"/>
        <v>Error?</v>
      </c>
      <c r="E1282" s="99"/>
    </row>
    <row r="1283" spans="1:5" ht="12.75" customHeight="1">
      <c r="A1283" s="58">
        <v>1222</v>
      </c>
      <c r="B1283" s="249">
        <f>'Expenditures 15-22'!K141</f>
        <v>0</v>
      </c>
      <c r="C1283" s="99" t="s">
        <v>2458</v>
      </c>
      <c r="D1283" s="99" t="str">
        <f t="shared" si="1"/>
        <v>Error?</v>
      </c>
      <c r="E1283" s="99"/>
    </row>
    <row r="1284" spans="1:5" ht="12.75" customHeight="1">
      <c r="A1284" s="58">
        <v>1223</v>
      </c>
      <c r="B1284" s="249">
        <f>'Expenditures 15-22'!K142</f>
        <v>0</v>
      </c>
      <c r="C1284" s="99" t="s">
        <v>2458</v>
      </c>
      <c r="D1284" s="99" t="str">
        <f t="shared" si="1"/>
        <v>Error?</v>
      </c>
      <c r="E1284" s="99"/>
    </row>
    <row r="1285" spans="1:5" ht="12.75" customHeight="1">
      <c r="A1285" s="58">
        <v>1224</v>
      </c>
      <c r="B1285" s="249">
        <f>'Expenditures 15-22'!K145</f>
        <v>0</v>
      </c>
      <c r="C1285" s="99" t="s">
        <v>2458</v>
      </c>
      <c r="D1285" s="99" t="str">
        <f t="shared" si="1"/>
        <v>Error?</v>
      </c>
      <c r="E1285" s="99"/>
    </row>
    <row r="1286" spans="1:5" ht="12.75" customHeight="1">
      <c r="A1286" s="1316">
        <v>1225</v>
      </c>
      <c r="B1286" s="249"/>
      <c r="C1286" s="99"/>
      <c r="D1286" s="99" t="str">
        <f t="shared" si="1"/>
        <v>OK</v>
      </c>
      <c r="E1286" s="99"/>
    </row>
    <row r="1287" spans="1:5" ht="12.75" customHeight="1">
      <c r="A1287" s="58">
        <v>1226</v>
      </c>
      <c r="B1287" s="249">
        <f>'Expenditures 15-22'!K148</f>
        <v>0</v>
      </c>
      <c r="C1287" s="99" t="s">
        <v>2458</v>
      </c>
      <c r="D1287" s="99" t="str">
        <f t="shared" si="1"/>
        <v>Error?</v>
      </c>
      <c r="E1287" s="99"/>
    </row>
    <row r="1288" spans="1:5" ht="12.75" customHeight="1">
      <c r="A1288" s="58">
        <v>1227</v>
      </c>
      <c r="B1288" s="249">
        <f>'Expenditures 15-22'!K150</f>
        <v>310475252</v>
      </c>
      <c r="C1288" s="99" t="s">
        <v>2458</v>
      </c>
      <c r="D1288" s="99" t="str">
        <f t="shared" si="1"/>
        <v>Error?</v>
      </c>
      <c r="E1288" s="99"/>
    </row>
    <row r="1289" spans="1:5" ht="12.75" customHeight="1">
      <c r="A1289" s="58">
        <v>1228</v>
      </c>
      <c r="B1289" s="249">
        <f>'Expenditures 15-22'!K151</f>
        <v>0</v>
      </c>
      <c r="C1289" s="99" t="s">
        <v>2458</v>
      </c>
      <c r="D1289" s="99" t="str">
        <f t="shared" si="1"/>
        <v>Error?</v>
      </c>
      <c r="E1289" s="99"/>
    </row>
    <row r="1290" spans="1:5" ht="12.75" customHeight="1">
      <c r="A1290" s="1316">
        <v>1229</v>
      </c>
      <c r="B1290" s="249"/>
      <c r="C1290" s="99"/>
      <c r="D1290" s="99" t="str">
        <f t="shared" si="1"/>
        <v>OK</v>
      </c>
      <c r="E1290" s="99"/>
    </row>
    <row r="1291" spans="1:5" ht="12.75" customHeight="1">
      <c r="A1291" s="1316">
        <v>1230</v>
      </c>
      <c r="B1291" s="249"/>
      <c r="C1291" s="99"/>
      <c r="D1291" s="99" t="str">
        <f t="shared" si="1"/>
        <v>OK</v>
      </c>
      <c r="E1291" s="99"/>
    </row>
    <row r="1292" spans="1:5" ht="12.75" customHeight="1">
      <c r="A1292" s="1316">
        <v>1231</v>
      </c>
      <c r="B1292" s="249"/>
      <c r="C1292" s="99"/>
      <c r="D1292" s="99" t="str">
        <f t="shared" si="1"/>
        <v>OK</v>
      </c>
      <c r="E1292" s="99"/>
    </row>
    <row r="1293" spans="1:5" ht="12.75" customHeight="1">
      <c r="A1293" s="1316">
        <v>1232</v>
      </c>
      <c r="B1293" s="249"/>
      <c r="C1293" s="99"/>
      <c r="D1293" s="99" t="str">
        <f t="shared" si="1"/>
        <v>OK</v>
      </c>
      <c r="E1293" s="99"/>
    </row>
    <row r="1294" spans="1:5" ht="12.75" customHeight="1">
      <c r="A1294" s="1316">
        <v>1233</v>
      </c>
      <c r="B1294" s="249"/>
      <c r="C1294" s="99"/>
      <c r="D1294" s="99" t="str">
        <f t="shared" si="1"/>
        <v>OK</v>
      </c>
      <c r="E1294" s="99"/>
    </row>
    <row r="1295" spans="1:5" ht="12.75" customHeight="1">
      <c r="A1295" s="1316">
        <v>1234</v>
      </c>
      <c r="B1295" s="249"/>
      <c r="C1295" s="99"/>
      <c r="D1295" s="99" t="str">
        <f t="shared" si="1"/>
        <v>OK</v>
      </c>
      <c r="E1295" s="99"/>
    </row>
    <row r="1296" spans="1:5" ht="12.75" customHeight="1">
      <c r="A1296" s="1316">
        <v>1235</v>
      </c>
      <c r="B1296" s="249"/>
      <c r="C1296" s="99"/>
      <c r="D1296" s="99" t="str">
        <f t="shared" si="1"/>
        <v>OK</v>
      </c>
      <c r="E1296" s="99"/>
    </row>
    <row r="1297" spans="1:5" ht="12.75" customHeight="1">
      <c r="A1297" s="1316">
        <v>1236</v>
      </c>
      <c r="B1297" s="249"/>
      <c r="C1297" s="99"/>
      <c r="D1297" s="99" t="str">
        <f t="shared" si="1"/>
        <v>OK</v>
      </c>
      <c r="E1297" s="99"/>
    </row>
    <row r="1298" spans="1:5" ht="12.75" customHeight="1">
      <c r="A1298" s="1316">
        <v>1237</v>
      </c>
      <c r="B1298" s="249"/>
      <c r="C1298" s="99"/>
      <c r="D1298" s="99" t="str">
        <f t="shared" si="1"/>
        <v>OK</v>
      </c>
      <c r="E1298" s="99"/>
    </row>
    <row r="1299" spans="1:5" ht="12.75" customHeight="1">
      <c r="A1299" s="1316">
        <v>1238</v>
      </c>
      <c r="B1299" s="249"/>
      <c r="C1299" s="99"/>
      <c r="D1299" s="99" t="str">
        <f t="shared" si="1"/>
        <v>OK</v>
      </c>
      <c r="E1299" s="99"/>
    </row>
    <row r="1300" spans="1:5" ht="12.75" customHeight="1">
      <c r="A1300" s="1316">
        <v>1239</v>
      </c>
      <c r="B1300" s="249"/>
      <c r="C1300" s="99"/>
      <c r="D1300" s="99" t="str">
        <f t="shared" si="1"/>
        <v>OK</v>
      </c>
      <c r="E1300" s="99"/>
    </row>
    <row r="1301" spans="1:5" ht="12.75" customHeight="1">
      <c r="A1301" s="1316">
        <v>1240</v>
      </c>
      <c r="B1301" s="249"/>
      <c r="C1301" s="99"/>
      <c r="D1301" s="99" t="str">
        <f t="shared" si="1"/>
        <v>OK</v>
      </c>
      <c r="E1301" s="99"/>
    </row>
    <row r="1302" spans="1:5" ht="12.75" customHeight="1">
      <c r="A1302" s="1316">
        <v>1241</v>
      </c>
      <c r="B1302" s="249"/>
      <c r="C1302" s="99"/>
      <c r="D1302" s="99" t="str">
        <f t="shared" si="1"/>
        <v>OK</v>
      </c>
      <c r="E1302" s="99"/>
    </row>
    <row r="1303" spans="1:5" ht="12.75" customHeight="1">
      <c r="A1303" s="1316">
        <v>1242</v>
      </c>
      <c r="B1303" s="249"/>
      <c r="C1303" s="99"/>
      <c r="D1303" s="99" t="str">
        <f t="shared" si="1"/>
        <v>OK</v>
      </c>
      <c r="E1303" s="99"/>
    </row>
    <row r="1304" spans="1:5" ht="12.75" customHeight="1">
      <c r="A1304" s="1316">
        <v>1243</v>
      </c>
      <c r="B1304" s="249"/>
      <c r="C1304" s="99"/>
      <c r="D1304" s="99" t="str">
        <f t="shared" si="1"/>
        <v>OK</v>
      </c>
      <c r="E1304" s="99"/>
    </row>
    <row r="1305" spans="1:5" ht="12.75" customHeight="1">
      <c r="A1305" s="1316">
        <v>1244</v>
      </c>
      <c r="B1305" s="249"/>
      <c r="C1305" s="99"/>
      <c r="D1305" s="99" t="str">
        <f t="shared" si="1"/>
        <v>OK</v>
      </c>
      <c r="E1305" s="99"/>
    </row>
    <row r="1306" spans="1:5" ht="12.75" customHeight="1">
      <c r="A1306" s="1316">
        <v>1245</v>
      </c>
      <c r="B1306" s="249"/>
      <c r="C1306" s="99"/>
      <c r="D1306" s="99" t="str">
        <f t="shared" si="1"/>
        <v>OK</v>
      </c>
      <c r="E1306" s="99"/>
    </row>
    <row r="1307" spans="1:5" ht="12.75" customHeight="1">
      <c r="A1307" s="58">
        <v>1246</v>
      </c>
      <c r="B1307" s="249">
        <f>'Expenditures 15-22'!E165</f>
        <v>2641166</v>
      </c>
      <c r="C1307" s="99"/>
      <c r="D1307" s="99" t="str">
        <f t="shared" si="1"/>
        <v>Error?</v>
      </c>
      <c r="E1307" s="99"/>
    </row>
    <row r="1308" spans="1:5" ht="12.75" customHeight="1">
      <c r="A1308" s="58">
        <v>1247</v>
      </c>
      <c r="B1308" s="249">
        <f>'Expenditures 15-22'!E166</f>
        <v>2641166</v>
      </c>
      <c r="C1308" s="99" t="s">
        <v>2458</v>
      </c>
      <c r="D1308" s="99" t="str">
        <f t="shared" si="1"/>
        <v>Error?</v>
      </c>
      <c r="E1308" s="99"/>
    </row>
    <row r="1309" spans="1:5" ht="12.75" customHeight="1">
      <c r="A1309" s="58">
        <v>1248</v>
      </c>
      <c r="B1309" s="249">
        <f>'Expenditures 15-22'!E168</f>
        <v>2641166</v>
      </c>
      <c r="C1309" s="99" t="s">
        <v>2458</v>
      </c>
      <c r="D1309" s="99" t="str">
        <f t="shared" si="1"/>
        <v>Error?</v>
      </c>
      <c r="E1309" s="99"/>
    </row>
    <row r="1310" spans="1:5" ht="12.75" customHeight="1">
      <c r="A1310" s="58">
        <v>1249</v>
      </c>
      <c r="B1310" s="249">
        <f>'Expenditures 15-22'!H157</f>
        <v>0</v>
      </c>
      <c r="C1310" s="99"/>
      <c r="D1310" s="99" t="str">
        <f t="shared" si="1"/>
        <v>Error?</v>
      </c>
      <c r="E1310" s="99"/>
    </row>
    <row r="1311" spans="1:5" ht="12.75" customHeight="1">
      <c r="A1311" s="58">
        <v>1250</v>
      </c>
      <c r="B1311" s="249">
        <f>'Expenditures 15-22'!H158</f>
        <v>0</v>
      </c>
      <c r="C1311" s="99"/>
      <c r="D1311" s="99" t="str">
        <f t="shared" si="1"/>
        <v>Error?</v>
      </c>
      <c r="E1311" s="99"/>
    </row>
    <row r="1312" spans="1:5" ht="12.75" customHeight="1">
      <c r="A1312" s="58">
        <v>1251</v>
      </c>
      <c r="B1312" s="249">
        <f>'Expenditures 15-22'!H163</f>
        <v>375504015</v>
      </c>
      <c r="C1312" s="99"/>
      <c r="D1312" s="99" t="str">
        <f t="shared" si="1"/>
        <v>Error?</v>
      </c>
      <c r="E1312" s="99"/>
    </row>
    <row r="1313" spans="1:5" ht="12.75" customHeight="1">
      <c r="A1313" s="58">
        <v>1252</v>
      </c>
      <c r="B1313" s="249">
        <f>'Expenditures 15-22'!H161</f>
        <v>0</v>
      </c>
      <c r="C1313" s="99"/>
      <c r="D1313" s="99" t="str">
        <f t="shared" si="1"/>
        <v>Error?</v>
      </c>
      <c r="E1313" s="99"/>
    </row>
    <row r="1314" spans="1:5" ht="12.75" customHeight="1">
      <c r="A1314" s="58">
        <v>1253</v>
      </c>
      <c r="B1314" s="249">
        <f>'Expenditures 15-22'!H162</f>
        <v>0</v>
      </c>
      <c r="C1314" s="99" t="s">
        <v>2458</v>
      </c>
      <c r="D1314" s="99" t="str">
        <f t="shared" si="1"/>
        <v>Error?</v>
      </c>
      <c r="E1314" s="99"/>
    </row>
    <row r="1315" spans="1:5" ht="12.75" customHeight="1">
      <c r="A1315" s="58">
        <v>1254</v>
      </c>
      <c r="B1315" s="249">
        <f>'Expenditures 15-22'!H164</f>
        <v>152813000</v>
      </c>
      <c r="C1315" s="99"/>
      <c r="D1315" s="99" t="str">
        <f t="shared" si="1"/>
        <v>Error?</v>
      </c>
      <c r="E1315" s="99"/>
    </row>
    <row r="1316" spans="1:5" ht="12.75" customHeight="1">
      <c r="A1316" s="58">
        <v>1255</v>
      </c>
      <c r="B1316" s="249">
        <f>'Expenditures 15-22'!H165</f>
        <v>0</v>
      </c>
      <c r="C1316" s="99"/>
      <c r="D1316" s="99" t="str">
        <f t="shared" si="1"/>
        <v>Error?</v>
      </c>
      <c r="E1316" s="99"/>
    </row>
    <row r="1317" spans="1:5" ht="12.75" customHeight="1">
      <c r="A1317" s="58">
        <v>1256</v>
      </c>
      <c r="B1317" s="249">
        <f>'Expenditures 15-22'!H166</f>
        <v>528317015</v>
      </c>
      <c r="C1317" s="99" t="s">
        <v>2458</v>
      </c>
      <c r="D1317" s="99" t="str">
        <f t="shared" si="1"/>
        <v>Error?</v>
      </c>
      <c r="E1317" s="99"/>
    </row>
    <row r="1318" spans="1:5" ht="12.75" customHeight="1">
      <c r="A1318" s="58">
        <v>1257</v>
      </c>
      <c r="B1318" s="249">
        <f>'Expenditures 15-22'!H168</f>
        <v>528317015</v>
      </c>
      <c r="C1318" s="99" t="s">
        <v>2458</v>
      </c>
      <c r="D1318" s="99" t="str">
        <f t="shared" si="1"/>
        <v>Error?</v>
      </c>
      <c r="E1318" s="99"/>
    </row>
    <row r="1319" spans="1:5" ht="12.75" customHeight="1">
      <c r="A1319" s="1316">
        <v>1258</v>
      </c>
      <c r="B1319" s="249"/>
      <c r="C1319" s="99" t="s">
        <v>2458</v>
      </c>
      <c r="D1319" s="99" t="str">
        <f t="shared" si="1"/>
        <v>OK</v>
      </c>
      <c r="E1319" s="99"/>
    </row>
    <row r="1320" spans="1:5" ht="12.75" customHeight="1">
      <c r="A1320" s="1316">
        <v>1259</v>
      </c>
      <c r="B1320" s="249"/>
      <c r="C1320" s="99"/>
      <c r="D1320" s="99" t="str">
        <f t="shared" si="1"/>
        <v>OK</v>
      </c>
      <c r="E1320" s="99"/>
    </row>
    <row r="1321" spans="1:5" ht="12.75" customHeight="1">
      <c r="A1321" s="1316">
        <v>1260</v>
      </c>
      <c r="B1321" s="249"/>
      <c r="C1321" s="99" t="s">
        <v>2458</v>
      </c>
      <c r="D1321" s="99" t="str">
        <f t="shared" si="1"/>
        <v>OK</v>
      </c>
      <c r="E1321" s="99"/>
    </row>
    <row r="1322" spans="1:5" ht="12.75" customHeight="1">
      <c r="A1322" s="1316">
        <v>1261</v>
      </c>
      <c r="B1322" s="249"/>
      <c r="C1322" s="99" t="s">
        <v>2458</v>
      </c>
      <c r="D1322" s="99" t="str">
        <f t="shared" si="1"/>
        <v>OK</v>
      </c>
      <c r="E1322" s="99"/>
    </row>
    <row r="1323" spans="1:5" ht="12.75" customHeight="1">
      <c r="A1323" s="58">
        <v>1262</v>
      </c>
      <c r="B1323" s="249">
        <f>'Expenditures 15-22'!K154</f>
        <v>0</v>
      </c>
      <c r="C1323" s="99" t="s">
        <v>2458</v>
      </c>
      <c r="D1323" s="99" t="str">
        <f t="shared" si="1"/>
        <v>Error?</v>
      </c>
      <c r="E1323" s="99"/>
    </row>
    <row r="1324" spans="1:5" ht="12.75" customHeight="1">
      <c r="A1324" s="58">
        <v>1263</v>
      </c>
      <c r="B1324" s="249">
        <f>'Expenditures 15-22'!K157</f>
        <v>0</v>
      </c>
      <c r="C1324" s="99" t="s">
        <v>2458</v>
      </c>
      <c r="D1324" s="99" t="str">
        <f t="shared" si="1"/>
        <v>Error?</v>
      </c>
      <c r="E1324" s="99"/>
    </row>
    <row r="1325" spans="1:5" ht="12.75" customHeight="1">
      <c r="A1325" s="58">
        <v>1264</v>
      </c>
      <c r="B1325" s="249">
        <f>'Expenditures 15-22'!K158</f>
        <v>0</v>
      </c>
      <c r="C1325" s="99" t="s">
        <v>2458</v>
      </c>
      <c r="D1325" s="99" t="str">
        <f t="shared" si="1"/>
        <v>Error?</v>
      </c>
      <c r="E1325" s="99"/>
    </row>
    <row r="1326" spans="1:5" ht="12.75" customHeight="1">
      <c r="A1326" s="58">
        <v>1265</v>
      </c>
      <c r="B1326" s="249">
        <f>'Expenditures 15-22'!K163</f>
        <v>375504015</v>
      </c>
      <c r="C1326" s="99" t="s">
        <v>2458</v>
      </c>
      <c r="D1326" s="99" t="str">
        <f t="shared" si="1"/>
        <v>Error?</v>
      </c>
      <c r="E1326" s="99"/>
    </row>
    <row r="1327" spans="1:5" ht="12.75" customHeight="1">
      <c r="A1327" s="58">
        <v>1266</v>
      </c>
      <c r="B1327" s="249">
        <f>'Expenditures 15-22'!K161</f>
        <v>0</v>
      </c>
      <c r="C1327" s="99" t="s">
        <v>2458</v>
      </c>
      <c r="D1327" s="99" t="str">
        <f t="shared" si="1"/>
        <v>Error?</v>
      </c>
      <c r="E1327" s="99"/>
    </row>
    <row r="1328" spans="1:5" ht="12.75" customHeight="1">
      <c r="A1328" s="58">
        <v>1267</v>
      </c>
      <c r="B1328" s="249">
        <f>'Expenditures 15-22'!K162</f>
        <v>0</v>
      </c>
      <c r="C1328" s="99" t="s">
        <v>2458</v>
      </c>
      <c r="D1328" s="99" t="str">
        <f t="shared" si="1"/>
        <v>Error?</v>
      </c>
      <c r="E1328" s="99"/>
    </row>
    <row r="1329" spans="1:5" ht="12.75" customHeight="1">
      <c r="A1329" s="58">
        <v>1268</v>
      </c>
      <c r="B1329" s="249">
        <f>'Expenditures 15-22'!K164</f>
        <v>152813000</v>
      </c>
      <c r="C1329" s="99" t="s">
        <v>2458</v>
      </c>
      <c r="D1329" s="99" t="str">
        <f t="shared" si="1"/>
        <v>Error?</v>
      </c>
      <c r="E1329" s="99"/>
    </row>
    <row r="1330" spans="1:5" ht="12.75" customHeight="1">
      <c r="A1330" s="58">
        <v>1269</v>
      </c>
      <c r="B1330" s="249">
        <f>'Expenditures 15-22'!K165</f>
        <v>2641166</v>
      </c>
      <c r="C1330" s="99" t="s">
        <v>2458</v>
      </c>
      <c r="D1330" s="99" t="str">
        <f t="shared" si="1"/>
        <v>Error?</v>
      </c>
      <c r="E1330" s="99"/>
    </row>
    <row r="1331" spans="1:5" ht="12.75" customHeight="1">
      <c r="A1331" s="58">
        <v>1270</v>
      </c>
      <c r="B1331" s="249">
        <f>'Expenditures 15-22'!K166</f>
        <v>530958181</v>
      </c>
      <c r="C1331" s="99" t="s">
        <v>2458</v>
      </c>
      <c r="D1331" s="99" t="str">
        <f t="shared" si="1"/>
        <v>Error?</v>
      </c>
      <c r="E1331" s="99"/>
    </row>
    <row r="1332" spans="1:5" ht="12.75" customHeight="1">
      <c r="A1332" s="58">
        <v>1271</v>
      </c>
      <c r="B1332" s="249">
        <f>'Expenditures 15-22'!K168</f>
        <v>530958181</v>
      </c>
      <c r="C1332" s="99" t="s">
        <v>2458</v>
      </c>
      <c r="D1332" s="99" t="str">
        <f t="shared" si="1"/>
        <v>Error?</v>
      </c>
      <c r="E1332" s="99"/>
    </row>
    <row r="1333" spans="1:5" ht="12.75" customHeight="1">
      <c r="A1333" s="58">
        <v>1272</v>
      </c>
      <c r="B1333" s="249">
        <f>'Expenditures 15-22'!K169</f>
        <v>98247106</v>
      </c>
      <c r="C1333" s="99" t="s">
        <v>2458</v>
      </c>
      <c r="D1333" s="99" t="str">
        <f t="shared" si="1"/>
        <v>Error?</v>
      </c>
      <c r="E1333" s="99"/>
    </row>
    <row r="1334" spans="1:5" ht="12.75" customHeight="1">
      <c r="A1334" s="1316">
        <v>1273</v>
      </c>
      <c r="B1334" s="249"/>
      <c r="C1334" s="99"/>
      <c r="D1334" s="99" t="str">
        <f t="shared" si="1"/>
        <v>OK</v>
      </c>
      <c r="E1334" s="99"/>
    </row>
    <row r="1335" spans="1:5" ht="12.75" customHeight="1">
      <c r="A1335" s="58">
        <v>1274</v>
      </c>
      <c r="B1335" s="249">
        <f>'Expenditures 15-22'!C176</f>
        <v>0</v>
      </c>
      <c r="C1335" s="99"/>
      <c r="D1335" s="99" t="str">
        <f t="shared" si="1"/>
        <v>Error?</v>
      </c>
      <c r="E1335" s="99"/>
    </row>
    <row r="1336" spans="1:5" ht="12.75" customHeight="1">
      <c r="A1336" s="58">
        <v>1275</v>
      </c>
      <c r="B1336" s="249"/>
      <c r="C1336" s="99"/>
      <c r="D1336" s="99" t="str">
        <f t="shared" si="1"/>
        <v>OK</v>
      </c>
      <c r="E1336" s="99"/>
    </row>
    <row r="1337" spans="1:5" ht="12.75" customHeight="1">
      <c r="A1337" s="1316">
        <v>1276</v>
      </c>
      <c r="B1337" s="249"/>
      <c r="C1337" s="99"/>
      <c r="D1337" s="99" t="str">
        <f t="shared" si="1"/>
        <v>OK</v>
      </c>
      <c r="E1337" s="99"/>
    </row>
    <row r="1338" spans="1:5" ht="12.75" customHeight="1">
      <c r="A1338" s="58">
        <v>1277</v>
      </c>
      <c r="B1338" s="249">
        <f>'Expenditures 15-22'!C177</f>
        <v>0</v>
      </c>
      <c r="C1338" s="99"/>
      <c r="D1338" s="99" t="str">
        <f t="shared" si="1"/>
        <v>Error?</v>
      </c>
      <c r="E1338" s="99"/>
    </row>
    <row r="1339" spans="1:5" ht="12.75" customHeight="1">
      <c r="A1339" s="58">
        <v>1278</v>
      </c>
      <c r="B1339" s="249">
        <f>'Expenditures 15-22'!C178</f>
        <v>0</v>
      </c>
      <c r="C1339" s="99" t="s">
        <v>2458</v>
      </c>
      <c r="D1339" s="99" t="str">
        <f t="shared" si="1"/>
        <v>Error?</v>
      </c>
      <c r="E1339" s="99"/>
    </row>
    <row r="1340" spans="1:5" ht="12.75" customHeight="1">
      <c r="A1340" s="58">
        <v>1279</v>
      </c>
      <c r="B1340" s="249">
        <f>'Expenditures 15-22'!C204</f>
        <v>0</v>
      </c>
      <c r="C1340" s="99" t="s">
        <v>2458</v>
      </c>
      <c r="D1340" s="99" t="str">
        <f t="shared" si="1"/>
        <v>Error?</v>
      </c>
      <c r="E1340" s="99"/>
    </row>
    <row r="1341" spans="1:5" ht="12.75" customHeight="1">
      <c r="A1341" s="58">
        <v>1280</v>
      </c>
      <c r="B1341" s="249">
        <f>'Expenditures 15-22'!D176</f>
        <v>0</v>
      </c>
      <c r="C1341" s="99"/>
      <c r="D1341" s="99" t="str">
        <f t="shared" si="1"/>
        <v>Error?</v>
      </c>
      <c r="E1341" s="99"/>
    </row>
    <row r="1342" spans="1:5" ht="12.75" customHeight="1">
      <c r="A1342" s="1316">
        <v>1281</v>
      </c>
      <c r="B1342" s="249"/>
      <c r="C1342" s="99"/>
      <c r="D1342" s="99" t="str">
        <f t="shared" si="1"/>
        <v>OK</v>
      </c>
      <c r="E1342" s="99"/>
    </row>
    <row r="1343" spans="1:5" ht="12.75" customHeight="1">
      <c r="A1343" s="1316">
        <v>1282</v>
      </c>
      <c r="B1343" s="249"/>
      <c r="C1343" s="99"/>
      <c r="D1343" s="99" t="str">
        <f t="shared" si="1"/>
        <v>OK</v>
      </c>
      <c r="E1343" s="99"/>
    </row>
    <row r="1344" spans="1:5" ht="12.75" customHeight="1">
      <c r="A1344" s="58">
        <v>1283</v>
      </c>
      <c r="B1344" s="249">
        <f>'Expenditures 15-22'!D177</f>
        <v>0</v>
      </c>
      <c r="C1344" s="99"/>
      <c r="D1344" s="99" t="str">
        <f t="shared" si="1"/>
        <v>Error?</v>
      </c>
      <c r="E1344" s="99"/>
    </row>
    <row r="1345" spans="1:5" ht="12.75" customHeight="1">
      <c r="A1345" s="58">
        <v>1284</v>
      </c>
      <c r="B1345" s="249">
        <f>'Expenditures 15-22'!D178</f>
        <v>0</v>
      </c>
      <c r="C1345" s="99" t="s">
        <v>2458</v>
      </c>
      <c r="D1345" s="99" t="str">
        <f t="shared" si="1"/>
        <v>Error?</v>
      </c>
      <c r="E1345" s="99"/>
    </row>
    <row r="1346" spans="1:5" ht="12.75" customHeight="1">
      <c r="A1346" s="58">
        <v>1285</v>
      </c>
      <c r="B1346" s="249">
        <f>'Expenditures 15-22'!D204</f>
        <v>0</v>
      </c>
      <c r="C1346" s="99" t="s">
        <v>2458</v>
      </c>
      <c r="D1346" s="99" t="str">
        <f t="shared" si="1"/>
        <v>Error?</v>
      </c>
      <c r="E1346" s="99"/>
    </row>
    <row r="1347" spans="1:5" ht="12.75" customHeight="1">
      <c r="A1347" s="58">
        <v>1286</v>
      </c>
      <c r="B1347" s="249">
        <f>'Expenditures 15-22'!E176</f>
        <v>0</v>
      </c>
      <c r="C1347" s="99"/>
      <c r="D1347" s="99" t="str">
        <f t="shared" si="1"/>
        <v>Error?</v>
      </c>
      <c r="E1347" s="99"/>
    </row>
    <row r="1348" spans="1:5" ht="12.75" customHeight="1">
      <c r="A1348" s="1316">
        <v>1287</v>
      </c>
      <c r="B1348" s="249"/>
      <c r="C1348" s="99"/>
      <c r="D1348" s="99" t="str">
        <f t="shared" si="1"/>
        <v>OK</v>
      </c>
      <c r="E1348" s="99"/>
    </row>
    <row r="1349" spans="1:5" ht="12.75" customHeight="1">
      <c r="A1349" s="1316">
        <v>1288</v>
      </c>
      <c r="B1349" s="249"/>
      <c r="C1349" s="99"/>
      <c r="D1349" s="99" t="str">
        <f t="shared" si="1"/>
        <v>OK</v>
      </c>
      <c r="E1349" s="99"/>
    </row>
    <row r="1350" spans="1:5" ht="12.75" customHeight="1">
      <c r="A1350" s="58">
        <v>1289</v>
      </c>
      <c r="B1350" s="249">
        <f>'Expenditures 15-22'!E177</f>
        <v>0</v>
      </c>
      <c r="C1350" s="99"/>
      <c r="D1350" s="99" t="str">
        <f t="shared" si="1"/>
        <v>Error?</v>
      </c>
      <c r="E1350" s="99"/>
    </row>
    <row r="1351" spans="1:5" ht="12.75" customHeight="1">
      <c r="A1351" s="58">
        <v>1290</v>
      </c>
      <c r="B1351" s="249">
        <f>'Expenditures 15-22'!E178</f>
        <v>0</v>
      </c>
      <c r="C1351" s="99" t="s">
        <v>2458</v>
      </c>
      <c r="D1351" s="99" t="str">
        <f t="shared" si="1"/>
        <v>Error?</v>
      </c>
      <c r="E1351" s="99"/>
    </row>
    <row r="1352" spans="1:5" ht="12.75" customHeight="1">
      <c r="A1352" s="58">
        <v>1291</v>
      </c>
      <c r="B1352" s="249">
        <f>'Expenditures 15-22'!E190</f>
        <v>0</v>
      </c>
      <c r="C1352" s="99" t="s">
        <v>2458</v>
      </c>
      <c r="D1352" s="99" t="str">
        <f t="shared" si="1"/>
        <v>Error?</v>
      </c>
      <c r="E1352" s="99"/>
    </row>
    <row r="1353" spans="1:5" ht="12.75" customHeight="1">
      <c r="A1353" s="58">
        <v>1292</v>
      </c>
      <c r="B1353" s="249">
        <f>'Expenditures 15-22'!E204</f>
        <v>0</v>
      </c>
      <c r="C1353" s="99" t="s">
        <v>2458</v>
      </c>
      <c r="D1353" s="99" t="str">
        <f t="shared" si="1"/>
        <v>Error?</v>
      </c>
      <c r="E1353" s="99"/>
    </row>
    <row r="1354" spans="1:5" ht="12.75" customHeight="1">
      <c r="A1354" s="58">
        <v>1293</v>
      </c>
      <c r="B1354" s="249">
        <f>'Expenditures 15-22'!F176</f>
        <v>0</v>
      </c>
      <c r="C1354" s="99"/>
      <c r="D1354" s="99" t="str">
        <f t="shared" si="1"/>
        <v>Error?</v>
      </c>
      <c r="E1354" s="99"/>
    </row>
    <row r="1355" spans="1:5" ht="12.75" customHeight="1">
      <c r="A1355" s="1316">
        <v>1294</v>
      </c>
      <c r="B1355" s="249"/>
      <c r="C1355" s="99"/>
      <c r="D1355" s="99" t="str">
        <f t="shared" si="1"/>
        <v>OK</v>
      </c>
      <c r="E1355" s="99"/>
    </row>
    <row r="1356" spans="1:5" ht="12.75" customHeight="1">
      <c r="A1356" s="1316">
        <v>1295</v>
      </c>
      <c r="B1356" s="249"/>
      <c r="C1356" s="99"/>
      <c r="D1356" s="99" t="str">
        <f t="shared" si="1"/>
        <v>OK</v>
      </c>
      <c r="E1356" s="99"/>
    </row>
    <row r="1357" spans="1:5" ht="12.75" customHeight="1">
      <c r="A1357" s="58">
        <v>1296</v>
      </c>
      <c r="B1357" s="249">
        <f>'Expenditures 15-22'!F177</f>
        <v>0</v>
      </c>
      <c r="C1357" s="99"/>
      <c r="D1357" s="99" t="str">
        <f t="shared" si="1"/>
        <v>Error?</v>
      </c>
      <c r="E1357" s="99"/>
    </row>
    <row r="1358" spans="1:5" ht="12.75" customHeight="1">
      <c r="A1358" s="58">
        <v>1297</v>
      </c>
      <c r="B1358" s="249">
        <f>'Expenditures 15-22'!F178</f>
        <v>0</v>
      </c>
      <c r="C1358" s="99" t="s">
        <v>2458</v>
      </c>
      <c r="D1358" s="99" t="str">
        <f t="shared" si="1"/>
        <v>Error?</v>
      </c>
      <c r="E1358" s="99"/>
    </row>
    <row r="1359" spans="1:5" ht="12.75" customHeight="1">
      <c r="A1359" s="58">
        <v>1298</v>
      </c>
      <c r="B1359" s="249">
        <f>'Expenditures 15-22'!F204</f>
        <v>0</v>
      </c>
      <c r="C1359" s="99" t="s">
        <v>2458</v>
      </c>
      <c r="D1359" s="99" t="str">
        <f t="shared" si="1"/>
        <v>Error?</v>
      </c>
      <c r="E1359" s="99"/>
    </row>
    <row r="1360" spans="1:5" ht="12.75" customHeight="1">
      <c r="A1360" s="58">
        <v>1299</v>
      </c>
      <c r="B1360" s="249">
        <f>'Expenditures 15-22'!G176</f>
        <v>0</v>
      </c>
      <c r="C1360" s="99"/>
      <c r="D1360" s="99" t="str">
        <f t="shared" si="1"/>
        <v>Error?</v>
      </c>
      <c r="E1360" s="99"/>
    </row>
    <row r="1361" spans="1:5" ht="12.75" customHeight="1">
      <c r="A1361" s="1316">
        <v>1300</v>
      </c>
      <c r="B1361" s="249"/>
      <c r="C1361" s="99"/>
      <c r="D1361" s="99" t="str">
        <f t="shared" si="1"/>
        <v>OK</v>
      </c>
      <c r="E1361" s="99"/>
    </row>
    <row r="1362" spans="1:5" ht="12.75" customHeight="1">
      <c r="A1362" s="1316">
        <v>1301</v>
      </c>
      <c r="B1362" s="249"/>
      <c r="C1362" s="99"/>
      <c r="D1362" s="99" t="str">
        <f t="shared" si="1"/>
        <v>OK</v>
      </c>
      <c r="E1362" s="99"/>
    </row>
    <row r="1363" spans="1:5" ht="12.75" customHeight="1">
      <c r="A1363" s="58">
        <v>1302</v>
      </c>
      <c r="B1363" s="249">
        <f>'Expenditures 15-22'!G177</f>
        <v>0</v>
      </c>
      <c r="C1363" s="99"/>
      <c r="D1363" s="99" t="str">
        <f t="shared" si="1"/>
        <v>Error?</v>
      </c>
      <c r="E1363" s="99"/>
    </row>
    <row r="1364" spans="1:5" ht="12.75" customHeight="1">
      <c r="A1364" s="58">
        <v>1303</v>
      </c>
      <c r="B1364" s="249">
        <f>'Expenditures 15-22'!G178</f>
        <v>0</v>
      </c>
      <c r="C1364" s="99" t="s">
        <v>2458</v>
      </c>
      <c r="D1364" s="99" t="str">
        <f t="shared" si="1"/>
        <v>Error?</v>
      </c>
      <c r="E1364" s="99"/>
    </row>
    <row r="1365" spans="1:5" ht="12.75" customHeight="1">
      <c r="A1365" s="58">
        <v>1304</v>
      </c>
      <c r="B1365" s="249">
        <f>'Expenditures 15-22'!G204</f>
        <v>0</v>
      </c>
      <c r="C1365" s="99" t="s">
        <v>2458</v>
      </c>
      <c r="D1365" s="99" t="str">
        <f t="shared" si="1"/>
        <v>Error?</v>
      </c>
      <c r="E1365" s="99"/>
    </row>
    <row r="1366" spans="1:5" ht="12.75" customHeight="1">
      <c r="A1366" s="58">
        <v>1305</v>
      </c>
      <c r="B1366" s="249">
        <f>'Expenditures 15-22'!H176</f>
        <v>0</v>
      </c>
      <c r="C1366" s="99"/>
      <c r="D1366" s="99" t="str">
        <f t="shared" si="1"/>
        <v>Error?</v>
      </c>
      <c r="E1366" s="99"/>
    </row>
    <row r="1367" spans="1:5" ht="12.75" customHeight="1">
      <c r="A1367" s="1316">
        <v>1306</v>
      </c>
      <c r="B1367" s="249"/>
      <c r="C1367" s="99"/>
      <c r="D1367" s="99" t="str">
        <f t="shared" si="1"/>
        <v>OK</v>
      </c>
      <c r="E1367" s="99"/>
    </row>
    <row r="1368" spans="1:5" ht="12.75" customHeight="1">
      <c r="A1368" s="1316">
        <v>1307</v>
      </c>
      <c r="B1368" s="249"/>
      <c r="C1368" s="99"/>
      <c r="D1368" s="99" t="str">
        <f t="shared" si="1"/>
        <v>OK</v>
      </c>
      <c r="E1368" s="99"/>
    </row>
    <row r="1369" spans="1:5" ht="12.75" customHeight="1">
      <c r="A1369" s="58">
        <v>1308</v>
      </c>
      <c r="B1369" s="249">
        <f>'Expenditures 15-22'!H177</f>
        <v>0</v>
      </c>
      <c r="C1369" s="99"/>
      <c r="D1369" s="99" t="str">
        <f t="shared" si="1"/>
        <v>Error?</v>
      </c>
      <c r="E1369" s="99"/>
    </row>
    <row r="1370" spans="1:5" ht="12.75" customHeight="1">
      <c r="A1370" s="58">
        <v>1309</v>
      </c>
      <c r="B1370" s="249">
        <f>'Expenditures 15-22'!H178</f>
        <v>0</v>
      </c>
      <c r="C1370" s="99" t="s">
        <v>2458</v>
      </c>
      <c r="D1370" s="99" t="str">
        <f t="shared" si="1"/>
        <v>Error?</v>
      </c>
      <c r="E1370" s="99"/>
    </row>
    <row r="1371" spans="1:5" ht="12.75" customHeight="1">
      <c r="A1371" s="58">
        <v>1310</v>
      </c>
      <c r="B1371" s="249">
        <f>'Expenditures 15-22'!H193</f>
        <v>0</v>
      </c>
      <c r="C1371" s="99"/>
      <c r="D1371" s="99" t="str">
        <f t="shared" si="1"/>
        <v>Error?</v>
      </c>
      <c r="E1371" s="99"/>
    </row>
    <row r="1372" spans="1:5" ht="12.75" customHeight="1">
      <c r="A1372" s="58">
        <v>1311</v>
      </c>
      <c r="B1372" s="249">
        <f>'Expenditures 15-22'!H194</f>
        <v>0</v>
      </c>
      <c r="C1372" s="99"/>
      <c r="D1372" s="99" t="str">
        <f t="shared" si="1"/>
        <v>Error?</v>
      </c>
      <c r="E1372" s="99"/>
    </row>
    <row r="1373" spans="1:5" ht="12.75" customHeight="1">
      <c r="A1373" s="58">
        <v>1312</v>
      </c>
      <c r="B1373" s="249">
        <f>'Expenditures 15-22'!H197</f>
        <v>0</v>
      </c>
      <c r="C1373" s="99"/>
      <c r="D1373" s="99" t="str">
        <f t="shared" si="1"/>
        <v>Error?</v>
      </c>
      <c r="E1373" s="99"/>
    </row>
    <row r="1374" spans="1:5" ht="12.75" customHeight="1">
      <c r="A1374" s="1316">
        <v>1313</v>
      </c>
      <c r="B1374" s="249"/>
      <c r="C1374" s="99"/>
      <c r="D1374" s="99" t="str">
        <f t="shared" si="1"/>
        <v>OK</v>
      </c>
      <c r="E1374" s="99"/>
    </row>
    <row r="1375" spans="1:5" ht="12.75" customHeight="1">
      <c r="A1375" s="58">
        <v>1314</v>
      </c>
      <c r="B1375" s="249">
        <f>'Expenditures 15-22'!H202</f>
        <v>0</v>
      </c>
      <c r="C1375" s="99" t="s">
        <v>2458</v>
      </c>
      <c r="D1375" s="99" t="str">
        <f t="shared" si="1"/>
        <v>Error?</v>
      </c>
      <c r="E1375" s="99"/>
    </row>
    <row r="1376" spans="1:5" ht="12.75" customHeight="1">
      <c r="A1376" s="58">
        <v>1315</v>
      </c>
      <c r="B1376" s="249">
        <f>'Expenditures 15-22'!H204</f>
        <v>0</v>
      </c>
      <c r="C1376" s="99" t="s">
        <v>2458</v>
      </c>
      <c r="D1376" s="99" t="str">
        <f t="shared" si="1"/>
        <v>Error?</v>
      </c>
      <c r="E1376" s="99"/>
    </row>
    <row r="1377" spans="1:5" ht="12.75" customHeight="1">
      <c r="A1377" s="58">
        <v>1316</v>
      </c>
      <c r="B1377" s="249">
        <f>'Expenditures 15-22'!K176</f>
        <v>0</v>
      </c>
      <c r="C1377" s="99" t="s">
        <v>2458</v>
      </c>
      <c r="D1377" s="99" t="str">
        <f t="shared" si="1"/>
        <v>Error?</v>
      </c>
      <c r="E1377" s="99"/>
    </row>
    <row r="1378" spans="1:5" ht="12.75" customHeight="1">
      <c r="A1378" s="1316">
        <v>1317</v>
      </c>
      <c r="B1378" s="249"/>
      <c r="C1378" s="99"/>
      <c r="D1378" s="99" t="str">
        <f t="shared" si="1"/>
        <v>OK</v>
      </c>
      <c r="E1378" s="99"/>
    </row>
    <row r="1379" spans="1:5" ht="12.75" customHeight="1">
      <c r="A1379" s="1316">
        <v>1318</v>
      </c>
      <c r="B1379" s="249"/>
      <c r="C1379" s="99"/>
      <c r="D1379" s="99" t="str">
        <f t="shared" si="1"/>
        <v>OK</v>
      </c>
      <c r="E1379" s="99"/>
    </row>
    <row r="1380" spans="1:5" ht="12.75" customHeight="1">
      <c r="A1380" s="58">
        <v>1319</v>
      </c>
      <c r="B1380" s="249">
        <f>'Expenditures 15-22'!K177</f>
        <v>0</v>
      </c>
      <c r="C1380" s="99" t="s">
        <v>2458</v>
      </c>
      <c r="D1380" s="99" t="str">
        <f t="shared" si="1"/>
        <v>Error?</v>
      </c>
      <c r="E1380" s="99"/>
    </row>
    <row r="1381" spans="1:5" ht="12.75" customHeight="1">
      <c r="A1381" s="58">
        <v>1320</v>
      </c>
      <c r="B1381" s="249">
        <f>'Expenditures 15-22'!K178</f>
        <v>0</v>
      </c>
      <c r="C1381" s="99" t="s">
        <v>2458</v>
      </c>
      <c r="D1381" s="99" t="str">
        <f t="shared" si="1"/>
        <v>Error?</v>
      </c>
      <c r="E1381" s="99"/>
    </row>
    <row r="1382" spans="1:5" ht="12.75" customHeight="1">
      <c r="A1382" s="58">
        <v>1321</v>
      </c>
      <c r="B1382" s="249">
        <f>'Expenditures 15-22'!K190</f>
        <v>0</v>
      </c>
      <c r="C1382" s="99" t="s">
        <v>2458</v>
      </c>
      <c r="D1382" s="99" t="str">
        <f t="shared" si="1"/>
        <v>Error?</v>
      </c>
      <c r="E1382" s="99"/>
    </row>
    <row r="1383" spans="1:5" ht="12.75" customHeight="1">
      <c r="A1383" s="58">
        <v>1322</v>
      </c>
      <c r="B1383" s="249">
        <f>'Expenditures 15-22'!K193</f>
        <v>0</v>
      </c>
      <c r="C1383" s="99" t="s">
        <v>2458</v>
      </c>
      <c r="D1383" s="99" t="str">
        <f t="shared" si="1"/>
        <v>Error?</v>
      </c>
      <c r="E1383" s="99"/>
    </row>
    <row r="1384" spans="1:5" ht="12.75" customHeight="1">
      <c r="A1384" s="58">
        <v>1323</v>
      </c>
      <c r="B1384" s="249">
        <f>'Expenditures 15-22'!K194</f>
        <v>0</v>
      </c>
      <c r="C1384" s="99" t="s">
        <v>2458</v>
      </c>
      <c r="D1384" s="99" t="str">
        <f t="shared" si="1"/>
        <v>Error?</v>
      </c>
      <c r="E1384" s="99"/>
    </row>
    <row r="1385" spans="1:5" ht="12.75" customHeight="1">
      <c r="A1385" s="58">
        <v>1324</v>
      </c>
      <c r="B1385" s="249">
        <f>'Expenditures 15-22'!K197</f>
        <v>0</v>
      </c>
      <c r="C1385" s="99" t="s">
        <v>2458</v>
      </c>
      <c r="D1385" s="99" t="str">
        <f t="shared" si="1"/>
        <v>Error?</v>
      </c>
      <c r="E1385" s="99"/>
    </row>
    <row r="1386" spans="1:5" ht="12.75" customHeight="1">
      <c r="A1386" s="1316">
        <v>1325</v>
      </c>
      <c r="B1386" s="249"/>
      <c r="C1386" s="99"/>
      <c r="D1386" s="99" t="str">
        <f t="shared" si="1"/>
        <v>OK</v>
      </c>
      <c r="E1386" s="99"/>
    </row>
    <row r="1387" spans="1:5" ht="12.75" customHeight="1">
      <c r="A1387" s="58">
        <v>1326</v>
      </c>
      <c r="B1387" s="249">
        <f>'Expenditures 15-22'!K202</f>
        <v>0</v>
      </c>
      <c r="C1387" s="99" t="s">
        <v>2458</v>
      </c>
      <c r="D1387" s="99" t="str">
        <f t="shared" si="1"/>
        <v>Error?</v>
      </c>
      <c r="E1387" s="99"/>
    </row>
    <row r="1388" spans="1:5" ht="12.75" customHeight="1">
      <c r="A1388" s="58">
        <v>1327</v>
      </c>
      <c r="B1388" s="249">
        <f>'Expenditures 15-22'!K204</f>
        <v>0</v>
      </c>
      <c r="C1388" s="99" t="s">
        <v>2458</v>
      </c>
      <c r="D1388" s="99" t="str">
        <f t="shared" si="1"/>
        <v>Error?</v>
      </c>
      <c r="E1388" s="99"/>
    </row>
    <row r="1389" spans="1:5" ht="12.75" customHeight="1">
      <c r="A1389" s="58">
        <v>1328</v>
      </c>
      <c r="B1389" s="249">
        <f>'Expenditures 15-22'!K205</f>
        <v>0</v>
      </c>
      <c r="C1389" s="99" t="s">
        <v>2458</v>
      </c>
      <c r="D1389" s="99" t="str">
        <f t="shared" si="1"/>
        <v>Error?</v>
      </c>
      <c r="E1389" s="99"/>
    </row>
    <row r="1390" spans="1:5" ht="12.75" customHeight="1">
      <c r="A1390" s="1316">
        <v>1329</v>
      </c>
      <c r="B1390" s="249"/>
      <c r="C1390" s="99"/>
      <c r="D1390" s="99" t="str">
        <f t="shared" si="1"/>
        <v>OK</v>
      </c>
      <c r="E1390" s="99"/>
    </row>
    <row r="1391" spans="1:5" ht="12.75" customHeight="1">
      <c r="A1391" s="1316">
        <v>1330</v>
      </c>
      <c r="B1391" s="249"/>
      <c r="C1391" s="99"/>
      <c r="D1391" s="99" t="str">
        <f t="shared" si="1"/>
        <v>OK</v>
      </c>
      <c r="E1391" s="99"/>
    </row>
    <row r="1392" spans="1:5" ht="12.75" customHeight="1">
      <c r="A1392" s="1316">
        <v>1331</v>
      </c>
      <c r="B1392" s="249"/>
      <c r="C1392" s="99"/>
      <c r="D1392" s="99" t="str">
        <f t="shared" si="1"/>
        <v>OK</v>
      </c>
      <c r="E1392" s="99"/>
    </row>
    <row r="1393" spans="1:5" ht="12.75" customHeight="1">
      <c r="A1393" s="1316">
        <v>1332</v>
      </c>
      <c r="B1393" s="249"/>
      <c r="C1393" s="99"/>
      <c r="D1393" s="99" t="str">
        <f t="shared" si="1"/>
        <v>OK</v>
      </c>
      <c r="E1393" s="99"/>
    </row>
    <row r="1394" spans="1:5" ht="12.75" customHeight="1">
      <c r="A1394" s="1316">
        <v>1333</v>
      </c>
      <c r="B1394" s="249"/>
      <c r="C1394" s="99"/>
      <c r="D1394" s="99" t="str">
        <f t="shared" si="1"/>
        <v>OK</v>
      </c>
      <c r="E1394" s="99"/>
    </row>
    <row r="1395" spans="1:5" ht="12.75" customHeight="1">
      <c r="A1395" s="1316">
        <v>1334</v>
      </c>
      <c r="B1395" s="249"/>
      <c r="C1395" s="99"/>
      <c r="D1395" s="99" t="str">
        <f t="shared" si="1"/>
        <v>OK</v>
      </c>
      <c r="E1395" s="99"/>
    </row>
    <row r="1396" spans="1:5" ht="12.75" customHeight="1">
      <c r="A1396" s="58">
        <v>1335</v>
      </c>
      <c r="B1396" s="249">
        <f>'Expenditures 15-22'!D219</f>
        <v>0</v>
      </c>
      <c r="C1396" s="99"/>
      <c r="D1396" s="99" t="str">
        <f t="shared" si="1"/>
        <v>Error?</v>
      </c>
      <c r="E1396" s="99"/>
    </row>
    <row r="1397" spans="1:5" ht="12.75" customHeight="1">
      <c r="A1397" s="1316">
        <v>1336</v>
      </c>
      <c r="B1397" s="249"/>
      <c r="C1397" s="99"/>
      <c r="D1397" s="99" t="str">
        <f t="shared" si="1"/>
        <v>OK</v>
      </c>
      <c r="E1397" s="99"/>
    </row>
    <row r="1398" spans="1:5" ht="12.75" customHeight="1">
      <c r="A1398" s="1316">
        <v>1337</v>
      </c>
      <c r="B1398" s="249"/>
      <c r="C1398" s="99"/>
      <c r="D1398" s="99" t="str">
        <f t="shared" si="1"/>
        <v>OK</v>
      </c>
      <c r="E1398" s="99"/>
    </row>
    <row r="1399" spans="1:5" ht="12.75" customHeight="1">
      <c r="A1399" s="1316">
        <v>1338</v>
      </c>
      <c r="B1399" s="249"/>
      <c r="C1399" s="99"/>
      <c r="D1399" s="99" t="str">
        <f t="shared" si="1"/>
        <v>OK</v>
      </c>
      <c r="E1399" s="99"/>
    </row>
    <row r="1400" spans="1:5" ht="12.75" customHeight="1">
      <c r="A1400" s="1316">
        <v>1339</v>
      </c>
      <c r="B1400" s="249"/>
      <c r="C1400" s="99"/>
      <c r="D1400" s="99" t="str">
        <f t="shared" si="1"/>
        <v>OK</v>
      </c>
      <c r="E1400" s="99"/>
    </row>
    <row r="1401" spans="1:5" ht="12.75" customHeight="1">
      <c r="A1401" s="1316">
        <v>1340</v>
      </c>
      <c r="B1401" s="249"/>
      <c r="C1401" s="99"/>
      <c r="D1401" s="99" t="str">
        <f t="shared" si="1"/>
        <v>OK</v>
      </c>
      <c r="E1401" s="99"/>
    </row>
    <row r="1402" spans="1:5" ht="12.75" customHeight="1">
      <c r="A1402" s="58">
        <v>1341</v>
      </c>
      <c r="B1402" s="249">
        <f>'Expenditures 15-22'!D221</f>
        <v>0</v>
      </c>
      <c r="C1402" s="99"/>
      <c r="D1402" s="99" t="str">
        <f t="shared" si="1"/>
        <v>Error?</v>
      </c>
      <c r="E1402" s="99"/>
    </row>
    <row r="1403" spans="1:5" ht="12.75" customHeight="1">
      <c r="A1403" s="1316">
        <v>1342</v>
      </c>
      <c r="B1403" s="249"/>
      <c r="C1403" s="99"/>
      <c r="D1403" s="99" t="str">
        <f t="shared" si="1"/>
        <v>OK</v>
      </c>
      <c r="E1403" s="99"/>
    </row>
    <row r="1404" spans="1:5" ht="12.75" customHeight="1">
      <c r="A1404" s="1316">
        <v>1343</v>
      </c>
      <c r="B1404" s="249"/>
      <c r="C1404" s="99"/>
      <c r="D1404" s="99" t="str">
        <f t="shared" si="1"/>
        <v>OK</v>
      </c>
      <c r="E1404" s="99"/>
    </row>
    <row r="1405" spans="1:5" ht="12.75" customHeight="1">
      <c r="A1405" s="1316">
        <v>1344</v>
      </c>
      <c r="B1405" s="249"/>
      <c r="C1405" s="99"/>
      <c r="D1405" s="99" t="str">
        <f t="shared" si="1"/>
        <v>OK</v>
      </c>
      <c r="E1405" s="99"/>
    </row>
    <row r="1406" spans="1:5" ht="12.75" customHeight="1">
      <c r="A1406" s="58">
        <v>1345</v>
      </c>
      <c r="B1406" s="249">
        <f>'Expenditures 15-22'!D215</f>
        <v>0</v>
      </c>
      <c r="C1406" s="99"/>
      <c r="D1406" s="99" t="str">
        <f t="shared" si="1"/>
        <v>Error?</v>
      </c>
      <c r="E1406" s="99"/>
    </row>
    <row r="1407" spans="1:5" ht="12.75" customHeight="1">
      <c r="A1407" s="58">
        <v>1346</v>
      </c>
      <c r="B1407" s="249">
        <f>'Expenditures 15-22'!D216</f>
        <v>0</v>
      </c>
      <c r="C1407" s="99"/>
      <c r="D1407" s="99" t="str">
        <f t="shared" si="1"/>
        <v>Error?</v>
      </c>
      <c r="E1407" s="99"/>
    </row>
    <row r="1408" spans="1:5" ht="12.75" customHeight="1">
      <c r="A1408" s="58">
        <v>1347</v>
      </c>
      <c r="B1408" s="249">
        <f>'Expenditures 15-22'!D217</f>
        <v>0</v>
      </c>
      <c r="C1408" s="99"/>
      <c r="D1408" s="99" t="str">
        <f t="shared" si="1"/>
        <v>Error?</v>
      </c>
      <c r="E1408" s="99"/>
    </row>
    <row r="1409" spans="1:5" ht="12.75" customHeight="1">
      <c r="A1409" s="58">
        <v>1348</v>
      </c>
      <c r="B1409" s="249">
        <f>'Expenditures 15-22'!D218</f>
        <v>0</v>
      </c>
      <c r="C1409" s="99"/>
      <c r="D1409" s="99" t="str">
        <f t="shared" si="1"/>
        <v>Error?</v>
      </c>
      <c r="E1409" s="99"/>
    </row>
    <row r="1410" spans="1:5" ht="12.75" customHeight="1">
      <c r="A1410" s="58">
        <v>1349</v>
      </c>
      <c r="B1410" s="249">
        <f>'Expenditures 15-22'!D223</f>
        <v>0</v>
      </c>
      <c r="C1410" s="99" t="s">
        <v>2458</v>
      </c>
      <c r="D1410" s="99" t="str">
        <f t="shared" si="1"/>
        <v>Error?</v>
      </c>
      <c r="E1410" s="99"/>
    </row>
    <row r="1411" spans="1:5" ht="12.75" customHeight="1">
      <c r="A1411" s="58">
        <v>1350</v>
      </c>
      <c r="B1411" s="249">
        <f>'Expenditures 15-22'!D226</f>
        <v>0</v>
      </c>
      <c r="C1411" s="99"/>
      <c r="D1411" s="99" t="str">
        <f t="shared" si="1"/>
        <v>Error?</v>
      </c>
      <c r="E1411" s="99"/>
    </row>
    <row r="1412" spans="1:5" ht="12.75" customHeight="1">
      <c r="A1412" s="58">
        <v>1351</v>
      </c>
      <c r="B1412" s="249">
        <f>'Expenditures 15-22'!D227</f>
        <v>0</v>
      </c>
      <c r="C1412" s="99"/>
      <c r="D1412" s="99" t="str">
        <f t="shared" si="1"/>
        <v>Error?</v>
      </c>
      <c r="E1412" s="99"/>
    </row>
    <row r="1413" spans="1:5" ht="12.75" customHeight="1">
      <c r="A1413" s="58">
        <v>1352</v>
      </c>
      <c r="B1413" s="249">
        <f>'Expenditures 15-22'!D228</f>
        <v>0</v>
      </c>
      <c r="C1413" s="99"/>
      <c r="D1413" s="99" t="str">
        <f t="shared" si="1"/>
        <v>Error?</v>
      </c>
      <c r="E1413" s="99"/>
    </row>
    <row r="1414" spans="1:5" ht="12.75" customHeight="1">
      <c r="A1414" s="58">
        <v>1353</v>
      </c>
      <c r="B1414" s="249">
        <f>'Expenditures 15-22'!D229</f>
        <v>0</v>
      </c>
      <c r="C1414" s="99"/>
      <c r="D1414" s="99" t="str">
        <f t="shared" si="1"/>
        <v>Error?</v>
      </c>
      <c r="E1414" s="99"/>
    </row>
    <row r="1415" spans="1:5" ht="12.75" customHeight="1">
      <c r="A1415" s="58">
        <v>1354</v>
      </c>
      <c r="B1415" s="249">
        <f>'Expenditures 15-22'!D230</f>
        <v>0</v>
      </c>
      <c r="C1415" s="99"/>
      <c r="D1415" s="99" t="str">
        <f t="shared" si="1"/>
        <v>Error?</v>
      </c>
      <c r="E1415" s="99"/>
    </row>
    <row r="1416" spans="1:5" ht="12.75" customHeight="1">
      <c r="A1416" s="58">
        <v>1355</v>
      </c>
      <c r="B1416" s="249">
        <f>'Expenditures 15-22'!D231</f>
        <v>0</v>
      </c>
      <c r="C1416" s="99"/>
      <c r="D1416" s="99" t="str">
        <f t="shared" si="1"/>
        <v>Error?</v>
      </c>
      <c r="E1416" s="99"/>
    </row>
    <row r="1417" spans="1:5" ht="12.75" customHeight="1">
      <c r="A1417" s="58">
        <v>1356</v>
      </c>
      <c r="B1417" s="249">
        <f>'Expenditures 15-22'!D232</f>
        <v>0</v>
      </c>
      <c r="C1417" s="99" t="s">
        <v>2458</v>
      </c>
      <c r="D1417" s="99" t="str">
        <f t="shared" si="1"/>
        <v>Error?</v>
      </c>
      <c r="E1417" s="99"/>
    </row>
    <row r="1418" spans="1:5" ht="12.75" customHeight="1">
      <c r="A1418" s="58">
        <v>1357</v>
      </c>
      <c r="B1418" s="249">
        <f>'Expenditures 15-22'!D234</f>
        <v>0</v>
      </c>
      <c r="C1418" s="99"/>
      <c r="D1418" s="99" t="str">
        <f t="shared" si="1"/>
        <v>Error?</v>
      </c>
      <c r="E1418" s="99"/>
    </row>
    <row r="1419" spans="1:5" ht="12.75" customHeight="1">
      <c r="A1419" s="58">
        <v>1358</v>
      </c>
      <c r="B1419" s="249">
        <f>'Expenditures 15-22'!D235</f>
        <v>0</v>
      </c>
      <c r="C1419" s="99"/>
      <c r="D1419" s="99" t="str">
        <f t="shared" si="1"/>
        <v>Error?</v>
      </c>
      <c r="E1419" s="99"/>
    </row>
    <row r="1420" spans="1:5" ht="12.75" customHeight="1">
      <c r="A1420" s="58">
        <v>1359</v>
      </c>
      <c r="B1420" s="249">
        <f>'Expenditures 15-22'!D236</f>
        <v>0</v>
      </c>
      <c r="C1420" s="99"/>
      <c r="D1420" s="99" t="str">
        <f t="shared" si="1"/>
        <v>Error?</v>
      </c>
      <c r="E1420" s="99"/>
    </row>
    <row r="1421" spans="1:5" ht="12.75" customHeight="1">
      <c r="A1421" s="58">
        <v>1360</v>
      </c>
      <c r="B1421" s="249">
        <f>'Expenditures 15-22'!D237</f>
        <v>0</v>
      </c>
      <c r="C1421" s="99" t="s">
        <v>2458</v>
      </c>
      <c r="D1421" s="99" t="str">
        <f t="shared" si="1"/>
        <v>Error?</v>
      </c>
      <c r="E1421" s="99"/>
    </row>
    <row r="1422" spans="1:5" ht="12.75" customHeight="1">
      <c r="A1422" s="58">
        <v>1361</v>
      </c>
      <c r="B1422" s="249">
        <f>'Expenditures 15-22'!D239</f>
        <v>0</v>
      </c>
      <c r="C1422" s="99"/>
      <c r="D1422" s="99" t="str">
        <f t="shared" si="1"/>
        <v>Error?</v>
      </c>
      <c r="E1422" s="99"/>
    </row>
    <row r="1423" spans="1:5" ht="12.75" customHeight="1">
      <c r="A1423" s="58">
        <v>1362</v>
      </c>
      <c r="B1423" s="249">
        <f>'Expenditures 15-22'!D240</f>
        <v>0</v>
      </c>
      <c r="C1423" s="99"/>
      <c r="D1423" s="99" t="str">
        <f t="shared" si="1"/>
        <v>Error?</v>
      </c>
      <c r="E1423" s="99"/>
    </row>
    <row r="1424" spans="1:5" ht="12.75" customHeight="1">
      <c r="A1424" s="58">
        <v>1363</v>
      </c>
      <c r="B1424" s="249">
        <f>'Expenditures 15-22'!D251</f>
        <v>0</v>
      </c>
      <c r="C1424" s="99" t="s">
        <v>2458</v>
      </c>
      <c r="D1424" s="99" t="str">
        <f t="shared" si="1"/>
        <v>Error?</v>
      </c>
      <c r="E1424" s="99"/>
    </row>
    <row r="1425" spans="1:5" ht="12.75" customHeight="1">
      <c r="A1425" s="58">
        <v>1364</v>
      </c>
      <c r="B1425" s="249">
        <f>'Expenditures 15-22'!D253</f>
        <v>0</v>
      </c>
      <c r="C1425" s="99"/>
      <c r="D1425" s="99" t="str">
        <f t="shared" si="1"/>
        <v>Error?</v>
      </c>
      <c r="E1425" s="99"/>
    </row>
    <row r="1426" spans="1:5" ht="12.75" customHeight="1">
      <c r="A1426" s="58">
        <v>1365</v>
      </c>
      <c r="B1426" s="249">
        <f>'Expenditures 15-22'!D254</f>
        <v>0</v>
      </c>
      <c r="C1426" s="99"/>
      <c r="D1426" s="99" t="str">
        <f t="shared" si="1"/>
        <v>Error?</v>
      </c>
      <c r="E1426" s="99"/>
    </row>
    <row r="1427" spans="1:5" ht="12.75" customHeight="1">
      <c r="A1427" s="58">
        <v>1366</v>
      </c>
      <c r="B1427" s="249">
        <f>'Expenditures 15-22'!D255</f>
        <v>0</v>
      </c>
      <c r="C1427" s="99" t="s">
        <v>2458</v>
      </c>
      <c r="D1427" s="99" t="str">
        <f t="shared" si="1"/>
        <v>Error?</v>
      </c>
      <c r="E1427" s="99"/>
    </row>
    <row r="1428" spans="1:5" ht="12.75" customHeight="1">
      <c r="A1428" s="58">
        <v>1367</v>
      </c>
      <c r="B1428" s="249">
        <f>'Expenditures 15-22'!D257</f>
        <v>0</v>
      </c>
      <c r="C1428" s="99"/>
      <c r="D1428" s="99" t="str">
        <f t="shared" si="1"/>
        <v>Error?</v>
      </c>
      <c r="E1428" s="99"/>
    </row>
    <row r="1429" spans="1:5" ht="12.75" customHeight="1">
      <c r="A1429" s="58">
        <v>1368</v>
      </c>
      <c r="B1429" s="249">
        <f>'Expenditures 15-22'!D258</f>
        <v>0</v>
      </c>
      <c r="C1429" s="99"/>
      <c r="D1429" s="99" t="str">
        <f t="shared" si="1"/>
        <v>Error?</v>
      </c>
      <c r="E1429" s="99"/>
    </row>
    <row r="1430" spans="1:5" ht="12.75" customHeight="1">
      <c r="A1430" s="58">
        <v>1369</v>
      </c>
      <c r="B1430" s="249">
        <f>'Expenditures 15-22'!D259</f>
        <v>0</v>
      </c>
      <c r="C1430" s="99"/>
      <c r="D1430" s="99" t="str">
        <f t="shared" si="1"/>
        <v>Error?</v>
      </c>
      <c r="E1430" s="99"/>
    </row>
    <row r="1431" spans="1:5" ht="12.75" customHeight="1">
      <c r="A1431" s="58">
        <v>1370</v>
      </c>
      <c r="B1431" s="249">
        <f>'Expenditures 15-22'!D260</f>
        <v>0</v>
      </c>
      <c r="C1431" s="99"/>
      <c r="D1431" s="99" t="str">
        <f t="shared" si="1"/>
        <v>Error?</v>
      </c>
      <c r="E1431" s="99"/>
    </row>
    <row r="1432" spans="1:5" ht="12.75" customHeight="1">
      <c r="A1432" s="58">
        <v>1371</v>
      </c>
      <c r="B1432" s="249">
        <f>'Expenditures 15-22'!D261</f>
        <v>0</v>
      </c>
      <c r="C1432" s="99"/>
      <c r="D1432" s="99" t="str">
        <f t="shared" si="1"/>
        <v>Error?</v>
      </c>
      <c r="E1432" s="99"/>
    </row>
    <row r="1433" spans="1:5" ht="12.75" customHeight="1">
      <c r="A1433" s="58">
        <v>1372</v>
      </c>
      <c r="B1433" s="249">
        <f>'Expenditures 15-22'!D262</f>
        <v>0</v>
      </c>
      <c r="C1433" s="99"/>
      <c r="D1433" s="99" t="str">
        <f t="shared" si="1"/>
        <v>Error?</v>
      </c>
      <c r="E1433" s="99"/>
    </row>
    <row r="1434" spans="1:5" ht="12.75" customHeight="1">
      <c r="A1434" s="58">
        <v>1373</v>
      </c>
      <c r="B1434" s="249">
        <f>'Expenditures 15-22'!D263</f>
        <v>0</v>
      </c>
      <c r="C1434" s="99"/>
      <c r="D1434" s="99" t="str">
        <f t="shared" si="1"/>
        <v>Error?</v>
      </c>
      <c r="E1434" s="99"/>
    </row>
    <row r="1435" spans="1:5" ht="12.75" customHeight="1">
      <c r="A1435" s="1316">
        <v>1374</v>
      </c>
      <c r="B1435" s="249"/>
      <c r="C1435" s="99"/>
      <c r="D1435" s="99" t="str">
        <f t="shared" si="1"/>
        <v>OK</v>
      </c>
      <c r="E1435" s="99"/>
    </row>
    <row r="1436" spans="1:5" ht="12.75" customHeight="1">
      <c r="A1436" s="58">
        <v>1375</v>
      </c>
      <c r="B1436" s="249">
        <f>'Expenditures 15-22'!D264</f>
        <v>0</v>
      </c>
      <c r="C1436" s="99" t="s">
        <v>2458</v>
      </c>
      <c r="D1436" s="99" t="str">
        <f t="shared" si="1"/>
        <v>Error?</v>
      </c>
      <c r="E1436" s="99"/>
    </row>
    <row r="1437" spans="1:5" ht="12.75" customHeight="1">
      <c r="A1437" s="58">
        <v>1376</v>
      </c>
      <c r="B1437" s="249">
        <f>'Expenditures 15-22'!D266</f>
        <v>0</v>
      </c>
      <c r="C1437" s="99"/>
      <c r="D1437" s="99" t="str">
        <f t="shared" si="1"/>
        <v>Error?</v>
      </c>
      <c r="E1437" s="99"/>
    </row>
    <row r="1438" spans="1:5" ht="12.75" customHeight="1">
      <c r="A1438" s="58">
        <v>1377</v>
      </c>
      <c r="B1438" s="249">
        <f>'Expenditures 15-22'!D267</f>
        <v>0</v>
      </c>
      <c r="C1438" s="99"/>
      <c r="D1438" s="99" t="str">
        <f t="shared" si="1"/>
        <v>Error?</v>
      </c>
      <c r="E1438" s="99"/>
    </row>
    <row r="1439" spans="1:5" ht="12.75" customHeight="1">
      <c r="A1439" s="58">
        <v>1378</v>
      </c>
      <c r="B1439" s="249">
        <f>'Expenditures 15-22'!D268</f>
        <v>0</v>
      </c>
      <c r="C1439" s="99"/>
      <c r="D1439" s="99" t="str">
        <f t="shared" si="1"/>
        <v>Error?</v>
      </c>
      <c r="E1439" s="99"/>
    </row>
    <row r="1440" spans="1:5" ht="12.75" customHeight="1">
      <c r="A1440" s="58">
        <v>1379</v>
      </c>
      <c r="B1440" s="249">
        <f>'Expenditures 15-22'!D269</f>
        <v>0</v>
      </c>
      <c r="C1440" s="99"/>
      <c r="D1440" s="99" t="str">
        <f t="shared" si="1"/>
        <v>Error?</v>
      </c>
      <c r="E1440" s="99"/>
    </row>
    <row r="1441" spans="1:5" ht="12.75" customHeight="1">
      <c r="A1441" s="1316">
        <v>1380</v>
      </c>
      <c r="B1441" s="249"/>
      <c r="C1441" s="99"/>
      <c r="D1441" s="99" t="str">
        <f t="shared" si="1"/>
        <v>OK</v>
      </c>
      <c r="E1441" s="99"/>
    </row>
    <row r="1442" spans="1:5" ht="12.75" customHeight="1">
      <c r="A1442" s="58">
        <v>1381</v>
      </c>
      <c r="B1442" s="249">
        <f>'Expenditures 15-22'!D270</f>
        <v>0</v>
      </c>
      <c r="C1442" s="99"/>
      <c r="D1442" s="99" t="str">
        <f t="shared" si="1"/>
        <v>Error?</v>
      </c>
      <c r="E1442" s="99"/>
    </row>
    <row r="1443" spans="1:5" ht="12.75" customHeight="1">
      <c r="A1443" s="1316">
        <v>1382</v>
      </c>
      <c r="B1443" s="249"/>
      <c r="C1443" s="99"/>
      <c r="D1443" s="99" t="str">
        <f t="shared" si="1"/>
        <v>OK</v>
      </c>
      <c r="E1443" s="99"/>
    </row>
    <row r="1444" spans="1:5" ht="12.75" customHeight="1">
      <c r="A1444" s="58">
        <v>1383</v>
      </c>
      <c r="B1444" s="249">
        <f>'Expenditures 15-22'!D271</f>
        <v>0</v>
      </c>
      <c r="C1444" s="99" t="s">
        <v>2458</v>
      </c>
      <c r="D1444" s="99" t="str">
        <f t="shared" si="1"/>
        <v>Error?</v>
      </c>
      <c r="E1444" s="99"/>
    </row>
    <row r="1445" spans="1:5" ht="12.75" customHeight="1">
      <c r="A1445" s="58">
        <v>1384</v>
      </c>
      <c r="B1445" s="249">
        <f>'Expenditures 15-22'!D272</f>
        <v>0</v>
      </c>
      <c r="C1445" s="99"/>
      <c r="D1445" s="99" t="str">
        <f t="shared" si="1"/>
        <v>Error?</v>
      </c>
      <c r="E1445" s="99"/>
    </row>
    <row r="1446" spans="1:5" ht="12.75" customHeight="1">
      <c r="A1446" s="58">
        <v>1385</v>
      </c>
      <c r="B1446" s="249">
        <f>'Expenditures 15-22'!D273</f>
        <v>0</v>
      </c>
      <c r="C1446" s="99" t="s">
        <v>2458</v>
      </c>
      <c r="D1446" s="99" t="str">
        <f t="shared" si="1"/>
        <v>Error?</v>
      </c>
      <c r="E1446" s="99"/>
    </row>
    <row r="1447" spans="1:5" ht="12.75" customHeight="1">
      <c r="A1447" s="58">
        <v>1386</v>
      </c>
      <c r="B1447" s="249">
        <f>'Expenditures 15-22'!D274</f>
        <v>0</v>
      </c>
      <c r="C1447" s="99"/>
      <c r="D1447" s="99" t="str">
        <f t="shared" si="1"/>
        <v>Error?</v>
      </c>
      <c r="E1447" s="99"/>
    </row>
    <row r="1448" spans="1:5" ht="12.75" customHeight="1">
      <c r="A1448" s="58">
        <v>1387</v>
      </c>
      <c r="B1448" s="249">
        <f>'Expenditures 15-22'!D288</f>
        <v>0</v>
      </c>
      <c r="C1448" s="99" t="s">
        <v>2458</v>
      </c>
      <c r="D1448" s="99" t="str">
        <f t="shared" si="1"/>
        <v>Error?</v>
      </c>
      <c r="E1448" s="99"/>
    </row>
    <row r="1449" spans="1:5" ht="12.75" customHeight="1">
      <c r="A1449" s="58">
        <v>1388</v>
      </c>
      <c r="B1449" s="249">
        <f>'Expenditures 15-22'!H281</f>
        <v>0</v>
      </c>
      <c r="C1449" s="99"/>
      <c r="D1449" s="99" t="str">
        <f t="shared" si="1"/>
        <v>Error?</v>
      </c>
      <c r="E1449" s="99"/>
    </row>
    <row r="1450" spans="1:5" ht="12.75" customHeight="1">
      <c r="A1450" s="58">
        <v>1389</v>
      </c>
      <c r="B1450" s="249">
        <f>'Expenditures 15-22'!H282</f>
        <v>0</v>
      </c>
      <c r="C1450" s="99"/>
      <c r="D1450" s="99" t="str">
        <f t="shared" si="1"/>
        <v>Error?</v>
      </c>
      <c r="E1450" s="99"/>
    </row>
    <row r="1451" spans="1:5" ht="12.75" customHeight="1">
      <c r="A1451" s="58">
        <v>1390</v>
      </c>
      <c r="B1451" s="249">
        <f>'Expenditures 15-22'!H285</f>
        <v>0</v>
      </c>
      <c r="C1451" s="99"/>
      <c r="D1451" s="99" t="str">
        <f t="shared" si="1"/>
        <v>Error?</v>
      </c>
      <c r="E1451" s="99"/>
    </row>
    <row r="1452" spans="1:5" ht="12.75" customHeight="1">
      <c r="A1452" s="58">
        <v>1391</v>
      </c>
      <c r="B1452" s="249">
        <f>'Expenditures 15-22'!H286</f>
        <v>0</v>
      </c>
      <c r="C1452" s="99" t="s">
        <v>2458</v>
      </c>
      <c r="D1452" s="99" t="str">
        <f t="shared" si="1"/>
        <v>Error?</v>
      </c>
      <c r="E1452" s="99"/>
    </row>
    <row r="1453" spans="1:5" ht="12.75" customHeight="1">
      <c r="A1453" s="1316">
        <v>1392</v>
      </c>
      <c r="B1453" s="249"/>
      <c r="C1453" s="99"/>
      <c r="D1453" s="99" t="str">
        <f t="shared" si="1"/>
        <v>OK</v>
      </c>
      <c r="E1453" s="99"/>
    </row>
    <row r="1454" spans="1:5" ht="12.75" customHeight="1">
      <c r="A1454" s="58">
        <v>1393</v>
      </c>
      <c r="B1454" s="249">
        <f>'Expenditures 15-22'!H288</f>
        <v>0</v>
      </c>
      <c r="C1454" s="99" t="s">
        <v>2458</v>
      </c>
      <c r="D1454" s="99" t="str">
        <f t="shared" si="1"/>
        <v>Error?</v>
      </c>
      <c r="E1454" s="99"/>
    </row>
    <row r="1455" spans="1:5" ht="12.75" customHeight="1">
      <c r="A1455" s="1316">
        <v>1394</v>
      </c>
      <c r="B1455" s="249"/>
      <c r="C1455" s="99"/>
      <c r="D1455" s="99" t="str">
        <f t="shared" si="1"/>
        <v>OK</v>
      </c>
      <c r="E1455" s="99"/>
    </row>
    <row r="1456" spans="1:5" ht="12.75" customHeight="1">
      <c r="A1456" s="1316">
        <v>1395</v>
      </c>
      <c r="B1456" s="249"/>
      <c r="C1456" s="99"/>
      <c r="D1456" s="99" t="str">
        <f t="shared" si="1"/>
        <v>OK</v>
      </c>
      <c r="E1456" s="99"/>
    </row>
    <row r="1457" spans="1:5" ht="12.75" customHeight="1">
      <c r="A1457" s="1316">
        <v>1396</v>
      </c>
      <c r="B1457" s="249"/>
      <c r="C1457" s="99"/>
      <c r="D1457" s="99" t="str">
        <f t="shared" si="1"/>
        <v>OK</v>
      </c>
      <c r="E1457" s="99"/>
    </row>
    <row r="1458" spans="1:5" ht="12.75" customHeight="1">
      <c r="A1458" s="1316">
        <v>1397</v>
      </c>
      <c r="B1458" s="249"/>
      <c r="C1458" s="99"/>
      <c r="D1458" s="99" t="str">
        <f t="shared" si="1"/>
        <v>OK</v>
      </c>
      <c r="E1458" s="99"/>
    </row>
    <row r="1459" spans="1:5" ht="12.75" customHeight="1">
      <c r="A1459" s="1316">
        <v>1398</v>
      </c>
      <c r="B1459" s="249"/>
      <c r="C1459" s="99"/>
      <c r="D1459" s="99" t="str">
        <f t="shared" si="1"/>
        <v>OK</v>
      </c>
      <c r="E1459" s="99"/>
    </row>
    <row r="1460" spans="1:5" ht="12.75" customHeight="1">
      <c r="A1460" s="58">
        <v>1399</v>
      </c>
      <c r="B1460" s="249">
        <f>'Expenditures 15-22'!K219</f>
        <v>0</v>
      </c>
      <c r="C1460" s="99" t="s">
        <v>2458</v>
      </c>
      <c r="D1460" s="99" t="str">
        <f t="shared" si="1"/>
        <v>Error?</v>
      </c>
      <c r="E1460" s="99"/>
    </row>
    <row r="1461" spans="1:5" ht="12.75" customHeight="1">
      <c r="A1461" s="1316">
        <v>1400</v>
      </c>
      <c r="B1461" s="249"/>
      <c r="C1461" s="99"/>
      <c r="D1461" s="99" t="str">
        <f t="shared" si="1"/>
        <v>OK</v>
      </c>
      <c r="E1461" s="99"/>
    </row>
    <row r="1462" spans="1:5" ht="12.75" customHeight="1">
      <c r="A1462" s="1316">
        <v>1401</v>
      </c>
      <c r="B1462" s="249"/>
      <c r="C1462" s="99"/>
      <c r="D1462" s="99" t="str">
        <f t="shared" si="1"/>
        <v>OK</v>
      </c>
      <c r="E1462" s="99"/>
    </row>
    <row r="1463" spans="1:5" ht="12.75" customHeight="1">
      <c r="A1463" s="1316">
        <v>1402</v>
      </c>
      <c r="B1463" s="249"/>
      <c r="C1463" s="99"/>
      <c r="D1463" s="99" t="str">
        <f t="shared" si="1"/>
        <v>OK</v>
      </c>
      <c r="E1463" s="99"/>
    </row>
    <row r="1464" spans="1:5" ht="12.75" customHeight="1">
      <c r="A1464" s="1316">
        <v>1403</v>
      </c>
      <c r="B1464" s="249"/>
      <c r="C1464" s="99"/>
      <c r="D1464" s="99" t="str">
        <f t="shared" si="1"/>
        <v>OK</v>
      </c>
      <c r="E1464" s="99"/>
    </row>
    <row r="1465" spans="1:5" ht="12.75" customHeight="1">
      <c r="A1465" s="1316">
        <v>1404</v>
      </c>
      <c r="B1465" s="249"/>
      <c r="C1465" s="99"/>
      <c r="D1465" s="99" t="str">
        <f t="shared" si="1"/>
        <v>OK</v>
      </c>
      <c r="E1465" s="99"/>
    </row>
    <row r="1466" spans="1:5" ht="12.75" customHeight="1">
      <c r="A1466" s="58">
        <v>1405</v>
      </c>
      <c r="B1466" s="249">
        <f>'Expenditures 15-22'!K221</f>
        <v>0</v>
      </c>
      <c r="C1466" s="99" t="s">
        <v>2458</v>
      </c>
      <c r="D1466" s="99" t="str">
        <f t="shared" si="1"/>
        <v>Error?</v>
      </c>
      <c r="E1466" s="99"/>
    </row>
    <row r="1467" spans="1:5" ht="12.75" customHeight="1">
      <c r="A1467" s="1316">
        <v>1406</v>
      </c>
      <c r="B1467" s="249"/>
      <c r="C1467" s="99"/>
      <c r="D1467" s="99" t="str">
        <f t="shared" si="1"/>
        <v>OK</v>
      </c>
      <c r="E1467" s="99"/>
    </row>
    <row r="1468" spans="1:5" ht="12.75" customHeight="1">
      <c r="A1468" s="1316">
        <v>1407</v>
      </c>
      <c r="B1468" s="249"/>
      <c r="C1468" s="99"/>
      <c r="D1468" s="99" t="str">
        <f t="shared" si="1"/>
        <v>OK</v>
      </c>
      <c r="E1468" s="99"/>
    </row>
    <row r="1469" spans="1:5" ht="12.75" customHeight="1">
      <c r="A1469" s="1316">
        <v>1408</v>
      </c>
      <c r="B1469" s="249"/>
      <c r="C1469" s="99"/>
      <c r="D1469" s="99" t="str">
        <f t="shared" si="1"/>
        <v>OK</v>
      </c>
      <c r="E1469" s="99"/>
    </row>
    <row r="1470" spans="1:5" ht="12.75" customHeight="1">
      <c r="A1470" s="58">
        <v>1409</v>
      </c>
      <c r="B1470" s="249">
        <f>'Expenditures 15-22'!K215</f>
        <v>0</v>
      </c>
      <c r="C1470" s="99" t="s">
        <v>2458</v>
      </c>
      <c r="D1470" s="99" t="str">
        <f t="shared" si="1"/>
        <v>Error?</v>
      </c>
      <c r="E1470" s="99"/>
    </row>
    <row r="1471" spans="1:5" ht="12.75" customHeight="1">
      <c r="A1471" s="58">
        <v>1410</v>
      </c>
      <c r="B1471" s="249">
        <f>'Expenditures 15-22'!K216</f>
        <v>0</v>
      </c>
      <c r="C1471" s="99" t="s">
        <v>2458</v>
      </c>
      <c r="D1471" s="99" t="str">
        <f t="shared" si="1"/>
        <v>Error?</v>
      </c>
      <c r="E1471" s="99"/>
    </row>
    <row r="1472" spans="1:5" ht="12.75" customHeight="1">
      <c r="A1472" s="58">
        <v>1411</v>
      </c>
      <c r="B1472" s="249">
        <f>'Expenditures 15-22'!K217</f>
        <v>0</v>
      </c>
      <c r="C1472" s="99" t="s">
        <v>2458</v>
      </c>
      <c r="D1472" s="99" t="str">
        <f t="shared" si="1"/>
        <v>Error?</v>
      </c>
      <c r="E1472" s="99"/>
    </row>
    <row r="1473" spans="1:5" ht="12.75" customHeight="1">
      <c r="A1473" s="58">
        <v>1412</v>
      </c>
      <c r="B1473" s="249">
        <f>'Expenditures 15-22'!K218</f>
        <v>0</v>
      </c>
      <c r="C1473" s="99" t="s">
        <v>2458</v>
      </c>
      <c r="D1473" s="99" t="str">
        <f t="shared" si="1"/>
        <v>Error?</v>
      </c>
      <c r="E1473" s="99"/>
    </row>
    <row r="1474" spans="1:5" ht="12.75" customHeight="1">
      <c r="A1474" s="58">
        <v>1413</v>
      </c>
      <c r="B1474" s="249">
        <f>'Expenditures 15-22'!K223</f>
        <v>0</v>
      </c>
      <c r="C1474" s="99" t="s">
        <v>2458</v>
      </c>
      <c r="D1474" s="99" t="str">
        <f t="shared" si="1"/>
        <v>Error?</v>
      </c>
      <c r="E1474" s="99"/>
    </row>
    <row r="1475" spans="1:5" ht="12.75" customHeight="1">
      <c r="A1475" s="58">
        <v>1414</v>
      </c>
      <c r="B1475" s="249">
        <f>'Expenditures 15-22'!K226</f>
        <v>0</v>
      </c>
      <c r="C1475" s="99" t="s">
        <v>2458</v>
      </c>
      <c r="D1475" s="99" t="str">
        <f t="shared" si="1"/>
        <v>Error?</v>
      </c>
      <c r="E1475" s="99"/>
    </row>
    <row r="1476" spans="1:5" ht="12.75" customHeight="1">
      <c r="A1476" s="58">
        <v>1415</v>
      </c>
      <c r="B1476" s="249">
        <f>'Expenditures 15-22'!K227</f>
        <v>0</v>
      </c>
      <c r="C1476" s="99" t="s">
        <v>2458</v>
      </c>
      <c r="D1476" s="99" t="str">
        <f t="shared" si="1"/>
        <v>Error?</v>
      </c>
      <c r="E1476" s="99"/>
    </row>
    <row r="1477" spans="1:5" ht="12.75" customHeight="1">
      <c r="A1477" s="58">
        <v>1416</v>
      </c>
      <c r="B1477" s="249">
        <f>'Expenditures 15-22'!K228</f>
        <v>0</v>
      </c>
      <c r="C1477" s="99" t="s">
        <v>2458</v>
      </c>
      <c r="D1477" s="99" t="str">
        <f t="shared" si="1"/>
        <v>Error?</v>
      </c>
      <c r="E1477" s="99"/>
    </row>
    <row r="1478" spans="1:5" ht="12.75" customHeight="1">
      <c r="A1478" s="58">
        <v>1417</v>
      </c>
      <c r="B1478" s="249">
        <f>'Expenditures 15-22'!K229</f>
        <v>0</v>
      </c>
      <c r="C1478" s="99" t="s">
        <v>2458</v>
      </c>
      <c r="D1478" s="99" t="str">
        <f t="shared" si="1"/>
        <v>Error?</v>
      </c>
      <c r="E1478" s="99"/>
    </row>
    <row r="1479" spans="1:5" ht="12.75" customHeight="1">
      <c r="A1479" s="58">
        <v>1418</v>
      </c>
      <c r="B1479" s="249">
        <f>'Expenditures 15-22'!K230</f>
        <v>0</v>
      </c>
      <c r="C1479" s="99" t="s">
        <v>2458</v>
      </c>
      <c r="D1479" s="99" t="str">
        <f t="shared" si="1"/>
        <v>Error?</v>
      </c>
      <c r="E1479" s="99"/>
    </row>
    <row r="1480" spans="1:5" ht="12.75" customHeight="1">
      <c r="A1480" s="58">
        <v>1419</v>
      </c>
      <c r="B1480" s="249">
        <f>'Expenditures 15-22'!K231</f>
        <v>0</v>
      </c>
      <c r="C1480" s="99" t="s">
        <v>2458</v>
      </c>
      <c r="D1480" s="99" t="str">
        <f t="shared" si="1"/>
        <v>Error?</v>
      </c>
      <c r="E1480" s="99"/>
    </row>
    <row r="1481" spans="1:5" ht="12.75" customHeight="1">
      <c r="A1481" s="58">
        <v>1420</v>
      </c>
      <c r="B1481" s="249">
        <f>'Expenditures 15-22'!K232</f>
        <v>0</v>
      </c>
      <c r="C1481" s="99" t="s">
        <v>2458</v>
      </c>
      <c r="D1481" s="99" t="str">
        <f t="shared" si="1"/>
        <v>Error?</v>
      </c>
      <c r="E1481" s="99"/>
    </row>
    <row r="1482" spans="1:5" ht="12.75" customHeight="1">
      <c r="A1482" s="58">
        <v>1421</v>
      </c>
      <c r="B1482" s="249">
        <f>'Expenditures 15-22'!K234</f>
        <v>0</v>
      </c>
      <c r="C1482" s="99" t="s">
        <v>2458</v>
      </c>
      <c r="D1482" s="99" t="str">
        <f t="shared" si="1"/>
        <v>Error?</v>
      </c>
      <c r="E1482" s="99"/>
    </row>
    <row r="1483" spans="1:5" ht="12.75" customHeight="1">
      <c r="A1483" s="58">
        <v>1422</v>
      </c>
      <c r="B1483" s="249">
        <f>'Expenditures 15-22'!K235</f>
        <v>0</v>
      </c>
      <c r="C1483" s="99" t="s">
        <v>2458</v>
      </c>
      <c r="D1483" s="99" t="str">
        <f t="shared" si="1"/>
        <v>Error?</v>
      </c>
      <c r="E1483" s="99"/>
    </row>
    <row r="1484" spans="1:5" ht="12.75" customHeight="1">
      <c r="A1484" s="58">
        <v>1423</v>
      </c>
      <c r="B1484" s="249">
        <f>'Expenditures 15-22'!K236</f>
        <v>0</v>
      </c>
      <c r="C1484" s="99" t="s">
        <v>2458</v>
      </c>
      <c r="D1484" s="99" t="str">
        <f t="shared" si="1"/>
        <v>Error?</v>
      </c>
      <c r="E1484" s="99"/>
    </row>
    <row r="1485" spans="1:5" ht="12.75" customHeight="1">
      <c r="A1485" s="58">
        <v>1424</v>
      </c>
      <c r="B1485" s="249">
        <f>'Expenditures 15-22'!K237</f>
        <v>0</v>
      </c>
      <c r="C1485" s="99" t="s">
        <v>2458</v>
      </c>
      <c r="D1485" s="99" t="str">
        <f t="shared" si="1"/>
        <v>Error?</v>
      </c>
      <c r="E1485" s="99"/>
    </row>
    <row r="1486" spans="1:5" ht="12.75" customHeight="1">
      <c r="A1486" s="58">
        <v>1425</v>
      </c>
      <c r="B1486" s="249">
        <f>'Expenditures 15-22'!K239</f>
        <v>0</v>
      </c>
      <c r="C1486" s="99" t="s">
        <v>2458</v>
      </c>
      <c r="D1486" s="99" t="str">
        <f t="shared" si="1"/>
        <v>Error?</v>
      </c>
      <c r="E1486" s="99"/>
    </row>
    <row r="1487" spans="1:5" ht="12.75" customHeight="1">
      <c r="A1487" s="58">
        <v>1426</v>
      </c>
      <c r="B1487" s="249">
        <f>'Expenditures 15-22'!K240</f>
        <v>0</v>
      </c>
      <c r="C1487" s="99" t="s">
        <v>2458</v>
      </c>
      <c r="D1487" s="99" t="str">
        <f t="shared" si="1"/>
        <v>Error?</v>
      </c>
      <c r="E1487" s="99"/>
    </row>
    <row r="1488" spans="1:5" ht="12.75" customHeight="1">
      <c r="A1488" s="58">
        <v>1427</v>
      </c>
      <c r="B1488" s="249">
        <f>'Expenditures 15-22'!K251</f>
        <v>0</v>
      </c>
      <c r="C1488" s="99" t="s">
        <v>2458</v>
      </c>
      <c r="D1488" s="99" t="str">
        <f t="shared" si="1"/>
        <v>Error?</v>
      </c>
      <c r="E1488" s="99"/>
    </row>
    <row r="1489" spans="1:5" ht="12.75" customHeight="1">
      <c r="A1489" s="58">
        <v>1428</v>
      </c>
      <c r="B1489" s="249">
        <f>'Expenditures 15-22'!K253</f>
        <v>0</v>
      </c>
      <c r="C1489" s="99" t="s">
        <v>2458</v>
      </c>
      <c r="D1489" s="99" t="str">
        <f t="shared" si="1"/>
        <v>Error?</v>
      </c>
      <c r="E1489" s="99"/>
    </row>
    <row r="1490" spans="1:5" ht="12.75" customHeight="1">
      <c r="A1490" s="58">
        <v>1429</v>
      </c>
      <c r="B1490" s="249">
        <f>'Expenditures 15-22'!K254</f>
        <v>0</v>
      </c>
      <c r="C1490" s="99" t="s">
        <v>2458</v>
      </c>
      <c r="D1490" s="99" t="str">
        <f t="shared" si="1"/>
        <v>Error?</v>
      </c>
      <c r="E1490" s="99"/>
    </row>
    <row r="1491" spans="1:5" ht="12.75" customHeight="1">
      <c r="A1491" s="58">
        <v>1430</v>
      </c>
      <c r="B1491" s="249">
        <f>'Expenditures 15-22'!K255</f>
        <v>0</v>
      </c>
      <c r="C1491" s="99" t="s">
        <v>2458</v>
      </c>
      <c r="D1491" s="99" t="str">
        <f t="shared" si="1"/>
        <v>Error?</v>
      </c>
      <c r="E1491" s="99"/>
    </row>
    <row r="1492" spans="1:5" ht="12.75" customHeight="1">
      <c r="A1492" s="58">
        <v>1431</v>
      </c>
      <c r="B1492" s="249">
        <f>'Expenditures 15-22'!K257</f>
        <v>0</v>
      </c>
      <c r="C1492" s="99" t="s">
        <v>2458</v>
      </c>
      <c r="D1492" s="99" t="str">
        <f t="shared" si="1"/>
        <v>Error?</v>
      </c>
      <c r="E1492" s="99"/>
    </row>
    <row r="1493" spans="1:5" ht="12.75" customHeight="1">
      <c r="A1493" s="58">
        <v>1432</v>
      </c>
      <c r="B1493" s="249">
        <f>'Expenditures 15-22'!K258</f>
        <v>0</v>
      </c>
      <c r="C1493" s="99" t="s">
        <v>2458</v>
      </c>
      <c r="D1493" s="99" t="str">
        <f t="shared" si="1"/>
        <v>Error?</v>
      </c>
      <c r="E1493" s="99"/>
    </row>
    <row r="1494" spans="1:5" ht="12.75" customHeight="1">
      <c r="A1494" s="58">
        <v>1433</v>
      </c>
      <c r="B1494" s="249">
        <f>'Expenditures 15-22'!K259</f>
        <v>0</v>
      </c>
      <c r="C1494" s="99" t="s">
        <v>2458</v>
      </c>
      <c r="D1494" s="99" t="str">
        <f t="shared" si="1"/>
        <v>Error?</v>
      </c>
      <c r="E1494" s="99"/>
    </row>
    <row r="1495" spans="1:5" ht="12.75" customHeight="1">
      <c r="A1495" s="58">
        <v>1434</v>
      </c>
      <c r="B1495" s="249">
        <f>'Expenditures 15-22'!K260</f>
        <v>0</v>
      </c>
      <c r="C1495" s="99" t="s">
        <v>2458</v>
      </c>
      <c r="D1495" s="99" t="str">
        <f t="shared" si="1"/>
        <v>Error?</v>
      </c>
      <c r="E1495" s="99"/>
    </row>
    <row r="1496" spans="1:5" ht="12.75" customHeight="1">
      <c r="A1496" s="58">
        <v>1435</v>
      </c>
      <c r="B1496" s="249">
        <f>'Expenditures 15-22'!K261</f>
        <v>0</v>
      </c>
      <c r="C1496" s="99" t="s">
        <v>2458</v>
      </c>
      <c r="D1496" s="99" t="str">
        <f t="shared" si="1"/>
        <v>Error?</v>
      </c>
      <c r="E1496" s="99"/>
    </row>
    <row r="1497" spans="1:5" ht="12.75" customHeight="1">
      <c r="A1497" s="58">
        <v>1436</v>
      </c>
      <c r="B1497" s="249">
        <f>'Expenditures 15-22'!K262</f>
        <v>0</v>
      </c>
      <c r="C1497" s="99" t="s">
        <v>2458</v>
      </c>
      <c r="D1497" s="99" t="str">
        <f t="shared" si="1"/>
        <v>Error?</v>
      </c>
      <c r="E1497" s="99"/>
    </row>
    <row r="1498" spans="1:5" ht="12.75" customHeight="1">
      <c r="A1498" s="58">
        <v>1437</v>
      </c>
      <c r="B1498" s="249">
        <f>'Expenditures 15-22'!K263</f>
        <v>0</v>
      </c>
      <c r="C1498" s="99" t="s">
        <v>2458</v>
      </c>
      <c r="D1498" s="99" t="str">
        <f t="shared" si="1"/>
        <v>Error?</v>
      </c>
      <c r="E1498" s="99"/>
    </row>
    <row r="1499" spans="1:5" ht="12.75" customHeight="1">
      <c r="A1499" s="1316">
        <v>1438</v>
      </c>
      <c r="B1499" s="249"/>
      <c r="C1499" s="99"/>
      <c r="D1499" s="99" t="str">
        <f t="shared" si="1"/>
        <v>OK</v>
      </c>
      <c r="E1499" s="99"/>
    </row>
    <row r="1500" spans="1:5" ht="12.75" customHeight="1">
      <c r="A1500" s="58">
        <v>1439</v>
      </c>
      <c r="B1500" s="249">
        <f>'Expenditures 15-22'!K264</f>
        <v>0</v>
      </c>
      <c r="C1500" s="99" t="s">
        <v>2458</v>
      </c>
      <c r="D1500" s="99" t="str">
        <f t="shared" si="1"/>
        <v>Error?</v>
      </c>
      <c r="E1500" s="99"/>
    </row>
    <row r="1501" spans="1:5" ht="12.75" customHeight="1">
      <c r="A1501" s="58">
        <v>1440</v>
      </c>
      <c r="B1501" s="249">
        <f>'Expenditures 15-22'!K266</f>
        <v>0</v>
      </c>
      <c r="C1501" s="99" t="s">
        <v>2458</v>
      </c>
      <c r="D1501" s="99" t="str">
        <f t="shared" si="1"/>
        <v>Error?</v>
      </c>
      <c r="E1501" s="99"/>
    </row>
    <row r="1502" spans="1:5" ht="12.75" customHeight="1">
      <c r="A1502" s="58">
        <v>1441</v>
      </c>
      <c r="B1502" s="249">
        <f>'Expenditures 15-22'!K267</f>
        <v>0</v>
      </c>
      <c r="C1502" s="99" t="s">
        <v>2458</v>
      </c>
      <c r="D1502" s="99" t="str">
        <f t="shared" si="1"/>
        <v>Error?</v>
      </c>
      <c r="E1502" s="99"/>
    </row>
    <row r="1503" spans="1:5" ht="12.75" customHeight="1">
      <c r="A1503" s="58">
        <v>1442</v>
      </c>
      <c r="B1503" s="249">
        <f>'Expenditures 15-22'!K268</f>
        <v>0</v>
      </c>
      <c r="C1503" s="99" t="s">
        <v>2458</v>
      </c>
      <c r="D1503" s="99" t="str">
        <f t="shared" si="1"/>
        <v>Error?</v>
      </c>
      <c r="E1503" s="99"/>
    </row>
    <row r="1504" spans="1:5" ht="12.75" customHeight="1">
      <c r="A1504" s="58">
        <v>1443</v>
      </c>
      <c r="B1504" s="249">
        <f>'Expenditures 15-22'!K269</f>
        <v>0</v>
      </c>
      <c r="C1504" s="99" t="s">
        <v>2458</v>
      </c>
      <c r="D1504" s="99" t="str">
        <f t="shared" si="1"/>
        <v>Error?</v>
      </c>
      <c r="E1504" s="99"/>
    </row>
    <row r="1505" spans="1:5" ht="12.75" customHeight="1">
      <c r="A1505" s="1316">
        <v>1444</v>
      </c>
      <c r="B1505" s="249"/>
      <c r="C1505" s="99"/>
      <c r="D1505" s="99" t="str">
        <f t="shared" si="1"/>
        <v>OK</v>
      </c>
      <c r="E1505" s="99"/>
    </row>
    <row r="1506" spans="1:5" ht="12.75" customHeight="1">
      <c r="A1506" s="58">
        <v>1445</v>
      </c>
      <c r="B1506" s="249">
        <f>'Expenditures 15-22'!K270</f>
        <v>0</v>
      </c>
      <c r="C1506" s="99" t="s">
        <v>2458</v>
      </c>
      <c r="D1506" s="99" t="str">
        <f t="shared" si="1"/>
        <v>Error?</v>
      </c>
      <c r="E1506" s="99"/>
    </row>
    <row r="1507" spans="1:5" ht="12.75" customHeight="1">
      <c r="A1507" s="1316">
        <v>1446</v>
      </c>
      <c r="B1507" s="249"/>
      <c r="C1507" s="99"/>
      <c r="D1507" s="99" t="str">
        <f t="shared" si="1"/>
        <v>OK</v>
      </c>
      <c r="E1507" s="99"/>
    </row>
    <row r="1508" spans="1:5" ht="12.75" customHeight="1">
      <c r="A1508" s="58">
        <v>1447</v>
      </c>
      <c r="B1508" s="249">
        <f>'Expenditures 15-22'!K271</f>
        <v>0</v>
      </c>
      <c r="C1508" s="99" t="s">
        <v>2458</v>
      </c>
      <c r="D1508" s="99" t="str">
        <f t="shared" si="1"/>
        <v>Error?</v>
      </c>
      <c r="E1508" s="99"/>
    </row>
    <row r="1509" spans="1:5" ht="12.75" customHeight="1">
      <c r="A1509" s="58">
        <v>1448</v>
      </c>
      <c r="B1509" s="249">
        <f>'Expenditures 15-22'!K272</f>
        <v>0</v>
      </c>
      <c r="C1509" s="99" t="s">
        <v>2458</v>
      </c>
      <c r="D1509" s="99" t="str">
        <f t="shared" si="1"/>
        <v>Error?</v>
      </c>
      <c r="E1509" s="99"/>
    </row>
    <row r="1510" spans="1:5" ht="12.75" customHeight="1">
      <c r="A1510" s="58">
        <v>1449</v>
      </c>
      <c r="B1510" s="249">
        <f>'Expenditures 15-22'!K273</f>
        <v>0</v>
      </c>
      <c r="C1510" s="99" t="s">
        <v>2458</v>
      </c>
      <c r="D1510" s="99" t="str">
        <f t="shared" si="1"/>
        <v>Error?</v>
      </c>
      <c r="E1510" s="99"/>
    </row>
    <row r="1511" spans="1:5" ht="12.75" customHeight="1">
      <c r="A1511" s="58">
        <v>1450</v>
      </c>
      <c r="B1511" s="249">
        <f>'Expenditures 15-22'!K274</f>
        <v>0</v>
      </c>
      <c r="C1511" s="99" t="s">
        <v>2458</v>
      </c>
      <c r="D1511" s="99" t="str">
        <f t="shared" si="1"/>
        <v>Error?</v>
      </c>
      <c r="E1511" s="99"/>
    </row>
    <row r="1512" spans="1:5" ht="12.75" customHeight="1">
      <c r="A1512" s="58">
        <v>1451</v>
      </c>
      <c r="B1512" s="249">
        <f>'Expenditures 15-22'!K281</f>
        <v>0</v>
      </c>
      <c r="C1512" s="99" t="s">
        <v>2458</v>
      </c>
      <c r="D1512" s="99" t="str">
        <f t="shared" si="1"/>
        <v>Error?</v>
      </c>
      <c r="E1512" s="99"/>
    </row>
    <row r="1513" spans="1:5" ht="12.75" customHeight="1">
      <c r="A1513" s="58">
        <v>1452</v>
      </c>
      <c r="B1513" s="249">
        <f>'Expenditures 15-22'!K282</f>
        <v>0</v>
      </c>
      <c r="C1513" s="99" t="s">
        <v>2458</v>
      </c>
      <c r="D1513" s="99" t="str">
        <f t="shared" si="1"/>
        <v>Error?</v>
      </c>
      <c r="E1513" s="99"/>
    </row>
    <row r="1514" spans="1:5" ht="12.75" customHeight="1">
      <c r="A1514" s="58">
        <v>1453</v>
      </c>
      <c r="B1514" s="249">
        <f>'Expenditures 15-22'!K285</f>
        <v>0</v>
      </c>
      <c r="C1514" s="99" t="s">
        <v>2458</v>
      </c>
      <c r="D1514" s="99" t="str">
        <f t="shared" si="1"/>
        <v>Error?</v>
      </c>
      <c r="E1514" s="99"/>
    </row>
    <row r="1515" spans="1:5" ht="12.75" customHeight="1">
      <c r="A1515" s="58">
        <v>1454</v>
      </c>
      <c r="B1515" s="249">
        <f>'Expenditures 15-22'!K286</f>
        <v>0</v>
      </c>
      <c r="C1515" s="99" t="s">
        <v>2458</v>
      </c>
      <c r="D1515" s="99" t="str">
        <f t="shared" si="1"/>
        <v>Error?</v>
      </c>
      <c r="E1515" s="99"/>
    </row>
    <row r="1516" spans="1:5" ht="12.75" customHeight="1">
      <c r="A1516" s="1316">
        <v>1455</v>
      </c>
      <c r="B1516" s="249"/>
      <c r="C1516" s="99"/>
      <c r="D1516" s="99" t="str">
        <f t="shared" si="1"/>
        <v>OK</v>
      </c>
      <c r="E1516" s="99"/>
    </row>
    <row r="1517" spans="1:5" ht="12.75" customHeight="1">
      <c r="A1517" s="58">
        <v>1456</v>
      </c>
      <c r="B1517" s="249">
        <f>'Expenditures 15-22'!K288</f>
        <v>0</v>
      </c>
      <c r="C1517" s="99" t="s">
        <v>2458</v>
      </c>
      <c r="D1517" s="99" t="str">
        <f t="shared" si="1"/>
        <v>Error?</v>
      </c>
      <c r="E1517" s="99"/>
    </row>
    <row r="1518" spans="1:5" ht="12.75" customHeight="1">
      <c r="A1518" s="58">
        <v>1457</v>
      </c>
      <c r="B1518" s="249">
        <f>'Expenditures 15-22'!K289</f>
        <v>0</v>
      </c>
      <c r="C1518" s="99" t="s">
        <v>2458</v>
      </c>
      <c r="D1518" s="99" t="str">
        <f t="shared" si="1"/>
        <v>Error?</v>
      </c>
      <c r="E1518" s="99"/>
    </row>
    <row r="1519" spans="1:5" ht="12.75" customHeight="1">
      <c r="A1519" s="58">
        <v>1458</v>
      </c>
      <c r="B1519" s="249">
        <f>'Expenditures 15-22'!C294</f>
        <v>663700</v>
      </c>
      <c r="C1519" s="99"/>
      <c r="D1519" s="99" t="str">
        <f t="shared" si="1"/>
        <v>Error?</v>
      </c>
      <c r="E1519" s="99"/>
    </row>
    <row r="1520" spans="1:5" ht="12.75" customHeight="1">
      <c r="A1520" s="1316">
        <v>1459</v>
      </c>
      <c r="B1520" s="249"/>
      <c r="C1520" s="99"/>
      <c r="D1520" s="99" t="str">
        <f t="shared" si="1"/>
        <v>OK</v>
      </c>
      <c r="E1520" s="99"/>
    </row>
    <row r="1521" spans="1:5" ht="12.75" customHeight="1">
      <c r="A1521" s="1316">
        <v>1460</v>
      </c>
      <c r="B1521" s="249"/>
      <c r="C1521" s="99"/>
      <c r="D1521" s="99" t="str">
        <f t="shared" si="1"/>
        <v>OK</v>
      </c>
      <c r="E1521" s="99"/>
    </row>
    <row r="1522" spans="1:5" ht="12.75" customHeight="1">
      <c r="A1522" s="58">
        <v>1461</v>
      </c>
      <c r="B1522" s="249">
        <f>'Expenditures 15-22'!C295</f>
        <v>0</v>
      </c>
      <c r="C1522" s="99"/>
      <c r="D1522" s="99" t="str">
        <f t="shared" si="1"/>
        <v>Error?</v>
      </c>
      <c r="E1522" s="99"/>
    </row>
    <row r="1523" spans="1:5" ht="12.75" customHeight="1">
      <c r="A1523" s="58">
        <v>1462</v>
      </c>
      <c r="B1523" s="249">
        <f>'Expenditures 15-22'!C296</f>
        <v>663700</v>
      </c>
      <c r="C1523" s="99" t="s">
        <v>2458</v>
      </c>
      <c r="D1523" s="99" t="str">
        <f t="shared" si="1"/>
        <v>Error?</v>
      </c>
      <c r="E1523" s="99"/>
    </row>
    <row r="1524" spans="1:5" ht="12.75" customHeight="1">
      <c r="A1524" s="58">
        <v>1463</v>
      </c>
      <c r="B1524" s="249">
        <f>'Expenditures 15-22'!C305</f>
        <v>663700</v>
      </c>
      <c r="C1524" s="99" t="s">
        <v>2458</v>
      </c>
      <c r="D1524" s="99" t="str">
        <f t="shared" si="1"/>
        <v>Error?</v>
      </c>
      <c r="E1524" s="99"/>
    </row>
    <row r="1525" spans="1:5" ht="12.75" customHeight="1">
      <c r="A1525" s="58">
        <v>1464</v>
      </c>
      <c r="B1525" s="249">
        <f>'Expenditures 15-22'!D294</f>
        <v>90397</v>
      </c>
      <c r="C1525" s="99"/>
      <c r="D1525" s="99" t="str">
        <f t="shared" si="1"/>
        <v>Error?</v>
      </c>
      <c r="E1525" s="99"/>
    </row>
    <row r="1526" spans="1:5" ht="12.75" customHeight="1">
      <c r="A1526" s="1316">
        <v>1465</v>
      </c>
      <c r="B1526" s="249"/>
      <c r="C1526" s="99"/>
      <c r="D1526" s="99" t="str">
        <f t="shared" si="1"/>
        <v>OK</v>
      </c>
      <c r="E1526" s="99"/>
    </row>
    <row r="1527" spans="1:5" ht="12.75" customHeight="1">
      <c r="A1527" s="1316">
        <v>1466</v>
      </c>
      <c r="B1527" s="249"/>
      <c r="C1527" s="99"/>
      <c r="D1527" s="99" t="str">
        <f t="shared" si="1"/>
        <v>OK</v>
      </c>
      <c r="E1527" s="99"/>
    </row>
    <row r="1528" spans="1:5" ht="12.75" customHeight="1">
      <c r="A1528" s="58">
        <v>1467</v>
      </c>
      <c r="B1528" s="249">
        <f>'Expenditures 15-22'!D295</f>
        <v>0</v>
      </c>
      <c r="C1528" s="99"/>
      <c r="D1528" s="99" t="str">
        <f t="shared" si="1"/>
        <v>Error?</v>
      </c>
      <c r="E1528" s="99"/>
    </row>
    <row r="1529" spans="1:5" ht="12.75" customHeight="1">
      <c r="A1529" s="58">
        <v>1468</v>
      </c>
      <c r="B1529" s="249">
        <f>'Expenditures 15-22'!D296</f>
        <v>90397</v>
      </c>
      <c r="C1529" s="99" t="s">
        <v>2458</v>
      </c>
      <c r="D1529" s="99" t="str">
        <f t="shared" si="1"/>
        <v>Error?</v>
      </c>
      <c r="E1529" s="99"/>
    </row>
    <row r="1530" spans="1:5" ht="12.75" customHeight="1">
      <c r="A1530" s="58">
        <v>1469</v>
      </c>
      <c r="B1530" s="249">
        <f>'Expenditures 15-22'!D305</f>
        <v>90397</v>
      </c>
      <c r="C1530" s="99" t="s">
        <v>2458</v>
      </c>
      <c r="D1530" s="99" t="str">
        <f t="shared" si="1"/>
        <v>Error?</v>
      </c>
      <c r="E1530" s="99"/>
    </row>
    <row r="1531" spans="1:5" ht="12.75" customHeight="1">
      <c r="A1531" s="58">
        <v>1470</v>
      </c>
      <c r="B1531" s="249">
        <f>'Expenditures 15-22'!E294</f>
        <v>13519433</v>
      </c>
      <c r="C1531" s="99"/>
      <c r="D1531" s="99" t="str">
        <f t="shared" si="1"/>
        <v>Error?</v>
      </c>
      <c r="E1531" s="99"/>
    </row>
    <row r="1532" spans="1:5" ht="12.75" customHeight="1">
      <c r="A1532" s="1316">
        <v>1471</v>
      </c>
      <c r="B1532" s="249"/>
      <c r="C1532" s="99"/>
      <c r="D1532" s="99" t="str">
        <f t="shared" si="1"/>
        <v>OK</v>
      </c>
      <c r="E1532" s="99"/>
    </row>
    <row r="1533" spans="1:5" ht="12.75" customHeight="1">
      <c r="A1533" s="1316">
        <v>1472</v>
      </c>
      <c r="B1533" s="249"/>
      <c r="C1533" s="99"/>
      <c r="D1533" s="99" t="str">
        <f t="shared" si="1"/>
        <v>OK</v>
      </c>
      <c r="E1533" s="99"/>
    </row>
    <row r="1534" spans="1:5" ht="12.75" customHeight="1">
      <c r="A1534" s="58">
        <v>1473</v>
      </c>
      <c r="B1534" s="249">
        <f>'Expenditures 15-22'!E295</f>
        <v>0</v>
      </c>
      <c r="C1534" s="99"/>
      <c r="D1534" s="99" t="str">
        <f t="shared" si="1"/>
        <v>Error?</v>
      </c>
      <c r="E1534" s="99"/>
    </row>
    <row r="1535" spans="1:5" ht="12.75" customHeight="1">
      <c r="A1535" s="58">
        <v>1474</v>
      </c>
      <c r="B1535" s="249">
        <f>'Expenditures 15-22'!E296</f>
        <v>13519433</v>
      </c>
      <c r="C1535" s="99" t="s">
        <v>2458</v>
      </c>
      <c r="D1535" s="99" t="str">
        <f t="shared" si="1"/>
        <v>Error?</v>
      </c>
      <c r="E1535" s="99"/>
    </row>
    <row r="1536" spans="1:5" ht="12.75" customHeight="1">
      <c r="A1536" s="58">
        <v>1475</v>
      </c>
      <c r="B1536" s="249">
        <f>'Expenditures 15-22'!E305</f>
        <v>13519433</v>
      </c>
      <c r="C1536" s="99" t="s">
        <v>2458</v>
      </c>
      <c r="D1536" s="99" t="str">
        <f t="shared" si="1"/>
        <v>Error?</v>
      </c>
      <c r="E1536" s="99"/>
    </row>
    <row r="1537" spans="1:5" ht="12.75" customHeight="1">
      <c r="A1537" s="58">
        <v>1476</v>
      </c>
      <c r="B1537" s="249">
        <f>'Expenditures 15-22'!F294</f>
        <v>0</v>
      </c>
      <c r="C1537" s="99"/>
      <c r="D1537" s="99" t="str">
        <f t="shared" si="1"/>
        <v>Error?</v>
      </c>
      <c r="E1537" s="99"/>
    </row>
    <row r="1538" spans="1:5" ht="12.75" customHeight="1">
      <c r="A1538" s="1316">
        <v>1477</v>
      </c>
      <c r="B1538" s="249"/>
      <c r="C1538" s="99"/>
      <c r="D1538" s="99" t="str">
        <f t="shared" si="1"/>
        <v>OK</v>
      </c>
      <c r="E1538" s="99"/>
    </row>
    <row r="1539" spans="1:5" ht="12.75" customHeight="1">
      <c r="A1539" s="1316">
        <v>1478</v>
      </c>
      <c r="B1539" s="249"/>
      <c r="C1539" s="99"/>
      <c r="D1539" s="99" t="str">
        <f t="shared" si="1"/>
        <v>OK</v>
      </c>
      <c r="E1539" s="99"/>
    </row>
    <row r="1540" spans="1:5" ht="12.75" customHeight="1">
      <c r="A1540" s="58">
        <v>1479</v>
      </c>
      <c r="B1540" s="249">
        <f>'Expenditures 15-22'!F295</f>
        <v>0</v>
      </c>
      <c r="C1540" s="99"/>
      <c r="D1540" s="99" t="str">
        <f t="shared" si="1"/>
        <v>Error?</v>
      </c>
      <c r="E1540" s="99"/>
    </row>
    <row r="1541" spans="1:5" ht="12.75" customHeight="1">
      <c r="A1541" s="58">
        <v>1480</v>
      </c>
      <c r="B1541" s="249">
        <f>'Expenditures 15-22'!F296</f>
        <v>0</v>
      </c>
      <c r="C1541" s="99" t="s">
        <v>2458</v>
      </c>
      <c r="D1541" s="99" t="str">
        <f t="shared" si="1"/>
        <v>Error?</v>
      </c>
      <c r="E1541" s="99"/>
    </row>
    <row r="1542" spans="1:5" ht="12.75" customHeight="1">
      <c r="A1542" s="58">
        <v>1481</v>
      </c>
      <c r="B1542" s="249">
        <f>'Expenditures 15-22'!F305</f>
        <v>0</v>
      </c>
      <c r="C1542" s="99" t="s">
        <v>2458</v>
      </c>
      <c r="D1542" s="99" t="str">
        <f t="shared" si="1"/>
        <v>Error?</v>
      </c>
      <c r="E1542" s="99"/>
    </row>
    <row r="1543" spans="1:5" ht="12.75" customHeight="1">
      <c r="A1543" s="58">
        <v>1482</v>
      </c>
      <c r="B1543" s="249">
        <f>'Expenditures 15-22'!G294</f>
        <v>174806177</v>
      </c>
      <c r="C1543" s="99"/>
      <c r="D1543" s="99" t="str">
        <f t="shared" si="1"/>
        <v>Error?</v>
      </c>
      <c r="E1543" s="99"/>
    </row>
    <row r="1544" spans="1:5" ht="12.75" customHeight="1">
      <c r="A1544" s="1316">
        <v>1483</v>
      </c>
      <c r="B1544" s="249"/>
      <c r="C1544" s="99"/>
      <c r="D1544" s="99" t="str">
        <f t="shared" si="1"/>
        <v>OK</v>
      </c>
      <c r="E1544" s="99"/>
    </row>
    <row r="1545" spans="1:5" ht="12.75" customHeight="1">
      <c r="A1545" s="1316">
        <v>1484</v>
      </c>
      <c r="B1545" s="249"/>
      <c r="C1545" s="99"/>
      <c r="D1545" s="99" t="str">
        <f t="shared" si="1"/>
        <v>OK</v>
      </c>
      <c r="E1545" s="99"/>
    </row>
    <row r="1546" spans="1:5" ht="12.75" customHeight="1">
      <c r="A1546" s="58">
        <v>1485</v>
      </c>
      <c r="B1546" s="249">
        <f>'Expenditures 15-22'!G295</f>
        <v>4907297</v>
      </c>
      <c r="C1546" s="99"/>
      <c r="D1546" s="99" t="str">
        <f t="shared" si="1"/>
        <v>Error?</v>
      </c>
      <c r="E1546" s="99"/>
    </row>
    <row r="1547" spans="1:5" ht="12.75" customHeight="1">
      <c r="A1547" s="58">
        <v>1486</v>
      </c>
      <c r="B1547" s="249">
        <f>'Expenditures 15-22'!G296</f>
        <v>179713474</v>
      </c>
      <c r="C1547" s="99" t="s">
        <v>2458</v>
      </c>
      <c r="D1547" s="99" t="str">
        <f t="shared" si="1"/>
        <v>Error?</v>
      </c>
      <c r="E1547" s="99"/>
    </row>
    <row r="1548" spans="1:5" ht="12.75" customHeight="1">
      <c r="A1548" s="58">
        <v>1487</v>
      </c>
      <c r="B1548" s="249">
        <f>'Expenditures 15-22'!G305</f>
        <v>179713474</v>
      </c>
      <c r="C1548" s="99" t="s">
        <v>2458</v>
      </c>
      <c r="D1548" s="99" t="str">
        <f t="shared" si="1"/>
        <v>Error?</v>
      </c>
      <c r="E1548" s="99"/>
    </row>
    <row r="1549" spans="1:5" ht="12.75" customHeight="1">
      <c r="A1549" s="58">
        <v>1488</v>
      </c>
      <c r="B1549" s="249">
        <f>'Expenditures 15-22'!H294</f>
        <v>6023959</v>
      </c>
      <c r="C1549" s="99"/>
      <c r="D1549" s="99" t="str">
        <f t="shared" si="1"/>
        <v>Error?</v>
      </c>
      <c r="E1549" s="99"/>
    </row>
    <row r="1550" spans="1:5" ht="12.75" customHeight="1">
      <c r="A1550" s="1316">
        <v>1489</v>
      </c>
      <c r="B1550" s="249"/>
      <c r="C1550" s="99"/>
      <c r="D1550" s="99" t="str">
        <f t="shared" si="1"/>
        <v>OK</v>
      </c>
      <c r="E1550" s="99"/>
    </row>
    <row r="1551" spans="1:5" ht="12.75" customHeight="1">
      <c r="A1551" s="1316">
        <v>1490</v>
      </c>
      <c r="B1551" s="249"/>
      <c r="C1551" s="99"/>
      <c r="D1551" s="99" t="str">
        <f t="shared" si="1"/>
        <v>OK</v>
      </c>
      <c r="E1551" s="99"/>
    </row>
    <row r="1552" spans="1:5" ht="12.75" customHeight="1">
      <c r="A1552" s="58">
        <v>1491</v>
      </c>
      <c r="B1552" s="249">
        <f>'Expenditures 15-22'!H295</f>
        <v>0</v>
      </c>
      <c r="C1552" s="99"/>
      <c r="D1552" s="99" t="str">
        <f t="shared" si="1"/>
        <v>Error?</v>
      </c>
      <c r="E1552" s="99"/>
    </row>
    <row r="1553" spans="1:5" ht="12.75" customHeight="1">
      <c r="A1553" s="58">
        <v>1492</v>
      </c>
      <c r="B1553" s="249">
        <f>'Expenditures 15-22'!H296</f>
        <v>6023959</v>
      </c>
      <c r="C1553" s="99" t="s">
        <v>2458</v>
      </c>
      <c r="D1553" s="99" t="str">
        <f t="shared" si="1"/>
        <v>Error?</v>
      </c>
      <c r="E1553" s="99"/>
    </row>
    <row r="1554" spans="1:5" ht="12.75" customHeight="1">
      <c r="A1554" s="58">
        <v>1493</v>
      </c>
      <c r="B1554" s="249">
        <f>'Expenditures 15-22'!H305</f>
        <v>6023959</v>
      </c>
      <c r="C1554" s="99" t="s">
        <v>2458</v>
      </c>
      <c r="D1554" s="99" t="str">
        <f t="shared" si="1"/>
        <v>Error?</v>
      </c>
      <c r="E1554" s="99"/>
    </row>
    <row r="1555" spans="1:5" ht="12.75" customHeight="1">
      <c r="A1555" s="58">
        <v>1494</v>
      </c>
      <c r="B1555" s="249">
        <f>'Expenditures 15-22'!K294</f>
        <v>199629683</v>
      </c>
      <c r="C1555" s="99" t="s">
        <v>2458</v>
      </c>
      <c r="D1555" s="99" t="str">
        <f t="shared" si="1"/>
        <v>Error?</v>
      </c>
      <c r="E1555" s="99"/>
    </row>
    <row r="1556" spans="1:5" ht="12.75" customHeight="1">
      <c r="A1556" s="1316">
        <v>1495</v>
      </c>
      <c r="B1556" s="249"/>
      <c r="C1556" s="99"/>
      <c r="D1556" s="99" t="str">
        <f t="shared" si="1"/>
        <v>OK</v>
      </c>
      <c r="E1556" s="99"/>
    </row>
    <row r="1557" spans="1:5" ht="12.75" customHeight="1">
      <c r="A1557" s="1316">
        <v>1496</v>
      </c>
      <c r="B1557" s="249"/>
      <c r="C1557" s="99"/>
      <c r="D1557" s="99" t="str">
        <f t="shared" si="1"/>
        <v>OK</v>
      </c>
      <c r="E1557" s="99"/>
    </row>
    <row r="1558" spans="1:5" ht="12.75" customHeight="1">
      <c r="A1558" s="58">
        <v>1497</v>
      </c>
      <c r="B1558" s="249">
        <f>'Expenditures 15-22'!K295</f>
        <v>5128248</v>
      </c>
      <c r="C1558" s="99" t="s">
        <v>2458</v>
      </c>
      <c r="D1558" s="99" t="str">
        <f t="shared" si="1"/>
        <v>Error?</v>
      </c>
      <c r="E1558" s="99"/>
    </row>
    <row r="1559" spans="1:5" ht="12.75" customHeight="1">
      <c r="A1559" s="58">
        <v>1498</v>
      </c>
      <c r="B1559" s="249">
        <f>'Expenditures 15-22'!K296</f>
        <v>204757931</v>
      </c>
      <c r="C1559" s="99" t="s">
        <v>2458</v>
      </c>
      <c r="D1559" s="99" t="str">
        <f t="shared" si="1"/>
        <v>Error?</v>
      </c>
      <c r="E1559" s="99"/>
    </row>
    <row r="1560" spans="1:5" ht="12.75" customHeight="1">
      <c r="A1560" s="58">
        <v>1499</v>
      </c>
      <c r="B1560" s="249">
        <f>'Expenditures 15-22'!K305</f>
        <v>204757931</v>
      </c>
      <c r="C1560" s="99" t="s">
        <v>2458</v>
      </c>
      <c r="D1560" s="99" t="str">
        <f t="shared" si="1"/>
        <v>Error?</v>
      </c>
      <c r="E1560" s="99"/>
    </row>
    <row r="1561" spans="1:5" ht="12.75" customHeight="1">
      <c r="A1561" s="58">
        <v>1500</v>
      </c>
      <c r="B1561" s="249">
        <f>'Expenditures 15-22'!K306</f>
        <v>-96455673</v>
      </c>
      <c r="C1561" s="99" t="s">
        <v>2458</v>
      </c>
      <c r="D1561" s="99" t="str">
        <f t="shared" si="1"/>
        <v>Error?</v>
      </c>
      <c r="E1561" s="99"/>
    </row>
    <row r="1562" spans="1:5" ht="12.75" customHeight="1">
      <c r="A1562" s="1316">
        <v>1501</v>
      </c>
      <c r="B1562" s="249"/>
      <c r="C1562" s="99"/>
      <c r="D1562" s="99" t="str">
        <f t="shared" si="1"/>
        <v>OK</v>
      </c>
      <c r="E1562" s="99"/>
    </row>
    <row r="1563" spans="1:5" ht="12.75" customHeight="1">
      <c r="A1563" s="1316">
        <v>1502</v>
      </c>
      <c r="B1563" s="249"/>
      <c r="C1563" s="99"/>
      <c r="D1563" s="99" t="str">
        <f t="shared" si="1"/>
        <v>OK</v>
      </c>
      <c r="E1563" s="99"/>
    </row>
    <row r="1564" spans="1:5" ht="12.75" customHeight="1">
      <c r="A1564" s="1316">
        <v>1503</v>
      </c>
      <c r="B1564" s="249"/>
      <c r="C1564" s="99"/>
      <c r="D1564" s="99" t="str">
        <f t="shared" si="1"/>
        <v>OK</v>
      </c>
      <c r="E1564" s="99"/>
    </row>
    <row r="1565" spans="1:5" ht="12.75" customHeight="1">
      <c r="A1565" s="1316">
        <v>1504</v>
      </c>
      <c r="B1565" s="249"/>
      <c r="C1565" s="99"/>
      <c r="D1565" s="99" t="str">
        <f t="shared" si="1"/>
        <v>OK</v>
      </c>
      <c r="E1565" s="99"/>
    </row>
    <row r="1566" spans="1:5" ht="12.75" customHeight="1">
      <c r="A1566" s="1316">
        <v>1505</v>
      </c>
      <c r="B1566" s="249"/>
      <c r="C1566" s="99"/>
      <c r="D1566" s="99" t="str">
        <f t="shared" si="1"/>
        <v>OK</v>
      </c>
      <c r="E1566" s="99"/>
    </row>
    <row r="1567" spans="1:5" ht="12.75" customHeight="1">
      <c r="A1567" s="1316">
        <v>1506</v>
      </c>
      <c r="B1567" s="249"/>
      <c r="C1567" s="99"/>
      <c r="D1567" s="99" t="str">
        <f t="shared" si="1"/>
        <v>OK</v>
      </c>
      <c r="E1567" s="99"/>
    </row>
    <row r="1568" spans="1:5" ht="12.75" customHeight="1">
      <c r="A1568" s="1316">
        <v>1507</v>
      </c>
      <c r="B1568" s="249"/>
      <c r="C1568" s="99"/>
      <c r="D1568" s="99" t="str">
        <f t="shared" si="1"/>
        <v>OK</v>
      </c>
      <c r="E1568" s="99"/>
    </row>
    <row r="1569" spans="1:5" ht="12.75" customHeight="1">
      <c r="A1569" s="1316">
        <v>1508</v>
      </c>
      <c r="B1569" s="249"/>
      <c r="C1569" s="99" t="s">
        <v>2458</v>
      </c>
      <c r="D1569" s="99" t="str">
        <f t="shared" si="1"/>
        <v>OK</v>
      </c>
      <c r="E1569" s="99"/>
    </row>
    <row r="1570" spans="1:5" ht="12.75" customHeight="1">
      <c r="A1570" s="1316">
        <v>1509</v>
      </c>
      <c r="B1570" s="249"/>
      <c r="C1570" s="99" t="s">
        <v>2458</v>
      </c>
      <c r="D1570" s="99" t="str">
        <f t="shared" si="1"/>
        <v>OK</v>
      </c>
      <c r="E1570" s="99"/>
    </row>
    <row r="1571" spans="1:5" ht="12.75" customHeight="1">
      <c r="A1571" s="1316">
        <v>1510</v>
      </c>
      <c r="B1571" s="249"/>
      <c r="C1571" s="99"/>
      <c r="D1571" s="99" t="str">
        <f t="shared" si="1"/>
        <v>OK</v>
      </c>
      <c r="E1571" s="99"/>
    </row>
    <row r="1572" spans="1:5" ht="12.75" customHeight="1">
      <c r="A1572" s="1316">
        <v>1511</v>
      </c>
      <c r="B1572" s="249"/>
      <c r="C1572" s="99" t="s">
        <v>2458</v>
      </c>
      <c r="D1572" s="99" t="str">
        <f t="shared" si="1"/>
        <v>OK</v>
      </c>
      <c r="E1572" s="99"/>
    </row>
    <row r="1573" spans="1:5" ht="12.75" customHeight="1">
      <c r="A1573" s="1316">
        <v>1512</v>
      </c>
      <c r="B1573" s="249"/>
      <c r="C1573" s="99" t="s">
        <v>2458</v>
      </c>
      <c r="D1573" s="99" t="str">
        <f t="shared" si="1"/>
        <v>OK</v>
      </c>
      <c r="E1573" s="99"/>
    </row>
    <row r="1574" spans="1:5" ht="12.75" customHeight="1">
      <c r="A1574" s="1316">
        <v>1513</v>
      </c>
      <c r="B1574" s="249"/>
      <c r="C1574" s="99" t="s">
        <v>2458</v>
      </c>
      <c r="D1574" s="99" t="str">
        <f t="shared" si="1"/>
        <v>OK</v>
      </c>
      <c r="E1574" s="99"/>
    </row>
    <row r="1575" spans="1:5" ht="12.75" customHeight="1">
      <c r="A1575" s="1316">
        <v>1514</v>
      </c>
      <c r="B1575" s="249"/>
      <c r="C1575" s="99" t="s">
        <v>2458</v>
      </c>
      <c r="D1575" s="99" t="str">
        <f t="shared" si="1"/>
        <v>OK</v>
      </c>
      <c r="E1575" s="99"/>
    </row>
    <row r="1576" spans="1:5" ht="12.75" customHeight="1">
      <c r="A1576" s="1316">
        <v>1515</v>
      </c>
      <c r="B1576" s="249"/>
      <c r="C1576" s="99" t="s">
        <v>2458</v>
      </c>
      <c r="D1576" s="99" t="str">
        <f t="shared" si="1"/>
        <v>OK</v>
      </c>
      <c r="E1576" s="99"/>
    </row>
    <row r="1577" spans="1:5" ht="12.75" customHeight="1">
      <c r="A1577" s="1316">
        <v>1516</v>
      </c>
      <c r="B1577" s="249"/>
      <c r="C1577" s="99" t="s">
        <v>2458</v>
      </c>
      <c r="D1577" s="99" t="str">
        <f t="shared" si="1"/>
        <v>OK</v>
      </c>
      <c r="E1577" s="99"/>
    </row>
    <row r="1578" spans="1:5" ht="12.75" customHeight="1">
      <c r="A1578" s="1316">
        <v>1517</v>
      </c>
      <c r="B1578" s="249"/>
      <c r="C1578" s="99"/>
      <c r="D1578" s="99" t="str">
        <f t="shared" si="1"/>
        <v>OK</v>
      </c>
      <c r="E1578" s="99"/>
    </row>
    <row r="1579" spans="1:5" ht="12.75" customHeight="1">
      <c r="A1579" s="1316">
        <v>1518</v>
      </c>
      <c r="B1579" s="249"/>
      <c r="C1579" s="99"/>
      <c r="D1579" s="99" t="str">
        <f t="shared" si="1"/>
        <v>OK</v>
      </c>
      <c r="E1579" s="99"/>
    </row>
    <row r="1580" spans="1:5" ht="12.75" customHeight="1">
      <c r="A1580" s="1316">
        <v>1519</v>
      </c>
      <c r="B1580" s="249"/>
      <c r="C1580" s="99"/>
      <c r="D1580" s="99" t="str">
        <f t="shared" si="1"/>
        <v>OK</v>
      </c>
      <c r="E1580" s="99"/>
    </row>
    <row r="1581" spans="1:5" ht="12.75" customHeight="1">
      <c r="A1581" s="1316">
        <v>1520</v>
      </c>
      <c r="B1581" s="249"/>
      <c r="C1581" s="99"/>
      <c r="D1581" s="99" t="str">
        <f t="shared" si="1"/>
        <v>OK</v>
      </c>
      <c r="E1581" s="99"/>
    </row>
    <row r="1582" spans="1:5" ht="12.75" customHeight="1">
      <c r="A1582" s="1316">
        <v>1521</v>
      </c>
      <c r="B1582" s="249"/>
      <c r="C1582" s="99"/>
      <c r="D1582" s="99" t="str">
        <f t="shared" si="1"/>
        <v>OK</v>
      </c>
      <c r="E1582" s="99"/>
    </row>
    <row r="1583" spans="1:5" ht="12.75" customHeight="1">
      <c r="A1583" s="1316">
        <v>1522</v>
      </c>
      <c r="B1583" s="249"/>
      <c r="C1583" s="99"/>
      <c r="D1583" s="99" t="str">
        <f t="shared" si="1"/>
        <v>OK</v>
      </c>
      <c r="E1583" s="99"/>
    </row>
    <row r="1584" spans="1:5" ht="12.75" customHeight="1">
      <c r="A1584" s="1316">
        <v>1523</v>
      </c>
      <c r="B1584" s="249"/>
      <c r="C1584" s="99"/>
      <c r="D1584" s="99" t="str">
        <f t="shared" si="1"/>
        <v>OK</v>
      </c>
      <c r="E1584" s="99"/>
    </row>
    <row r="1585" spans="1:5" ht="12.75" customHeight="1">
      <c r="A1585" s="1316">
        <v>1524</v>
      </c>
      <c r="B1585" s="249"/>
      <c r="C1585" s="99"/>
      <c r="D1585" s="99" t="str">
        <f t="shared" si="1"/>
        <v>OK</v>
      </c>
      <c r="E1585" s="99"/>
    </row>
    <row r="1586" spans="1:5" ht="12.75" customHeight="1">
      <c r="A1586" s="1316">
        <v>1525</v>
      </c>
      <c r="B1586" s="249"/>
      <c r="C1586" s="99"/>
      <c r="D1586" s="99" t="str">
        <f t="shared" si="1"/>
        <v>OK</v>
      </c>
      <c r="E1586" s="99"/>
    </row>
    <row r="1587" spans="1:5" ht="12.75" customHeight="1">
      <c r="A1587" s="1316">
        <v>1526</v>
      </c>
      <c r="B1587" s="249"/>
      <c r="C1587" s="99"/>
      <c r="D1587" s="99" t="str">
        <f t="shared" si="1"/>
        <v>OK</v>
      </c>
      <c r="E1587" s="99"/>
    </row>
    <row r="1588" spans="1:5" ht="12.75" customHeight="1">
      <c r="A1588" s="1316">
        <v>1527</v>
      </c>
      <c r="B1588" s="249"/>
      <c r="C1588" s="99"/>
      <c r="D1588" s="99" t="str">
        <f t="shared" si="1"/>
        <v>OK</v>
      </c>
      <c r="E1588" s="99"/>
    </row>
    <row r="1589" spans="1:5" ht="12.75" customHeight="1">
      <c r="A1589" s="1316">
        <v>1528</v>
      </c>
      <c r="B1589" s="249"/>
      <c r="C1589" s="99"/>
      <c r="D1589" s="99" t="str">
        <f t="shared" si="1"/>
        <v>OK</v>
      </c>
      <c r="E1589" s="99"/>
    </row>
    <row r="1590" spans="1:5" ht="12.75" customHeight="1">
      <c r="A1590" s="1316">
        <v>1529</v>
      </c>
      <c r="B1590" s="249"/>
      <c r="C1590" s="99"/>
      <c r="D1590" s="99" t="str">
        <f t="shared" si="1"/>
        <v>OK</v>
      </c>
      <c r="E1590" s="99"/>
    </row>
    <row r="1591" spans="1:5" ht="12.75" customHeight="1">
      <c r="A1591" s="1316">
        <v>1530</v>
      </c>
      <c r="B1591" s="249"/>
      <c r="C1591" s="99"/>
      <c r="D1591" s="99" t="str">
        <f t="shared" si="1"/>
        <v>OK</v>
      </c>
      <c r="E1591" s="99"/>
    </row>
    <row r="1592" spans="1:5" ht="12.75" customHeight="1">
      <c r="A1592" s="1316">
        <v>1531</v>
      </c>
      <c r="B1592" s="249"/>
      <c r="C1592" s="99"/>
      <c r="D1592" s="99" t="str">
        <f t="shared" si="1"/>
        <v>OK</v>
      </c>
      <c r="E1592" s="99"/>
    </row>
    <row r="1593" spans="1:5" ht="12.75" customHeight="1">
      <c r="A1593" s="1316">
        <v>1532</v>
      </c>
      <c r="B1593" s="249"/>
      <c r="C1593" s="99"/>
      <c r="D1593" s="99" t="str">
        <f t="shared" si="1"/>
        <v>OK</v>
      </c>
      <c r="E1593" s="99"/>
    </row>
    <row r="1594" spans="1:5" ht="12.75" customHeight="1">
      <c r="A1594" s="1316">
        <v>1533</v>
      </c>
      <c r="B1594" s="249"/>
      <c r="C1594" s="99"/>
      <c r="D1594" s="99" t="str">
        <f t="shared" si="1"/>
        <v>OK</v>
      </c>
      <c r="E1594" s="99"/>
    </row>
    <row r="1595" spans="1:5" ht="12.75" customHeight="1">
      <c r="A1595" s="1316">
        <v>1534</v>
      </c>
      <c r="B1595" s="249"/>
      <c r="C1595" s="99"/>
      <c r="D1595" s="99" t="str">
        <f t="shared" si="1"/>
        <v>OK</v>
      </c>
      <c r="E1595" s="99"/>
    </row>
    <row r="1596" spans="1:5" ht="12.75" customHeight="1">
      <c r="A1596" s="1316">
        <v>1535</v>
      </c>
      <c r="B1596" s="249"/>
      <c r="C1596" s="99"/>
      <c r="D1596" s="99" t="str">
        <f t="shared" si="1"/>
        <v>OK</v>
      </c>
      <c r="E1596" s="99"/>
    </row>
    <row r="1597" spans="1:5" ht="12.75" customHeight="1">
      <c r="A1597" s="1316">
        <v>1536</v>
      </c>
      <c r="B1597" s="249"/>
      <c r="C1597" s="99"/>
      <c r="D1597" s="99" t="str">
        <f t="shared" si="1"/>
        <v>OK</v>
      </c>
      <c r="E1597" s="99"/>
    </row>
    <row r="1598" spans="1:5" ht="12.75" customHeight="1">
      <c r="A1598" s="1316">
        <v>1537</v>
      </c>
      <c r="B1598" s="249"/>
      <c r="C1598" s="99"/>
      <c r="D1598" s="99" t="str">
        <f t="shared" si="1"/>
        <v>OK</v>
      </c>
      <c r="E1598" s="99"/>
    </row>
    <row r="1599" spans="1:5" ht="12.75" customHeight="1">
      <c r="A1599" s="1316">
        <v>1538</v>
      </c>
      <c r="B1599" s="249"/>
      <c r="C1599" s="99"/>
      <c r="D1599" s="99" t="str">
        <f t="shared" si="1"/>
        <v>OK</v>
      </c>
      <c r="E1599" s="99"/>
    </row>
    <row r="1600" spans="1:5" ht="12.75" customHeight="1">
      <c r="A1600" s="1316">
        <v>1539</v>
      </c>
      <c r="B1600" s="249"/>
      <c r="C1600" s="99"/>
      <c r="D1600" s="99" t="str">
        <f t="shared" si="1"/>
        <v>OK</v>
      </c>
      <c r="E1600" s="99"/>
    </row>
    <row r="1601" spans="1:5" ht="12.75" customHeight="1">
      <c r="A1601" s="1316">
        <v>1540</v>
      </c>
      <c r="B1601" s="249"/>
      <c r="C1601" s="99"/>
      <c r="D1601" s="99" t="str">
        <f t="shared" si="1"/>
        <v>OK</v>
      </c>
      <c r="E1601" s="99"/>
    </row>
    <row r="1602" spans="1:5" ht="12.75" customHeight="1">
      <c r="A1602" s="1316">
        <v>1541</v>
      </c>
      <c r="B1602" s="249"/>
      <c r="C1602" s="99"/>
      <c r="D1602" s="99" t="str">
        <f t="shared" si="1"/>
        <v>OK</v>
      </c>
      <c r="E1602" s="99"/>
    </row>
    <row r="1603" spans="1:5" ht="12.75" customHeight="1">
      <c r="A1603" s="1316">
        <v>1542</v>
      </c>
      <c r="B1603" s="249"/>
      <c r="C1603" s="99"/>
      <c r="D1603" s="99" t="str">
        <f t="shared" si="1"/>
        <v>OK</v>
      </c>
      <c r="E1603" s="99"/>
    </row>
    <row r="1604" spans="1:5" ht="12.75" customHeight="1">
      <c r="A1604" s="1316">
        <v>1543</v>
      </c>
      <c r="B1604" s="249"/>
      <c r="C1604" s="99"/>
      <c r="D1604" s="99" t="str">
        <f t="shared" si="1"/>
        <v>OK</v>
      </c>
      <c r="E1604" s="99"/>
    </row>
    <row r="1605" spans="1:5" ht="12.75" customHeight="1">
      <c r="A1605" s="1316">
        <v>1544</v>
      </c>
      <c r="B1605" s="249"/>
      <c r="C1605" s="99"/>
      <c r="D1605" s="99" t="str">
        <f t="shared" si="1"/>
        <v>OK</v>
      </c>
      <c r="E1605" s="99"/>
    </row>
    <row r="1606" spans="1:5" ht="12.75" customHeight="1">
      <c r="A1606" s="1316">
        <v>1545</v>
      </c>
      <c r="B1606" s="249"/>
      <c r="C1606" s="99"/>
      <c r="D1606" s="99" t="str">
        <f t="shared" si="1"/>
        <v>OK</v>
      </c>
      <c r="E1606" s="99"/>
    </row>
    <row r="1607" spans="1:5" ht="12.75" customHeight="1">
      <c r="A1607" s="1316">
        <v>1546</v>
      </c>
      <c r="B1607" s="249"/>
      <c r="C1607" s="99"/>
      <c r="D1607" s="99" t="str">
        <f t="shared" si="1"/>
        <v>OK</v>
      </c>
      <c r="E1607" s="99"/>
    </row>
    <row r="1608" spans="1:5" ht="12.75" customHeight="1">
      <c r="A1608" s="1316">
        <v>1547</v>
      </c>
      <c r="B1608" s="249"/>
      <c r="C1608" s="99"/>
      <c r="D1608" s="99" t="str">
        <f t="shared" si="1"/>
        <v>OK</v>
      </c>
      <c r="E1608" s="99"/>
    </row>
    <row r="1609" spans="1:5" ht="12.75" customHeight="1">
      <c r="A1609" s="1316">
        <v>1548</v>
      </c>
      <c r="B1609" s="249"/>
      <c r="C1609" s="99"/>
      <c r="D1609" s="99" t="str">
        <f t="shared" si="1"/>
        <v>OK</v>
      </c>
      <c r="E1609" s="99"/>
    </row>
    <row r="1610" spans="1:5" ht="12.75" customHeight="1">
      <c r="A1610" s="1316">
        <v>1549</v>
      </c>
      <c r="B1610" s="249"/>
      <c r="C1610" s="99"/>
      <c r="D1610" s="99" t="str">
        <f t="shared" si="1"/>
        <v>OK</v>
      </c>
      <c r="E1610" s="99"/>
    </row>
    <row r="1611" spans="1:5" ht="12.75" customHeight="1">
      <c r="A1611" s="1316">
        <v>1550</v>
      </c>
      <c r="B1611" s="249"/>
      <c r="C1611" s="99"/>
      <c r="D1611" s="99" t="str">
        <f t="shared" si="1"/>
        <v>OK</v>
      </c>
      <c r="E1611" s="99"/>
    </row>
    <row r="1612" spans="1:5" ht="12.75" customHeight="1">
      <c r="A1612" s="1316">
        <v>1551</v>
      </c>
      <c r="B1612" s="249"/>
      <c r="C1612" s="99"/>
      <c r="D1612" s="99" t="str">
        <f t="shared" si="1"/>
        <v>OK</v>
      </c>
      <c r="E1612" s="99"/>
    </row>
    <row r="1613" spans="1:5" ht="12.75" customHeight="1">
      <c r="A1613" s="1316">
        <v>1552</v>
      </c>
      <c r="B1613" s="249"/>
      <c r="C1613" s="99"/>
      <c r="D1613" s="99" t="str">
        <f t="shared" si="1"/>
        <v>OK</v>
      </c>
      <c r="E1613" s="99"/>
    </row>
    <row r="1614" spans="1:5" ht="12.75" customHeight="1">
      <c r="A1614" s="1316">
        <v>1553</v>
      </c>
      <c r="B1614" s="249"/>
      <c r="C1614" s="99"/>
      <c r="D1614" s="99" t="str">
        <f t="shared" si="1"/>
        <v>OK</v>
      </c>
      <c r="E1614" s="99"/>
    </row>
    <row r="1615" spans="1:5" ht="12.75" customHeight="1">
      <c r="A1615" s="1316">
        <v>1554</v>
      </c>
      <c r="B1615" s="249"/>
      <c r="C1615" s="99"/>
      <c r="D1615" s="99" t="str">
        <f t="shared" si="1"/>
        <v>OK</v>
      </c>
      <c r="E1615" s="99"/>
    </row>
    <row r="1616" spans="1:5" ht="12.75" customHeight="1">
      <c r="A1616" s="1316">
        <v>1555</v>
      </c>
      <c r="B1616" s="249"/>
      <c r="C1616" s="99"/>
      <c r="D1616" s="99" t="str">
        <f t="shared" si="1"/>
        <v>OK</v>
      </c>
      <c r="E1616" s="99"/>
    </row>
    <row r="1617" spans="1:5" ht="12.75" customHeight="1">
      <c r="A1617" s="58">
        <v>1556</v>
      </c>
      <c r="B1617" s="249">
        <f>'Acct Summary 7-8'!C79</f>
        <v>-161746934</v>
      </c>
      <c r="C1617" s="99"/>
      <c r="D1617" s="99" t="str">
        <f t="shared" si="1"/>
        <v>Error?</v>
      </c>
      <c r="E1617" s="99"/>
    </row>
    <row r="1618" spans="1:5" ht="12.75" customHeight="1">
      <c r="A1618" s="1316">
        <v>1557</v>
      </c>
      <c r="B1618" s="249"/>
      <c r="C1618" s="99"/>
      <c r="D1618" s="99" t="str">
        <f t="shared" si="1"/>
        <v>OK</v>
      </c>
      <c r="E1618" s="99"/>
    </row>
    <row r="1619" spans="1:5" ht="12.75" customHeight="1">
      <c r="A1619" s="1316">
        <v>1558</v>
      </c>
      <c r="B1619" s="249"/>
      <c r="C1619" s="99"/>
      <c r="D1619" s="99" t="str">
        <f t="shared" si="1"/>
        <v>OK</v>
      </c>
      <c r="E1619" s="99"/>
    </row>
    <row r="1620" spans="1:5" ht="12.75" customHeight="1">
      <c r="A1620" s="1316">
        <v>1559</v>
      </c>
      <c r="B1620" s="249"/>
      <c r="C1620" s="99"/>
      <c r="D1620" s="99" t="str">
        <f t="shared" si="1"/>
        <v>OK</v>
      </c>
      <c r="E1620" s="99"/>
    </row>
    <row r="1621" spans="1:5" ht="12.75" customHeight="1">
      <c r="A1621" s="1316">
        <v>1560</v>
      </c>
      <c r="B1621" s="249"/>
      <c r="C1621" s="99"/>
      <c r="D1621" s="99" t="str">
        <f t="shared" si="1"/>
        <v>OK</v>
      </c>
      <c r="E1621" s="99"/>
    </row>
    <row r="1622" spans="1:5" ht="12.75" customHeight="1">
      <c r="A1622" s="1316">
        <v>1561</v>
      </c>
      <c r="B1622" s="249"/>
      <c r="C1622" s="99"/>
      <c r="D1622" s="99" t="str">
        <f t="shared" si="1"/>
        <v>OK</v>
      </c>
      <c r="E1622" s="99"/>
    </row>
    <row r="1623" spans="1:5" ht="12.75" customHeight="1">
      <c r="A1623" s="1316">
        <v>1562</v>
      </c>
      <c r="B1623" s="249"/>
      <c r="C1623" s="99"/>
      <c r="D1623" s="99" t="str">
        <f t="shared" si="1"/>
        <v>OK</v>
      </c>
      <c r="E1623" s="99"/>
    </row>
    <row r="1624" spans="1:5" ht="12.75" customHeight="1">
      <c r="A1624" s="1316">
        <v>1563</v>
      </c>
      <c r="B1624" s="249"/>
      <c r="C1624" s="99"/>
      <c r="D1624" s="99" t="str">
        <f t="shared" si="1"/>
        <v>OK</v>
      </c>
      <c r="E1624" s="99"/>
    </row>
    <row r="1625" spans="1:5" ht="12.75" customHeight="1">
      <c r="A1625" s="1316">
        <v>1564</v>
      </c>
      <c r="B1625" s="249"/>
      <c r="C1625" s="99"/>
      <c r="D1625" s="99" t="str">
        <f t="shared" si="1"/>
        <v>OK</v>
      </c>
      <c r="E1625" s="99"/>
    </row>
    <row r="1626" spans="1:5" ht="12.75" customHeight="1">
      <c r="A1626" s="1316">
        <v>1565</v>
      </c>
      <c r="B1626" s="249"/>
      <c r="C1626" s="99"/>
      <c r="D1626" s="99" t="str">
        <f t="shared" si="1"/>
        <v>OK</v>
      </c>
      <c r="E1626" s="99"/>
    </row>
    <row r="1627" spans="1:5" ht="12.75" customHeight="1">
      <c r="A1627" s="1316">
        <v>1566</v>
      </c>
      <c r="B1627" s="249"/>
      <c r="C1627" s="99"/>
      <c r="D1627" s="99" t="str">
        <f t="shared" si="1"/>
        <v>OK</v>
      </c>
      <c r="E1627" s="99"/>
    </row>
    <row r="1628" spans="1:5" ht="12.75" customHeight="1">
      <c r="A1628" s="1316">
        <v>1567</v>
      </c>
      <c r="B1628" s="249"/>
      <c r="C1628" s="99"/>
      <c r="D1628" s="99" t="str">
        <f t="shared" si="1"/>
        <v>OK</v>
      </c>
      <c r="E1628" s="99"/>
    </row>
    <row r="1629" spans="1:5" ht="12.75" customHeight="1">
      <c r="A1629" s="1316">
        <v>1568</v>
      </c>
      <c r="B1629" s="249"/>
      <c r="C1629" s="99"/>
      <c r="D1629" s="99" t="str">
        <f t="shared" si="1"/>
        <v>OK</v>
      </c>
      <c r="E1629" s="99"/>
    </row>
    <row r="1630" spans="1:5" ht="12.75" customHeight="1">
      <c r="A1630" s="58">
        <v>1569</v>
      </c>
      <c r="B1630" s="249">
        <f>'Acct Summary 7-8'!C81</f>
        <v>-302572931</v>
      </c>
      <c r="C1630" s="99" t="s">
        <v>2458</v>
      </c>
      <c r="D1630" s="99" t="str">
        <f t="shared" si="1"/>
        <v>Error?</v>
      </c>
      <c r="E1630" s="99"/>
    </row>
    <row r="1631" spans="1:5" ht="12.75" customHeight="1">
      <c r="A1631" s="58">
        <v>1570</v>
      </c>
      <c r="B1631" s="249">
        <f>'Acct Summary 7-8'!D79</f>
        <v>0</v>
      </c>
      <c r="C1631" s="99"/>
      <c r="D1631" s="99" t="str">
        <f t="shared" si="1"/>
        <v>Error?</v>
      </c>
      <c r="E1631" s="99"/>
    </row>
    <row r="1632" spans="1:5" ht="12.75" customHeight="1">
      <c r="A1632" s="1316">
        <v>1571</v>
      </c>
      <c r="B1632" s="249"/>
      <c r="C1632" s="99"/>
      <c r="D1632" s="99" t="str">
        <f t="shared" si="1"/>
        <v>OK</v>
      </c>
      <c r="E1632" s="99"/>
    </row>
    <row r="1633" spans="1:5" ht="12.75" customHeight="1">
      <c r="A1633" s="1316">
        <v>1572</v>
      </c>
      <c r="B1633" s="249"/>
      <c r="C1633" s="99"/>
      <c r="D1633" s="99" t="str">
        <f t="shared" si="1"/>
        <v>OK</v>
      </c>
      <c r="E1633" s="99"/>
    </row>
    <row r="1634" spans="1:5" ht="12.75" customHeight="1">
      <c r="A1634" s="1316">
        <v>1573</v>
      </c>
      <c r="B1634" s="249"/>
      <c r="C1634" s="99"/>
      <c r="D1634" s="99" t="str">
        <f t="shared" si="1"/>
        <v>OK</v>
      </c>
      <c r="E1634" s="99"/>
    </row>
    <row r="1635" spans="1:5" ht="12.75" customHeight="1">
      <c r="A1635" s="1316">
        <v>1574</v>
      </c>
      <c r="B1635" s="249"/>
      <c r="C1635" s="99"/>
      <c r="D1635" s="99" t="str">
        <f t="shared" si="1"/>
        <v>OK</v>
      </c>
      <c r="E1635" s="99"/>
    </row>
    <row r="1636" spans="1:5" ht="12.75" customHeight="1">
      <c r="A1636" s="1316">
        <v>1575</v>
      </c>
      <c r="B1636" s="249"/>
      <c r="C1636" s="99"/>
      <c r="D1636" s="99" t="str">
        <f t="shared" si="1"/>
        <v>OK</v>
      </c>
      <c r="E1636" s="99"/>
    </row>
    <row r="1637" spans="1:5" ht="12.75" customHeight="1">
      <c r="A1637" s="1316">
        <v>1576</v>
      </c>
      <c r="B1637" s="249"/>
      <c r="C1637" s="99"/>
      <c r="D1637" s="99" t="str">
        <f t="shared" si="1"/>
        <v>OK</v>
      </c>
      <c r="E1637" s="99"/>
    </row>
    <row r="1638" spans="1:5" ht="12.75" customHeight="1">
      <c r="A1638" s="1316">
        <v>1577</v>
      </c>
      <c r="B1638" s="249"/>
      <c r="C1638" s="99"/>
      <c r="D1638" s="99" t="str">
        <f t="shared" si="1"/>
        <v>OK</v>
      </c>
      <c r="E1638" s="99"/>
    </row>
    <row r="1639" spans="1:5" ht="12.75" customHeight="1">
      <c r="A1639" s="1316">
        <v>1578</v>
      </c>
      <c r="B1639" s="249"/>
      <c r="C1639" s="99"/>
      <c r="D1639" s="99" t="str">
        <f t="shared" si="1"/>
        <v>OK</v>
      </c>
      <c r="E1639" s="99"/>
    </row>
    <row r="1640" spans="1:5" ht="12.75" customHeight="1">
      <c r="A1640" s="1316">
        <v>1579</v>
      </c>
      <c r="B1640" s="249"/>
      <c r="C1640" s="99"/>
      <c r="D1640" s="99" t="str">
        <f t="shared" si="1"/>
        <v>OK</v>
      </c>
      <c r="E1640" s="99"/>
    </row>
    <row r="1641" spans="1:5" ht="12.75" customHeight="1">
      <c r="A1641" s="1316">
        <v>1580</v>
      </c>
      <c r="B1641" s="249"/>
      <c r="C1641" s="99"/>
      <c r="D1641" s="99" t="str">
        <f t="shared" si="1"/>
        <v>OK</v>
      </c>
      <c r="E1641" s="99"/>
    </row>
    <row r="1642" spans="1:5" ht="12.75" customHeight="1">
      <c r="A1642" s="1316">
        <v>1581</v>
      </c>
      <c r="B1642" s="249"/>
      <c r="C1642" s="99"/>
      <c r="D1642" s="99" t="str">
        <f t="shared" si="1"/>
        <v>OK</v>
      </c>
      <c r="E1642" s="99"/>
    </row>
    <row r="1643" spans="1:5" ht="12.75" customHeight="1">
      <c r="A1643" s="1316">
        <v>1582</v>
      </c>
      <c r="B1643" s="249"/>
      <c r="C1643" s="99"/>
      <c r="D1643" s="99" t="str">
        <f t="shared" si="1"/>
        <v>OK</v>
      </c>
      <c r="E1643" s="99"/>
    </row>
    <row r="1644" spans="1:5" ht="12.75" customHeight="1">
      <c r="A1644" s="58">
        <v>1583</v>
      </c>
      <c r="B1644" s="249">
        <f>'Acct Summary 7-8'!D81</f>
        <v>0</v>
      </c>
      <c r="C1644" s="99" t="s">
        <v>2458</v>
      </c>
      <c r="D1644" s="99" t="str">
        <f t="shared" si="1"/>
        <v>Error?</v>
      </c>
      <c r="E1644" s="99"/>
    </row>
    <row r="1645" spans="1:5" ht="12.75" customHeight="1">
      <c r="A1645" s="58">
        <v>1584</v>
      </c>
      <c r="B1645" s="249">
        <f>'Acct Summary 7-8'!E79</f>
        <v>469307050</v>
      </c>
      <c r="C1645" s="99"/>
      <c r="D1645" s="99" t="str">
        <f t="shared" si="1"/>
        <v>Error?</v>
      </c>
      <c r="E1645" s="99"/>
    </row>
    <row r="1646" spans="1:5" ht="12.75" customHeight="1">
      <c r="A1646" s="1316">
        <v>1585</v>
      </c>
      <c r="B1646" s="249"/>
      <c r="C1646" s="99"/>
      <c r="D1646" s="99" t="str">
        <f t="shared" si="1"/>
        <v>OK</v>
      </c>
      <c r="E1646" s="99"/>
    </row>
    <row r="1647" spans="1:5" ht="12.75" customHeight="1">
      <c r="A1647" s="1316">
        <v>1586</v>
      </c>
      <c r="B1647" s="249"/>
      <c r="C1647" s="99"/>
      <c r="D1647" s="99" t="str">
        <f t="shared" si="1"/>
        <v>OK</v>
      </c>
      <c r="E1647" s="99"/>
    </row>
    <row r="1648" spans="1:5" ht="12.75" customHeight="1">
      <c r="A1648" s="1316">
        <v>1587</v>
      </c>
      <c r="B1648" s="249"/>
      <c r="C1648" s="99"/>
      <c r="D1648" s="99" t="str">
        <f t="shared" si="1"/>
        <v>OK</v>
      </c>
      <c r="E1648" s="99"/>
    </row>
    <row r="1649" spans="1:5" ht="12.75" customHeight="1">
      <c r="A1649" s="1316">
        <v>1588</v>
      </c>
      <c r="B1649" s="249"/>
      <c r="C1649" s="99"/>
      <c r="D1649" s="99" t="str">
        <f t="shared" si="1"/>
        <v>OK</v>
      </c>
      <c r="E1649" s="99"/>
    </row>
    <row r="1650" spans="1:5" ht="12.75" customHeight="1">
      <c r="A1650" s="1316">
        <v>1589</v>
      </c>
      <c r="B1650" s="249"/>
      <c r="C1650" s="99"/>
      <c r="D1650" s="99" t="str">
        <f t="shared" si="1"/>
        <v>OK</v>
      </c>
      <c r="E1650" s="99"/>
    </row>
    <row r="1651" spans="1:5" ht="12.75" customHeight="1">
      <c r="A1651" s="1316">
        <v>1590</v>
      </c>
      <c r="B1651" s="249"/>
      <c r="C1651" s="99"/>
      <c r="D1651" s="99" t="str">
        <f t="shared" si="1"/>
        <v>OK</v>
      </c>
      <c r="E1651" s="99"/>
    </row>
    <row r="1652" spans="1:5" ht="12.75" customHeight="1">
      <c r="A1652" s="1316">
        <v>1591</v>
      </c>
      <c r="B1652" s="249"/>
      <c r="C1652" s="99"/>
      <c r="D1652" s="99" t="str">
        <f t="shared" si="1"/>
        <v>OK</v>
      </c>
      <c r="E1652" s="99"/>
    </row>
    <row r="1653" spans="1:5" ht="12.75" customHeight="1">
      <c r="A1653" s="1316">
        <v>1592</v>
      </c>
      <c r="B1653" s="249"/>
      <c r="C1653" s="99"/>
      <c r="D1653" s="99" t="str">
        <f t="shared" si="1"/>
        <v>OK</v>
      </c>
      <c r="E1653" s="99"/>
    </row>
    <row r="1654" spans="1:5" ht="12.75" customHeight="1">
      <c r="A1654" s="1316">
        <v>1593</v>
      </c>
      <c r="B1654" s="249"/>
      <c r="C1654" s="99"/>
      <c r="D1654" s="99" t="str">
        <f t="shared" si="1"/>
        <v>OK</v>
      </c>
      <c r="E1654" s="99"/>
    </row>
    <row r="1655" spans="1:5" ht="12.75" customHeight="1">
      <c r="A1655" s="1316">
        <v>1594</v>
      </c>
      <c r="B1655" s="249"/>
      <c r="C1655" s="99"/>
      <c r="D1655" s="99" t="str">
        <f t="shared" si="1"/>
        <v>OK</v>
      </c>
      <c r="E1655" s="99"/>
    </row>
    <row r="1656" spans="1:5" ht="12.75" customHeight="1">
      <c r="A1656" s="1316">
        <v>1595</v>
      </c>
      <c r="B1656" s="249"/>
      <c r="C1656" s="99"/>
      <c r="D1656" s="99" t="str">
        <f t="shared" si="1"/>
        <v>OK</v>
      </c>
      <c r="E1656" s="99"/>
    </row>
    <row r="1657" spans="1:5" ht="12.75" customHeight="1">
      <c r="A1657" s="1316">
        <v>1596</v>
      </c>
      <c r="B1657" s="249"/>
      <c r="C1657" s="99"/>
      <c r="D1657" s="99" t="str">
        <f t="shared" si="1"/>
        <v>OK</v>
      </c>
      <c r="E1657" s="99"/>
    </row>
    <row r="1658" spans="1:5" ht="12.75" customHeight="1">
      <c r="A1658" s="58">
        <v>1597</v>
      </c>
      <c r="B1658" s="249">
        <f>'Acct Summary 7-8'!E81</f>
        <v>577165210</v>
      </c>
      <c r="C1658" s="99" t="s">
        <v>2458</v>
      </c>
      <c r="D1658" s="99" t="str">
        <f t="shared" si="1"/>
        <v>Error?</v>
      </c>
      <c r="E1658" s="99"/>
    </row>
    <row r="1659" spans="1:5" ht="12.75" customHeight="1">
      <c r="A1659" s="58">
        <v>1598</v>
      </c>
      <c r="B1659" s="249">
        <f>'Acct Summary 7-8'!F79</f>
        <v>0</v>
      </c>
      <c r="C1659" s="99"/>
      <c r="D1659" s="99" t="str">
        <f t="shared" si="1"/>
        <v>Error?</v>
      </c>
      <c r="E1659" s="99"/>
    </row>
    <row r="1660" spans="1:5" ht="12.75" customHeight="1">
      <c r="A1660" s="1316">
        <v>1599</v>
      </c>
      <c r="B1660" s="249"/>
      <c r="C1660" s="99"/>
      <c r="D1660" s="99" t="str">
        <f t="shared" si="1"/>
        <v>OK</v>
      </c>
      <c r="E1660" s="99"/>
    </row>
    <row r="1661" spans="1:5" ht="12.75" customHeight="1">
      <c r="A1661" s="1316">
        <v>1600</v>
      </c>
      <c r="B1661" s="249"/>
      <c r="C1661" s="99"/>
      <c r="D1661" s="99" t="str">
        <f t="shared" si="1"/>
        <v>OK</v>
      </c>
      <c r="E1661" s="99"/>
    </row>
    <row r="1662" spans="1:5" ht="12.75" customHeight="1">
      <c r="A1662" s="1316">
        <v>1601</v>
      </c>
      <c r="B1662" s="249"/>
      <c r="C1662" s="99"/>
      <c r="D1662" s="99" t="str">
        <f t="shared" si="1"/>
        <v>OK</v>
      </c>
      <c r="E1662" s="99"/>
    </row>
    <row r="1663" spans="1:5" ht="12.75" customHeight="1">
      <c r="A1663" s="1316">
        <v>1602</v>
      </c>
      <c r="B1663" s="249"/>
      <c r="C1663" s="99"/>
      <c r="D1663" s="99" t="str">
        <f t="shared" si="1"/>
        <v>OK</v>
      </c>
      <c r="E1663" s="99"/>
    </row>
    <row r="1664" spans="1:5" ht="12.75" customHeight="1">
      <c r="A1664" s="1316">
        <v>1603</v>
      </c>
      <c r="B1664" s="249"/>
      <c r="C1664" s="99"/>
      <c r="D1664" s="99" t="str">
        <f t="shared" si="1"/>
        <v>OK</v>
      </c>
      <c r="E1664" s="99"/>
    </row>
    <row r="1665" spans="1:5" ht="12.75" customHeight="1">
      <c r="A1665" s="1316">
        <v>1604</v>
      </c>
      <c r="B1665" s="249"/>
      <c r="C1665" s="99"/>
      <c r="D1665" s="99" t="str">
        <f t="shared" si="1"/>
        <v>OK</v>
      </c>
      <c r="E1665" s="99"/>
    </row>
    <row r="1666" spans="1:5" ht="12.75" customHeight="1">
      <c r="A1666" s="1316">
        <v>1605</v>
      </c>
      <c r="B1666" s="249"/>
      <c r="C1666" s="99"/>
      <c r="D1666" s="99" t="str">
        <f t="shared" si="1"/>
        <v>OK</v>
      </c>
      <c r="E1666" s="99"/>
    </row>
    <row r="1667" spans="1:5" ht="12.75" customHeight="1">
      <c r="A1667" s="1316">
        <v>1606</v>
      </c>
      <c r="B1667" s="249"/>
      <c r="C1667" s="99"/>
      <c r="D1667" s="99" t="str">
        <f t="shared" si="1"/>
        <v>OK</v>
      </c>
      <c r="E1667" s="99"/>
    </row>
    <row r="1668" spans="1:5" ht="12.75" customHeight="1">
      <c r="A1668" s="1316">
        <v>1607</v>
      </c>
      <c r="B1668" s="249"/>
      <c r="C1668" s="99"/>
      <c r="D1668" s="99" t="str">
        <f t="shared" si="1"/>
        <v>OK</v>
      </c>
      <c r="E1668" s="99"/>
    </row>
    <row r="1669" spans="1:5" ht="12.75" customHeight="1">
      <c r="A1669" s="1316">
        <v>1608</v>
      </c>
      <c r="B1669" s="249"/>
      <c r="C1669" s="99"/>
      <c r="D1669" s="99" t="str">
        <f t="shared" si="1"/>
        <v>OK</v>
      </c>
      <c r="E1669" s="99"/>
    </row>
    <row r="1670" spans="1:5" ht="12.75" customHeight="1">
      <c r="A1670" s="1316">
        <v>1609</v>
      </c>
      <c r="B1670" s="249"/>
      <c r="C1670" s="99"/>
      <c r="D1670" s="99" t="str">
        <f t="shared" si="1"/>
        <v>OK</v>
      </c>
      <c r="E1670" s="99"/>
    </row>
    <row r="1671" spans="1:5" ht="12.75" customHeight="1">
      <c r="A1671" s="1316">
        <v>1610</v>
      </c>
      <c r="B1671" s="249"/>
      <c r="C1671" s="99"/>
      <c r="D1671" s="99" t="str">
        <f t="shared" si="1"/>
        <v>OK</v>
      </c>
      <c r="E1671" s="99"/>
    </row>
    <row r="1672" spans="1:5" ht="12.75" customHeight="1">
      <c r="A1672" s="58">
        <v>1611</v>
      </c>
      <c r="B1672" s="249">
        <f>'Acct Summary 7-8'!F81</f>
        <v>0</v>
      </c>
      <c r="C1672" s="99" t="s">
        <v>2458</v>
      </c>
      <c r="D1672" s="99" t="str">
        <f t="shared" si="1"/>
        <v>Error?</v>
      </c>
      <c r="E1672" s="99"/>
    </row>
    <row r="1673" spans="1:5" ht="12.75" customHeight="1">
      <c r="A1673" s="58">
        <v>1612</v>
      </c>
      <c r="B1673" s="249">
        <f>'Acct Summary 7-8'!G79</f>
        <v>0</v>
      </c>
      <c r="C1673" s="99"/>
      <c r="D1673" s="99" t="str">
        <f t="shared" si="1"/>
        <v>Error?</v>
      </c>
      <c r="E1673" s="99"/>
    </row>
    <row r="1674" spans="1:5" ht="12.75" customHeight="1">
      <c r="A1674" s="1316">
        <v>1613</v>
      </c>
      <c r="B1674" s="249"/>
      <c r="C1674" s="99"/>
      <c r="D1674" s="99" t="str">
        <f t="shared" si="1"/>
        <v>OK</v>
      </c>
      <c r="E1674" s="99"/>
    </row>
    <row r="1675" spans="1:5" ht="12.75" customHeight="1">
      <c r="A1675" s="1316">
        <v>1614</v>
      </c>
      <c r="B1675" s="249"/>
      <c r="C1675" s="99"/>
      <c r="D1675" s="99" t="str">
        <f t="shared" si="1"/>
        <v>OK</v>
      </c>
      <c r="E1675" s="99"/>
    </row>
    <row r="1676" spans="1:5" ht="12.75" customHeight="1">
      <c r="A1676" s="1316">
        <v>1615</v>
      </c>
      <c r="B1676" s="249"/>
      <c r="C1676" s="99"/>
      <c r="D1676" s="99" t="str">
        <f t="shared" si="1"/>
        <v>OK</v>
      </c>
      <c r="E1676" s="99"/>
    </row>
    <row r="1677" spans="1:5" ht="12.75" customHeight="1">
      <c r="A1677" s="1316">
        <v>1616</v>
      </c>
      <c r="B1677" s="249"/>
      <c r="C1677" s="99"/>
      <c r="D1677" s="99" t="str">
        <f t="shared" si="1"/>
        <v>OK</v>
      </c>
      <c r="E1677" s="99"/>
    </row>
    <row r="1678" spans="1:5" ht="12.75" customHeight="1">
      <c r="A1678" s="1316">
        <v>1617</v>
      </c>
      <c r="B1678" s="249"/>
      <c r="C1678" s="99"/>
      <c r="D1678" s="99" t="str">
        <f t="shared" si="1"/>
        <v>OK</v>
      </c>
      <c r="E1678" s="99"/>
    </row>
    <row r="1679" spans="1:5" ht="12.75" customHeight="1">
      <c r="A1679" s="1316">
        <v>1618</v>
      </c>
      <c r="B1679" s="249"/>
      <c r="C1679" s="99"/>
      <c r="D1679" s="99" t="str">
        <f t="shared" si="1"/>
        <v>OK</v>
      </c>
      <c r="E1679" s="99"/>
    </row>
    <row r="1680" spans="1:5" ht="12.75" customHeight="1">
      <c r="A1680" s="1316">
        <v>1619</v>
      </c>
      <c r="B1680" s="249"/>
      <c r="C1680" s="99"/>
      <c r="D1680" s="99" t="str">
        <f t="shared" si="1"/>
        <v>OK</v>
      </c>
      <c r="E1680" s="99"/>
    </row>
    <row r="1681" spans="1:5" ht="12.75" customHeight="1">
      <c r="A1681" s="1316">
        <v>1620</v>
      </c>
      <c r="B1681" s="249"/>
      <c r="C1681" s="99"/>
      <c r="D1681" s="99" t="str">
        <f t="shared" si="1"/>
        <v>OK</v>
      </c>
      <c r="E1681" s="99"/>
    </row>
    <row r="1682" spans="1:5" ht="12.75" customHeight="1">
      <c r="A1682" s="1316">
        <v>1621</v>
      </c>
      <c r="B1682" s="249"/>
      <c r="C1682" s="99"/>
      <c r="D1682" s="99" t="str">
        <f t="shared" si="1"/>
        <v>OK</v>
      </c>
      <c r="E1682" s="99"/>
    </row>
    <row r="1683" spans="1:5" ht="12.75" customHeight="1">
      <c r="A1683" s="1316">
        <v>1622</v>
      </c>
      <c r="B1683" s="249"/>
      <c r="C1683" s="99"/>
      <c r="D1683" s="99" t="str">
        <f t="shared" si="1"/>
        <v>OK</v>
      </c>
      <c r="E1683" s="99"/>
    </row>
    <row r="1684" spans="1:5" ht="12.75" customHeight="1">
      <c r="A1684" s="1316">
        <v>1623</v>
      </c>
      <c r="B1684" s="249"/>
      <c r="C1684" s="99"/>
      <c r="D1684" s="99" t="str">
        <f t="shared" si="1"/>
        <v>OK</v>
      </c>
      <c r="E1684" s="99"/>
    </row>
    <row r="1685" spans="1:5" ht="12.75" customHeight="1">
      <c r="A1685" s="1316">
        <v>1624</v>
      </c>
      <c r="B1685" s="249"/>
      <c r="C1685" s="99"/>
      <c r="D1685" s="99" t="str">
        <f t="shared" si="1"/>
        <v>OK</v>
      </c>
      <c r="E1685" s="99"/>
    </row>
    <row r="1686" spans="1:5" ht="12.75" customHeight="1">
      <c r="A1686" s="58">
        <v>1625</v>
      </c>
      <c r="B1686" s="249">
        <f>'Acct Summary 7-8'!G81</f>
        <v>0</v>
      </c>
      <c r="C1686" s="99" t="s">
        <v>2458</v>
      </c>
      <c r="D1686" s="99" t="str">
        <f t="shared" si="1"/>
        <v>Error?</v>
      </c>
      <c r="E1686" s="99"/>
    </row>
    <row r="1687" spans="1:5" ht="12.75" customHeight="1">
      <c r="A1687" s="58">
        <v>1626</v>
      </c>
      <c r="B1687" s="249">
        <f>'Acct Summary 7-8'!H79</f>
        <v>107248158</v>
      </c>
      <c r="C1687" s="99"/>
      <c r="D1687" s="99" t="str">
        <f t="shared" si="1"/>
        <v>Error?</v>
      </c>
      <c r="E1687" s="99"/>
    </row>
    <row r="1688" spans="1:5" ht="12.75" customHeight="1">
      <c r="A1688" s="1316">
        <v>1627</v>
      </c>
      <c r="B1688" s="249"/>
      <c r="C1688" s="99"/>
      <c r="D1688" s="99" t="str">
        <f t="shared" si="1"/>
        <v>OK</v>
      </c>
      <c r="E1688" s="99"/>
    </row>
    <row r="1689" spans="1:5" ht="12.75" customHeight="1">
      <c r="A1689" s="1316">
        <v>1628</v>
      </c>
      <c r="B1689" s="249"/>
      <c r="C1689" s="99"/>
      <c r="D1689" s="99" t="str">
        <f t="shared" si="1"/>
        <v>OK</v>
      </c>
      <c r="E1689" s="99"/>
    </row>
    <row r="1690" spans="1:5" ht="12.75" customHeight="1">
      <c r="A1690" s="1316">
        <v>1629</v>
      </c>
      <c r="B1690" s="249"/>
      <c r="C1690" s="99"/>
      <c r="D1690" s="99" t="str">
        <f t="shared" si="1"/>
        <v>OK</v>
      </c>
      <c r="E1690" s="99"/>
    </row>
    <row r="1691" spans="1:5" ht="12.75" customHeight="1">
      <c r="A1691" s="1316">
        <v>1630</v>
      </c>
      <c r="B1691" s="249"/>
      <c r="C1691" s="99"/>
      <c r="D1691" s="99" t="str">
        <f t="shared" si="1"/>
        <v>OK</v>
      </c>
      <c r="E1691" s="99"/>
    </row>
    <row r="1692" spans="1:5" ht="12.75" customHeight="1">
      <c r="A1692" s="1316">
        <v>1631</v>
      </c>
      <c r="B1692" s="249"/>
      <c r="C1692" s="99"/>
      <c r="D1692" s="99" t="str">
        <f t="shared" si="1"/>
        <v>OK</v>
      </c>
      <c r="E1692" s="99"/>
    </row>
    <row r="1693" spans="1:5" ht="12.75" customHeight="1">
      <c r="A1693" s="1316">
        <v>1632</v>
      </c>
      <c r="B1693" s="249"/>
      <c r="C1693" s="99"/>
      <c r="D1693" s="99" t="str">
        <f t="shared" si="1"/>
        <v>OK</v>
      </c>
      <c r="E1693" s="99"/>
    </row>
    <row r="1694" spans="1:5" ht="12.75" customHeight="1">
      <c r="A1694" s="1316">
        <v>1633</v>
      </c>
      <c r="B1694" s="249"/>
      <c r="C1694" s="99"/>
      <c r="D1694" s="99" t="str">
        <f t="shared" si="1"/>
        <v>OK</v>
      </c>
      <c r="E1694" s="99"/>
    </row>
    <row r="1695" spans="1:5" ht="12.75" customHeight="1">
      <c r="A1695" s="1316">
        <v>1634</v>
      </c>
      <c r="B1695" s="249"/>
      <c r="C1695" s="99"/>
      <c r="D1695" s="99" t="str">
        <f t="shared" si="1"/>
        <v>OK</v>
      </c>
      <c r="E1695" s="99"/>
    </row>
    <row r="1696" spans="1:5" ht="12.75" customHeight="1">
      <c r="A1696" s="1316">
        <v>1635</v>
      </c>
      <c r="B1696" s="249"/>
      <c r="C1696" s="99"/>
      <c r="D1696" s="99" t="str">
        <f t="shared" si="1"/>
        <v>OK</v>
      </c>
      <c r="E1696" s="99"/>
    </row>
    <row r="1697" spans="1:5" ht="12.75" customHeight="1">
      <c r="A1697" s="1316">
        <v>1636</v>
      </c>
      <c r="B1697" s="249"/>
      <c r="C1697" s="99"/>
      <c r="D1697" s="99" t="str">
        <f t="shared" si="1"/>
        <v>OK</v>
      </c>
      <c r="E1697" s="99"/>
    </row>
    <row r="1698" spans="1:5" ht="12.75" customHeight="1">
      <c r="A1698" s="1316">
        <v>1637</v>
      </c>
      <c r="B1698" s="249"/>
      <c r="C1698" s="99"/>
      <c r="D1698" s="99" t="str">
        <f t="shared" si="1"/>
        <v>OK</v>
      </c>
      <c r="E1698" s="99"/>
    </row>
    <row r="1699" spans="1:5" ht="12.75" customHeight="1">
      <c r="A1699" s="1316">
        <v>1638</v>
      </c>
      <c r="B1699" s="249"/>
      <c r="C1699" s="99"/>
      <c r="D1699" s="99" t="str">
        <f t="shared" si="1"/>
        <v>OK</v>
      </c>
      <c r="E1699" s="99"/>
    </row>
    <row r="1700" spans="1:5" ht="12.75" customHeight="1">
      <c r="A1700" s="58">
        <v>1639</v>
      </c>
      <c r="B1700" s="249">
        <f>'Acct Summary 7-8'!H81</f>
        <v>792585473</v>
      </c>
      <c r="C1700" s="99" t="s">
        <v>2458</v>
      </c>
      <c r="D1700" s="99" t="str">
        <f t="shared" si="1"/>
        <v>Error?</v>
      </c>
      <c r="E1700" s="99"/>
    </row>
    <row r="1701" spans="1:5" ht="12.75" customHeight="1">
      <c r="A1701" s="1316">
        <v>1640</v>
      </c>
      <c r="B1701" s="249"/>
      <c r="C1701" s="99"/>
      <c r="D1701" s="99" t="str">
        <f t="shared" si="1"/>
        <v>OK</v>
      </c>
      <c r="E1701" s="99"/>
    </row>
    <row r="1702" spans="1:5" ht="12.75" customHeight="1">
      <c r="A1702" s="1316">
        <v>1641</v>
      </c>
      <c r="B1702" s="249"/>
      <c r="C1702" s="99"/>
      <c r="D1702" s="99" t="str">
        <f t="shared" si="1"/>
        <v>OK</v>
      </c>
      <c r="E1702" s="99"/>
    </row>
    <row r="1703" spans="1:5" ht="12.75" customHeight="1">
      <c r="A1703" s="1316">
        <v>1642</v>
      </c>
      <c r="B1703" s="249"/>
      <c r="C1703" s="99"/>
      <c r="D1703" s="99" t="str">
        <f t="shared" si="1"/>
        <v>OK</v>
      </c>
      <c r="E1703" s="99"/>
    </row>
    <row r="1704" spans="1:5" ht="12.75" customHeight="1">
      <c r="A1704" s="1316">
        <v>1643</v>
      </c>
      <c r="B1704" s="249"/>
      <c r="C1704" s="99"/>
      <c r="D1704" s="99" t="str">
        <f t="shared" si="1"/>
        <v>OK</v>
      </c>
      <c r="E1704" s="99"/>
    </row>
    <row r="1705" spans="1:5" ht="12.75" customHeight="1">
      <c r="A1705" s="1316">
        <v>1644</v>
      </c>
      <c r="B1705" s="249"/>
      <c r="C1705" s="99"/>
      <c r="D1705" s="99" t="str">
        <f t="shared" si="1"/>
        <v>OK</v>
      </c>
      <c r="E1705" s="99"/>
    </row>
    <row r="1706" spans="1:5" ht="12.75" customHeight="1">
      <c r="A1706" s="1316">
        <v>1645</v>
      </c>
      <c r="B1706" s="249"/>
      <c r="C1706" s="99"/>
      <c r="D1706" s="99" t="str">
        <f t="shared" si="1"/>
        <v>OK</v>
      </c>
      <c r="E1706" s="99"/>
    </row>
    <row r="1707" spans="1:5" ht="12.75" customHeight="1">
      <c r="A1707" s="1316">
        <v>1646</v>
      </c>
      <c r="B1707" s="249"/>
      <c r="C1707" s="99"/>
      <c r="D1707" s="99" t="str">
        <f t="shared" si="1"/>
        <v>OK</v>
      </c>
      <c r="E1707" s="99"/>
    </row>
    <row r="1708" spans="1:5" ht="12.75" customHeight="1">
      <c r="A1708" s="1316">
        <v>1647</v>
      </c>
      <c r="B1708" s="249"/>
      <c r="C1708" s="99"/>
      <c r="D1708" s="99" t="str">
        <f t="shared" si="1"/>
        <v>OK</v>
      </c>
      <c r="E1708" s="99"/>
    </row>
    <row r="1709" spans="1:5" ht="12.75" customHeight="1">
      <c r="A1709" s="1316">
        <v>1648</v>
      </c>
      <c r="B1709" s="249"/>
      <c r="C1709" s="99"/>
      <c r="D1709" s="99" t="str">
        <f t="shared" si="1"/>
        <v>OK</v>
      </c>
      <c r="E1709" s="99"/>
    </row>
    <row r="1710" spans="1:5" ht="12.75" customHeight="1">
      <c r="A1710" s="1316">
        <v>1649</v>
      </c>
      <c r="B1710" s="249"/>
      <c r="C1710" s="99"/>
      <c r="D1710" s="99" t="str">
        <f t="shared" si="1"/>
        <v>OK</v>
      </c>
      <c r="E1710" s="99"/>
    </row>
    <row r="1711" spans="1:5" ht="12.75" customHeight="1">
      <c r="A1711" s="1316">
        <v>1650</v>
      </c>
      <c r="B1711" s="249"/>
      <c r="C1711" s="99"/>
      <c r="D1711" s="99" t="str">
        <f t="shared" si="1"/>
        <v>OK</v>
      </c>
      <c r="E1711" s="99"/>
    </row>
    <row r="1712" spans="1:5" ht="12.75" customHeight="1">
      <c r="A1712" s="1316">
        <v>1651</v>
      </c>
      <c r="B1712" s="249"/>
      <c r="C1712" s="99"/>
      <c r="D1712" s="99" t="str">
        <f t="shared" si="1"/>
        <v>OK</v>
      </c>
      <c r="E1712" s="99"/>
    </row>
    <row r="1713" spans="1:5" ht="12.75" customHeight="1">
      <c r="A1713" s="1316">
        <v>1652</v>
      </c>
      <c r="B1713" s="249"/>
      <c r="C1713" s="99"/>
      <c r="D1713" s="99" t="str">
        <f t="shared" si="1"/>
        <v>OK</v>
      </c>
      <c r="E1713" s="99"/>
    </row>
    <row r="1714" spans="1:5" ht="12.75" customHeight="1">
      <c r="A1714" s="1316">
        <v>1653</v>
      </c>
      <c r="B1714" s="249"/>
      <c r="C1714" s="99"/>
      <c r="D1714" s="99" t="str">
        <f t="shared" si="1"/>
        <v>OK</v>
      </c>
      <c r="E1714" s="99"/>
    </row>
    <row r="1715" spans="1:5" ht="12.75" customHeight="1">
      <c r="A1715" s="1316">
        <v>1654</v>
      </c>
      <c r="B1715" s="249"/>
      <c r="C1715" s="99"/>
      <c r="D1715" s="99" t="str">
        <f t="shared" si="1"/>
        <v>OK</v>
      </c>
      <c r="E1715" s="99"/>
    </row>
    <row r="1716" spans="1:5" ht="12.75" customHeight="1">
      <c r="A1716" s="1316">
        <v>1655</v>
      </c>
      <c r="B1716" s="249"/>
      <c r="C1716" s="99"/>
      <c r="D1716" s="99" t="str">
        <f t="shared" si="1"/>
        <v>OK</v>
      </c>
      <c r="E1716" s="99"/>
    </row>
    <row r="1717" spans="1:5" ht="12.75" customHeight="1">
      <c r="A1717" s="1316">
        <v>1656</v>
      </c>
      <c r="B1717" s="249"/>
      <c r="C1717" s="99"/>
      <c r="D1717" s="99" t="str">
        <f t="shared" si="1"/>
        <v>OK</v>
      </c>
      <c r="E1717" s="99"/>
    </row>
    <row r="1718" spans="1:5" ht="12.75" customHeight="1">
      <c r="A1718" s="1316">
        <v>1657</v>
      </c>
      <c r="B1718" s="249"/>
      <c r="C1718" s="99"/>
      <c r="D1718" s="99" t="str">
        <f t="shared" si="1"/>
        <v>OK</v>
      </c>
      <c r="E1718" s="99"/>
    </row>
    <row r="1719" spans="1:5" ht="12.75" customHeight="1">
      <c r="A1719" s="1316">
        <v>1658</v>
      </c>
      <c r="B1719" s="249"/>
      <c r="C1719" s="99"/>
      <c r="D1719" s="99" t="str">
        <f t="shared" si="1"/>
        <v>OK</v>
      </c>
      <c r="E1719" s="99"/>
    </row>
    <row r="1720" spans="1:5" ht="12.75" customHeight="1">
      <c r="A1720" s="1316">
        <v>1659</v>
      </c>
      <c r="B1720" s="249"/>
      <c r="C1720" s="99"/>
      <c r="D1720" s="99" t="str">
        <f t="shared" si="1"/>
        <v>OK</v>
      </c>
      <c r="E1720" s="99"/>
    </row>
    <row r="1721" spans="1:5" ht="12.75" customHeight="1">
      <c r="A1721" s="1316">
        <v>1660</v>
      </c>
      <c r="B1721" s="249"/>
      <c r="C1721" s="99"/>
      <c r="D1721" s="99" t="str">
        <f t="shared" si="1"/>
        <v>OK</v>
      </c>
      <c r="E1721" s="99"/>
    </row>
    <row r="1722" spans="1:5" ht="12.75" customHeight="1">
      <c r="A1722" s="1316">
        <v>1661</v>
      </c>
      <c r="B1722" s="249"/>
      <c r="C1722" s="99"/>
      <c r="D1722" s="99" t="str">
        <f t="shared" si="1"/>
        <v>OK</v>
      </c>
      <c r="E1722" s="99"/>
    </row>
    <row r="1723" spans="1:5" ht="12.75" customHeight="1">
      <c r="A1723" s="1316">
        <v>1662</v>
      </c>
      <c r="B1723" s="249"/>
      <c r="C1723" s="99"/>
      <c r="D1723" s="99" t="str">
        <f t="shared" si="1"/>
        <v>OK</v>
      </c>
      <c r="E1723" s="99"/>
    </row>
    <row r="1724" spans="1:5" ht="12.75" customHeight="1">
      <c r="A1724" s="1316">
        <v>1663</v>
      </c>
      <c r="B1724" s="249"/>
      <c r="C1724" s="99"/>
      <c r="D1724" s="99" t="str">
        <f t="shared" si="1"/>
        <v>OK</v>
      </c>
      <c r="E1724" s="99"/>
    </row>
    <row r="1725" spans="1:5" ht="12.75" customHeight="1">
      <c r="A1725" s="1316">
        <v>1664</v>
      </c>
      <c r="B1725" s="249"/>
      <c r="C1725" s="99"/>
      <c r="D1725" s="99" t="str">
        <f t="shared" si="1"/>
        <v>OK</v>
      </c>
      <c r="E1725" s="99"/>
    </row>
    <row r="1726" spans="1:5" ht="12.75" customHeight="1">
      <c r="A1726" s="1316">
        <v>1665</v>
      </c>
      <c r="B1726" s="249"/>
      <c r="C1726" s="99"/>
      <c r="D1726" s="99" t="str">
        <f t="shared" si="1"/>
        <v>OK</v>
      </c>
      <c r="E1726" s="99"/>
    </row>
    <row r="1727" spans="1:5" ht="12.75" customHeight="1">
      <c r="A1727" s="1316">
        <v>1666</v>
      </c>
      <c r="B1727" s="249"/>
      <c r="C1727" s="99"/>
      <c r="D1727" s="99" t="str">
        <f t="shared" si="1"/>
        <v>OK</v>
      </c>
      <c r="E1727" s="99"/>
    </row>
    <row r="1728" spans="1:5" ht="12.75" customHeight="1">
      <c r="A1728" s="1316">
        <v>1667</v>
      </c>
      <c r="B1728" s="249"/>
      <c r="C1728" s="99" t="s">
        <v>2458</v>
      </c>
      <c r="D1728" s="99" t="str">
        <f t="shared" si="1"/>
        <v>OK</v>
      </c>
      <c r="E1728" s="99"/>
    </row>
    <row r="1729" spans="1:5" ht="12.75" customHeight="1">
      <c r="A1729" s="1316">
        <v>1668</v>
      </c>
      <c r="B1729" s="249"/>
      <c r="C1729" s="99"/>
      <c r="D1729" s="99" t="str">
        <f t="shared" si="1"/>
        <v>OK</v>
      </c>
      <c r="E1729" s="99"/>
    </row>
    <row r="1730" spans="1:5" ht="12.75" customHeight="1">
      <c r="A1730" s="1316">
        <v>1669</v>
      </c>
      <c r="B1730" s="249"/>
      <c r="C1730" s="99"/>
      <c r="D1730" s="99" t="str">
        <f t="shared" si="1"/>
        <v>OK</v>
      </c>
      <c r="E1730" s="99"/>
    </row>
    <row r="1731" spans="1:5" ht="12.75" customHeight="1">
      <c r="A1731" s="1316">
        <v>1670</v>
      </c>
      <c r="B1731" s="249"/>
      <c r="C1731" s="99"/>
      <c r="D1731" s="99" t="str">
        <f t="shared" si="1"/>
        <v>OK</v>
      </c>
      <c r="E1731" s="99"/>
    </row>
    <row r="1732" spans="1:5" ht="12.75" customHeight="1">
      <c r="A1732" s="1316">
        <v>1671</v>
      </c>
      <c r="B1732" s="249"/>
      <c r="C1732" s="99"/>
      <c r="D1732" s="99" t="str">
        <f t="shared" si="1"/>
        <v>OK</v>
      </c>
      <c r="E1732" s="99"/>
    </row>
    <row r="1733" spans="1:5" ht="12.75" customHeight="1">
      <c r="A1733" s="1316">
        <v>1672</v>
      </c>
      <c r="B1733" s="249"/>
      <c r="C1733" s="99"/>
      <c r="D1733" s="99" t="str">
        <f t="shared" si="1"/>
        <v>OK</v>
      </c>
      <c r="E1733" s="99"/>
    </row>
    <row r="1734" spans="1:5" ht="12.75" customHeight="1">
      <c r="A1734" s="1316">
        <v>1673</v>
      </c>
      <c r="B1734" s="249"/>
      <c r="C1734" s="99"/>
      <c r="D1734" s="99" t="str">
        <f t="shared" si="1"/>
        <v>OK</v>
      </c>
      <c r="E1734" s="99"/>
    </row>
    <row r="1735" spans="1:5" ht="12.75" customHeight="1">
      <c r="A1735" s="1316">
        <v>1674</v>
      </c>
      <c r="B1735" s="249"/>
      <c r="C1735" s="99"/>
      <c r="D1735" s="99" t="str">
        <f t="shared" si="1"/>
        <v>OK</v>
      </c>
      <c r="E1735" s="99"/>
    </row>
    <row r="1736" spans="1:5" ht="12.75" customHeight="1">
      <c r="A1736" s="1316">
        <v>1675</v>
      </c>
      <c r="B1736" s="249"/>
      <c r="C1736" s="99"/>
      <c r="D1736" s="99" t="str">
        <f t="shared" si="1"/>
        <v>OK</v>
      </c>
      <c r="E1736" s="99"/>
    </row>
    <row r="1737" spans="1:5" ht="12.75" customHeight="1">
      <c r="A1737" s="1316">
        <v>1676</v>
      </c>
      <c r="B1737" s="249"/>
      <c r="C1737" s="99"/>
      <c r="D1737" s="99" t="str">
        <f t="shared" si="1"/>
        <v>OK</v>
      </c>
      <c r="E1737" s="99"/>
    </row>
    <row r="1738" spans="1:5" ht="12.75" customHeight="1">
      <c r="A1738" s="1316">
        <v>1677</v>
      </c>
      <c r="B1738" s="249"/>
      <c r="C1738" s="99"/>
      <c r="D1738" s="99" t="str">
        <f t="shared" si="1"/>
        <v>OK</v>
      </c>
      <c r="E1738" s="99"/>
    </row>
    <row r="1739" spans="1:5" ht="12.75" customHeight="1">
      <c r="A1739" s="1316">
        <v>1678</v>
      </c>
      <c r="B1739" s="249"/>
      <c r="C1739" s="99"/>
      <c r="D1739" s="99" t="str">
        <f t="shared" si="1"/>
        <v>OK</v>
      </c>
      <c r="E1739" s="99"/>
    </row>
    <row r="1740" spans="1:5" ht="12.75" customHeight="1">
      <c r="A1740" s="1316">
        <v>1679</v>
      </c>
      <c r="B1740" s="249"/>
      <c r="C1740" s="99"/>
      <c r="D1740" s="99" t="str">
        <f t="shared" si="1"/>
        <v>OK</v>
      </c>
      <c r="E1740" s="99"/>
    </row>
    <row r="1741" spans="1:5" ht="12.75" customHeight="1">
      <c r="A1741" s="1316">
        <v>1680</v>
      </c>
      <c r="B1741" s="249"/>
      <c r="C1741" s="99"/>
      <c r="D1741" s="99" t="str">
        <f t="shared" si="1"/>
        <v>OK</v>
      </c>
      <c r="E1741" s="99"/>
    </row>
    <row r="1742" spans="1:5" ht="12.75" customHeight="1">
      <c r="A1742" s="1316">
        <v>1681</v>
      </c>
      <c r="B1742" s="249"/>
      <c r="C1742" s="99"/>
      <c r="D1742" s="99" t="str">
        <f t="shared" si="1"/>
        <v>OK</v>
      </c>
      <c r="E1742" s="99"/>
    </row>
    <row r="1743" spans="1:5" ht="12.75" customHeight="1">
      <c r="A1743" s="1316">
        <v>1682</v>
      </c>
      <c r="B1743" s="249"/>
      <c r="C1743" s="99"/>
      <c r="D1743" s="99" t="str">
        <f t="shared" si="1"/>
        <v>OK</v>
      </c>
      <c r="E1743" s="99"/>
    </row>
    <row r="1744" spans="1:5" ht="12.75" customHeight="1">
      <c r="A1744" s="58">
        <v>1683</v>
      </c>
      <c r="B1744" s="249">
        <f>'Tax Sched 24'!B4</f>
        <v>2275347233</v>
      </c>
      <c r="C1744" s="99" t="s">
        <v>2458</v>
      </c>
      <c r="D1744" s="99" t="str">
        <f t="shared" si="1"/>
        <v>Error?</v>
      </c>
      <c r="E1744" s="99"/>
    </row>
    <row r="1745" spans="1:5" ht="12.75" customHeight="1">
      <c r="A1745" s="58">
        <v>1684</v>
      </c>
      <c r="B1745" s="249">
        <f>'Tax Sched 24'!B5</f>
        <v>0</v>
      </c>
      <c r="C1745" s="99" t="s">
        <v>2458</v>
      </c>
      <c r="D1745" s="99" t="str">
        <f t="shared" si="1"/>
        <v>Error?</v>
      </c>
      <c r="E1745" s="99"/>
    </row>
    <row r="1746" spans="1:5" ht="12.75" customHeight="1">
      <c r="A1746" s="58">
        <v>1685</v>
      </c>
      <c r="B1746" s="249">
        <f>'Tax Sched 24'!B6</f>
        <v>52657645</v>
      </c>
      <c r="C1746" s="99" t="s">
        <v>2458</v>
      </c>
      <c r="D1746" s="99" t="str">
        <f t="shared" si="1"/>
        <v>Error?</v>
      </c>
      <c r="E1746" s="99"/>
    </row>
    <row r="1747" spans="1:5" ht="12.75" customHeight="1">
      <c r="A1747" s="58">
        <v>1686</v>
      </c>
      <c r="B1747" s="249">
        <f>'Tax Sched 24'!B7</f>
        <v>0</v>
      </c>
      <c r="C1747" s="99" t="s">
        <v>2458</v>
      </c>
      <c r="D1747" s="99" t="str">
        <f t="shared" si="1"/>
        <v>Error?</v>
      </c>
      <c r="E1747" s="99"/>
    </row>
    <row r="1748" spans="1:5" ht="12.75" customHeight="1">
      <c r="A1748" s="58">
        <v>1687</v>
      </c>
      <c r="B1748" s="249">
        <f>'Tax Sched 24'!B8</f>
        <v>0</v>
      </c>
      <c r="C1748" s="99" t="s">
        <v>2458</v>
      </c>
      <c r="D1748" s="99" t="str">
        <f t="shared" si="1"/>
        <v>Error?</v>
      </c>
      <c r="E1748" s="99"/>
    </row>
    <row r="1749" spans="1:5" ht="12.75" customHeight="1">
      <c r="A1749" s="58">
        <v>1688</v>
      </c>
      <c r="B1749" s="249">
        <f>'Tax Sched 24'!B10</f>
        <v>0</v>
      </c>
      <c r="C1749" s="99" t="s">
        <v>2458</v>
      </c>
      <c r="D1749" s="99" t="str">
        <f t="shared" si="1"/>
        <v>Error?</v>
      </c>
      <c r="E1749" s="99"/>
    </row>
    <row r="1750" spans="1:5" ht="12.75" customHeight="1">
      <c r="A1750" s="1316">
        <v>1689</v>
      </c>
      <c r="B1750" s="249"/>
      <c r="C1750" s="99"/>
      <c r="D1750" s="99" t="str">
        <f t="shared" si="1"/>
        <v>OK</v>
      </c>
      <c r="E1750" s="99" t="s">
        <v>2459</v>
      </c>
    </row>
    <row r="1751" spans="1:5" ht="12.75" customHeight="1">
      <c r="A1751" s="58">
        <v>1690</v>
      </c>
      <c r="B1751" s="249">
        <f>'Tax Sched 24'!B9</f>
        <v>48408647</v>
      </c>
      <c r="C1751" s="99" t="s">
        <v>2458</v>
      </c>
      <c r="D1751" s="99" t="str">
        <f t="shared" si="1"/>
        <v>Error?</v>
      </c>
      <c r="E1751" s="99"/>
    </row>
    <row r="1752" spans="1:5" ht="12.75" customHeight="1">
      <c r="A1752" s="58">
        <v>1691</v>
      </c>
      <c r="B1752" s="249">
        <f>'Tax Sched 24'!B11</f>
        <v>78394112</v>
      </c>
      <c r="C1752" s="99" t="s">
        <v>2458</v>
      </c>
      <c r="D1752" s="99" t="str">
        <f t="shared" si="1"/>
        <v>Error?</v>
      </c>
      <c r="E1752" s="99"/>
    </row>
    <row r="1753" spans="1:5" ht="12.75" customHeight="1">
      <c r="A1753" s="58">
        <v>1692</v>
      </c>
      <c r="B1753" s="249">
        <f>'Tax Sched 24'!B12</f>
        <v>0</v>
      </c>
      <c r="C1753" s="99" t="s">
        <v>2458</v>
      </c>
      <c r="D1753" s="99" t="str">
        <f t="shared" si="1"/>
        <v>Error?</v>
      </c>
      <c r="E1753" s="99"/>
    </row>
    <row r="1754" spans="1:5" ht="12.75" customHeight="1">
      <c r="A1754" s="58">
        <v>1693</v>
      </c>
      <c r="B1754" s="249">
        <f>'Tax Sched 24'!B14</f>
        <v>0</v>
      </c>
      <c r="C1754" s="99" t="s">
        <v>2458</v>
      </c>
      <c r="D1754" s="99" t="str">
        <f t="shared" si="1"/>
        <v>Error?</v>
      </c>
      <c r="E1754" s="99"/>
    </row>
    <row r="1755" spans="1:5" ht="12.75" customHeight="1">
      <c r="A1755" s="1316">
        <v>1694</v>
      </c>
      <c r="B1755" s="249"/>
      <c r="C1755" s="99"/>
      <c r="D1755" s="99" t="str">
        <f t="shared" si="1"/>
        <v>OK</v>
      </c>
      <c r="E1755" s="99"/>
    </row>
    <row r="1756" spans="1:5" ht="12.75" customHeight="1">
      <c r="A1756" s="58">
        <v>1695</v>
      </c>
      <c r="B1756" s="249">
        <f>'Tax Sched 24'!B15</f>
        <v>0</v>
      </c>
      <c r="C1756" s="99" t="s">
        <v>2458</v>
      </c>
      <c r="D1756" s="99" t="str">
        <f t="shared" si="1"/>
        <v>Error?</v>
      </c>
      <c r="E1756" s="99"/>
    </row>
    <row r="1757" spans="1:5" ht="12.75" customHeight="1">
      <c r="A1757" s="1316">
        <v>1696</v>
      </c>
      <c r="B1757" s="249"/>
      <c r="C1757" s="99" t="s">
        <v>2458</v>
      </c>
      <c r="D1757" s="99" t="str">
        <f t="shared" si="1"/>
        <v>OK</v>
      </c>
      <c r="E1757" s="99"/>
    </row>
    <row r="1758" spans="1:5" ht="12.75" customHeight="1">
      <c r="A1758" s="1316">
        <v>1697</v>
      </c>
      <c r="B1758" s="249"/>
      <c r="C1758" s="99" t="s">
        <v>2458</v>
      </c>
      <c r="D1758" s="99" t="str">
        <f t="shared" si="1"/>
        <v>OK</v>
      </c>
      <c r="E1758" s="99"/>
    </row>
    <row r="1759" spans="1:5" ht="12.75" customHeight="1">
      <c r="A1759" s="58">
        <v>1698</v>
      </c>
      <c r="B1759" s="249">
        <f>'Tax Sched 24'!B19</f>
        <v>2454807637</v>
      </c>
      <c r="C1759" s="99" t="s">
        <v>2458</v>
      </c>
      <c r="D1759" s="99" t="str">
        <f t="shared" si="1"/>
        <v>Error?</v>
      </c>
      <c r="E1759" s="99"/>
    </row>
    <row r="1760" spans="1:5" ht="12.75" customHeight="1">
      <c r="A1760" s="58">
        <v>1699</v>
      </c>
      <c r="B1760" s="249">
        <f>'Tax Sched 24'!D4</f>
        <v>67636501.78000021</v>
      </c>
      <c r="C1760" s="99" t="s">
        <v>2458</v>
      </c>
      <c r="D1760" s="99" t="str">
        <f t="shared" si="1"/>
        <v>Error?</v>
      </c>
      <c r="E1760" s="99"/>
    </row>
    <row r="1761" spans="1:6" ht="12.75" customHeight="1">
      <c r="A1761" s="58">
        <v>1700</v>
      </c>
      <c r="B1761" s="249">
        <f>'Tax Sched 24'!D5</f>
        <v>0</v>
      </c>
      <c r="C1761" s="99" t="s">
        <v>2458</v>
      </c>
      <c r="D1761" s="99" t="str">
        <f t="shared" si="1"/>
        <v>Error?</v>
      </c>
      <c r="E1761" s="99"/>
    </row>
    <row r="1762" spans="1:6" ht="12.75" customHeight="1">
      <c r="A1762" s="58">
        <v>1701</v>
      </c>
      <c r="B1762" s="249">
        <f>'Tax Sched 24'!D6</f>
        <v>1740100.4600000009</v>
      </c>
      <c r="C1762" s="99" t="s">
        <v>2458</v>
      </c>
      <c r="D1762" s="99" t="str">
        <f t="shared" si="1"/>
        <v>Error?</v>
      </c>
      <c r="E1762" s="99"/>
      <c r="F1762" s="58"/>
    </row>
    <row r="1763" spans="1:6" ht="12.75" customHeight="1">
      <c r="A1763" s="58">
        <v>1702</v>
      </c>
      <c r="B1763" s="249">
        <f>'Tax Sched 24'!D7</f>
        <v>0</v>
      </c>
      <c r="C1763" s="99" t="s">
        <v>2458</v>
      </c>
      <c r="D1763" s="99" t="str">
        <f t="shared" si="1"/>
        <v>Error?</v>
      </c>
      <c r="E1763" s="99"/>
    </row>
    <row r="1764" spans="1:6" ht="12.75" customHeight="1">
      <c r="A1764" s="58">
        <v>1703</v>
      </c>
      <c r="B1764" s="249">
        <f>'Tax Sched 24'!D8</f>
        <v>0</v>
      </c>
      <c r="C1764" s="99" t="s">
        <v>2458</v>
      </c>
      <c r="D1764" s="99" t="str">
        <f t="shared" si="1"/>
        <v>Error?</v>
      </c>
      <c r="E1764" s="99"/>
    </row>
    <row r="1765" spans="1:6" ht="12.75" customHeight="1">
      <c r="A1765" s="58">
        <v>1704</v>
      </c>
      <c r="B1765" s="249">
        <f>'Tax Sched 24'!D10</f>
        <v>0</v>
      </c>
      <c r="C1765" s="99" t="s">
        <v>2458</v>
      </c>
      <c r="D1765" s="99" t="str">
        <f t="shared" si="1"/>
        <v>Error?</v>
      </c>
      <c r="E1765" s="99"/>
    </row>
    <row r="1766" spans="1:6" ht="12.75" customHeight="1">
      <c r="A1766" s="1316">
        <v>1705</v>
      </c>
      <c r="B1766" s="249"/>
      <c r="C1766" s="99" t="s">
        <v>2458</v>
      </c>
      <c r="D1766" s="99" t="str">
        <f t="shared" si="1"/>
        <v>OK</v>
      </c>
      <c r="E1766" s="99"/>
    </row>
    <row r="1767" spans="1:6" ht="12.75" customHeight="1">
      <c r="A1767" s="58">
        <v>1706</v>
      </c>
      <c r="B1767" s="249">
        <f>'Tax Sched 24'!D9</f>
        <v>2332159.1199999973</v>
      </c>
      <c r="C1767" s="99" t="s">
        <v>2458</v>
      </c>
      <c r="D1767" s="99" t="str">
        <f t="shared" si="1"/>
        <v>Error?</v>
      </c>
      <c r="E1767" s="99"/>
    </row>
    <row r="1768" spans="1:6" ht="12.75" customHeight="1">
      <c r="A1768" s="58">
        <v>1707</v>
      </c>
      <c r="B1768" s="249">
        <f>'Tax Sched 24'!D11</f>
        <v>2753626.7300000042</v>
      </c>
      <c r="C1768" s="99" t="s">
        <v>2458</v>
      </c>
      <c r="D1768" s="99" t="str">
        <f t="shared" si="1"/>
        <v>Error?</v>
      </c>
      <c r="E1768" s="99"/>
    </row>
    <row r="1769" spans="1:6" ht="12.75" customHeight="1">
      <c r="A1769" s="58">
        <v>1708</v>
      </c>
      <c r="B1769" s="249">
        <f>'Tax Sched 24'!D12</f>
        <v>0</v>
      </c>
      <c r="C1769" s="99" t="s">
        <v>2458</v>
      </c>
      <c r="D1769" s="99" t="str">
        <f t="shared" si="1"/>
        <v>Error?</v>
      </c>
      <c r="E1769" s="99"/>
    </row>
    <row r="1770" spans="1:6" ht="12.75" customHeight="1">
      <c r="A1770" s="58">
        <v>1709</v>
      </c>
      <c r="B1770" s="249">
        <f>'Tax Sched 24'!D14</f>
        <v>0</v>
      </c>
      <c r="C1770" s="99" t="s">
        <v>2458</v>
      </c>
      <c r="D1770" s="99" t="str">
        <f t="shared" si="1"/>
        <v>Error?</v>
      </c>
      <c r="E1770" s="99"/>
    </row>
    <row r="1771" spans="1:6" ht="12.75" customHeight="1">
      <c r="A1771" s="1316">
        <v>1710</v>
      </c>
      <c r="B1771" s="249"/>
      <c r="C1771" s="99"/>
      <c r="D1771" s="99" t="str">
        <f t="shared" si="1"/>
        <v>OK</v>
      </c>
      <c r="E1771" s="99"/>
    </row>
    <row r="1772" spans="1:6" ht="12.75" customHeight="1">
      <c r="A1772" s="58">
        <v>1711</v>
      </c>
      <c r="B1772" s="249">
        <f>'Tax Sched 24'!D15</f>
        <v>0</v>
      </c>
      <c r="C1772" s="99" t="s">
        <v>2458</v>
      </c>
      <c r="D1772" s="99" t="str">
        <f t="shared" si="1"/>
        <v>Error?</v>
      </c>
      <c r="E1772" s="99"/>
    </row>
    <row r="1773" spans="1:6" ht="12.75" customHeight="1">
      <c r="A1773" s="1316">
        <v>1712</v>
      </c>
      <c r="B1773" s="249"/>
      <c r="C1773" s="99" t="s">
        <v>2458</v>
      </c>
      <c r="D1773" s="99" t="str">
        <f t="shared" si="1"/>
        <v>OK</v>
      </c>
      <c r="E1773" s="99"/>
    </row>
    <row r="1774" spans="1:6" ht="12.75" customHeight="1">
      <c r="A1774" s="1316">
        <v>1713</v>
      </c>
      <c r="B1774" s="249"/>
      <c r="C1774" s="99" t="s">
        <v>2458</v>
      </c>
      <c r="D1774" s="99" t="str">
        <f t="shared" si="1"/>
        <v>OK</v>
      </c>
      <c r="E1774" s="99"/>
    </row>
    <row r="1775" spans="1:6" ht="12.75" customHeight="1">
      <c r="A1775" s="58">
        <v>1714</v>
      </c>
      <c r="B1775" s="249">
        <f>'Tax Sched 24'!D19</f>
        <v>74462388.090000227</v>
      </c>
      <c r="C1775" s="99" t="s">
        <v>2458</v>
      </c>
      <c r="D1775" s="99" t="str">
        <f t="shared" si="1"/>
        <v>Error?</v>
      </c>
      <c r="E1775" s="99"/>
    </row>
    <row r="1776" spans="1:6" ht="12.75" customHeight="1">
      <c r="A1776" s="58">
        <v>1715</v>
      </c>
      <c r="B1776" s="249">
        <f>'Tax Sched 24'!C4</f>
        <v>2207710731.2199998</v>
      </c>
      <c r="C1776" s="99"/>
      <c r="D1776" s="99" t="str">
        <f t="shared" si="1"/>
        <v>Error?</v>
      </c>
      <c r="E1776" s="99"/>
    </row>
    <row r="1777" spans="1:5" ht="12.75" customHeight="1">
      <c r="A1777" s="58">
        <v>1716</v>
      </c>
      <c r="B1777" s="249">
        <f>'Tax Sched 24'!C5</f>
        <v>0</v>
      </c>
      <c r="C1777" s="99"/>
      <c r="D1777" s="99" t="str">
        <f t="shared" si="1"/>
        <v>Error?</v>
      </c>
      <c r="E1777" s="99"/>
    </row>
    <row r="1778" spans="1:5" ht="12.75" customHeight="1">
      <c r="A1778" s="58">
        <v>1717</v>
      </c>
      <c r="B1778" s="249">
        <f>'Tax Sched 24'!C6</f>
        <v>50917544.539999999</v>
      </c>
      <c r="C1778" s="99"/>
      <c r="D1778" s="99" t="str">
        <f t="shared" si="1"/>
        <v>Error?</v>
      </c>
      <c r="E1778" s="99"/>
    </row>
    <row r="1779" spans="1:5" ht="12.75" customHeight="1">
      <c r="A1779" s="58">
        <v>1718</v>
      </c>
      <c r="B1779" s="249">
        <f>'Tax Sched 24'!C7</f>
        <v>0</v>
      </c>
      <c r="C1779" s="99"/>
      <c r="D1779" s="99" t="str">
        <f t="shared" si="1"/>
        <v>Error?</v>
      </c>
      <c r="E1779" s="99"/>
    </row>
    <row r="1780" spans="1:5" ht="12.75" customHeight="1">
      <c r="A1780" s="58">
        <v>1719</v>
      </c>
      <c r="B1780" s="249">
        <f>'Tax Sched 24'!C8</f>
        <v>0</v>
      </c>
      <c r="C1780" s="99"/>
      <c r="D1780" s="99" t="str">
        <f t="shared" si="1"/>
        <v>Error?</v>
      </c>
      <c r="E1780" s="99"/>
    </row>
    <row r="1781" spans="1:5" ht="12.75" customHeight="1">
      <c r="A1781" s="58">
        <v>1720</v>
      </c>
      <c r="B1781" s="249">
        <f>'Tax Sched 24'!C10</f>
        <v>0</v>
      </c>
      <c r="C1781" s="99"/>
      <c r="D1781" s="99" t="str">
        <f t="shared" si="1"/>
        <v>Error?</v>
      </c>
      <c r="E1781" s="99"/>
    </row>
    <row r="1782" spans="1:5" ht="12.75" customHeight="1">
      <c r="A1782" s="1316">
        <v>1721</v>
      </c>
      <c r="B1782" s="249"/>
      <c r="C1782" s="99"/>
      <c r="D1782" s="99" t="str">
        <f t="shared" si="1"/>
        <v>OK</v>
      </c>
      <c r="E1782" s="99"/>
    </row>
    <row r="1783" spans="1:5" ht="12.75" customHeight="1">
      <c r="A1783" s="58">
        <v>1722</v>
      </c>
      <c r="B1783" s="249">
        <f>'Tax Sched 24'!C9</f>
        <v>46076487.880000003</v>
      </c>
      <c r="C1783" s="99"/>
      <c r="D1783" s="99" t="str">
        <f t="shared" si="1"/>
        <v>Error?</v>
      </c>
      <c r="E1783" s="99"/>
    </row>
    <row r="1784" spans="1:5" ht="12.75" customHeight="1">
      <c r="A1784" s="58">
        <v>1723</v>
      </c>
      <c r="B1784" s="249">
        <f>'Tax Sched 24'!C11</f>
        <v>75640485.269999996</v>
      </c>
      <c r="C1784" s="99"/>
      <c r="D1784" s="99" t="str">
        <f t="shared" si="1"/>
        <v>Error?</v>
      </c>
      <c r="E1784" s="99"/>
    </row>
    <row r="1785" spans="1:5" ht="12.75" customHeight="1">
      <c r="A1785" s="58">
        <v>1724</v>
      </c>
      <c r="B1785" s="249">
        <f>'Tax Sched 24'!C12</f>
        <v>0</v>
      </c>
      <c r="C1785" s="99"/>
      <c r="D1785" s="99" t="str">
        <f t="shared" si="1"/>
        <v>Error?</v>
      </c>
      <c r="E1785" s="99"/>
    </row>
    <row r="1786" spans="1:5" ht="12.75" customHeight="1">
      <c r="A1786" s="58">
        <v>1725</v>
      </c>
      <c r="B1786" s="249">
        <f>'Tax Sched 24'!C14</f>
        <v>0</v>
      </c>
      <c r="C1786" s="99"/>
      <c r="D1786" s="99" t="str">
        <f t="shared" si="1"/>
        <v>Error?</v>
      </c>
      <c r="E1786" s="99"/>
    </row>
    <row r="1787" spans="1:5" ht="12.75" customHeight="1">
      <c r="A1787" s="1316">
        <v>1726</v>
      </c>
      <c r="B1787" s="249"/>
      <c r="C1787" s="99"/>
      <c r="D1787" s="99" t="str">
        <f t="shared" si="1"/>
        <v>OK</v>
      </c>
      <c r="E1787" s="99"/>
    </row>
    <row r="1788" spans="1:5" ht="12.75" customHeight="1">
      <c r="A1788" s="58">
        <v>1727</v>
      </c>
      <c r="B1788" s="249">
        <f>'Tax Sched 24'!C15</f>
        <v>0</v>
      </c>
      <c r="C1788" s="99"/>
      <c r="D1788" s="99" t="str">
        <f t="shared" si="1"/>
        <v>Error?</v>
      </c>
      <c r="E1788" s="99"/>
    </row>
    <row r="1789" spans="1:5" ht="12.75" customHeight="1">
      <c r="A1789" s="1316">
        <v>1728</v>
      </c>
      <c r="B1789" s="249"/>
      <c r="C1789" s="99"/>
      <c r="D1789" s="99" t="str">
        <f t="shared" si="1"/>
        <v>OK</v>
      </c>
      <c r="E1789" s="99"/>
    </row>
    <row r="1790" spans="1:5" ht="12.75" customHeight="1">
      <c r="A1790" s="1316">
        <v>1729</v>
      </c>
      <c r="B1790" s="249"/>
      <c r="C1790" s="99"/>
      <c r="D1790" s="99" t="str">
        <f t="shared" si="1"/>
        <v>OK</v>
      </c>
      <c r="E1790" s="99"/>
    </row>
    <row r="1791" spans="1:5" ht="12.75" customHeight="1">
      <c r="A1791" s="58">
        <v>1730</v>
      </c>
      <c r="B1791" s="249">
        <f>'Tax Sched 24'!C19</f>
        <v>2640493284.9099998</v>
      </c>
      <c r="C1791" s="99" t="s">
        <v>2458</v>
      </c>
      <c r="D1791" s="99" t="str">
        <f t="shared" si="1"/>
        <v>Error?</v>
      </c>
      <c r="E1791" s="99"/>
    </row>
    <row r="1792" spans="1:5" ht="12.75" customHeight="1">
      <c r="A1792" s="58">
        <v>1731</v>
      </c>
      <c r="B1792" s="249">
        <f>'Tax Sched 24'!F4</f>
        <v>98053474.78000021</v>
      </c>
      <c r="C1792" s="99" t="s">
        <v>2458</v>
      </c>
      <c r="D1792" s="99" t="str">
        <f t="shared" si="1"/>
        <v>Error?</v>
      </c>
      <c r="E1792" s="99"/>
    </row>
    <row r="1793" spans="1:5" ht="12.75" customHeight="1">
      <c r="A1793" s="58">
        <v>1732</v>
      </c>
      <c r="B1793" s="249">
        <f>'Tax Sched 24'!F5</f>
        <v>0</v>
      </c>
      <c r="C1793" s="99" t="s">
        <v>2458</v>
      </c>
      <c r="D1793" s="99" t="str">
        <f t="shared" si="1"/>
        <v>Error?</v>
      </c>
      <c r="E1793" s="99"/>
    </row>
    <row r="1794" spans="1:5" ht="12.75" customHeight="1">
      <c r="A1794" s="58">
        <v>1733</v>
      </c>
      <c r="B1794" s="249">
        <f>'Tax Sched 24'!F6</f>
        <v>2261458.4600000009</v>
      </c>
      <c r="C1794" s="99" t="s">
        <v>2458</v>
      </c>
      <c r="D1794" s="99" t="str">
        <f t="shared" si="1"/>
        <v>Error?</v>
      </c>
      <c r="E1794" s="99"/>
    </row>
    <row r="1795" spans="1:5" ht="12.75" customHeight="1">
      <c r="A1795" s="58">
        <v>1734</v>
      </c>
      <c r="B1795" s="249">
        <f>'Tax Sched 24'!F7</f>
        <v>0</v>
      </c>
      <c r="C1795" s="99" t="s">
        <v>2458</v>
      </c>
      <c r="D1795" s="99" t="str">
        <f t="shared" si="1"/>
        <v>Error?</v>
      </c>
      <c r="E1795" s="99"/>
    </row>
    <row r="1796" spans="1:5" ht="12.75" customHeight="1">
      <c r="A1796" s="58">
        <v>1735</v>
      </c>
      <c r="B1796" s="249">
        <f>'Tax Sched 24'!F8</f>
        <v>0</v>
      </c>
      <c r="C1796" s="99" t="s">
        <v>2458</v>
      </c>
      <c r="D1796" s="99" t="str">
        <f t="shared" si="1"/>
        <v>Error?</v>
      </c>
      <c r="E1796" s="99"/>
    </row>
    <row r="1797" spans="1:5" ht="12.75" customHeight="1">
      <c r="A1797" s="58">
        <v>1736</v>
      </c>
      <c r="B1797" s="249">
        <f>'Tax Sched 24'!F10</f>
        <v>0</v>
      </c>
      <c r="C1797" s="99" t="s">
        <v>2458</v>
      </c>
      <c r="D1797" s="99" t="str">
        <f t="shared" si="1"/>
        <v>Error?</v>
      </c>
      <c r="E1797" s="99"/>
    </row>
    <row r="1798" spans="1:5" ht="12.75" customHeight="1">
      <c r="A1798" s="1316">
        <v>1737</v>
      </c>
      <c r="B1798" s="249"/>
      <c r="C1798" s="99" t="s">
        <v>2458</v>
      </c>
      <c r="D1798" s="99" t="str">
        <f t="shared" si="1"/>
        <v>OK</v>
      </c>
      <c r="E1798" s="99"/>
    </row>
    <row r="1799" spans="1:5" ht="12.75" customHeight="1">
      <c r="A1799" s="58">
        <v>1738</v>
      </c>
      <c r="B1799" s="249">
        <f>'Tax Sched 24'!F9</f>
        <v>1821512.1199999973</v>
      </c>
      <c r="C1799" s="99" t="s">
        <v>2458</v>
      </c>
      <c r="D1799" s="99" t="str">
        <f t="shared" si="1"/>
        <v>Error?</v>
      </c>
      <c r="E1799" s="99"/>
    </row>
    <row r="1800" spans="1:5" ht="12.75" customHeight="1">
      <c r="A1800" s="58">
        <v>1739</v>
      </c>
      <c r="B1800" s="249">
        <f>'Tax Sched 24'!F11</f>
        <v>3359514.7300000042</v>
      </c>
      <c r="C1800" s="99" t="s">
        <v>2458</v>
      </c>
      <c r="D1800" s="99" t="str">
        <f t="shared" si="1"/>
        <v>Error?</v>
      </c>
      <c r="E1800" s="99"/>
    </row>
    <row r="1801" spans="1:5" ht="12.75" customHeight="1">
      <c r="A1801" s="58">
        <v>1740</v>
      </c>
      <c r="B1801" s="249">
        <f>'Tax Sched 24'!F12</f>
        <v>0</v>
      </c>
      <c r="C1801" s="99" t="s">
        <v>2458</v>
      </c>
      <c r="D1801" s="99" t="str">
        <f t="shared" si="1"/>
        <v>Error?</v>
      </c>
      <c r="E1801" s="99"/>
    </row>
    <row r="1802" spans="1:5" ht="12.75" customHeight="1">
      <c r="A1802" s="58">
        <v>1741</v>
      </c>
      <c r="B1802" s="249">
        <f>'Tax Sched 24'!F14</f>
        <v>0</v>
      </c>
      <c r="C1802" s="99" t="s">
        <v>2458</v>
      </c>
      <c r="D1802" s="99" t="str">
        <f t="shared" si="1"/>
        <v>Error?</v>
      </c>
      <c r="E1802" s="99"/>
    </row>
    <row r="1803" spans="1:5" ht="12.75" customHeight="1">
      <c r="A1803" s="1316">
        <v>1742</v>
      </c>
      <c r="B1803" s="249"/>
      <c r="C1803" s="99"/>
      <c r="D1803" s="99" t="str">
        <f t="shared" si="1"/>
        <v>OK</v>
      </c>
      <c r="E1803" s="99"/>
    </row>
    <row r="1804" spans="1:5" ht="12.75" customHeight="1">
      <c r="A1804" s="58">
        <v>1743</v>
      </c>
      <c r="B1804" s="249">
        <f>'Tax Sched 24'!F15</f>
        <v>0</v>
      </c>
      <c r="C1804" s="99" t="s">
        <v>2458</v>
      </c>
      <c r="D1804" s="99" t="str">
        <f t="shared" si="1"/>
        <v>Error?</v>
      </c>
      <c r="E1804" s="99"/>
    </row>
    <row r="1805" spans="1:5" ht="12.75" customHeight="1">
      <c r="A1805" s="1316">
        <v>1744</v>
      </c>
      <c r="B1805" s="249"/>
      <c r="C1805" s="99" t="s">
        <v>2458</v>
      </c>
      <c r="D1805" s="99" t="str">
        <f t="shared" si="1"/>
        <v>OK</v>
      </c>
      <c r="E1805" s="99"/>
    </row>
    <row r="1806" spans="1:5" ht="12.75" customHeight="1">
      <c r="A1806" s="1316">
        <v>1745</v>
      </c>
      <c r="B1806" s="249"/>
      <c r="C1806" s="99" t="s">
        <v>2458</v>
      </c>
      <c r="D1806" s="99" t="str">
        <f t="shared" si="1"/>
        <v>OK</v>
      </c>
      <c r="E1806" s="99"/>
    </row>
    <row r="1807" spans="1:5" ht="12.75" customHeight="1">
      <c r="A1807" s="1316">
        <v>1746</v>
      </c>
      <c r="B1807" s="249"/>
      <c r="C1807" s="99" t="s">
        <v>2458</v>
      </c>
      <c r="D1807" s="99" t="str">
        <f t="shared" si="1"/>
        <v>OK</v>
      </c>
      <c r="E1807" s="99"/>
    </row>
    <row r="1808" spans="1:5" ht="12.75" customHeight="1">
      <c r="A1808" s="58">
        <v>1747</v>
      </c>
      <c r="B1808" s="249">
        <f>'Tax Sched 24'!E4</f>
        <v>2305764206</v>
      </c>
      <c r="C1808" s="99"/>
      <c r="D1808" s="99" t="str">
        <f t="shared" si="1"/>
        <v>Error?</v>
      </c>
      <c r="E1808" s="99"/>
    </row>
    <row r="1809" spans="1:5" ht="12.75" customHeight="1">
      <c r="A1809" s="58">
        <v>1748</v>
      </c>
      <c r="B1809" s="249">
        <f>'Tax Sched 24'!E5</f>
        <v>0</v>
      </c>
      <c r="C1809" s="99"/>
      <c r="D1809" s="99" t="str">
        <f t="shared" si="1"/>
        <v>Error?</v>
      </c>
      <c r="E1809" s="99"/>
    </row>
    <row r="1810" spans="1:5" ht="12.75" customHeight="1">
      <c r="A1810" s="58">
        <v>1749</v>
      </c>
      <c r="B1810" s="249">
        <f>'Tax Sched 24'!E6</f>
        <v>53179003</v>
      </c>
      <c r="C1810" s="99"/>
      <c r="D1810" s="99" t="str">
        <f t="shared" si="1"/>
        <v>Error?</v>
      </c>
      <c r="E1810" s="99"/>
    </row>
    <row r="1811" spans="1:5" ht="12.75" customHeight="1">
      <c r="A1811" s="58">
        <v>1750</v>
      </c>
      <c r="B1811" s="249">
        <f>'Tax Sched 24'!E7</f>
        <v>0</v>
      </c>
      <c r="C1811" s="99"/>
      <c r="D1811" s="99" t="str">
        <f t="shared" si="1"/>
        <v>Error?</v>
      </c>
      <c r="E1811" s="99"/>
    </row>
    <row r="1812" spans="1:5" ht="12.75" customHeight="1">
      <c r="A1812" s="58">
        <v>1751</v>
      </c>
      <c r="B1812" s="249">
        <f>'Tax Sched 24'!E8</f>
        <v>0</v>
      </c>
      <c r="C1812" s="99"/>
      <c r="D1812" s="99" t="str">
        <f t="shared" si="1"/>
        <v>Error?</v>
      </c>
      <c r="E1812" s="99"/>
    </row>
    <row r="1813" spans="1:5" ht="12.75" customHeight="1">
      <c r="A1813" s="58">
        <v>1752</v>
      </c>
      <c r="B1813" s="249">
        <f>'Tax Sched 24'!E10</f>
        <v>0</v>
      </c>
      <c r="C1813" s="99"/>
      <c r="D1813" s="99" t="str">
        <f t="shared" si="1"/>
        <v>Error?</v>
      </c>
      <c r="E1813" s="99"/>
    </row>
    <row r="1814" spans="1:5" ht="12.75" customHeight="1">
      <c r="A1814" s="1316">
        <v>1753</v>
      </c>
      <c r="B1814" s="249"/>
      <c r="C1814" s="99"/>
      <c r="D1814" s="99" t="str">
        <f t="shared" si="1"/>
        <v>OK</v>
      </c>
      <c r="E1814" s="99"/>
    </row>
    <row r="1815" spans="1:5" ht="12.75" customHeight="1">
      <c r="A1815" s="58">
        <v>1754</v>
      </c>
      <c r="B1815" s="249">
        <f>'Tax Sched 24'!E9</f>
        <v>47898000</v>
      </c>
      <c r="C1815" s="99"/>
      <c r="D1815" s="99" t="str">
        <f t="shared" si="1"/>
        <v>Error?</v>
      </c>
      <c r="E1815" s="99"/>
    </row>
    <row r="1816" spans="1:5" ht="12.75" customHeight="1">
      <c r="A1816" s="58">
        <v>1755</v>
      </c>
      <c r="B1816" s="249">
        <f>'Tax Sched 24'!E11</f>
        <v>79000000</v>
      </c>
      <c r="C1816" s="99"/>
      <c r="D1816" s="99" t="str">
        <f t="shared" si="1"/>
        <v>Error?</v>
      </c>
      <c r="E1816" s="99"/>
    </row>
    <row r="1817" spans="1:5" ht="12.75" customHeight="1">
      <c r="A1817" s="58">
        <v>1756</v>
      </c>
      <c r="B1817" s="249">
        <f>'Tax Sched 24'!E12</f>
        <v>0</v>
      </c>
      <c r="C1817" s="99"/>
      <c r="D1817" s="99" t="str">
        <f t="shared" si="1"/>
        <v>Error?</v>
      </c>
      <c r="E1817" s="99"/>
    </row>
    <row r="1818" spans="1:5" ht="12.75" customHeight="1">
      <c r="A1818" s="58">
        <v>1757</v>
      </c>
      <c r="B1818" s="249">
        <f>'Tax Sched 24'!E14</f>
        <v>0</v>
      </c>
      <c r="C1818" s="99"/>
      <c r="D1818" s="99" t="str">
        <f t="shared" si="1"/>
        <v>Error?</v>
      </c>
      <c r="E1818" s="99"/>
    </row>
    <row r="1819" spans="1:5" ht="12.75" customHeight="1">
      <c r="A1819" s="1316">
        <v>1758</v>
      </c>
      <c r="B1819" s="249"/>
      <c r="C1819" s="99"/>
      <c r="D1819" s="99" t="str">
        <f t="shared" si="1"/>
        <v>OK</v>
      </c>
      <c r="E1819" s="99"/>
    </row>
    <row r="1820" spans="1:5" ht="12.75" customHeight="1">
      <c r="A1820" s="58">
        <v>1759</v>
      </c>
      <c r="B1820" s="249">
        <f>'Tax Sched 24'!E15</f>
        <v>0</v>
      </c>
      <c r="C1820" s="99"/>
      <c r="D1820" s="99" t="str">
        <f t="shared" si="1"/>
        <v>Error?</v>
      </c>
      <c r="E1820" s="99"/>
    </row>
    <row r="1821" spans="1:5" ht="12.75" customHeight="1">
      <c r="A1821" s="1316">
        <v>1760</v>
      </c>
      <c r="B1821" s="249"/>
      <c r="C1821" s="99"/>
      <c r="D1821" s="99" t="str">
        <f t="shared" si="1"/>
        <v>OK</v>
      </c>
      <c r="E1821" s="99"/>
    </row>
    <row r="1822" spans="1:5" ht="12.75" customHeight="1">
      <c r="A1822" s="1316">
        <v>1761</v>
      </c>
      <c r="B1822" s="249"/>
      <c r="C1822" s="99"/>
      <c r="D1822" s="99" t="str">
        <f t="shared" si="1"/>
        <v>OK</v>
      </c>
      <c r="E1822" s="99"/>
    </row>
    <row r="1823" spans="1:5" ht="12.75" customHeight="1">
      <c r="A1823" s="58">
        <v>1762</v>
      </c>
      <c r="B1823" s="249">
        <f>'Tax Sched 24'!E19</f>
        <v>2757650690</v>
      </c>
      <c r="C1823" s="99" t="s">
        <v>2458</v>
      </c>
      <c r="D1823" s="99" t="str">
        <f t="shared" si="1"/>
        <v>Error?</v>
      </c>
      <c r="E1823" s="99"/>
    </row>
    <row r="1824" spans="1:5" ht="12.75" customHeight="1">
      <c r="A1824" s="1316">
        <v>1763</v>
      </c>
      <c r="B1824" s="249"/>
      <c r="C1824" s="99"/>
      <c r="D1824" s="99" t="str">
        <f t="shared" si="1"/>
        <v>OK</v>
      </c>
      <c r="E1824" s="99"/>
    </row>
    <row r="1825" spans="1:5" ht="12.75" customHeight="1">
      <c r="A1825" s="58">
        <v>1764</v>
      </c>
      <c r="B1825" s="249">
        <f>'Short-Term Long-Term Debt 25'!C6</f>
        <v>0</v>
      </c>
      <c r="C1825" s="99"/>
      <c r="D1825" s="99" t="str">
        <f t="shared" si="1"/>
        <v>Error?</v>
      </c>
      <c r="E1825" s="99"/>
    </row>
    <row r="1826" spans="1:5" ht="12.75" customHeight="1">
      <c r="A1826" s="58">
        <v>1765</v>
      </c>
      <c r="B1826" s="249">
        <f>'Short-Term Long-Term Debt 25'!C7</f>
        <v>0</v>
      </c>
      <c r="C1826" s="99"/>
      <c r="D1826" s="99" t="str">
        <f t="shared" si="1"/>
        <v>Error?</v>
      </c>
      <c r="E1826" s="99"/>
    </row>
    <row r="1827" spans="1:5" ht="12.75" customHeight="1">
      <c r="A1827" s="58">
        <v>1766</v>
      </c>
      <c r="B1827" s="249">
        <f>'Short-Term Long-Term Debt 25'!C12</f>
        <v>0</v>
      </c>
      <c r="C1827" s="99"/>
      <c r="D1827" s="99" t="str">
        <f t="shared" si="1"/>
        <v>Error?</v>
      </c>
      <c r="E1827" s="99"/>
    </row>
    <row r="1828" spans="1:5" ht="12.75" customHeight="1">
      <c r="A1828" s="58">
        <v>1767</v>
      </c>
      <c r="B1828" s="249">
        <f>'Short-Term Long-Term Debt 25'!C11</f>
        <v>0</v>
      </c>
      <c r="C1828" s="99"/>
      <c r="D1828" s="99" t="str">
        <f t="shared" si="1"/>
        <v>Error?</v>
      </c>
      <c r="E1828" s="99"/>
    </row>
    <row r="1829" spans="1:5" ht="12.75" customHeight="1">
      <c r="A1829" s="58">
        <v>1768</v>
      </c>
      <c r="B1829" s="249">
        <f>'Short-Term Long-Term Debt 25'!C8</f>
        <v>0</v>
      </c>
      <c r="C1829" s="99"/>
      <c r="D1829" s="99" t="str">
        <f t="shared" si="1"/>
        <v>Error?</v>
      </c>
      <c r="E1829" s="99"/>
    </row>
    <row r="1830" spans="1:5" ht="12.75" customHeight="1">
      <c r="A1830" s="58">
        <v>1769</v>
      </c>
      <c r="B1830" s="249">
        <f>'Short-Term Long-Term Debt 25'!C9</f>
        <v>0</v>
      </c>
      <c r="C1830" s="99"/>
      <c r="D1830" s="99" t="str">
        <f t="shared" si="1"/>
        <v>Error?</v>
      </c>
      <c r="E1830" s="99"/>
    </row>
    <row r="1831" spans="1:5" ht="12.75" customHeight="1">
      <c r="A1831" s="58">
        <v>1770</v>
      </c>
      <c r="B1831" s="249">
        <f>'Short-Term Long-Term Debt 25'!C10</f>
        <v>0</v>
      </c>
      <c r="C1831" s="99"/>
      <c r="D1831" s="99" t="str">
        <f t="shared" si="1"/>
        <v>Error?</v>
      </c>
      <c r="E1831" s="99"/>
    </row>
    <row r="1832" spans="1:5" ht="12.75" customHeight="1">
      <c r="A1832" s="58">
        <v>1771</v>
      </c>
      <c r="B1832" s="249">
        <f>'Short-Term Long-Term Debt 25'!C14</f>
        <v>0</v>
      </c>
      <c r="C1832" s="99"/>
      <c r="D1832" s="99" t="str">
        <f t="shared" si="1"/>
        <v>Error?</v>
      </c>
      <c r="E1832" s="99"/>
    </row>
    <row r="1833" spans="1:5" ht="12.75" customHeight="1">
      <c r="A1833" s="58">
        <v>1772</v>
      </c>
      <c r="B1833" s="249">
        <f>'Short-Term Long-Term Debt 25'!C15</f>
        <v>0</v>
      </c>
      <c r="C1833" s="99" t="s">
        <v>2458</v>
      </c>
      <c r="D1833" s="99" t="str">
        <f t="shared" si="1"/>
        <v>Error?</v>
      </c>
      <c r="E1833" s="99"/>
    </row>
    <row r="1834" spans="1:5" ht="12.75" customHeight="1">
      <c r="A1834" s="58">
        <v>1773</v>
      </c>
      <c r="B1834" s="249">
        <f>'Short-Term Long-Term Debt 25'!C17</f>
        <v>870000000</v>
      </c>
      <c r="C1834" s="99"/>
      <c r="D1834" s="99" t="str">
        <f t="shared" si="1"/>
        <v>Error?</v>
      </c>
      <c r="E1834" s="99"/>
    </row>
    <row r="1835" spans="1:5" ht="12.75" customHeight="1">
      <c r="A1835" s="58">
        <v>1774</v>
      </c>
      <c r="B1835" s="249">
        <f>'Short-Term Long-Term Debt 25'!C18</f>
        <v>0</v>
      </c>
      <c r="C1835" s="99"/>
      <c r="D1835" s="99" t="str">
        <f t="shared" si="1"/>
        <v>Error?</v>
      </c>
      <c r="E1835" s="99"/>
    </row>
    <row r="1836" spans="1:5" ht="12.75" customHeight="1">
      <c r="A1836" s="58">
        <v>1775</v>
      </c>
      <c r="B1836" s="249">
        <f>'Short-Term Long-Term Debt 25'!C20</f>
        <v>0</v>
      </c>
      <c r="C1836" s="99"/>
      <c r="D1836" s="99" t="str">
        <f t="shared" si="1"/>
        <v>Error?</v>
      </c>
      <c r="E1836" s="99"/>
    </row>
    <row r="1837" spans="1:5" ht="12.75" customHeight="1">
      <c r="A1837" s="58">
        <v>1776</v>
      </c>
      <c r="B1837" s="249">
        <f>'Short-Term Long-Term Debt 25'!C21</f>
        <v>870000000</v>
      </c>
      <c r="C1837" s="99" t="s">
        <v>2458</v>
      </c>
      <c r="D1837" s="99" t="str">
        <f t="shared" si="1"/>
        <v>Error?</v>
      </c>
      <c r="E1837" s="99"/>
    </row>
    <row r="1838" spans="1:5" ht="12.75" customHeight="1">
      <c r="A1838" s="58">
        <v>1777</v>
      </c>
      <c r="B1838" s="249">
        <f>'Short-Term Long-Term Debt 25'!C23</f>
        <v>0</v>
      </c>
      <c r="C1838" s="99"/>
      <c r="D1838" s="99" t="str">
        <f t="shared" si="1"/>
        <v>Error?</v>
      </c>
      <c r="E1838" s="99"/>
    </row>
    <row r="1839" spans="1:5" ht="12.75" customHeight="1">
      <c r="A1839" s="58">
        <v>1778</v>
      </c>
      <c r="B1839" s="249">
        <f>'Short-Term Long-Term Debt 25'!D6</f>
        <v>0</v>
      </c>
      <c r="C1839" s="99"/>
      <c r="D1839" s="99" t="str">
        <f t="shared" si="1"/>
        <v>Error?</v>
      </c>
      <c r="E1839" s="99"/>
    </row>
    <row r="1840" spans="1:5" ht="12.75" customHeight="1">
      <c r="A1840" s="58">
        <v>1779</v>
      </c>
      <c r="B1840" s="249">
        <f>'Short-Term Long-Term Debt 25'!D7</f>
        <v>0</v>
      </c>
      <c r="C1840" s="99"/>
      <c r="D1840" s="99" t="str">
        <f t="shared" si="1"/>
        <v>Error?</v>
      </c>
      <c r="E1840" s="99"/>
    </row>
    <row r="1841" spans="1:5" ht="12.75" customHeight="1">
      <c r="A1841" s="58">
        <v>1780</v>
      </c>
      <c r="B1841" s="249">
        <f>'Short-Term Long-Term Debt 25'!D12</f>
        <v>0</v>
      </c>
      <c r="C1841" s="99"/>
      <c r="D1841" s="99" t="str">
        <f t="shared" si="1"/>
        <v>Error?</v>
      </c>
      <c r="E1841" s="99"/>
    </row>
    <row r="1842" spans="1:5" ht="12.75" customHeight="1">
      <c r="A1842" s="58">
        <v>1781</v>
      </c>
      <c r="B1842" s="249">
        <f>'Short-Term Long-Term Debt 25'!D11</f>
        <v>0</v>
      </c>
      <c r="C1842" s="99"/>
      <c r="D1842" s="99" t="str">
        <f t="shared" si="1"/>
        <v>Error?</v>
      </c>
      <c r="E1842" s="99"/>
    </row>
    <row r="1843" spans="1:5" ht="12.75" customHeight="1">
      <c r="A1843" s="58">
        <v>1782</v>
      </c>
      <c r="B1843" s="249">
        <f>'Short-Term Long-Term Debt 25'!D8</f>
        <v>0</v>
      </c>
      <c r="C1843" s="99"/>
      <c r="D1843" s="99" t="str">
        <f t="shared" si="1"/>
        <v>Error?</v>
      </c>
      <c r="E1843" s="99"/>
    </row>
    <row r="1844" spans="1:5" ht="12.75" customHeight="1">
      <c r="A1844" s="58">
        <v>1783</v>
      </c>
      <c r="B1844" s="249">
        <f>'Short-Term Long-Term Debt 25'!D9</f>
        <v>0</v>
      </c>
      <c r="C1844" s="99"/>
      <c r="D1844" s="99" t="str">
        <f t="shared" si="1"/>
        <v>Error?</v>
      </c>
      <c r="E1844" s="99"/>
    </row>
    <row r="1845" spans="1:5" ht="12.75" customHeight="1">
      <c r="A1845" s="58">
        <v>1784</v>
      </c>
      <c r="B1845" s="249">
        <f>'Short-Term Long-Term Debt 25'!D10</f>
        <v>0</v>
      </c>
      <c r="C1845" s="99"/>
      <c r="D1845" s="99" t="str">
        <f t="shared" si="1"/>
        <v>Error?</v>
      </c>
      <c r="E1845" s="99"/>
    </row>
    <row r="1846" spans="1:5" ht="12.75" customHeight="1">
      <c r="A1846" s="58">
        <v>1785</v>
      </c>
      <c r="B1846" s="249">
        <f>'Short-Term Long-Term Debt 25'!D14</f>
        <v>0</v>
      </c>
      <c r="C1846" s="99"/>
      <c r="D1846" s="99" t="str">
        <f t="shared" si="1"/>
        <v>Error?</v>
      </c>
      <c r="E1846" s="99"/>
    </row>
    <row r="1847" spans="1:5" ht="12.75" customHeight="1">
      <c r="A1847" s="58">
        <v>1786</v>
      </c>
      <c r="B1847" s="249">
        <f>'Short-Term Long-Term Debt 25'!D15</f>
        <v>0</v>
      </c>
      <c r="C1847" s="99" t="s">
        <v>2458</v>
      </c>
      <c r="D1847" s="99" t="str">
        <f t="shared" si="1"/>
        <v>Error?</v>
      </c>
      <c r="E1847" s="99"/>
    </row>
    <row r="1848" spans="1:5" ht="12.75" customHeight="1">
      <c r="A1848" s="58">
        <v>1787</v>
      </c>
      <c r="B1848" s="249">
        <f>'Short-Term Long-Term Debt 25'!D17</f>
        <v>1550000000</v>
      </c>
      <c r="C1848" s="99"/>
      <c r="D1848" s="99" t="str">
        <f t="shared" si="1"/>
        <v>Error?</v>
      </c>
      <c r="E1848" s="99"/>
    </row>
    <row r="1849" spans="1:5" ht="12.75" customHeight="1">
      <c r="A1849" s="58">
        <v>1788</v>
      </c>
      <c r="B1849" s="249">
        <f>'Short-Term Long-Term Debt 25'!D18</f>
        <v>0</v>
      </c>
      <c r="C1849" s="99"/>
      <c r="D1849" s="99" t="str">
        <f t="shared" si="1"/>
        <v>Error?</v>
      </c>
      <c r="E1849" s="99"/>
    </row>
    <row r="1850" spans="1:5" ht="12.75" customHeight="1">
      <c r="A1850" s="58">
        <v>1789</v>
      </c>
      <c r="B1850" s="249">
        <f>'Short-Term Long-Term Debt 25'!D20</f>
        <v>0</v>
      </c>
      <c r="C1850" s="99"/>
      <c r="D1850" s="99" t="str">
        <f t="shared" si="1"/>
        <v>Error?</v>
      </c>
      <c r="E1850" s="99"/>
    </row>
    <row r="1851" spans="1:5" ht="12.75" customHeight="1">
      <c r="A1851" s="58">
        <v>1790</v>
      </c>
      <c r="B1851" s="249">
        <f>'Short-Term Long-Term Debt 25'!D21</f>
        <v>1550000000</v>
      </c>
      <c r="C1851" s="99" t="s">
        <v>2458</v>
      </c>
      <c r="D1851" s="99" t="str">
        <f t="shared" si="1"/>
        <v>Error?</v>
      </c>
      <c r="E1851" s="99"/>
    </row>
    <row r="1852" spans="1:5" ht="12.75" customHeight="1">
      <c r="A1852" s="58">
        <v>1791</v>
      </c>
      <c r="B1852" s="249">
        <f>'Short-Term Long-Term Debt 25'!D23</f>
        <v>0</v>
      </c>
      <c r="C1852" s="99"/>
      <c r="D1852" s="99" t="str">
        <f t="shared" si="1"/>
        <v>Error?</v>
      </c>
      <c r="E1852" s="99"/>
    </row>
    <row r="1853" spans="1:5" ht="12.75" customHeight="1">
      <c r="A1853" s="58">
        <v>1792</v>
      </c>
      <c r="B1853" s="249">
        <f>'Short-Term Long-Term Debt 25'!E6</f>
        <v>0</v>
      </c>
      <c r="C1853" s="99"/>
      <c r="D1853" s="99" t="str">
        <f t="shared" si="1"/>
        <v>Error?</v>
      </c>
      <c r="E1853" s="99"/>
    </row>
    <row r="1854" spans="1:5" ht="12.75" customHeight="1">
      <c r="A1854" s="58">
        <v>1793</v>
      </c>
      <c r="B1854" s="249">
        <f>'Short-Term Long-Term Debt 25'!E7</f>
        <v>0</v>
      </c>
      <c r="C1854" s="99"/>
      <c r="D1854" s="99" t="str">
        <f t="shared" si="1"/>
        <v>Error?</v>
      </c>
      <c r="E1854" s="99"/>
    </row>
    <row r="1855" spans="1:5" ht="12.75" customHeight="1">
      <c r="A1855" s="58">
        <v>1794</v>
      </c>
      <c r="B1855" s="249">
        <f>'Short-Term Long-Term Debt 25'!E12</f>
        <v>0</v>
      </c>
      <c r="C1855" s="99"/>
      <c r="D1855" s="99" t="str">
        <f t="shared" si="1"/>
        <v>Error?</v>
      </c>
      <c r="E1855" s="99"/>
    </row>
    <row r="1856" spans="1:5" ht="12.75" customHeight="1">
      <c r="A1856" s="58">
        <v>1795</v>
      </c>
      <c r="B1856" s="249">
        <f>'Short-Term Long-Term Debt 25'!E11</f>
        <v>0</v>
      </c>
      <c r="C1856" s="99"/>
      <c r="D1856" s="99" t="str">
        <f t="shared" si="1"/>
        <v>Error?</v>
      </c>
      <c r="E1856" s="99"/>
    </row>
    <row r="1857" spans="1:5" ht="12.75" customHeight="1">
      <c r="A1857" s="58">
        <v>1796</v>
      </c>
      <c r="B1857" s="249">
        <f>'Short-Term Long-Term Debt 25'!E8</f>
        <v>0</v>
      </c>
      <c r="C1857" s="99"/>
      <c r="D1857" s="99" t="str">
        <f t="shared" si="1"/>
        <v>Error?</v>
      </c>
      <c r="E1857" s="99"/>
    </row>
    <row r="1858" spans="1:5" ht="12.75" customHeight="1">
      <c r="A1858" s="58">
        <v>1797</v>
      </c>
      <c r="B1858" s="249">
        <f>'Short-Term Long-Term Debt 25'!E9</f>
        <v>0</v>
      </c>
      <c r="C1858" s="99"/>
      <c r="D1858" s="99" t="str">
        <f t="shared" si="1"/>
        <v>Error?</v>
      </c>
      <c r="E1858" s="99"/>
    </row>
    <row r="1859" spans="1:5" ht="12.75" customHeight="1">
      <c r="A1859" s="58">
        <v>1798</v>
      </c>
      <c r="B1859" s="249">
        <f>'Short-Term Long-Term Debt 25'!E10</f>
        <v>0</v>
      </c>
      <c r="C1859" s="99"/>
      <c r="D1859" s="99" t="str">
        <f t="shared" si="1"/>
        <v>Error?</v>
      </c>
      <c r="E1859" s="99"/>
    </row>
    <row r="1860" spans="1:5" ht="12.75" customHeight="1">
      <c r="A1860" s="58">
        <v>1799</v>
      </c>
      <c r="B1860" s="249">
        <f>'Short-Term Long-Term Debt 25'!E14</f>
        <v>0</v>
      </c>
      <c r="C1860" s="99"/>
      <c r="D1860" s="99" t="str">
        <f t="shared" si="1"/>
        <v>Error?</v>
      </c>
      <c r="E1860" s="99"/>
    </row>
    <row r="1861" spans="1:5" ht="12.75" customHeight="1">
      <c r="A1861" s="58">
        <v>1800</v>
      </c>
      <c r="B1861" s="249">
        <f>'Short-Term Long-Term Debt 25'!E15</f>
        <v>0</v>
      </c>
      <c r="C1861" s="99" t="s">
        <v>2458</v>
      </c>
      <c r="D1861" s="99" t="str">
        <f t="shared" si="1"/>
        <v>Error?</v>
      </c>
      <c r="E1861" s="99"/>
    </row>
    <row r="1862" spans="1:5" ht="12.75" customHeight="1">
      <c r="A1862" s="58">
        <v>1801</v>
      </c>
      <c r="B1862" s="249">
        <f>'Short-Term Long-Term Debt 25'!E17</f>
        <v>1470000000</v>
      </c>
      <c r="C1862" s="99"/>
      <c r="D1862" s="99" t="str">
        <f t="shared" si="1"/>
        <v>Error?</v>
      </c>
      <c r="E1862" s="99"/>
    </row>
    <row r="1863" spans="1:5" ht="12.75" customHeight="1">
      <c r="A1863" s="58">
        <v>1802</v>
      </c>
      <c r="B1863" s="249">
        <f>'Short-Term Long-Term Debt 25'!E18</f>
        <v>0</v>
      </c>
      <c r="C1863" s="99"/>
      <c r="D1863" s="99" t="str">
        <f t="shared" si="1"/>
        <v>Error?</v>
      </c>
      <c r="E1863" s="99"/>
    </row>
    <row r="1864" spans="1:5" ht="12.75" customHeight="1">
      <c r="A1864" s="58">
        <v>1803</v>
      </c>
      <c r="B1864" s="249">
        <f>'Short-Term Long-Term Debt 25'!E20</f>
        <v>0</v>
      </c>
      <c r="C1864" s="99"/>
      <c r="D1864" s="99" t="str">
        <f t="shared" si="1"/>
        <v>Error?</v>
      </c>
      <c r="E1864" s="99"/>
    </row>
    <row r="1865" spans="1:5" ht="12.75" customHeight="1">
      <c r="A1865" s="58">
        <v>1804</v>
      </c>
      <c r="B1865" s="249">
        <f>'Short-Term Long-Term Debt 25'!E21</f>
        <v>1470000000</v>
      </c>
      <c r="C1865" s="99" t="s">
        <v>2458</v>
      </c>
      <c r="D1865" s="99" t="str">
        <f t="shared" si="1"/>
        <v>Error?</v>
      </c>
      <c r="E1865" s="99"/>
    </row>
    <row r="1866" spans="1:5" ht="12.75" customHeight="1">
      <c r="A1866" s="58">
        <v>1805</v>
      </c>
      <c r="B1866" s="249">
        <f>'Short-Term Long-Term Debt 25'!E23</f>
        <v>0</v>
      </c>
      <c r="C1866" s="99"/>
      <c r="D1866" s="99" t="str">
        <f t="shared" si="1"/>
        <v>Error?</v>
      </c>
      <c r="E1866" s="99"/>
    </row>
    <row r="1867" spans="1:5" ht="12.75" customHeight="1">
      <c r="A1867" s="58">
        <v>1806</v>
      </c>
      <c r="B1867" s="249">
        <f>'Short-Term Long-Term Debt 25'!F6</f>
        <v>0</v>
      </c>
      <c r="C1867" s="99" t="s">
        <v>2458</v>
      </c>
      <c r="D1867" s="99" t="str">
        <f t="shared" si="1"/>
        <v>Error?</v>
      </c>
      <c r="E1867" s="99"/>
    </row>
    <row r="1868" spans="1:5" ht="12.75" customHeight="1">
      <c r="A1868" s="58">
        <v>1807</v>
      </c>
      <c r="B1868" s="249">
        <f>'Short-Term Long-Term Debt 25'!F7</f>
        <v>0</v>
      </c>
      <c r="C1868" s="99" t="s">
        <v>2458</v>
      </c>
      <c r="D1868" s="99" t="str">
        <f t="shared" si="1"/>
        <v>Error?</v>
      </c>
      <c r="E1868" s="99"/>
    </row>
    <row r="1869" spans="1:5" ht="12.75" customHeight="1">
      <c r="A1869" s="58">
        <v>1808</v>
      </c>
      <c r="B1869" s="249">
        <f>'Short-Term Long-Term Debt 25'!F12</f>
        <v>0</v>
      </c>
      <c r="C1869" s="99" t="s">
        <v>2458</v>
      </c>
      <c r="D1869" s="99" t="str">
        <f t="shared" si="1"/>
        <v>Error?</v>
      </c>
      <c r="E1869" s="99"/>
    </row>
    <row r="1870" spans="1:5" ht="12.75" customHeight="1">
      <c r="A1870" s="58">
        <v>1809</v>
      </c>
      <c r="B1870" s="249">
        <f>'Short-Term Long-Term Debt 25'!F11</f>
        <v>0</v>
      </c>
      <c r="C1870" s="99" t="s">
        <v>2458</v>
      </c>
      <c r="D1870" s="99" t="str">
        <f t="shared" si="1"/>
        <v>Error?</v>
      </c>
      <c r="E1870" s="99"/>
    </row>
    <row r="1871" spans="1:5" ht="12.75" customHeight="1">
      <c r="A1871" s="58">
        <v>1810</v>
      </c>
      <c r="B1871" s="249">
        <f>'Short-Term Long-Term Debt 25'!F8</f>
        <v>0</v>
      </c>
      <c r="C1871" s="99" t="s">
        <v>2458</v>
      </c>
      <c r="D1871" s="99" t="str">
        <f t="shared" si="1"/>
        <v>Error?</v>
      </c>
      <c r="E1871" s="99"/>
    </row>
    <row r="1872" spans="1:5" ht="12.75" customHeight="1">
      <c r="A1872" s="58">
        <v>1811</v>
      </c>
      <c r="B1872" s="249">
        <f>'Short-Term Long-Term Debt 25'!F9</f>
        <v>0</v>
      </c>
      <c r="C1872" s="99" t="s">
        <v>2458</v>
      </c>
      <c r="D1872" s="99" t="str">
        <f t="shared" si="1"/>
        <v>Error?</v>
      </c>
      <c r="E1872" s="99"/>
    </row>
    <row r="1873" spans="1:5" ht="12.75" customHeight="1">
      <c r="A1873" s="58">
        <v>1812</v>
      </c>
      <c r="B1873" s="249">
        <f>'Short-Term Long-Term Debt 25'!F10</f>
        <v>0</v>
      </c>
      <c r="C1873" s="99" t="s">
        <v>2458</v>
      </c>
      <c r="D1873" s="99" t="str">
        <f t="shared" si="1"/>
        <v>Error?</v>
      </c>
      <c r="E1873" s="99"/>
    </row>
    <row r="1874" spans="1:5" ht="12.75" customHeight="1">
      <c r="A1874" s="58">
        <v>1813</v>
      </c>
      <c r="B1874" s="249">
        <f>'Short-Term Long-Term Debt 25'!F14</f>
        <v>0</v>
      </c>
      <c r="C1874" s="99" t="s">
        <v>2458</v>
      </c>
      <c r="D1874" s="99" t="str">
        <f t="shared" si="1"/>
        <v>Error?</v>
      </c>
      <c r="E1874" s="99"/>
    </row>
    <row r="1875" spans="1:5" ht="12.75" customHeight="1">
      <c r="A1875" s="58">
        <v>1814</v>
      </c>
      <c r="B1875" s="249">
        <f>'Short-Term Long-Term Debt 25'!F15</f>
        <v>0</v>
      </c>
      <c r="C1875" s="99" t="s">
        <v>2458</v>
      </c>
      <c r="D1875" s="99" t="str">
        <f t="shared" si="1"/>
        <v>Error?</v>
      </c>
      <c r="E1875" s="99"/>
    </row>
    <row r="1876" spans="1:5" ht="12.75" customHeight="1">
      <c r="A1876" s="58">
        <v>1815</v>
      </c>
      <c r="B1876" s="249">
        <f>'Short-Term Long-Term Debt 25'!F17</f>
        <v>950000000</v>
      </c>
      <c r="C1876" s="99" t="s">
        <v>2458</v>
      </c>
      <c r="D1876" s="99" t="str">
        <f t="shared" si="1"/>
        <v>Error?</v>
      </c>
      <c r="E1876" s="99"/>
    </row>
    <row r="1877" spans="1:5" ht="12.75" customHeight="1">
      <c r="A1877" s="58">
        <v>1816</v>
      </c>
      <c r="B1877" s="249">
        <f>'Short-Term Long-Term Debt 25'!F18</f>
        <v>0</v>
      </c>
      <c r="C1877" s="99" t="s">
        <v>2458</v>
      </c>
      <c r="D1877" s="99" t="str">
        <f t="shared" si="1"/>
        <v>Error?</v>
      </c>
      <c r="E1877" s="99"/>
    </row>
    <row r="1878" spans="1:5" ht="12.75" customHeight="1">
      <c r="A1878" s="58">
        <v>1817</v>
      </c>
      <c r="B1878" s="249">
        <f>'Short-Term Long-Term Debt 25'!F20</f>
        <v>0</v>
      </c>
      <c r="C1878" s="99" t="s">
        <v>2458</v>
      </c>
      <c r="D1878" s="99" t="str">
        <f t="shared" si="1"/>
        <v>Error?</v>
      </c>
      <c r="E1878" s="99"/>
    </row>
    <row r="1879" spans="1:5" ht="12.75" customHeight="1">
      <c r="A1879" s="58">
        <v>1818</v>
      </c>
      <c r="B1879" s="249">
        <f>'Short-Term Long-Term Debt 25'!F21</f>
        <v>950000000</v>
      </c>
      <c r="C1879" s="99" t="s">
        <v>2458</v>
      </c>
      <c r="D1879" s="99" t="str">
        <f t="shared" si="1"/>
        <v>Error?</v>
      </c>
      <c r="E1879" s="99"/>
    </row>
    <row r="1880" spans="1:5" ht="12.75" customHeight="1">
      <c r="A1880" s="58">
        <v>1819</v>
      </c>
      <c r="B1880" s="249">
        <f>'Short-Term Long-Term Debt 25'!F23</f>
        <v>0</v>
      </c>
      <c r="C1880" s="99" t="s">
        <v>2458</v>
      </c>
      <c r="D1880" s="99" t="str">
        <f t="shared" si="1"/>
        <v>Error?</v>
      </c>
      <c r="E1880" s="99"/>
    </row>
    <row r="1881" spans="1:5" ht="12.75" customHeight="1">
      <c r="A1881" s="1316">
        <v>1820</v>
      </c>
      <c r="B1881" s="249"/>
      <c r="C1881" s="99"/>
      <c r="D1881" s="99" t="str">
        <f t="shared" si="1"/>
        <v>OK</v>
      </c>
      <c r="E1881" s="99"/>
    </row>
    <row r="1882" spans="1:5" ht="12.75" customHeight="1">
      <c r="A1882" s="1316">
        <v>1821</v>
      </c>
      <c r="B1882" s="249"/>
      <c r="C1882" s="99"/>
      <c r="D1882" s="99" t="str">
        <f t="shared" si="1"/>
        <v>OK</v>
      </c>
      <c r="E1882" s="99"/>
    </row>
    <row r="1883" spans="1:5" ht="12.75" customHeight="1">
      <c r="A1883" s="1316">
        <v>1822</v>
      </c>
      <c r="B1883" s="249"/>
      <c r="C1883" s="99"/>
      <c r="D1883" s="99" t="str">
        <f t="shared" si="1"/>
        <v>OK</v>
      </c>
      <c r="E1883" s="99"/>
    </row>
    <row r="1884" spans="1:5" ht="12.75" customHeight="1">
      <c r="A1884" s="1316">
        <v>1823</v>
      </c>
      <c r="B1884" s="249"/>
      <c r="C1884" s="99"/>
      <c r="D1884" s="99" t="str">
        <f t="shared" si="1"/>
        <v>OK</v>
      </c>
      <c r="E1884" s="99"/>
    </row>
    <row r="1885" spans="1:5" ht="12.75" customHeight="1">
      <c r="A1885" s="1316">
        <v>1824</v>
      </c>
      <c r="B1885" s="249"/>
      <c r="C1885" s="99"/>
      <c r="D1885" s="99" t="str">
        <f t="shared" si="1"/>
        <v>OK</v>
      </c>
      <c r="E1885" s="99"/>
    </row>
    <row r="1886" spans="1:5" ht="12.75" customHeight="1">
      <c r="A1886" s="1316">
        <v>1825</v>
      </c>
      <c r="B1886" s="249"/>
      <c r="C1886" s="99"/>
      <c r="D1886" s="99" t="str">
        <f t="shared" si="1"/>
        <v>OK</v>
      </c>
      <c r="E1886" s="99"/>
    </row>
    <row r="1887" spans="1:5" ht="12.75" customHeight="1">
      <c r="A1887" s="1316">
        <v>1826</v>
      </c>
      <c r="B1887" s="249"/>
      <c r="C1887" s="99"/>
      <c r="D1887" s="99" t="str">
        <f t="shared" si="1"/>
        <v>OK</v>
      </c>
      <c r="E1887" s="99"/>
    </row>
    <row r="1888" spans="1:5" ht="12.75" customHeight="1">
      <c r="A1888" s="1316">
        <v>1827</v>
      </c>
      <c r="B1888" s="249"/>
      <c r="C1888" s="99"/>
      <c r="D1888" s="99" t="str">
        <f t="shared" si="1"/>
        <v>OK</v>
      </c>
      <c r="E1888" s="99"/>
    </row>
    <row r="1889" spans="1:5" ht="12.75" customHeight="1">
      <c r="A1889" s="1316">
        <v>1828</v>
      </c>
      <c r="B1889" s="249"/>
      <c r="C1889" s="99"/>
      <c r="D1889" s="99" t="str">
        <f t="shared" si="1"/>
        <v>OK</v>
      </c>
      <c r="E1889" s="99"/>
    </row>
    <row r="1890" spans="1:5" ht="12.75" customHeight="1">
      <c r="A1890" s="1316">
        <v>1829</v>
      </c>
      <c r="B1890" s="249"/>
      <c r="C1890" s="99"/>
      <c r="D1890" s="99" t="str">
        <f t="shared" si="1"/>
        <v>OK</v>
      </c>
      <c r="E1890" s="99"/>
    </row>
    <row r="1891" spans="1:5" ht="12.75" customHeight="1">
      <c r="A1891" s="1316">
        <v>1830</v>
      </c>
      <c r="B1891" s="249"/>
      <c r="C1891" s="99"/>
      <c r="D1891" s="99" t="str">
        <f t="shared" si="1"/>
        <v>OK</v>
      </c>
      <c r="E1891" s="99"/>
    </row>
    <row r="1892" spans="1:5" ht="12.75" customHeight="1">
      <c r="A1892" s="1316">
        <v>1831</v>
      </c>
      <c r="B1892" s="249"/>
      <c r="C1892" s="99"/>
      <c r="D1892" s="99" t="str">
        <f t="shared" si="1"/>
        <v>OK</v>
      </c>
      <c r="E1892" s="99"/>
    </row>
    <row r="1893" spans="1:5" ht="12.75" customHeight="1">
      <c r="A1893" s="1316">
        <v>1832</v>
      </c>
      <c r="B1893" s="249"/>
      <c r="C1893" s="99"/>
      <c r="D1893" s="99" t="str">
        <f t="shared" si="1"/>
        <v>OK</v>
      </c>
      <c r="E1893" s="99"/>
    </row>
    <row r="1894" spans="1:5" ht="12.75" customHeight="1">
      <c r="A1894" s="1316">
        <v>1833</v>
      </c>
      <c r="B1894" s="249"/>
      <c r="C1894" s="99"/>
      <c r="D1894" s="99" t="str">
        <f t="shared" si="1"/>
        <v>OK</v>
      </c>
      <c r="E1894" s="99"/>
    </row>
    <row r="1895" spans="1:5" ht="12.75" customHeight="1">
      <c r="A1895" s="1316">
        <v>1834</v>
      </c>
      <c r="B1895" s="249"/>
      <c r="C1895" s="99"/>
      <c r="D1895" s="99" t="str">
        <f t="shared" si="1"/>
        <v>OK</v>
      </c>
      <c r="E1895" s="99"/>
    </row>
    <row r="1896" spans="1:5" ht="12.75" customHeight="1">
      <c r="A1896" s="1316">
        <v>1835</v>
      </c>
      <c r="B1896" s="249"/>
      <c r="C1896" s="99"/>
      <c r="D1896" s="99" t="str">
        <f t="shared" si="1"/>
        <v>OK</v>
      </c>
      <c r="E1896" s="99"/>
    </row>
    <row r="1897" spans="1:5" ht="12.75" customHeight="1">
      <c r="A1897" s="1316">
        <v>1836</v>
      </c>
      <c r="B1897" s="249"/>
      <c r="C1897" s="99"/>
      <c r="D1897" s="99" t="str">
        <f t="shared" si="1"/>
        <v>OK</v>
      </c>
      <c r="E1897" s="99"/>
    </row>
    <row r="1898" spans="1:5" ht="12.75" customHeight="1">
      <c r="A1898" s="1316">
        <v>1837</v>
      </c>
      <c r="B1898" s="249"/>
      <c r="C1898" s="99"/>
      <c r="D1898" s="99" t="str">
        <f t="shared" si="1"/>
        <v>OK</v>
      </c>
      <c r="E1898" s="99"/>
    </row>
    <row r="1899" spans="1:5" ht="12.75" customHeight="1">
      <c r="A1899" s="1316">
        <v>1838</v>
      </c>
      <c r="B1899" s="249"/>
      <c r="C1899" s="99"/>
      <c r="D1899" s="99" t="str">
        <f t="shared" si="1"/>
        <v>OK</v>
      </c>
      <c r="E1899" s="99"/>
    </row>
    <row r="1900" spans="1:5" ht="12.75" customHeight="1">
      <c r="A1900" s="1316">
        <v>1839</v>
      </c>
      <c r="B1900" s="249"/>
      <c r="C1900" s="99"/>
      <c r="D1900" s="99" t="str">
        <f t="shared" si="1"/>
        <v>OK</v>
      </c>
      <c r="E1900" s="99"/>
    </row>
    <row r="1901" spans="1:5" ht="12.75" customHeight="1">
      <c r="A1901" s="1316">
        <v>1840</v>
      </c>
      <c r="B1901" s="249"/>
      <c r="C1901" s="99"/>
      <c r="D1901" s="99" t="str">
        <f t="shared" si="1"/>
        <v>OK</v>
      </c>
      <c r="E1901" s="99"/>
    </row>
    <row r="1902" spans="1:5" ht="12.75" customHeight="1">
      <c r="A1902" s="1316">
        <v>1841</v>
      </c>
      <c r="B1902" s="249"/>
      <c r="C1902" s="99"/>
      <c r="D1902" s="99" t="str">
        <f t="shared" si="1"/>
        <v>OK</v>
      </c>
      <c r="E1902" s="99"/>
    </row>
    <row r="1903" spans="1:5" ht="12.75" customHeight="1">
      <c r="A1903" s="1316">
        <v>1842</v>
      </c>
      <c r="B1903" s="249"/>
      <c r="C1903" s="99"/>
      <c r="D1903" s="99" t="str">
        <f t="shared" si="1"/>
        <v>OK</v>
      </c>
      <c r="E1903" s="99"/>
    </row>
    <row r="1904" spans="1:5" ht="12.75" customHeight="1">
      <c r="A1904" s="1316">
        <v>1843</v>
      </c>
      <c r="B1904" s="249"/>
      <c r="C1904" s="99"/>
      <c r="D1904" s="99" t="str">
        <f t="shared" si="1"/>
        <v>OK</v>
      </c>
      <c r="E1904" s="99"/>
    </row>
    <row r="1905" spans="1:5" ht="12.75" customHeight="1">
      <c r="A1905" s="1316">
        <v>1844</v>
      </c>
      <c r="B1905" s="249"/>
      <c r="C1905" s="99"/>
      <c r="D1905" s="99" t="str">
        <f t="shared" si="1"/>
        <v>OK</v>
      </c>
      <c r="E1905" s="99"/>
    </row>
    <row r="1906" spans="1:5" ht="12.75" customHeight="1">
      <c r="A1906" s="1316">
        <v>1845</v>
      </c>
      <c r="B1906" s="249"/>
      <c r="C1906" s="99"/>
      <c r="D1906" s="99" t="str">
        <f t="shared" si="1"/>
        <v>OK</v>
      </c>
      <c r="E1906" s="99"/>
    </row>
    <row r="1907" spans="1:5" ht="12.75" customHeight="1">
      <c r="A1907" s="1316">
        <v>1846</v>
      </c>
      <c r="B1907" s="249"/>
      <c r="C1907" s="99"/>
      <c r="D1907" s="99" t="str">
        <f t="shared" si="1"/>
        <v>OK</v>
      </c>
      <c r="E1907" s="99"/>
    </row>
    <row r="1908" spans="1:5" ht="12.75" customHeight="1">
      <c r="A1908" s="1316">
        <v>1847</v>
      </c>
      <c r="B1908" s="249"/>
      <c r="C1908" s="99"/>
      <c r="D1908" s="99" t="str">
        <f t="shared" si="1"/>
        <v>OK</v>
      </c>
      <c r="E1908" s="99"/>
    </row>
    <row r="1909" spans="1:5" ht="12.75" customHeight="1">
      <c r="A1909" s="1316">
        <v>1848</v>
      </c>
      <c r="B1909" s="249"/>
      <c r="C1909" s="99"/>
      <c r="D1909" s="99" t="str">
        <f t="shared" si="1"/>
        <v>OK</v>
      </c>
      <c r="E1909" s="99"/>
    </row>
    <row r="1910" spans="1:5" ht="12.75" customHeight="1">
      <c r="A1910" s="1316">
        <v>1849</v>
      </c>
      <c r="B1910" s="249"/>
      <c r="C1910" s="99"/>
      <c r="D1910" s="99" t="str">
        <f t="shared" si="1"/>
        <v>OK</v>
      </c>
      <c r="E1910" s="99"/>
    </row>
    <row r="1911" spans="1:5" ht="12.75" customHeight="1">
      <c r="A1911" s="1316">
        <v>1850</v>
      </c>
      <c r="B1911" s="249"/>
      <c r="C1911" s="99"/>
      <c r="D1911" s="99" t="str">
        <f t="shared" si="1"/>
        <v>OK</v>
      </c>
      <c r="E1911" s="99"/>
    </row>
    <row r="1912" spans="1:5" ht="12.75" customHeight="1">
      <c r="A1912" s="1316">
        <v>1851</v>
      </c>
      <c r="B1912" s="249"/>
      <c r="C1912" s="99"/>
      <c r="D1912" s="99" t="str">
        <f t="shared" si="1"/>
        <v>OK</v>
      </c>
      <c r="E1912" s="99"/>
    </row>
    <row r="1913" spans="1:5" ht="12.75" customHeight="1">
      <c r="A1913" s="1316">
        <v>1852</v>
      </c>
      <c r="B1913" s="249"/>
      <c r="C1913" s="99"/>
      <c r="D1913" s="99" t="str">
        <f t="shared" si="1"/>
        <v>OK</v>
      </c>
      <c r="E1913" s="99"/>
    </row>
    <row r="1914" spans="1:5" ht="12.75" customHeight="1">
      <c r="A1914" s="1316">
        <v>1853</v>
      </c>
      <c r="B1914" s="249"/>
      <c r="C1914" s="99"/>
      <c r="D1914" s="99" t="str">
        <f t="shared" si="1"/>
        <v>OK</v>
      </c>
      <c r="E1914" s="99"/>
    </row>
    <row r="1915" spans="1:5" ht="12.75" customHeight="1">
      <c r="A1915" s="1316">
        <v>1854</v>
      </c>
      <c r="B1915" s="249"/>
      <c r="C1915" s="99"/>
      <c r="D1915" s="99" t="str">
        <f t="shared" si="1"/>
        <v>OK</v>
      </c>
      <c r="E1915" s="99"/>
    </row>
    <row r="1916" spans="1:5" ht="12.75" customHeight="1">
      <c r="A1916" s="1316">
        <v>1855</v>
      </c>
      <c r="B1916" s="249"/>
      <c r="C1916" s="99"/>
      <c r="D1916" s="99" t="str">
        <f t="shared" si="1"/>
        <v>OK</v>
      </c>
      <c r="E1916" s="99"/>
    </row>
    <row r="1917" spans="1:5" ht="12.75" customHeight="1">
      <c r="A1917" s="1316">
        <v>1856</v>
      </c>
      <c r="B1917" s="249"/>
      <c r="C1917" s="99"/>
      <c r="D1917" s="99" t="str">
        <f t="shared" si="1"/>
        <v>OK</v>
      </c>
      <c r="E1917" s="99"/>
    </row>
    <row r="1918" spans="1:5" ht="12.75" customHeight="1">
      <c r="A1918" s="1316">
        <v>1857</v>
      </c>
      <c r="B1918" s="249"/>
      <c r="C1918" s="99"/>
      <c r="D1918" s="99" t="str">
        <f t="shared" si="1"/>
        <v>OK</v>
      </c>
      <c r="E1918" s="99"/>
    </row>
    <row r="1919" spans="1:5" ht="12.75" customHeight="1">
      <c r="A1919" s="1316">
        <v>1858</v>
      </c>
      <c r="B1919" s="249"/>
      <c r="C1919" s="99"/>
      <c r="D1919" s="99" t="str">
        <f t="shared" si="1"/>
        <v>OK</v>
      </c>
      <c r="E1919" s="99"/>
    </row>
    <row r="1920" spans="1:5" ht="12.75" customHeight="1">
      <c r="A1920" s="1316">
        <v>1859</v>
      </c>
      <c r="B1920" s="249"/>
      <c r="C1920" s="99"/>
      <c r="D1920" s="99" t="str">
        <f t="shared" si="1"/>
        <v>OK</v>
      </c>
      <c r="E1920" s="99"/>
    </row>
    <row r="1921" spans="1:5" ht="12.75" customHeight="1">
      <c r="A1921" s="1316">
        <v>1860</v>
      </c>
      <c r="B1921" s="249"/>
      <c r="C1921" s="99"/>
      <c r="D1921" s="99" t="str">
        <f t="shared" si="1"/>
        <v>OK</v>
      </c>
      <c r="E1921" s="99"/>
    </row>
    <row r="1922" spans="1:5" ht="12.75" customHeight="1">
      <c r="A1922" s="1316">
        <v>1861</v>
      </c>
      <c r="B1922" s="249"/>
      <c r="C1922" s="99"/>
      <c r="D1922" s="99" t="str">
        <f t="shared" si="1"/>
        <v>OK</v>
      </c>
      <c r="E1922" s="99"/>
    </row>
    <row r="1923" spans="1:5" ht="12.75" customHeight="1">
      <c r="A1923" s="1316">
        <v>1862</v>
      </c>
      <c r="B1923" s="249"/>
      <c r="C1923" s="99"/>
      <c r="D1923" s="99" t="str">
        <f t="shared" si="1"/>
        <v>OK</v>
      </c>
      <c r="E1923" s="99"/>
    </row>
    <row r="1924" spans="1:5" ht="12.75" customHeight="1">
      <c r="A1924" s="1316">
        <v>1863</v>
      </c>
      <c r="B1924" s="249"/>
      <c r="C1924" s="99"/>
      <c r="D1924" s="99" t="str">
        <f t="shared" si="1"/>
        <v>OK</v>
      </c>
      <c r="E1924" s="99"/>
    </row>
    <row r="1925" spans="1:5" ht="12.75" customHeight="1">
      <c r="A1925" s="1316">
        <v>1864</v>
      </c>
      <c r="B1925" s="249"/>
      <c r="C1925" s="99"/>
      <c r="D1925" s="99" t="str">
        <f t="shared" si="1"/>
        <v>OK</v>
      </c>
      <c r="E1925" s="99"/>
    </row>
    <row r="1926" spans="1:5" ht="12.75" customHeight="1">
      <c r="A1926" s="1316">
        <v>1865</v>
      </c>
      <c r="B1926" s="249"/>
      <c r="C1926" s="99"/>
      <c r="D1926" s="99" t="str">
        <f t="shared" si="1"/>
        <v>OK</v>
      </c>
      <c r="E1926" s="99"/>
    </row>
    <row r="1927" spans="1:5" ht="12.75" customHeight="1">
      <c r="A1927" s="1316">
        <v>1866</v>
      </c>
      <c r="B1927" s="249"/>
      <c r="C1927" s="99"/>
      <c r="D1927" s="99" t="str">
        <f t="shared" si="1"/>
        <v>OK</v>
      </c>
      <c r="E1927" s="99"/>
    </row>
    <row r="1928" spans="1:5" ht="12.75" customHeight="1">
      <c r="A1928" s="1316">
        <v>1867</v>
      </c>
      <c r="B1928" s="249"/>
      <c r="C1928" s="99"/>
      <c r="D1928" s="99" t="str">
        <f t="shared" si="1"/>
        <v>OK</v>
      </c>
      <c r="E1928" s="99"/>
    </row>
    <row r="1929" spans="1:5" ht="12.75" customHeight="1">
      <c r="A1929" s="1316">
        <v>1868</v>
      </c>
      <c r="B1929" s="249"/>
      <c r="C1929" s="99"/>
      <c r="D1929" s="99" t="str">
        <f t="shared" si="1"/>
        <v>OK</v>
      </c>
      <c r="E1929" s="99"/>
    </row>
    <row r="1930" spans="1:5" ht="12.75" customHeight="1">
      <c r="A1930" s="1316">
        <v>1869</v>
      </c>
      <c r="B1930" s="249"/>
      <c r="C1930" s="99"/>
      <c r="D1930" s="99" t="str">
        <f t="shared" si="1"/>
        <v>OK</v>
      </c>
      <c r="E1930" s="99"/>
    </row>
    <row r="1931" spans="1:5" ht="12.75" customHeight="1">
      <c r="A1931" s="1316">
        <v>1870</v>
      </c>
      <c r="B1931" s="249"/>
      <c r="C1931" s="99"/>
      <c r="D1931" s="99" t="str">
        <f t="shared" si="1"/>
        <v>OK</v>
      </c>
      <c r="E1931" s="99"/>
    </row>
    <row r="1932" spans="1:5" ht="12.75" customHeight="1">
      <c r="A1932" s="1316">
        <v>1871</v>
      </c>
      <c r="B1932" s="249"/>
      <c r="C1932" s="99"/>
      <c r="D1932" s="99" t="str">
        <f t="shared" si="1"/>
        <v>OK</v>
      </c>
      <c r="E1932" s="99"/>
    </row>
    <row r="1933" spans="1:5" ht="12.75" customHeight="1">
      <c r="A1933" s="1316">
        <v>1872</v>
      </c>
      <c r="B1933" s="249"/>
      <c r="C1933" s="99"/>
      <c r="D1933" s="99" t="str">
        <f t="shared" si="1"/>
        <v>OK</v>
      </c>
      <c r="E1933" s="99"/>
    </row>
    <row r="1934" spans="1:5" ht="12.75" customHeight="1">
      <c r="A1934" s="1316">
        <v>1873</v>
      </c>
      <c r="B1934" s="249"/>
      <c r="C1934" s="99"/>
      <c r="D1934" s="99" t="str">
        <f t="shared" si="1"/>
        <v>OK</v>
      </c>
      <c r="E1934" s="99"/>
    </row>
    <row r="1935" spans="1:5" ht="12.75" customHeight="1">
      <c r="A1935" s="1316">
        <v>1874</v>
      </c>
      <c r="B1935" s="249"/>
      <c r="C1935" s="99"/>
      <c r="D1935" s="99" t="str">
        <f t="shared" si="1"/>
        <v>OK</v>
      </c>
      <c r="E1935" s="99"/>
    </row>
    <row r="1936" spans="1:5" ht="12.75" customHeight="1">
      <c r="A1936" s="1316">
        <v>1875</v>
      </c>
      <c r="B1936" s="249"/>
      <c r="C1936" s="99"/>
      <c r="D1936" s="99" t="str">
        <f t="shared" si="1"/>
        <v>OK</v>
      </c>
      <c r="E1936" s="99"/>
    </row>
    <row r="1937" spans="1:5" ht="12.75" customHeight="1">
      <c r="A1937" s="1316">
        <v>1876</v>
      </c>
      <c r="B1937" s="249"/>
      <c r="C1937" s="99"/>
      <c r="D1937" s="99" t="str">
        <f t="shared" si="1"/>
        <v>OK</v>
      </c>
      <c r="E1937" s="99"/>
    </row>
    <row r="1938" spans="1:5" ht="12.75" customHeight="1">
      <c r="A1938" s="1316">
        <v>1877</v>
      </c>
      <c r="B1938" s="249"/>
      <c r="C1938" s="99"/>
      <c r="D1938" s="99" t="str">
        <f t="shared" si="1"/>
        <v>OK</v>
      </c>
      <c r="E1938" s="99"/>
    </row>
    <row r="1939" spans="1:5" ht="12.75" customHeight="1">
      <c r="A1939" s="58">
        <v>1878</v>
      </c>
      <c r="B1939" s="249">
        <f>'Short-Term Long-Term Debt 25'!E49</f>
        <v>6737986926</v>
      </c>
      <c r="C1939" s="99" t="s">
        <v>2458</v>
      </c>
      <c r="D1939" s="99" t="str">
        <f t="shared" si="1"/>
        <v>Error?</v>
      </c>
      <c r="E1939" s="99"/>
    </row>
    <row r="1940" spans="1:5" ht="12.75" customHeight="1">
      <c r="A1940" s="58">
        <v>1879</v>
      </c>
      <c r="B1940" s="249">
        <f>'Short-Term Long-Term Debt 25'!F49</f>
        <v>879580000</v>
      </c>
      <c r="C1940" s="99" t="s">
        <v>2458</v>
      </c>
      <c r="D1940" s="99" t="str">
        <f t="shared" si="1"/>
        <v>Error?</v>
      </c>
      <c r="E1940" s="99"/>
    </row>
    <row r="1941" spans="1:5" ht="12.75" customHeight="1">
      <c r="A1941" s="1316">
        <v>1880</v>
      </c>
      <c r="B1941" s="249"/>
      <c r="C1941" s="99" t="s">
        <v>2458</v>
      </c>
      <c r="D1941" s="99" t="str">
        <f t="shared" si="1"/>
        <v>OK</v>
      </c>
      <c r="E1941" s="99"/>
    </row>
    <row r="1942" spans="1:5" ht="12.75" customHeight="1">
      <c r="A1942" s="1316">
        <v>1881</v>
      </c>
      <c r="B1942" s="249"/>
      <c r="C1942" s="99"/>
      <c r="D1942" s="99" t="str">
        <f t="shared" si="1"/>
        <v>OK</v>
      </c>
      <c r="E1942" s="99"/>
    </row>
    <row r="1943" spans="1:5" ht="12.75" customHeight="1">
      <c r="A1943" s="1316">
        <v>1882</v>
      </c>
      <c r="B1943" s="249"/>
      <c r="C1943" s="99"/>
      <c r="D1943" s="99" t="str">
        <f t="shared" si="1"/>
        <v>OK</v>
      </c>
      <c r="E1943" s="99"/>
    </row>
    <row r="1944" spans="1:5" ht="12.75" customHeight="1">
      <c r="A1944" s="1316">
        <v>1883</v>
      </c>
      <c r="B1944" s="249"/>
      <c r="C1944" s="99"/>
      <c r="D1944" s="99" t="str">
        <f t="shared" si="1"/>
        <v>OK</v>
      </c>
      <c r="E1944" s="99"/>
    </row>
    <row r="1945" spans="1:5" ht="12.75" customHeight="1">
      <c r="A1945" s="1316">
        <v>1884</v>
      </c>
      <c r="B1945" s="249"/>
      <c r="C1945" s="99"/>
      <c r="D1945" s="99" t="str">
        <f t="shared" si="1"/>
        <v>OK</v>
      </c>
      <c r="E1945" s="99"/>
    </row>
    <row r="1946" spans="1:5" ht="12.75" customHeight="1">
      <c r="A1946" s="1316">
        <v>1885</v>
      </c>
      <c r="B1946" s="249"/>
      <c r="C1946" s="99"/>
      <c r="D1946" s="99" t="str">
        <f t="shared" si="1"/>
        <v>OK</v>
      </c>
      <c r="E1946" s="99"/>
    </row>
    <row r="1947" spans="1:5" ht="12.75" customHeight="1">
      <c r="A1947" s="1316">
        <v>1886</v>
      </c>
      <c r="B1947" s="249"/>
      <c r="C1947" s="99"/>
      <c r="D1947" s="99" t="str">
        <f t="shared" si="1"/>
        <v>OK</v>
      </c>
      <c r="E1947" s="99"/>
    </row>
    <row r="1948" spans="1:5" ht="12.75" customHeight="1">
      <c r="A1948" s="58">
        <v>1887</v>
      </c>
      <c r="B1948" s="249">
        <f>'Rest Tax Levies-Tort Im 26'!G3</f>
        <v>0</v>
      </c>
      <c r="C1948" s="99"/>
      <c r="D1948" s="99" t="str">
        <f t="shared" si="1"/>
        <v>Error?</v>
      </c>
      <c r="E1948" s="99"/>
    </row>
    <row r="1949" spans="1:5" ht="12.75" customHeight="1">
      <c r="A1949" s="1316">
        <v>1888</v>
      </c>
      <c r="B1949" s="249"/>
      <c r="C1949" s="99"/>
      <c r="D1949" s="99" t="str">
        <f t="shared" si="1"/>
        <v>OK</v>
      </c>
      <c r="E1949" s="99"/>
    </row>
    <row r="1950" spans="1:5" ht="12.75" customHeight="1">
      <c r="A1950" s="58">
        <v>1889</v>
      </c>
      <c r="B1950" s="249">
        <f>'Rest Tax Levies-Tort Im 26'!G6</f>
        <v>0</v>
      </c>
      <c r="C1950" s="99"/>
      <c r="D1950" s="99" t="str">
        <f t="shared" si="1"/>
        <v>Error?</v>
      </c>
      <c r="E1950" s="99"/>
    </row>
    <row r="1951" spans="1:5" ht="12.75" customHeight="1">
      <c r="A1951" s="58">
        <v>1890</v>
      </c>
      <c r="B1951" s="249">
        <f>'Rest Tax Levies-Tort Im 26'!G10</f>
        <v>0</v>
      </c>
      <c r="C1951" s="99"/>
      <c r="D1951" s="99" t="str">
        <f t="shared" si="1"/>
        <v>Error?</v>
      </c>
      <c r="E1951" s="99"/>
    </row>
    <row r="1952" spans="1:5" ht="12.75" customHeight="1">
      <c r="A1952" s="1316">
        <v>1891</v>
      </c>
      <c r="B1952" s="249"/>
      <c r="C1952" s="99"/>
      <c r="D1952" s="99" t="str">
        <f t="shared" si="1"/>
        <v>OK</v>
      </c>
      <c r="E1952" s="99" t="s">
        <v>2460</v>
      </c>
    </row>
    <row r="1953" spans="1:5" ht="12.75" customHeight="1">
      <c r="A1953" s="58">
        <v>1892</v>
      </c>
      <c r="B1953" s="249">
        <f>'Rest Tax Levies-Tort Im 26'!G12</f>
        <v>0</v>
      </c>
      <c r="C1953" s="99" t="s">
        <v>2458</v>
      </c>
      <c r="D1953" s="99" t="str">
        <f t="shared" si="1"/>
        <v>Error?</v>
      </c>
      <c r="E1953" s="99"/>
    </row>
    <row r="1954" spans="1:5" ht="12.75" customHeight="1">
      <c r="A1954" s="1316">
        <v>1893</v>
      </c>
      <c r="B1954" s="249"/>
      <c r="C1954" s="99" t="s">
        <v>2458</v>
      </c>
      <c r="D1954" s="99" t="str">
        <f t="shared" si="1"/>
        <v>OK</v>
      </c>
      <c r="E1954" s="99" t="s">
        <v>2460</v>
      </c>
    </row>
    <row r="1955" spans="1:5" ht="12.75" customHeight="1">
      <c r="A1955" s="58">
        <v>1894</v>
      </c>
      <c r="B1955" s="249">
        <f>'Rest Tax Levies-Tort Im 26'!G16</f>
        <v>0</v>
      </c>
      <c r="C1955" s="99"/>
      <c r="D1955" s="99" t="str">
        <f t="shared" si="1"/>
        <v>Error?</v>
      </c>
      <c r="E1955" s="99"/>
    </row>
    <row r="1956" spans="1:5" ht="12.75" customHeight="1">
      <c r="A1956" s="1316">
        <v>1895</v>
      </c>
      <c r="B1956" s="249"/>
      <c r="C1956" s="99"/>
      <c r="D1956" s="99" t="str">
        <f t="shared" si="1"/>
        <v>OK</v>
      </c>
      <c r="E1956" s="99"/>
    </row>
    <row r="1957" spans="1:5" ht="12.75" customHeight="1">
      <c r="A1957" s="58">
        <v>1896</v>
      </c>
      <c r="B1957" s="249">
        <f>'Rest Tax Levies-Tort Im 26'!G23</f>
        <v>0</v>
      </c>
      <c r="C1957" s="99" t="s">
        <v>2458</v>
      </c>
      <c r="D1957" s="99" t="str">
        <f t="shared" si="1"/>
        <v>Error?</v>
      </c>
      <c r="E1957" s="99"/>
    </row>
    <row r="1958" spans="1:5" ht="12.75" customHeight="1">
      <c r="A1958" s="58">
        <v>1897</v>
      </c>
      <c r="B1958" s="249">
        <f>'Rest Tax Levies-Tort Im 26'!G24</f>
        <v>0</v>
      </c>
      <c r="C1958" s="99" t="s">
        <v>2458</v>
      </c>
      <c r="D1958" s="99" t="str">
        <f t="shared" si="1"/>
        <v>Error?</v>
      </c>
      <c r="E1958" s="99"/>
    </row>
    <row r="1959" spans="1:5" ht="12.75" customHeight="1">
      <c r="A1959" s="1316">
        <v>1898</v>
      </c>
      <c r="B1959" s="249"/>
      <c r="C1959" s="99"/>
      <c r="D1959" s="99" t="str">
        <f t="shared" si="1"/>
        <v>OK</v>
      </c>
      <c r="E1959" s="99"/>
    </row>
    <row r="1960" spans="1:5" ht="12.75" customHeight="1">
      <c r="A1960" s="1316">
        <v>1899</v>
      </c>
      <c r="B1960" s="249"/>
      <c r="C1960" s="99"/>
      <c r="D1960" s="99" t="str">
        <f t="shared" si="1"/>
        <v>OK</v>
      </c>
      <c r="E1960" s="99"/>
    </row>
    <row r="1961" spans="1:5" ht="12.75" customHeight="1">
      <c r="A1961" s="1316">
        <v>1900</v>
      </c>
      <c r="B1961" s="249"/>
      <c r="C1961" s="99"/>
      <c r="D1961" s="99" t="str">
        <f t="shared" si="1"/>
        <v>OK</v>
      </c>
      <c r="E1961" s="99"/>
    </row>
    <row r="1962" spans="1:5" ht="12.75" customHeight="1">
      <c r="A1962" s="1316">
        <v>1901</v>
      </c>
      <c r="B1962" s="249"/>
      <c r="C1962" s="99"/>
      <c r="D1962" s="99" t="str">
        <f t="shared" si="1"/>
        <v>OK</v>
      </c>
      <c r="E1962" s="99"/>
    </row>
    <row r="1963" spans="1:5" ht="12.75" customHeight="1">
      <c r="A1963" s="1316">
        <v>1902</v>
      </c>
      <c r="B1963" s="249"/>
      <c r="C1963" s="99"/>
      <c r="D1963" s="99" t="str">
        <f t="shared" si="1"/>
        <v>OK</v>
      </c>
      <c r="E1963" s="99"/>
    </row>
    <row r="1964" spans="1:5" ht="12.75" customHeight="1">
      <c r="A1964" s="1316">
        <v>1903</v>
      </c>
      <c r="B1964" s="249"/>
      <c r="C1964" s="99"/>
      <c r="D1964" s="99" t="str">
        <f t="shared" si="1"/>
        <v>OK</v>
      </c>
      <c r="E1964" s="99"/>
    </row>
    <row r="1965" spans="1:5" ht="12.75" customHeight="1">
      <c r="A1965" s="1316">
        <v>1904</v>
      </c>
      <c r="B1965" s="249"/>
      <c r="C1965" s="99"/>
      <c r="D1965" s="99" t="str">
        <f t="shared" si="1"/>
        <v>OK</v>
      </c>
      <c r="E1965" s="99"/>
    </row>
    <row r="1966" spans="1:5" ht="12.75" customHeight="1">
      <c r="A1966" s="1316">
        <v>1905</v>
      </c>
      <c r="B1966" s="249"/>
      <c r="C1966" s="99"/>
      <c r="D1966" s="99" t="str">
        <f t="shared" si="1"/>
        <v>OK</v>
      </c>
      <c r="E1966" s="99"/>
    </row>
    <row r="1967" spans="1:5" ht="12.75" customHeight="1">
      <c r="A1967" s="1316">
        <v>1906</v>
      </c>
      <c r="B1967" s="249"/>
      <c r="C1967" s="99"/>
      <c r="D1967" s="99" t="str">
        <f t="shared" si="1"/>
        <v>OK</v>
      </c>
      <c r="E1967" s="99"/>
    </row>
    <row r="1968" spans="1:5" ht="12.75" customHeight="1">
      <c r="A1968" s="1316">
        <v>1907</v>
      </c>
      <c r="B1968" s="249"/>
      <c r="C1968" s="99"/>
      <c r="D1968" s="99" t="str">
        <f t="shared" si="1"/>
        <v>OK</v>
      </c>
      <c r="E1968" s="99"/>
    </row>
    <row r="1969" spans="1:5" ht="12.75" customHeight="1">
      <c r="A1969" s="1316">
        <v>1908</v>
      </c>
      <c r="B1969" s="249"/>
      <c r="C1969" s="99"/>
      <c r="D1969" s="99" t="str">
        <f t="shared" si="1"/>
        <v>OK</v>
      </c>
      <c r="E1969" s="99"/>
    </row>
    <row r="1970" spans="1:5" ht="12.75" customHeight="1">
      <c r="A1970" s="1316">
        <v>1909</v>
      </c>
      <c r="B1970" s="249"/>
      <c r="C1970" s="99"/>
      <c r="D1970" s="99" t="str">
        <f t="shared" si="1"/>
        <v>OK</v>
      </c>
      <c r="E1970" s="99"/>
    </row>
    <row r="1971" spans="1:5" ht="12.75" customHeight="1">
      <c r="A1971" s="58">
        <v>1910</v>
      </c>
      <c r="B1971" s="249">
        <f>'Rest Tax Levies-Tort Im 26'!H3</f>
        <v>0</v>
      </c>
      <c r="C1971" s="99"/>
      <c r="D1971" s="99" t="str">
        <f t="shared" si="1"/>
        <v>Error?</v>
      </c>
      <c r="E1971" s="99"/>
    </row>
    <row r="1972" spans="1:5" ht="12.75" customHeight="1">
      <c r="A1972" s="58">
        <v>1911</v>
      </c>
      <c r="B1972" s="249">
        <f>'Rest Tax Levies-Tort Im 26'!H5</f>
        <v>0</v>
      </c>
      <c r="C1972" s="99"/>
      <c r="D1972" s="99" t="str">
        <f t="shared" si="1"/>
        <v>Error?</v>
      </c>
      <c r="E1972" s="99"/>
    </row>
    <row r="1973" spans="1:5" ht="12.75" customHeight="1">
      <c r="A1973" s="58">
        <v>1912</v>
      </c>
      <c r="B1973" s="249">
        <f>'Rest Tax Levies-Tort Im 26'!H6</f>
        <v>0</v>
      </c>
      <c r="C1973" s="99"/>
      <c r="D1973" s="99" t="str">
        <f t="shared" si="1"/>
        <v>Error?</v>
      </c>
      <c r="E1973" s="99"/>
    </row>
    <row r="1974" spans="1:5" ht="12.75" customHeight="1">
      <c r="A1974" s="58">
        <v>1913</v>
      </c>
      <c r="B1974" s="249">
        <f>'Rest Tax Levies-Tort Im 26'!H10</f>
        <v>0</v>
      </c>
      <c r="C1974" s="99"/>
      <c r="D1974" s="99" t="str">
        <f t="shared" si="1"/>
        <v>Error?</v>
      </c>
      <c r="E1974" s="99"/>
    </row>
    <row r="1975" spans="1:5" ht="12.75" customHeight="1">
      <c r="A1975" s="1316">
        <v>1914</v>
      </c>
      <c r="B1975" s="249"/>
      <c r="C1975" s="99"/>
      <c r="D1975" s="99" t="str">
        <f t="shared" si="1"/>
        <v>OK</v>
      </c>
      <c r="E1975" s="99"/>
    </row>
    <row r="1976" spans="1:5" ht="12.75" customHeight="1">
      <c r="A1976" s="1316">
        <v>1915</v>
      </c>
      <c r="B1976" s="249"/>
      <c r="C1976" s="99"/>
      <c r="D1976" s="99" t="str">
        <f t="shared" si="1"/>
        <v>OK</v>
      </c>
      <c r="E1976" s="99" t="s">
        <v>2460</v>
      </c>
    </row>
    <row r="1977" spans="1:5" ht="12.75" customHeight="1">
      <c r="A1977" s="58">
        <v>1916</v>
      </c>
      <c r="B1977" s="249">
        <f>'Rest Tax Levies-Tort Im 26'!H12</f>
        <v>0</v>
      </c>
      <c r="C1977" s="99" t="s">
        <v>2458</v>
      </c>
      <c r="D1977" s="99" t="str">
        <f t="shared" si="1"/>
        <v>Error?</v>
      </c>
      <c r="E1977" s="99"/>
    </row>
    <row r="1978" spans="1:5" ht="12.75" customHeight="1">
      <c r="A1978" s="1316">
        <v>1917</v>
      </c>
      <c r="B1978" s="249"/>
      <c r="C1978" s="99" t="s">
        <v>2458</v>
      </c>
      <c r="D1978" s="99" t="str">
        <f t="shared" si="1"/>
        <v>OK</v>
      </c>
      <c r="E1978" s="99" t="s">
        <v>2460</v>
      </c>
    </row>
    <row r="1979" spans="1:5" ht="12.75" customHeight="1">
      <c r="A1979" s="58">
        <v>1918</v>
      </c>
      <c r="B1979" s="249">
        <f>'Rest Tax Levies-Tort Im 26'!H15</f>
        <v>0</v>
      </c>
      <c r="C1979" s="99"/>
      <c r="D1979" s="99" t="str">
        <f t="shared" si="1"/>
        <v>Error?</v>
      </c>
      <c r="E1979" s="99"/>
    </row>
    <row r="1980" spans="1:5" ht="12.75" customHeight="1">
      <c r="A1980" s="58">
        <v>1919</v>
      </c>
      <c r="B1980" s="249">
        <f>'Rest Tax Levies-Tort Im 26'!H22</f>
        <v>0</v>
      </c>
      <c r="C1980" s="99"/>
      <c r="D1980" s="99" t="str">
        <f t="shared" si="1"/>
        <v>Error?</v>
      </c>
      <c r="E1980" s="99"/>
    </row>
    <row r="1981" spans="1:5" ht="12.75" customHeight="1">
      <c r="A1981" s="1316">
        <v>1920</v>
      </c>
      <c r="B1981" s="249"/>
      <c r="C1981" s="99"/>
      <c r="D1981" s="99" t="str">
        <f t="shared" si="1"/>
        <v>OK</v>
      </c>
      <c r="E1981" s="99" t="s">
        <v>2460</v>
      </c>
    </row>
    <row r="1982" spans="1:5" ht="12.75" customHeight="1">
      <c r="A1982" s="58">
        <v>1921</v>
      </c>
      <c r="B1982" s="249">
        <f>'Rest Tax Levies-Tort Im 26'!H23</f>
        <v>0</v>
      </c>
      <c r="C1982" s="99" t="s">
        <v>2458</v>
      </c>
      <c r="D1982" s="99" t="str">
        <f t="shared" si="1"/>
        <v>Error?</v>
      </c>
      <c r="E1982" s="99"/>
    </row>
    <row r="1983" spans="1:5" ht="12.75" customHeight="1">
      <c r="A1983" s="58">
        <v>1922</v>
      </c>
      <c r="B1983" s="249">
        <f>'Rest Tax Levies-Tort Im 26'!H24</f>
        <v>0</v>
      </c>
      <c r="C1983" s="99" t="s">
        <v>2458</v>
      </c>
      <c r="D1983" s="99" t="str">
        <f t="shared" si="1"/>
        <v>Error?</v>
      </c>
      <c r="E1983" s="99"/>
    </row>
    <row r="1984" spans="1:5" ht="12.75" customHeight="1">
      <c r="A1984" s="58">
        <v>1923</v>
      </c>
      <c r="B1984" s="249">
        <f>'Rest Tax Levies-Tort Im 26'!I3</f>
        <v>0</v>
      </c>
      <c r="C1984" s="99"/>
      <c r="D1984" s="99" t="str">
        <f t="shared" si="1"/>
        <v>Error?</v>
      </c>
      <c r="E1984" s="99"/>
    </row>
    <row r="1985" spans="1:5" ht="12.75" customHeight="1">
      <c r="A1985" s="58">
        <v>1924</v>
      </c>
      <c r="B1985" s="249">
        <f>'Rest Tax Levies-Tort Im 26'!I5</f>
        <v>0</v>
      </c>
      <c r="C1985" s="99"/>
      <c r="D1985" s="99" t="str">
        <f t="shared" si="1"/>
        <v>Error?</v>
      </c>
      <c r="E1985" s="99"/>
    </row>
    <row r="1986" spans="1:5" ht="12.75" customHeight="1">
      <c r="A1986" s="58">
        <v>1925</v>
      </c>
      <c r="B1986" s="249">
        <f>'Rest Tax Levies-Tort Im 26'!I6</f>
        <v>0</v>
      </c>
      <c r="C1986" s="99"/>
      <c r="D1986" s="99" t="str">
        <f t="shared" si="1"/>
        <v>Error?</v>
      </c>
      <c r="E1986" s="99"/>
    </row>
    <row r="1987" spans="1:5" ht="12.75" customHeight="1">
      <c r="A1987" s="58">
        <v>1926</v>
      </c>
      <c r="B1987" s="249">
        <f>'Rest Tax Levies-Tort Im 26'!I11</f>
        <v>0</v>
      </c>
      <c r="C1987" s="99"/>
      <c r="D1987" s="99" t="str">
        <f t="shared" si="1"/>
        <v>Error?</v>
      </c>
      <c r="E1987" s="99"/>
    </row>
    <row r="1988" spans="1:5" ht="12.75" customHeight="1">
      <c r="A1988" s="58">
        <v>1927</v>
      </c>
      <c r="B1988" s="249">
        <f>'Rest Tax Levies-Tort Im 26'!I10</f>
        <v>0</v>
      </c>
      <c r="C1988" s="99"/>
      <c r="D1988" s="99" t="str">
        <f t="shared" si="1"/>
        <v>Error?</v>
      </c>
      <c r="E1988" s="99"/>
    </row>
    <row r="1989" spans="1:5" ht="12.75" customHeight="1">
      <c r="A1989" s="1316">
        <v>1928</v>
      </c>
      <c r="B1989" s="249"/>
      <c r="C1989" s="99"/>
      <c r="D1989" s="99" t="str">
        <f t="shared" si="1"/>
        <v>OK</v>
      </c>
      <c r="E1989" s="99" t="s">
        <v>2460</v>
      </c>
    </row>
    <row r="1990" spans="1:5" ht="12.75" customHeight="1">
      <c r="A1990" s="58">
        <v>1929</v>
      </c>
      <c r="B1990" s="249">
        <f>'Rest Tax Levies-Tort Im 26'!I12</f>
        <v>0</v>
      </c>
      <c r="C1990" s="99" t="s">
        <v>2458</v>
      </c>
      <c r="D1990" s="99" t="str">
        <f t="shared" si="1"/>
        <v>Error?</v>
      </c>
      <c r="E1990" s="99"/>
    </row>
    <row r="1991" spans="1:5" ht="12.75" customHeight="1">
      <c r="A1991" s="1316">
        <v>1930</v>
      </c>
      <c r="B1991" s="249"/>
      <c r="C1991" s="99" t="s">
        <v>2458</v>
      </c>
      <c r="D1991" s="99" t="str">
        <f t="shared" si="1"/>
        <v>OK</v>
      </c>
      <c r="E1991" s="99" t="s">
        <v>2460</v>
      </c>
    </row>
    <row r="1992" spans="1:5" ht="12.75" customHeight="1">
      <c r="A1992" s="58">
        <v>1931</v>
      </c>
      <c r="B1992" s="249">
        <f>'Rest Tax Levies-Tort Im 26'!I15</f>
        <v>0</v>
      </c>
      <c r="C1992" s="99"/>
      <c r="D1992" s="99" t="str">
        <f t="shared" si="1"/>
        <v>Error?</v>
      </c>
      <c r="E1992" s="99"/>
    </row>
    <row r="1993" spans="1:5" ht="12.75" customHeight="1">
      <c r="A1993" s="58">
        <v>1932</v>
      </c>
      <c r="B1993" s="249">
        <f>'Rest Tax Levies-Tort Im 26'!I22</f>
        <v>0</v>
      </c>
      <c r="C1993" s="99"/>
      <c r="D1993" s="99" t="str">
        <f t="shared" si="1"/>
        <v>Error?</v>
      </c>
      <c r="E1993" s="99"/>
    </row>
    <row r="1994" spans="1:5" ht="12.75" customHeight="1">
      <c r="A1994" s="1316">
        <v>1933</v>
      </c>
      <c r="B1994" s="249"/>
      <c r="C1994" s="99"/>
      <c r="D1994" s="99" t="str">
        <f t="shared" si="1"/>
        <v>OK</v>
      </c>
      <c r="E1994" s="99" t="s">
        <v>2460</v>
      </c>
    </row>
    <row r="1995" spans="1:5" ht="12.75" customHeight="1">
      <c r="A1995" s="58">
        <v>1934</v>
      </c>
      <c r="B1995" s="249">
        <f>'Rest Tax Levies-Tort Im 26'!I23</f>
        <v>0</v>
      </c>
      <c r="C1995" s="99" t="s">
        <v>2458</v>
      </c>
      <c r="D1995" s="99" t="str">
        <f t="shared" si="1"/>
        <v>Error?</v>
      </c>
      <c r="E1995" s="99"/>
    </row>
    <row r="1996" spans="1:5" ht="12.75" customHeight="1">
      <c r="A1996" s="58">
        <v>1935</v>
      </c>
      <c r="B1996" s="249">
        <f>'Rest Tax Levies-Tort Im 26'!I24</f>
        <v>0</v>
      </c>
      <c r="C1996" s="99" t="s">
        <v>2458</v>
      </c>
      <c r="D1996" s="99" t="str">
        <f t="shared" si="1"/>
        <v>Error?</v>
      </c>
      <c r="E1996" s="99"/>
    </row>
    <row r="1997" spans="1:5" ht="12.75" customHeight="1">
      <c r="A1997" s="1316">
        <v>1936</v>
      </c>
      <c r="B1997" s="249"/>
      <c r="C1997" s="99"/>
      <c r="D1997" s="99" t="str">
        <f t="shared" si="1"/>
        <v>OK</v>
      </c>
      <c r="E1997" s="99"/>
    </row>
    <row r="1998" spans="1:5" ht="12.75" customHeight="1">
      <c r="A1998" s="1316">
        <v>1937</v>
      </c>
      <c r="B1998" s="249"/>
      <c r="C1998" s="99"/>
      <c r="D1998" s="99" t="str">
        <f t="shared" si="1"/>
        <v>OK</v>
      </c>
      <c r="E1998" s="99"/>
    </row>
    <row r="1999" spans="1:5" ht="12.75" customHeight="1">
      <c r="A1999" s="1316">
        <v>1938</v>
      </c>
      <c r="B1999" s="249"/>
      <c r="C1999" s="99"/>
      <c r="D1999" s="99" t="str">
        <f t="shared" si="1"/>
        <v>OK</v>
      </c>
      <c r="E1999" s="99"/>
    </row>
    <row r="2000" spans="1:5" ht="12.75" customHeight="1">
      <c r="A2000" s="1316">
        <v>1939</v>
      </c>
      <c r="B2000" s="249"/>
      <c r="C2000" s="99"/>
      <c r="D2000" s="99" t="str">
        <f t="shared" si="1"/>
        <v>OK</v>
      </c>
      <c r="E2000" s="99"/>
    </row>
    <row r="2001" spans="1:5" ht="12.75" customHeight="1">
      <c r="A2001" s="1316">
        <v>1940</v>
      </c>
      <c r="B2001" s="249"/>
      <c r="C2001" s="99"/>
      <c r="D2001" s="99" t="str">
        <f t="shared" si="1"/>
        <v>OK</v>
      </c>
      <c r="E2001" s="99"/>
    </row>
    <row r="2002" spans="1:5" ht="12.75" customHeight="1">
      <c r="A2002" s="1316">
        <v>1941</v>
      </c>
      <c r="B2002" s="249"/>
      <c r="C2002" s="99"/>
      <c r="D2002" s="99" t="str">
        <f t="shared" si="1"/>
        <v>OK</v>
      </c>
      <c r="E2002" s="99"/>
    </row>
    <row r="2003" spans="1:5" ht="12.75" customHeight="1">
      <c r="A2003" s="1316">
        <v>1942</v>
      </c>
      <c r="B2003" s="249"/>
      <c r="C2003" s="99"/>
      <c r="D2003" s="99" t="str">
        <f t="shared" si="1"/>
        <v>OK</v>
      </c>
      <c r="E2003" s="99"/>
    </row>
    <row r="2004" spans="1:5" ht="12.75" customHeight="1">
      <c r="A2004" s="1316">
        <v>1943</v>
      </c>
      <c r="B2004" s="249"/>
      <c r="C2004" s="99"/>
      <c r="D2004" s="99" t="str">
        <f t="shared" si="1"/>
        <v>OK</v>
      </c>
      <c r="E2004" s="99"/>
    </row>
    <row r="2005" spans="1:5" ht="12.75" customHeight="1">
      <c r="A2005" s="1316">
        <v>1944</v>
      </c>
      <c r="B2005" s="249"/>
      <c r="C2005" s="99"/>
      <c r="D2005" s="99" t="str">
        <f t="shared" si="1"/>
        <v>OK</v>
      </c>
      <c r="E2005" s="99"/>
    </row>
    <row r="2006" spans="1:5" ht="12.75" customHeight="1">
      <c r="A2006" s="1316">
        <v>1945</v>
      </c>
      <c r="B2006" s="249"/>
      <c r="C2006" s="99"/>
      <c r="D2006" s="99" t="str">
        <f t="shared" si="1"/>
        <v>OK</v>
      </c>
      <c r="E2006" s="99"/>
    </row>
    <row r="2007" spans="1:5" ht="12.75" customHeight="1">
      <c r="A2007" s="1316">
        <v>1946</v>
      </c>
      <c r="B2007" s="249"/>
      <c r="C2007" s="99"/>
      <c r="D2007" s="99" t="str">
        <f t="shared" si="1"/>
        <v>OK</v>
      </c>
      <c r="E2007" s="99"/>
    </row>
    <row r="2008" spans="1:5" ht="12.75" customHeight="1">
      <c r="A2008" s="58">
        <v>1947</v>
      </c>
      <c r="B2008" s="249">
        <f>'Cap Outlay Deprec 27'!C5</f>
        <v>313528621</v>
      </c>
      <c r="C2008" s="99"/>
      <c r="D2008" s="99" t="str">
        <f t="shared" si="1"/>
        <v>Error?</v>
      </c>
      <c r="E2008" s="99"/>
    </row>
    <row r="2009" spans="1:5" ht="12.75" customHeight="1">
      <c r="A2009" s="58">
        <v>1948</v>
      </c>
      <c r="B2009" s="249">
        <f>'Cap Outlay Deprec 27'!C8</f>
        <v>9241737981</v>
      </c>
      <c r="C2009" s="99"/>
      <c r="D2009" s="99" t="str">
        <f t="shared" si="1"/>
        <v>Error?</v>
      </c>
      <c r="E2009" s="99"/>
    </row>
    <row r="2010" spans="1:5" ht="12.75" customHeight="1">
      <c r="A2010" s="58">
        <v>1949</v>
      </c>
      <c r="B2010" s="249">
        <f>'Cap Outlay Deprec 27'!C10</f>
        <v>162494682</v>
      </c>
      <c r="C2010" s="99"/>
      <c r="D2010" s="99" t="str">
        <f t="shared" si="1"/>
        <v>Error?</v>
      </c>
      <c r="E2010" s="99"/>
    </row>
    <row r="2011" spans="1:5" ht="12.75" customHeight="1">
      <c r="A2011" s="58">
        <v>1950</v>
      </c>
      <c r="B2011" s="249">
        <f>'Cap Outlay Deprec 27'!C12</f>
        <v>0</v>
      </c>
      <c r="C2011" s="99"/>
      <c r="D2011" s="99" t="str">
        <f t="shared" si="1"/>
        <v>Error?</v>
      </c>
      <c r="E2011" s="99"/>
    </row>
    <row r="2012" spans="1:5" ht="12.75" customHeight="1">
      <c r="A2012" s="58">
        <v>1951</v>
      </c>
      <c r="B2012" s="249">
        <f>'Cap Outlay Deprec 27'!C13</f>
        <v>59827136</v>
      </c>
      <c r="C2012" s="99"/>
      <c r="D2012" s="99" t="str">
        <f t="shared" si="1"/>
        <v>Error?</v>
      </c>
      <c r="E2012" s="99"/>
    </row>
    <row r="2013" spans="1:5" ht="12.75" customHeight="1">
      <c r="A2013" s="58">
        <v>1952</v>
      </c>
      <c r="B2013" s="249">
        <f>'Cap Outlay Deprec 27'!C16</f>
        <v>9966864561</v>
      </c>
      <c r="C2013" s="99" t="s">
        <v>2458</v>
      </c>
      <c r="D2013" s="99" t="str">
        <f t="shared" si="1"/>
        <v>Error?</v>
      </c>
      <c r="E2013" s="99"/>
    </row>
    <row r="2014" spans="1:5" ht="12.75" customHeight="1">
      <c r="A2014" s="58">
        <v>1953</v>
      </c>
      <c r="B2014" s="249">
        <f>'Cap Outlay Deprec 27'!D5</f>
        <v>14905927</v>
      </c>
      <c r="C2014" s="99"/>
      <c r="D2014" s="99" t="str">
        <f t="shared" si="1"/>
        <v>Error?</v>
      </c>
      <c r="E2014" s="99"/>
    </row>
    <row r="2015" spans="1:5" ht="12.75" customHeight="1">
      <c r="A2015" s="58">
        <v>1954</v>
      </c>
      <c r="B2015" s="249">
        <f>'Cap Outlay Deprec 27'!D8</f>
        <v>178765498</v>
      </c>
      <c r="C2015" s="99"/>
      <c r="D2015" s="99" t="str">
        <f t="shared" si="1"/>
        <v>Error?</v>
      </c>
      <c r="E2015" s="99"/>
    </row>
    <row r="2016" spans="1:5" ht="12.75" customHeight="1">
      <c r="A2016" s="58">
        <v>1955</v>
      </c>
      <c r="B2016" s="249">
        <f>'Cap Outlay Deprec 27'!D10</f>
        <v>0</v>
      </c>
      <c r="C2016" s="99"/>
      <c r="D2016" s="99" t="str">
        <f t="shared" si="1"/>
        <v>Error?</v>
      </c>
      <c r="E2016" s="99"/>
    </row>
    <row r="2017" spans="1:5" ht="12.75" customHeight="1">
      <c r="A2017" s="58">
        <v>1956</v>
      </c>
      <c r="B2017" s="249">
        <f>'Cap Outlay Deprec 27'!D12</f>
        <v>0</v>
      </c>
      <c r="C2017" s="99"/>
      <c r="D2017" s="99" t="str">
        <f t="shared" si="1"/>
        <v>Error?</v>
      </c>
      <c r="E2017" s="99"/>
    </row>
    <row r="2018" spans="1:5" ht="12.75" customHeight="1">
      <c r="A2018" s="58">
        <v>1957</v>
      </c>
      <c r="B2018" s="249">
        <f>'Cap Outlay Deprec 27'!D13</f>
        <v>544010</v>
      </c>
      <c r="C2018" s="99"/>
      <c r="D2018" s="99" t="str">
        <f t="shared" si="1"/>
        <v>Error?</v>
      </c>
      <c r="E2018" s="99"/>
    </row>
    <row r="2019" spans="1:5" ht="12.75" customHeight="1">
      <c r="A2019" s="58">
        <v>1958</v>
      </c>
      <c r="B2019" s="249">
        <f>'Cap Outlay Deprec 27'!D16</f>
        <v>363199343</v>
      </c>
      <c r="C2019" s="99" t="s">
        <v>2458</v>
      </c>
      <c r="D2019" s="99" t="str">
        <f t="shared" si="1"/>
        <v>Error?</v>
      </c>
      <c r="E2019" s="99"/>
    </row>
    <row r="2020" spans="1:5" ht="12.75" customHeight="1">
      <c r="A2020" s="58">
        <v>1959</v>
      </c>
      <c r="B2020" s="249">
        <f>'Cap Outlay Deprec 27'!E5</f>
        <v>1692857</v>
      </c>
      <c r="C2020" s="99"/>
      <c r="D2020" s="99" t="str">
        <f t="shared" si="1"/>
        <v>Error?</v>
      </c>
      <c r="E2020" s="99"/>
    </row>
    <row r="2021" spans="1:5" ht="12.75" customHeight="1">
      <c r="A2021" s="58">
        <v>1960</v>
      </c>
      <c r="B2021" s="249">
        <f>'Cap Outlay Deprec 27'!E8</f>
        <v>28053470</v>
      </c>
      <c r="C2021" s="99"/>
      <c r="D2021" s="99" t="str">
        <f t="shared" si="1"/>
        <v>Error?</v>
      </c>
      <c r="E2021" s="99"/>
    </row>
    <row r="2022" spans="1:5" ht="12.75" customHeight="1">
      <c r="A2022" s="58">
        <v>1961</v>
      </c>
      <c r="B2022" s="249">
        <f>'Cap Outlay Deprec 27'!E10</f>
        <v>797135</v>
      </c>
      <c r="C2022" s="99"/>
      <c r="D2022" s="99" t="str">
        <f t="shared" si="1"/>
        <v>Error?</v>
      </c>
      <c r="E2022" s="99"/>
    </row>
    <row r="2023" spans="1:5" ht="12.75" customHeight="1">
      <c r="A2023" s="58">
        <v>1962</v>
      </c>
      <c r="B2023" s="249">
        <f>'Cap Outlay Deprec 27'!E12</f>
        <v>0</v>
      </c>
      <c r="C2023" s="99"/>
      <c r="D2023" s="99" t="str">
        <f t="shared" si="1"/>
        <v>Error?</v>
      </c>
      <c r="E2023" s="99"/>
    </row>
    <row r="2024" spans="1:5" ht="12.75" customHeight="1">
      <c r="A2024" s="58">
        <v>1963</v>
      </c>
      <c r="B2024" s="249">
        <f>'Cap Outlay Deprec 27'!E13</f>
        <v>1253743</v>
      </c>
      <c r="C2024" s="99"/>
      <c r="D2024" s="99" t="str">
        <f t="shared" si="1"/>
        <v>Error?</v>
      </c>
      <c r="E2024" s="99"/>
    </row>
    <row r="2025" spans="1:5" ht="12.75" customHeight="1">
      <c r="A2025" s="58">
        <v>1964</v>
      </c>
      <c r="B2025" s="249">
        <f>'Cap Outlay Deprec 27'!E16</f>
        <v>235649691</v>
      </c>
      <c r="C2025" s="99" t="s">
        <v>2458</v>
      </c>
      <c r="D2025" s="99" t="str">
        <f t="shared" si="1"/>
        <v>Error?</v>
      </c>
      <c r="E2025" s="99"/>
    </row>
    <row r="2026" spans="1:5" ht="12.75" customHeight="1">
      <c r="A2026" s="58">
        <v>1965</v>
      </c>
      <c r="B2026" s="249">
        <f>'Cap Outlay Deprec 27'!F5</f>
        <v>326741691</v>
      </c>
      <c r="C2026" s="99" t="s">
        <v>2458</v>
      </c>
      <c r="D2026" s="99" t="str">
        <f t="shared" si="1"/>
        <v>Error?</v>
      </c>
      <c r="E2026" s="99"/>
    </row>
    <row r="2027" spans="1:5" ht="12.75" customHeight="1">
      <c r="A2027" s="58">
        <v>1966</v>
      </c>
      <c r="B2027" s="249">
        <f>'Cap Outlay Deprec 27'!F8</f>
        <v>9392450009</v>
      </c>
      <c r="C2027" s="99" t="s">
        <v>2458</v>
      </c>
      <c r="D2027" s="99" t="str">
        <f t="shared" si="1"/>
        <v>Error?</v>
      </c>
      <c r="E2027" s="99"/>
    </row>
    <row r="2028" spans="1:5" ht="12.75" customHeight="1">
      <c r="A2028" s="58">
        <v>1967</v>
      </c>
      <c r="B2028" s="249">
        <f>'Cap Outlay Deprec 27'!F10</f>
        <v>161697547</v>
      </c>
      <c r="C2028" s="99" t="s">
        <v>2458</v>
      </c>
      <c r="D2028" s="99" t="str">
        <f t="shared" si="1"/>
        <v>Error?</v>
      </c>
      <c r="E2028" s="99"/>
    </row>
    <row r="2029" spans="1:5" ht="12.75" customHeight="1">
      <c r="A2029" s="58">
        <v>1968</v>
      </c>
      <c r="B2029" s="249">
        <f>'Cap Outlay Deprec 27'!F12</f>
        <v>0</v>
      </c>
      <c r="C2029" s="99" t="s">
        <v>2458</v>
      </c>
      <c r="D2029" s="99" t="str">
        <f t="shared" si="1"/>
        <v>Error?</v>
      </c>
      <c r="E2029" s="99"/>
    </row>
    <row r="2030" spans="1:5" ht="12.75" customHeight="1">
      <c r="A2030" s="58">
        <v>1969</v>
      </c>
      <c r="B2030" s="249">
        <f>'Cap Outlay Deprec 27'!F13</f>
        <v>59117403</v>
      </c>
      <c r="C2030" s="99" t="s">
        <v>2458</v>
      </c>
      <c r="D2030" s="99" t="str">
        <f t="shared" si="1"/>
        <v>Error?</v>
      </c>
      <c r="E2030" s="99"/>
    </row>
    <row r="2031" spans="1:5" ht="12.75" customHeight="1">
      <c r="A2031" s="58">
        <v>1970</v>
      </c>
      <c r="B2031" s="249">
        <f>'Cap Outlay Deprec 27'!F16</f>
        <v>10094414213</v>
      </c>
      <c r="C2031" s="99" t="s">
        <v>2458</v>
      </c>
      <c r="D2031" s="99" t="str">
        <f t="shared" si="1"/>
        <v>Error?</v>
      </c>
      <c r="E2031" s="99"/>
    </row>
    <row r="2032" spans="1:5" ht="12.75" customHeight="1">
      <c r="A2032" s="1316">
        <v>1971</v>
      </c>
      <c r="B2032" s="249"/>
      <c r="C2032" s="99"/>
      <c r="D2032" s="99" t="str">
        <f t="shared" si="1"/>
        <v>OK</v>
      </c>
      <c r="E2032" s="99"/>
    </row>
    <row r="2033" spans="1:5" ht="12.75" customHeight="1">
      <c r="A2033" s="58">
        <v>1972</v>
      </c>
      <c r="B2033" s="249">
        <f>'Cap Outlay Deprec 27'!H8</f>
        <v>3699815940</v>
      </c>
      <c r="C2033" s="99"/>
      <c r="D2033" s="99" t="str">
        <f t="shared" si="1"/>
        <v>Error?</v>
      </c>
      <c r="E2033" s="99"/>
    </row>
    <row r="2034" spans="1:5" ht="12.75" customHeight="1">
      <c r="A2034" s="58">
        <v>1973</v>
      </c>
      <c r="B2034" s="249">
        <f>'Cap Outlay Deprec 27'!H10</f>
        <v>76057705</v>
      </c>
      <c r="C2034" s="99"/>
      <c r="D2034" s="99" t="str">
        <f t="shared" si="1"/>
        <v>Error?</v>
      </c>
      <c r="E2034" s="99"/>
    </row>
    <row r="2035" spans="1:5" ht="12.75" customHeight="1">
      <c r="A2035" s="58">
        <v>1974</v>
      </c>
      <c r="B2035" s="249">
        <f>'Cap Outlay Deprec 27'!H12</f>
        <v>0</v>
      </c>
      <c r="C2035" s="99"/>
      <c r="D2035" s="99" t="str">
        <f t="shared" si="1"/>
        <v>Error?</v>
      </c>
      <c r="E2035" s="99"/>
    </row>
    <row r="2036" spans="1:5" ht="12.75" customHeight="1">
      <c r="A2036" s="58">
        <v>1975</v>
      </c>
      <c r="B2036" s="249">
        <f>'Cap Outlay Deprec 27'!H13</f>
        <v>34791513</v>
      </c>
      <c r="C2036" s="99"/>
      <c r="D2036" s="99" t="str">
        <f t="shared" si="1"/>
        <v>Error?</v>
      </c>
      <c r="E2036" s="99"/>
    </row>
    <row r="2037" spans="1:5" ht="12.75" customHeight="1">
      <c r="A2037" s="58">
        <v>1976</v>
      </c>
      <c r="B2037" s="249">
        <f>'Cap Outlay Deprec 27'!H16</f>
        <v>3816745082</v>
      </c>
      <c r="C2037" s="99" t="s">
        <v>2458</v>
      </c>
      <c r="D2037" s="99" t="str">
        <f t="shared" si="1"/>
        <v>Error?</v>
      </c>
      <c r="E2037" s="99"/>
    </row>
    <row r="2038" spans="1:5" ht="12.75" customHeight="1">
      <c r="A2038" s="1316">
        <v>1977</v>
      </c>
      <c r="B2038" s="249"/>
      <c r="C2038" s="99"/>
      <c r="D2038" s="99" t="str">
        <f t="shared" si="1"/>
        <v>OK</v>
      </c>
      <c r="E2038" s="99"/>
    </row>
    <row r="2039" spans="1:5" ht="12.75" customHeight="1">
      <c r="A2039" s="58">
        <v>1978</v>
      </c>
      <c r="B2039" s="249">
        <f>'Cap Outlay Deprec 27'!I8</f>
        <v>280265826</v>
      </c>
      <c r="C2039" s="99"/>
      <c r="D2039" s="99" t="str">
        <f t="shared" si="1"/>
        <v>Error?</v>
      </c>
      <c r="E2039" s="99"/>
    </row>
    <row r="2040" spans="1:5" ht="12.75" customHeight="1">
      <c r="A2040" s="58">
        <v>1979</v>
      </c>
      <c r="B2040" s="249">
        <f>'Cap Outlay Deprec 27'!I10</f>
        <v>8668270</v>
      </c>
      <c r="C2040" s="99"/>
      <c r="D2040" s="99" t="str">
        <f t="shared" si="1"/>
        <v>Error?</v>
      </c>
      <c r="E2040" s="99"/>
    </row>
    <row r="2041" spans="1:5" ht="12.75" customHeight="1">
      <c r="A2041" s="58">
        <v>1980</v>
      </c>
      <c r="B2041" s="249">
        <f>'Cap Outlay Deprec 27'!I12</f>
        <v>0</v>
      </c>
      <c r="C2041" s="99"/>
      <c r="D2041" s="99" t="str">
        <f t="shared" si="1"/>
        <v>Error?</v>
      </c>
      <c r="E2041" s="99"/>
    </row>
    <row r="2042" spans="1:5" ht="12.75" customHeight="1">
      <c r="A2042" s="58">
        <v>1981</v>
      </c>
      <c r="B2042" s="249">
        <f>'Cap Outlay Deprec 27'!I13</f>
        <v>14018319</v>
      </c>
      <c r="C2042" s="99"/>
      <c r="D2042" s="99" t="str">
        <f t="shared" si="1"/>
        <v>Error?</v>
      </c>
      <c r="E2042" s="99"/>
    </row>
    <row r="2043" spans="1:5" ht="12.75" customHeight="1">
      <c r="A2043" s="58">
        <v>1982</v>
      </c>
      <c r="B2043" s="249">
        <f>'Cap Outlay Deprec 27'!I16</f>
        <v>303301775</v>
      </c>
      <c r="C2043" s="99" t="s">
        <v>2458</v>
      </c>
      <c r="D2043" s="99" t="str">
        <f t="shared" si="1"/>
        <v>Error?</v>
      </c>
      <c r="E2043" s="99"/>
    </row>
    <row r="2044" spans="1:5" ht="12.75" customHeight="1">
      <c r="A2044" s="1316">
        <v>1983</v>
      </c>
      <c r="B2044" s="249"/>
      <c r="C2044" s="99"/>
      <c r="D2044" s="99" t="str">
        <f t="shared" si="1"/>
        <v>OK</v>
      </c>
      <c r="E2044" s="99"/>
    </row>
    <row r="2045" spans="1:5" ht="12.75" customHeight="1">
      <c r="A2045" s="58">
        <v>1984</v>
      </c>
      <c r="B2045" s="249">
        <f>'Cap Outlay Deprec 27'!J8</f>
        <v>17543530</v>
      </c>
      <c r="C2045" s="99"/>
      <c r="D2045" s="99" t="str">
        <f t="shared" si="1"/>
        <v>Error?</v>
      </c>
      <c r="E2045" s="99"/>
    </row>
    <row r="2046" spans="1:5" ht="12.75" customHeight="1">
      <c r="A2046" s="58">
        <v>1985</v>
      </c>
      <c r="B2046" s="249">
        <f>'Cap Outlay Deprec 27'!J10</f>
        <v>1217849</v>
      </c>
      <c r="C2046" s="99"/>
      <c r="D2046" s="99" t="str">
        <f t="shared" si="1"/>
        <v>Error?</v>
      </c>
      <c r="E2046" s="99"/>
    </row>
    <row r="2047" spans="1:5" ht="12.75" customHeight="1">
      <c r="A2047" s="58">
        <v>1986</v>
      </c>
      <c r="B2047" s="249">
        <f>'Cap Outlay Deprec 27'!J12</f>
        <v>0</v>
      </c>
      <c r="C2047" s="99"/>
      <c r="D2047" s="99" t="str">
        <f t="shared" si="1"/>
        <v>Error?</v>
      </c>
      <c r="E2047" s="99"/>
    </row>
    <row r="2048" spans="1:5" ht="12.75" customHeight="1">
      <c r="A2048" s="58">
        <v>1987</v>
      </c>
      <c r="B2048" s="249">
        <f>'Cap Outlay Deprec 27'!J13</f>
        <v>278989</v>
      </c>
      <c r="C2048" s="99"/>
      <c r="D2048" s="99" t="str">
        <f t="shared" si="1"/>
        <v>Error?</v>
      </c>
      <c r="E2048" s="99"/>
    </row>
    <row r="2049" spans="1:5" ht="12.75" customHeight="1">
      <c r="A2049" s="58">
        <v>1988</v>
      </c>
      <c r="B2049" s="249">
        <f>'Cap Outlay Deprec 27'!J16</f>
        <v>19993864</v>
      </c>
      <c r="C2049" s="99" t="s">
        <v>2458</v>
      </c>
      <c r="D2049" s="99" t="str">
        <f t="shared" si="1"/>
        <v>Error?</v>
      </c>
      <c r="E2049" s="99"/>
    </row>
    <row r="2050" spans="1:5" ht="12.75" customHeight="1">
      <c r="A2050" s="1316">
        <v>1989</v>
      </c>
      <c r="B2050" s="249"/>
      <c r="C2050" s="99"/>
      <c r="D2050" s="99" t="str">
        <f t="shared" si="1"/>
        <v>OK</v>
      </c>
      <c r="E2050" s="99"/>
    </row>
    <row r="2051" spans="1:5" ht="12.75" customHeight="1">
      <c r="A2051" s="58">
        <v>1990</v>
      </c>
      <c r="B2051" s="249">
        <f>'Cap Outlay Deprec 27'!K8</f>
        <v>3962538236</v>
      </c>
      <c r="C2051" s="99" t="s">
        <v>2458</v>
      </c>
      <c r="D2051" s="99" t="str">
        <f t="shared" si="1"/>
        <v>Error?</v>
      </c>
      <c r="E2051" s="99"/>
    </row>
    <row r="2052" spans="1:5" ht="12.75" customHeight="1">
      <c r="A2052" s="58">
        <v>1991</v>
      </c>
      <c r="B2052" s="249">
        <f>'Cap Outlay Deprec 27'!K10</f>
        <v>83508126</v>
      </c>
      <c r="C2052" s="99" t="s">
        <v>2458</v>
      </c>
      <c r="D2052" s="99" t="str">
        <f t="shared" si="1"/>
        <v>Error?</v>
      </c>
      <c r="E2052" s="99"/>
    </row>
    <row r="2053" spans="1:5" ht="12.75" customHeight="1">
      <c r="A2053" s="58">
        <v>1992</v>
      </c>
      <c r="B2053" s="249">
        <f>'Cap Outlay Deprec 27'!K12</f>
        <v>0</v>
      </c>
      <c r="C2053" s="99" t="s">
        <v>2458</v>
      </c>
      <c r="D2053" s="99" t="str">
        <f t="shared" si="1"/>
        <v>Error?</v>
      </c>
      <c r="E2053" s="99"/>
    </row>
    <row r="2054" spans="1:5" ht="12.75" customHeight="1">
      <c r="A2054" s="58">
        <v>1993</v>
      </c>
      <c r="B2054" s="249">
        <f>'Cap Outlay Deprec 27'!K13</f>
        <v>48530843</v>
      </c>
      <c r="C2054" s="99" t="s">
        <v>2458</v>
      </c>
      <c r="D2054" s="99" t="str">
        <f t="shared" si="1"/>
        <v>Error?</v>
      </c>
      <c r="E2054" s="99"/>
    </row>
    <row r="2055" spans="1:5" ht="12.75" customHeight="1">
      <c r="A2055" s="58">
        <v>1994</v>
      </c>
      <c r="B2055" s="249">
        <f>'Cap Outlay Deprec 27'!K16</f>
        <v>4100052993</v>
      </c>
      <c r="C2055" s="99" t="s">
        <v>2458</v>
      </c>
      <c r="D2055" s="99" t="str">
        <f t="shared" si="1"/>
        <v>Error?</v>
      </c>
      <c r="E2055" s="99"/>
    </row>
    <row r="2056" spans="1:5" ht="12.75" customHeight="1">
      <c r="A2056" s="58">
        <v>1995</v>
      </c>
      <c r="B2056" s="249">
        <f>'Cap Outlay Deprec 27'!L5</f>
        <v>326741691</v>
      </c>
      <c r="C2056" s="99" t="s">
        <v>2458</v>
      </c>
      <c r="D2056" s="99" t="str">
        <f t="shared" si="1"/>
        <v>Error?</v>
      </c>
      <c r="E2056" s="99"/>
    </row>
    <row r="2057" spans="1:5" ht="12.75" customHeight="1">
      <c r="A2057" s="58">
        <v>1996</v>
      </c>
      <c r="B2057" s="249">
        <f>'Cap Outlay Deprec 27'!L8</f>
        <v>5429911773</v>
      </c>
      <c r="C2057" s="99" t="s">
        <v>2458</v>
      </c>
      <c r="D2057" s="99" t="str">
        <f t="shared" si="1"/>
        <v>Error?</v>
      </c>
      <c r="E2057" s="99"/>
    </row>
    <row r="2058" spans="1:5" ht="12.75" customHeight="1">
      <c r="A2058" s="58">
        <v>1997</v>
      </c>
      <c r="B2058" s="249">
        <f>'Cap Outlay Deprec 27'!L10</f>
        <v>78189421</v>
      </c>
      <c r="C2058" s="99" t="s">
        <v>2458</v>
      </c>
      <c r="D2058" s="99" t="str">
        <f t="shared" si="1"/>
        <v>Error?</v>
      </c>
      <c r="E2058" s="99"/>
    </row>
    <row r="2059" spans="1:5" ht="12.75" customHeight="1">
      <c r="A2059" s="58">
        <v>1998</v>
      </c>
      <c r="B2059" s="249">
        <f>'Cap Outlay Deprec 27'!L12</f>
        <v>0</v>
      </c>
      <c r="C2059" s="99" t="s">
        <v>2458</v>
      </c>
      <c r="D2059" s="99" t="str">
        <f t="shared" si="1"/>
        <v>Error?</v>
      </c>
      <c r="E2059" s="99"/>
    </row>
    <row r="2060" spans="1:5" ht="12.75" customHeight="1">
      <c r="A2060" s="58">
        <v>1999</v>
      </c>
      <c r="B2060" s="249">
        <f>'Cap Outlay Deprec 27'!L13</f>
        <v>10586560</v>
      </c>
      <c r="C2060" s="99" t="s">
        <v>2458</v>
      </c>
      <c r="D2060" s="99" t="str">
        <f t="shared" si="1"/>
        <v>Error?</v>
      </c>
      <c r="E2060" s="99"/>
    </row>
    <row r="2061" spans="1:5" ht="12.75" customHeight="1">
      <c r="A2061" s="58">
        <v>2000</v>
      </c>
      <c r="B2061" s="249">
        <f>'Cap Outlay Deprec 27'!L16</f>
        <v>5994361220</v>
      </c>
      <c r="C2061" s="99" t="s">
        <v>2458</v>
      </c>
      <c r="D2061" s="99" t="str">
        <f t="shared" si="1"/>
        <v>Error?</v>
      </c>
      <c r="E2061" s="99"/>
    </row>
    <row r="2062" spans="1:5" ht="12.75" customHeight="1">
      <c r="A2062" s="1316">
        <v>2001</v>
      </c>
      <c r="B2062" s="249"/>
      <c r="C2062" s="99"/>
      <c r="D2062" s="99" t="str">
        <f t="shared" si="1"/>
        <v>OK</v>
      </c>
      <c r="E2062" s="99"/>
    </row>
    <row r="2063" spans="1:5" ht="12.75" customHeight="1">
      <c r="A2063" s="1316">
        <v>2002</v>
      </c>
      <c r="B2063" s="249"/>
      <c r="C2063" s="99"/>
      <c r="D2063" s="99" t="str">
        <f t="shared" si="1"/>
        <v>OK</v>
      </c>
      <c r="E2063" s="99"/>
    </row>
    <row r="2064" spans="1:5" ht="12.75" customHeight="1">
      <c r="A2064" s="1316">
        <v>2003</v>
      </c>
      <c r="B2064" s="249"/>
      <c r="C2064" s="99"/>
      <c r="D2064" s="99" t="str">
        <f t="shared" si="1"/>
        <v>OK</v>
      </c>
      <c r="E2064" s="99"/>
    </row>
    <row r="2065" spans="1:5" ht="12.75" customHeight="1">
      <c r="A2065" s="1316">
        <v>2004</v>
      </c>
      <c r="B2065" s="249"/>
      <c r="C2065" s="99"/>
      <c r="D2065" s="99" t="str">
        <f t="shared" si="1"/>
        <v>OK</v>
      </c>
      <c r="E2065" s="99"/>
    </row>
    <row r="2066" spans="1:5" ht="12.75" customHeight="1">
      <c r="A2066" s="1316">
        <v>2005</v>
      </c>
      <c r="B2066" s="249"/>
      <c r="C2066" s="99"/>
      <c r="D2066" s="99" t="str">
        <f t="shared" si="1"/>
        <v>OK</v>
      </c>
      <c r="E2066" s="99"/>
    </row>
    <row r="2067" spans="1:5" ht="12.75" customHeight="1">
      <c r="A2067" s="1316">
        <v>2006</v>
      </c>
      <c r="B2067" s="249"/>
      <c r="C2067" s="99"/>
      <c r="D2067" s="99" t="str">
        <f t="shared" si="1"/>
        <v>OK</v>
      </c>
      <c r="E2067" s="99"/>
    </row>
    <row r="2068" spans="1:5" ht="12.75" customHeight="1">
      <c r="A2068" s="1316">
        <v>2007</v>
      </c>
      <c r="B2068" s="249"/>
      <c r="C2068" s="99"/>
      <c r="D2068" s="99" t="str">
        <f t="shared" si="1"/>
        <v>OK</v>
      </c>
      <c r="E2068" s="99"/>
    </row>
    <row r="2069" spans="1:5" ht="12.75" customHeight="1">
      <c r="A2069" s="1316">
        <v>2008</v>
      </c>
      <c r="B2069" s="249"/>
      <c r="C2069" s="99"/>
      <c r="D2069" s="99" t="str">
        <f t="shared" si="1"/>
        <v>OK</v>
      </c>
      <c r="E2069" s="99"/>
    </row>
    <row r="2070" spans="1:5" ht="12.75" customHeight="1">
      <c r="A2070" s="1316">
        <v>2009</v>
      </c>
      <c r="B2070" s="249"/>
      <c r="C2070" s="99"/>
      <c r="D2070" s="99" t="str">
        <f t="shared" si="1"/>
        <v>OK</v>
      </c>
      <c r="E2070" s="99"/>
    </row>
    <row r="2071" spans="1:5" ht="12.75" customHeight="1">
      <c r="A2071" s="1316">
        <v>2010</v>
      </c>
      <c r="B2071" s="249"/>
      <c r="C2071" s="99"/>
      <c r="D2071" s="99" t="str">
        <f t="shared" si="1"/>
        <v>OK</v>
      </c>
      <c r="E2071" s="99"/>
    </row>
    <row r="2072" spans="1:5" ht="12.75" customHeight="1">
      <c r="A2072" s="1316">
        <v>2011</v>
      </c>
      <c r="B2072" s="249"/>
      <c r="C2072" s="99"/>
      <c r="D2072" s="99" t="str">
        <f t="shared" si="1"/>
        <v>OK</v>
      </c>
      <c r="E2072" s="99"/>
    </row>
    <row r="2073" spans="1:5" ht="12.75" customHeight="1">
      <c r="A2073" s="1316">
        <v>2012</v>
      </c>
      <c r="B2073" s="249"/>
      <c r="C2073" s="99"/>
      <c r="D2073" s="99" t="str">
        <f t="shared" si="1"/>
        <v>OK</v>
      </c>
      <c r="E2073" s="99"/>
    </row>
    <row r="2074" spans="1:5" ht="12.75" customHeight="1">
      <c r="A2074" s="1316">
        <v>2013</v>
      </c>
      <c r="B2074" s="249"/>
      <c r="C2074" s="99"/>
      <c r="D2074" s="99" t="str">
        <f t="shared" si="1"/>
        <v>OK</v>
      </c>
      <c r="E2074" s="99"/>
    </row>
    <row r="2075" spans="1:5" ht="12.75" customHeight="1">
      <c r="A2075" s="1316">
        <v>2014</v>
      </c>
      <c r="B2075" s="249"/>
      <c r="C2075" s="99"/>
      <c r="D2075" s="99" t="str">
        <f t="shared" si="1"/>
        <v>OK</v>
      </c>
      <c r="E2075" s="99"/>
    </row>
    <row r="2076" spans="1:5" ht="12.75" customHeight="1">
      <c r="A2076" s="1316">
        <v>2015</v>
      </c>
      <c r="B2076" s="249"/>
      <c r="C2076" s="99"/>
      <c r="D2076" s="99" t="str">
        <f t="shared" si="1"/>
        <v>OK</v>
      </c>
      <c r="E2076" s="99"/>
    </row>
    <row r="2077" spans="1:5" ht="12.75" customHeight="1">
      <c r="A2077" s="1316">
        <v>2016</v>
      </c>
      <c r="B2077" s="249"/>
      <c r="C2077" s="99" t="s">
        <v>2458</v>
      </c>
      <c r="D2077" s="99" t="str">
        <f t="shared" si="1"/>
        <v>OK</v>
      </c>
      <c r="E2077" s="99"/>
    </row>
    <row r="2078" spans="1:5" ht="12.75" customHeight="1">
      <c r="A2078" s="1316">
        <v>2017</v>
      </c>
      <c r="B2078" s="249"/>
      <c r="C2078" s="99" t="s">
        <v>2458</v>
      </c>
      <c r="D2078" s="99" t="str">
        <f t="shared" si="1"/>
        <v>OK</v>
      </c>
      <c r="E2078" s="99"/>
    </row>
    <row r="2079" spans="1:5" ht="12.75" customHeight="1">
      <c r="A2079" s="1316">
        <v>2018</v>
      </c>
      <c r="B2079" s="249"/>
      <c r="C2079" s="99"/>
      <c r="D2079" s="99" t="str">
        <f t="shared" si="1"/>
        <v>OK</v>
      </c>
      <c r="E2079" s="99"/>
    </row>
    <row r="2080" spans="1:5" ht="12.75" customHeight="1">
      <c r="A2080" s="1316">
        <v>2019</v>
      </c>
      <c r="B2080" s="249"/>
      <c r="C2080" s="99"/>
      <c r="D2080" s="99" t="str">
        <f t="shared" si="1"/>
        <v>OK</v>
      </c>
      <c r="E2080" s="99"/>
    </row>
    <row r="2081" spans="1:5" ht="12.75" customHeight="1">
      <c r="A2081" s="58">
        <v>2020</v>
      </c>
      <c r="B2081" s="249">
        <f>'Expenditures 15-22'!H84</f>
        <v>386888</v>
      </c>
      <c r="C2081" s="99" t="s">
        <v>2458</v>
      </c>
      <c r="D2081" s="99" t="str">
        <f t="shared" si="1"/>
        <v>Error?</v>
      </c>
      <c r="E2081" s="99"/>
    </row>
    <row r="2082" spans="1:5" ht="12.75" customHeight="1">
      <c r="A2082" s="1316">
        <v>2021</v>
      </c>
      <c r="B2082" s="249"/>
      <c r="C2082" s="99" t="s">
        <v>2458</v>
      </c>
      <c r="D2082" s="99" t="str">
        <f t="shared" si="1"/>
        <v>OK</v>
      </c>
      <c r="E2082" s="99"/>
    </row>
    <row r="2083" spans="1:5" ht="12.75" customHeight="1">
      <c r="A2083" s="1316">
        <v>2022</v>
      </c>
      <c r="B2083" s="249"/>
      <c r="C2083" s="99"/>
      <c r="D2083" s="99" t="str">
        <f t="shared" si="1"/>
        <v>OK</v>
      </c>
      <c r="E2083" s="99"/>
    </row>
    <row r="2084" spans="1:5" ht="12.75" customHeight="1">
      <c r="A2084" s="1316">
        <v>2023</v>
      </c>
      <c r="B2084" s="249"/>
      <c r="C2084" s="99"/>
      <c r="D2084" s="99" t="str">
        <f t="shared" si="1"/>
        <v>OK</v>
      </c>
      <c r="E2084" s="99"/>
    </row>
    <row r="2085" spans="1:5" ht="12.75" customHeight="1">
      <c r="A2085" s="1316">
        <v>2024</v>
      </c>
      <c r="B2085" s="249"/>
      <c r="C2085" s="99" t="s">
        <v>2458</v>
      </c>
      <c r="D2085" s="99" t="str">
        <f t="shared" si="1"/>
        <v>OK</v>
      </c>
      <c r="E2085" s="99"/>
    </row>
    <row r="2086" spans="1:5" ht="12.75" customHeight="1">
      <c r="A2086" s="1316">
        <v>2025</v>
      </c>
      <c r="B2086" s="249"/>
      <c r="C2086" s="99"/>
      <c r="D2086" s="99" t="str">
        <f t="shared" si="1"/>
        <v>OK</v>
      </c>
      <c r="E2086" s="99"/>
    </row>
    <row r="2087" spans="1:5" ht="12.75" customHeight="1">
      <c r="A2087" s="1316">
        <v>2026</v>
      </c>
      <c r="B2087" s="249"/>
      <c r="C2087" s="99"/>
      <c r="D2087" s="99" t="str">
        <f t="shared" si="1"/>
        <v>OK</v>
      </c>
      <c r="E2087" s="99"/>
    </row>
    <row r="2088" spans="1:5" ht="12.75" customHeight="1">
      <c r="A2088" s="58">
        <v>2027</v>
      </c>
      <c r="B2088" s="249">
        <f>'Expenditures 15-22'!K84</f>
        <v>445289</v>
      </c>
      <c r="C2088" s="99" t="s">
        <v>2458</v>
      </c>
      <c r="D2088" s="99" t="str">
        <f t="shared" si="1"/>
        <v>Error?</v>
      </c>
      <c r="E2088" s="99"/>
    </row>
    <row r="2089" spans="1:5" ht="12.75" customHeight="1">
      <c r="A2089" s="58">
        <v>2028</v>
      </c>
      <c r="B2089" s="249">
        <f>'Expenditures 15-22'!K92</f>
        <v>0</v>
      </c>
      <c r="C2089" s="99" t="s">
        <v>2458</v>
      </c>
      <c r="D2089" s="99" t="str">
        <f t="shared" si="1"/>
        <v>Error?</v>
      </c>
      <c r="E2089" s="99"/>
    </row>
    <row r="2090" spans="1:5" ht="12.75" customHeight="1">
      <c r="A2090" s="1316">
        <v>2029</v>
      </c>
      <c r="B2090" s="249"/>
      <c r="C2090" s="99"/>
      <c r="D2090" s="99" t="str">
        <f t="shared" si="1"/>
        <v>OK</v>
      </c>
      <c r="E2090" s="99"/>
    </row>
    <row r="2091" spans="1:5" ht="12.75" customHeight="1">
      <c r="A2091" s="58">
        <v>2030</v>
      </c>
      <c r="B2091" s="249">
        <f>'Expenditures 15-22'!H136</f>
        <v>0</v>
      </c>
      <c r="C2091" s="99" t="s">
        <v>2458</v>
      </c>
      <c r="D2091" s="99" t="str">
        <f t="shared" si="1"/>
        <v>Error?</v>
      </c>
      <c r="E2091" s="99"/>
    </row>
    <row r="2092" spans="1:5" ht="12.75" customHeight="1">
      <c r="A2092" s="58">
        <v>2031</v>
      </c>
      <c r="B2092" s="249">
        <f>'Expenditures 15-22'!H137</f>
        <v>0</v>
      </c>
      <c r="C2092" s="99"/>
      <c r="D2092" s="99" t="str">
        <f t="shared" si="1"/>
        <v>Error?</v>
      </c>
      <c r="E2092" s="99"/>
    </row>
    <row r="2093" spans="1:5" ht="12.75" customHeight="1">
      <c r="A2093" s="58">
        <v>2032</v>
      </c>
      <c r="B2093" s="249">
        <f>'Expenditures 15-22'!K136</f>
        <v>0</v>
      </c>
      <c r="C2093" s="99" t="s">
        <v>2458</v>
      </c>
      <c r="D2093" s="99" t="str">
        <f t="shared" si="1"/>
        <v>Error?</v>
      </c>
      <c r="E2093" s="99"/>
    </row>
    <row r="2094" spans="1:5" ht="12.75" customHeight="1">
      <c r="A2094" s="58">
        <v>2033</v>
      </c>
      <c r="B2094" s="249">
        <f>'Expenditures 15-22'!K137</f>
        <v>0</v>
      </c>
      <c r="C2094" s="99" t="s">
        <v>2458</v>
      </c>
      <c r="D2094" s="99" t="str">
        <f t="shared" si="1"/>
        <v>Error?</v>
      </c>
      <c r="E2094" s="99"/>
    </row>
    <row r="2095" spans="1:5" ht="12.75" customHeight="1">
      <c r="A2095" s="1316">
        <v>2034</v>
      </c>
      <c r="B2095" s="249"/>
      <c r="C2095" s="99"/>
      <c r="D2095" s="99" t="str">
        <f t="shared" si="1"/>
        <v>OK</v>
      </c>
      <c r="E2095" s="99"/>
    </row>
    <row r="2096" spans="1:5" ht="12.75" customHeight="1">
      <c r="A2096" s="1316">
        <v>2035</v>
      </c>
      <c r="B2096" s="249"/>
      <c r="C2096" s="99"/>
      <c r="D2096" s="99" t="str">
        <f t="shared" si="1"/>
        <v>OK</v>
      </c>
      <c r="E2096" s="99"/>
    </row>
    <row r="2097" spans="1:5" ht="12.75" customHeight="1">
      <c r="A2097" s="1316">
        <v>2036</v>
      </c>
      <c r="B2097" s="249"/>
      <c r="C2097" s="99"/>
      <c r="D2097" s="99" t="str">
        <f t="shared" si="1"/>
        <v>OK</v>
      </c>
      <c r="E2097" s="99"/>
    </row>
    <row r="2098" spans="1:5" ht="12.75" customHeight="1">
      <c r="A2098" s="1316">
        <v>2037</v>
      </c>
      <c r="B2098" s="249"/>
      <c r="C2098" s="99"/>
      <c r="D2098" s="99" t="str">
        <f t="shared" si="1"/>
        <v>OK</v>
      </c>
      <c r="E2098" s="99"/>
    </row>
    <row r="2099" spans="1:5" ht="12.75" customHeight="1">
      <c r="A2099" s="1316">
        <v>2038</v>
      </c>
      <c r="B2099" s="249"/>
      <c r="C2099" s="99" t="s">
        <v>2458</v>
      </c>
      <c r="D2099" s="99" t="str">
        <f t="shared" si="1"/>
        <v>OK</v>
      </c>
      <c r="E2099" s="99"/>
    </row>
    <row r="2100" spans="1:5" ht="12.75" customHeight="1">
      <c r="A2100" s="1316">
        <v>2039</v>
      </c>
      <c r="B2100" s="249"/>
      <c r="C2100" s="99"/>
      <c r="D2100" s="99" t="str">
        <f t="shared" si="1"/>
        <v>OK</v>
      </c>
      <c r="E2100" s="99"/>
    </row>
    <row r="2101" spans="1:5" ht="12.75" customHeight="1">
      <c r="A2101" s="1316">
        <v>2040</v>
      </c>
      <c r="B2101" s="249"/>
      <c r="C2101" s="99" t="s">
        <v>2458</v>
      </c>
      <c r="D2101" s="99" t="str">
        <f t="shared" si="1"/>
        <v>OK</v>
      </c>
      <c r="E2101" s="99"/>
    </row>
    <row r="2102" spans="1:5" ht="12.75" customHeight="1">
      <c r="A2102" s="58">
        <v>2041</v>
      </c>
      <c r="B2102" s="249">
        <f>'Expenditures 15-22'!K303</f>
        <v>0</v>
      </c>
      <c r="C2102" s="99" t="s">
        <v>2458</v>
      </c>
      <c r="D2102" s="99" t="str">
        <f t="shared" si="1"/>
        <v>Error?</v>
      </c>
      <c r="E2102" s="99"/>
    </row>
    <row r="2103" spans="1:5" ht="12.75" customHeight="1">
      <c r="A2103" s="1316">
        <v>2042</v>
      </c>
      <c r="B2103" s="249"/>
      <c r="C2103" s="99"/>
      <c r="D2103" s="99" t="str">
        <f t="shared" si="1"/>
        <v>OK</v>
      </c>
      <c r="E2103" s="99"/>
    </row>
    <row r="2104" spans="1:5" ht="12.75" customHeight="1">
      <c r="A2104" s="1316">
        <v>2043</v>
      </c>
      <c r="B2104" s="249"/>
      <c r="C2104" s="99"/>
      <c r="D2104" s="99" t="str">
        <f t="shared" si="1"/>
        <v>OK</v>
      </c>
      <c r="E2104" s="99"/>
    </row>
    <row r="2105" spans="1:5" ht="12.75" customHeight="1">
      <c r="A2105" s="58">
        <v>2044</v>
      </c>
      <c r="B2105" s="249">
        <f>'Acct Summary 7-8'!I47</f>
        <v>0</v>
      </c>
      <c r="C2105" s="99" t="s">
        <v>2458</v>
      </c>
      <c r="D2105" s="99" t="str">
        <f t="shared" si="1"/>
        <v>Error?</v>
      </c>
      <c r="E2105" s="99"/>
    </row>
    <row r="2106" spans="1:5" ht="12.75" customHeight="1">
      <c r="A2106" s="58">
        <v>2045</v>
      </c>
      <c r="B2106" s="249">
        <f>'Acct Summary 7-8'!I48</f>
        <v>0</v>
      </c>
      <c r="C2106" s="99"/>
      <c r="D2106" s="99" t="str">
        <f t="shared" si="1"/>
        <v>Error?</v>
      </c>
      <c r="E2106" s="99"/>
    </row>
    <row r="2107" spans="1:5" ht="12.75" customHeight="1">
      <c r="A2107" s="58">
        <v>2046</v>
      </c>
      <c r="B2107" s="249">
        <f>'Rest Tax Levies-Tort Im 26'!H11</f>
        <v>0</v>
      </c>
      <c r="C2107" s="99"/>
      <c r="D2107" s="99" t="str">
        <f t="shared" si="1"/>
        <v>Error?</v>
      </c>
      <c r="E2107" s="99"/>
    </row>
    <row r="2108" spans="1:5" ht="12.75" customHeight="1">
      <c r="A2108" s="1316">
        <v>2047</v>
      </c>
      <c r="B2108" s="249"/>
      <c r="C2108" s="99"/>
      <c r="D2108" s="99" t="str">
        <f t="shared" si="1"/>
        <v>OK</v>
      </c>
      <c r="E2108" s="99"/>
    </row>
    <row r="2109" spans="1:5" ht="12.75" customHeight="1">
      <c r="A2109" s="1316">
        <v>2048</v>
      </c>
      <c r="B2109" s="249"/>
      <c r="C2109" s="99"/>
      <c r="D2109" s="99" t="str">
        <f t="shared" si="1"/>
        <v>OK</v>
      </c>
      <c r="E2109" s="99"/>
    </row>
    <row r="2110" spans="1:5" ht="12.75" customHeight="1">
      <c r="A2110" s="1316">
        <v>2049</v>
      </c>
      <c r="B2110" s="249"/>
      <c r="C2110" s="99"/>
      <c r="D2110" s="99" t="str">
        <f t="shared" si="1"/>
        <v>OK</v>
      </c>
      <c r="E2110" s="99"/>
    </row>
    <row r="2111" spans="1:5" ht="12.75" customHeight="1">
      <c r="A2111" s="1316">
        <v>2050</v>
      </c>
      <c r="B2111" s="249"/>
      <c r="C2111" s="99"/>
      <c r="D2111" s="99" t="str">
        <f t="shared" si="1"/>
        <v>OK</v>
      </c>
      <c r="E2111" s="99"/>
    </row>
    <row r="2112" spans="1:5" ht="12.75" customHeight="1">
      <c r="A2112" s="1316">
        <v>2051</v>
      </c>
      <c r="B2112" s="249"/>
      <c r="C2112" s="99"/>
      <c r="D2112" s="99" t="str">
        <f t="shared" si="1"/>
        <v>OK</v>
      </c>
      <c r="E2112" s="99"/>
    </row>
    <row r="2113" spans="1:5" ht="12.75" customHeight="1">
      <c r="A2113" s="1316">
        <v>2052</v>
      </c>
      <c r="B2113" s="249"/>
      <c r="C2113" s="99"/>
      <c r="D2113" s="99" t="str">
        <f t="shared" si="1"/>
        <v>OK</v>
      </c>
      <c r="E2113" s="99"/>
    </row>
    <row r="2114" spans="1:5" ht="12.75" customHeight="1">
      <c r="A2114" s="1316">
        <v>2053</v>
      </c>
      <c r="B2114" s="249"/>
      <c r="C2114" s="99"/>
      <c r="D2114" s="99" t="str">
        <f t="shared" si="1"/>
        <v>OK</v>
      </c>
      <c r="E2114" s="99"/>
    </row>
    <row r="2115" spans="1:5" ht="12.75" customHeight="1">
      <c r="A2115" s="1316">
        <v>2054</v>
      </c>
      <c r="B2115" s="249"/>
      <c r="C2115" s="99"/>
      <c r="D2115" s="99" t="str">
        <f t="shared" si="1"/>
        <v>OK</v>
      </c>
      <c r="E2115" s="99"/>
    </row>
    <row r="2116" spans="1:5" ht="12.75" customHeight="1">
      <c r="A2116" s="1316">
        <v>2055</v>
      </c>
      <c r="B2116" s="249"/>
      <c r="C2116" s="99"/>
      <c r="D2116" s="99" t="str">
        <f t="shared" si="1"/>
        <v>OK</v>
      </c>
      <c r="E2116" s="99"/>
    </row>
    <row r="2117" spans="1:5" ht="12.75" customHeight="1">
      <c r="A2117" s="1316">
        <v>2056</v>
      </c>
      <c r="B2117" s="249"/>
      <c r="C2117" s="99"/>
      <c r="D2117" s="99" t="str">
        <f t="shared" si="1"/>
        <v>OK</v>
      </c>
      <c r="E2117" s="99"/>
    </row>
    <row r="2118" spans="1:5" ht="12.75" customHeight="1">
      <c r="A2118" s="1316">
        <v>2057</v>
      </c>
      <c r="B2118" s="249"/>
      <c r="C2118" s="99"/>
      <c r="D2118" s="99" t="str">
        <f t="shared" si="1"/>
        <v>OK</v>
      </c>
      <c r="E2118" s="99"/>
    </row>
    <row r="2119" spans="1:5" ht="12.75" customHeight="1">
      <c r="A2119" s="1316">
        <v>2058</v>
      </c>
      <c r="B2119" s="249"/>
      <c r="C2119" s="99"/>
      <c r="D2119" s="99" t="str">
        <f t="shared" si="1"/>
        <v>OK</v>
      </c>
      <c r="E2119" s="99"/>
    </row>
    <row r="2120" spans="1:5" ht="12.75" customHeight="1">
      <c r="A2120" s="1316">
        <v>2059</v>
      </c>
      <c r="B2120" s="249"/>
      <c r="C2120" s="99"/>
      <c r="D2120" s="99" t="str">
        <f t="shared" si="1"/>
        <v>OK</v>
      </c>
      <c r="E2120" s="99"/>
    </row>
    <row r="2121" spans="1:5" ht="12.75" customHeight="1">
      <c r="A2121" s="1316">
        <v>2060</v>
      </c>
      <c r="B2121" s="249"/>
      <c r="C2121" s="99"/>
      <c r="D2121" s="99" t="str">
        <f t="shared" si="1"/>
        <v>OK</v>
      </c>
      <c r="E2121" s="99"/>
    </row>
    <row r="2122" spans="1:5" ht="12.75" customHeight="1">
      <c r="A2122" s="1316">
        <v>2061</v>
      </c>
      <c r="B2122" s="249"/>
      <c r="C2122" s="99"/>
      <c r="D2122" s="99" t="str">
        <f t="shared" si="1"/>
        <v>OK</v>
      </c>
      <c r="E2122" s="99"/>
    </row>
    <row r="2123" spans="1:5" ht="12.75" customHeight="1">
      <c r="A2123" s="1316">
        <v>2062</v>
      </c>
      <c r="B2123" s="249"/>
      <c r="C2123" s="99"/>
      <c r="D2123" s="99" t="str">
        <f t="shared" si="1"/>
        <v>OK</v>
      </c>
      <c r="E2123" s="99"/>
    </row>
    <row r="2124" spans="1:5" ht="12.75" customHeight="1">
      <c r="A2124" s="1316">
        <v>2063</v>
      </c>
      <c r="B2124" s="249"/>
      <c r="C2124" s="99"/>
      <c r="D2124" s="99" t="str">
        <f t="shared" si="1"/>
        <v>OK</v>
      </c>
      <c r="E2124" s="99"/>
    </row>
    <row r="2125" spans="1:5" ht="12.75" customHeight="1">
      <c r="A2125" s="1316">
        <v>2064</v>
      </c>
      <c r="B2125" s="249"/>
      <c r="C2125" s="99"/>
      <c r="D2125" s="99" t="str">
        <f t="shared" si="1"/>
        <v>OK</v>
      </c>
      <c r="E2125" s="99"/>
    </row>
    <row r="2126" spans="1:5" ht="12.75" customHeight="1">
      <c r="A2126" s="1316">
        <v>2065</v>
      </c>
      <c r="B2126" s="249"/>
      <c r="C2126" s="99"/>
      <c r="D2126" s="99" t="str">
        <f t="shared" si="1"/>
        <v>OK</v>
      </c>
      <c r="E2126" s="99"/>
    </row>
    <row r="2127" spans="1:5" ht="12.75" customHeight="1">
      <c r="A2127" s="1316">
        <v>2066</v>
      </c>
      <c r="B2127" s="249"/>
      <c r="C2127" s="99"/>
      <c r="D2127" s="99" t="str">
        <f t="shared" si="1"/>
        <v>OK</v>
      </c>
      <c r="E2127" s="99"/>
    </row>
    <row r="2128" spans="1:5" ht="12.75" customHeight="1">
      <c r="A2128" s="1316">
        <v>2067</v>
      </c>
      <c r="B2128" s="249"/>
      <c r="C2128" s="99"/>
      <c r="D2128" s="99" t="str">
        <f t="shared" si="1"/>
        <v>OK</v>
      </c>
      <c r="E2128" s="99"/>
    </row>
    <row r="2129" spans="1:5" ht="12.75" customHeight="1">
      <c r="A2129" s="1316">
        <v>2068</v>
      </c>
      <c r="B2129" s="249"/>
      <c r="C2129" s="99"/>
      <c r="D2129" s="99" t="str">
        <f t="shared" si="1"/>
        <v>OK</v>
      </c>
      <c r="E2129" s="99"/>
    </row>
    <row r="2130" spans="1:5" ht="12.75" customHeight="1">
      <c r="A2130" s="1316">
        <v>2069</v>
      </c>
      <c r="B2130" s="249"/>
      <c r="C2130" s="99"/>
      <c r="D2130" s="99" t="str">
        <f t="shared" si="1"/>
        <v>OK</v>
      </c>
      <c r="E2130" s="99"/>
    </row>
    <row r="2131" spans="1:5" ht="12.75" customHeight="1">
      <c r="A2131" s="1316">
        <v>2070</v>
      </c>
      <c r="B2131" s="249"/>
      <c r="C2131" s="99" t="s">
        <v>2458</v>
      </c>
      <c r="D2131" s="99" t="str">
        <f t="shared" si="1"/>
        <v>OK</v>
      </c>
      <c r="E2131" s="99"/>
    </row>
    <row r="2132" spans="1:5" ht="12.75" customHeight="1">
      <c r="A2132" s="1316">
        <v>2071</v>
      </c>
      <c r="B2132" s="249"/>
      <c r="C2132" s="99"/>
      <c r="D2132" s="99" t="str">
        <f t="shared" si="1"/>
        <v>OK</v>
      </c>
      <c r="E2132" s="99"/>
    </row>
    <row r="2133" spans="1:5" ht="12.75" customHeight="1">
      <c r="A2133" s="1316">
        <v>2072</v>
      </c>
      <c r="B2133" s="249"/>
      <c r="C2133" s="99"/>
      <c r="D2133" s="99" t="str">
        <f t="shared" si="1"/>
        <v>OK</v>
      </c>
      <c r="E2133" s="99"/>
    </row>
    <row r="2134" spans="1:5" ht="12.75" customHeight="1">
      <c r="A2134" s="1316">
        <v>2073</v>
      </c>
      <c r="B2134" s="249"/>
      <c r="C2134" s="99"/>
      <c r="D2134" s="99" t="str">
        <f t="shared" si="1"/>
        <v>OK</v>
      </c>
      <c r="E2134" s="99"/>
    </row>
    <row r="2135" spans="1:5" ht="12.75" customHeight="1">
      <c r="A2135" s="1316">
        <v>2074</v>
      </c>
      <c r="B2135" s="249"/>
      <c r="C2135" s="99"/>
      <c r="D2135" s="99" t="str">
        <f t="shared" si="1"/>
        <v>OK</v>
      </c>
      <c r="E2135" s="99"/>
    </row>
    <row r="2136" spans="1:5" ht="12.75" customHeight="1">
      <c r="A2136" s="1316">
        <v>2075</v>
      </c>
      <c r="B2136" s="249"/>
      <c r="C2136" s="99"/>
      <c r="D2136" s="99" t="str">
        <f t="shared" si="1"/>
        <v>OK</v>
      </c>
      <c r="E2136" s="99"/>
    </row>
    <row r="2137" spans="1:5" ht="12.75" customHeight="1">
      <c r="A2137" s="1316">
        <v>2076</v>
      </c>
      <c r="B2137" s="249"/>
      <c r="C2137" s="99"/>
      <c r="D2137" s="99" t="str">
        <f t="shared" si="1"/>
        <v>OK</v>
      </c>
      <c r="E2137" s="99"/>
    </row>
    <row r="2138" spans="1:5" ht="12.75" customHeight="1">
      <c r="A2138" s="1316">
        <v>2077</v>
      </c>
      <c r="B2138" s="249"/>
      <c r="C2138" s="99"/>
      <c r="D2138" s="99" t="str">
        <f t="shared" si="1"/>
        <v>OK</v>
      </c>
      <c r="E2138" s="99"/>
    </row>
    <row r="2139" spans="1:5" ht="12.75" customHeight="1">
      <c r="A2139" s="1316">
        <v>2078</v>
      </c>
      <c r="B2139" s="249"/>
      <c r="C2139" s="99"/>
      <c r="D2139" s="99" t="str">
        <f t="shared" si="1"/>
        <v>OK</v>
      </c>
      <c r="E2139" s="99"/>
    </row>
    <row r="2140" spans="1:5" ht="12.75" customHeight="1">
      <c r="A2140" s="1316">
        <v>2079</v>
      </c>
      <c r="B2140" s="249"/>
      <c r="C2140" s="99"/>
      <c r="D2140" s="99" t="str">
        <f t="shared" si="1"/>
        <v>OK</v>
      </c>
      <c r="E2140" s="99"/>
    </row>
    <row r="2141" spans="1:5" ht="12.75" customHeight="1">
      <c r="A2141" s="1316">
        <v>2080</v>
      </c>
      <c r="B2141" s="249"/>
      <c r="C2141" s="99"/>
      <c r="D2141" s="99" t="str">
        <f t="shared" si="1"/>
        <v>OK</v>
      </c>
      <c r="E2141" s="99"/>
    </row>
    <row r="2142" spans="1:5" ht="12.75" customHeight="1">
      <c r="A2142" s="1316">
        <v>2081</v>
      </c>
      <c r="B2142" s="249"/>
      <c r="C2142" s="99"/>
      <c r="D2142" s="99" t="str">
        <f t="shared" si="1"/>
        <v>OK</v>
      </c>
      <c r="E2142" s="99"/>
    </row>
    <row r="2143" spans="1:5" ht="12.75" customHeight="1">
      <c r="A2143" s="1316">
        <v>2082</v>
      </c>
      <c r="B2143" s="249"/>
      <c r="C2143" s="99"/>
      <c r="D2143" s="99" t="str">
        <f t="shared" si="1"/>
        <v>OK</v>
      </c>
      <c r="E2143" s="99"/>
    </row>
    <row r="2144" spans="1:5" ht="12.75" customHeight="1">
      <c r="A2144" s="1316">
        <v>2083</v>
      </c>
      <c r="B2144" s="249"/>
      <c r="C2144" s="99"/>
      <c r="D2144" s="99" t="str">
        <f t="shared" si="1"/>
        <v>OK</v>
      </c>
      <c r="E2144" s="99"/>
    </row>
    <row r="2145" spans="1:5" ht="12.75" customHeight="1">
      <c r="A2145" s="1316">
        <v>2084</v>
      </c>
      <c r="B2145" s="249"/>
      <c r="C2145" s="99"/>
      <c r="D2145" s="99" t="str">
        <f t="shared" si="1"/>
        <v>OK</v>
      </c>
      <c r="E2145" s="99"/>
    </row>
    <row r="2146" spans="1:5" ht="12.75" customHeight="1">
      <c r="A2146" s="1316">
        <v>2085</v>
      </c>
      <c r="B2146" s="249"/>
      <c r="C2146" s="99"/>
      <c r="D2146" s="99" t="str">
        <f t="shared" si="1"/>
        <v>OK</v>
      </c>
      <c r="E2146" s="99"/>
    </row>
    <row r="2147" spans="1:5" ht="12.75" customHeight="1">
      <c r="A2147" s="1316">
        <v>2086</v>
      </c>
      <c r="B2147" s="249"/>
      <c r="C2147" s="99"/>
      <c r="D2147" s="99" t="str">
        <f t="shared" si="1"/>
        <v>OK</v>
      </c>
      <c r="E2147" s="99"/>
    </row>
    <row r="2148" spans="1:5" ht="12.75" customHeight="1">
      <c r="A2148" s="1316">
        <v>2087</v>
      </c>
      <c r="B2148" s="249"/>
      <c r="C2148" s="99"/>
      <c r="D2148" s="99" t="str">
        <f t="shared" si="1"/>
        <v>OK</v>
      </c>
      <c r="E2148" s="99"/>
    </row>
    <row r="2149" spans="1:5" ht="12.75" customHeight="1">
      <c r="A2149" s="1316">
        <v>2088</v>
      </c>
      <c r="B2149" s="249"/>
      <c r="C2149" s="99"/>
      <c r="D2149" s="99" t="str">
        <f t="shared" si="1"/>
        <v>OK</v>
      </c>
      <c r="E2149" s="99"/>
    </row>
    <row r="2150" spans="1:5" ht="12.75" customHeight="1">
      <c r="A2150" s="1316">
        <v>2089</v>
      </c>
      <c r="B2150" s="249"/>
      <c r="C2150" s="99"/>
      <c r="D2150" s="99" t="str">
        <f t="shared" si="1"/>
        <v>OK</v>
      </c>
      <c r="E2150" s="99"/>
    </row>
    <row r="2151" spans="1:5" ht="12.75" customHeight="1">
      <c r="A2151" s="1316">
        <v>2090</v>
      </c>
      <c r="B2151" s="249"/>
      <c r="C2151" s="99"/>
      <c r="D2151" s="99" t="str">
        <f t="shared" si="1"/>
        <v>OK</v>
      </c>
      <c r="E2151" s="99"/>
    </row>
    <row r="2152" spans="1:5" ht="12.75" customHeight="1">
      <c r="A2152" s="1316">
        <v>2091</v>
      </c>
      <c r="B2152" s="249"/>
      <c r="C2152" s="99"/>
      <c r="D2152" s="99" t="str">
        <f t="shared" si="1"/>
        <v>OK</v>
      </c>
      <c r="E2152" s="99"/>
    </row>
    <row r="2153" spans="1:5" ht="12.75" customHeight="1">
      <c r="A2153" s="1316">
        <v>2092</v>
      </c>
      <c r="B2153" s="249"/>
      <c r="C2153" s="99"/>
      <c r="D2153" s="99" t="str">
        <f t="shared" si="1"/>
        <v>OK</v>
      </c>
      <c r="E2153" s="99"/>
    </row>
    <row r="2154" spans="1:5" ht="12.75" customHeight="1">
      <c r="A2154" s="1316">
        <v>2093</v>
      </c>
      <c r="B2154" s="249"/>
      <c r="C2154" s="99"/>
      <c r="D2154" s="99" t="str">
        <f t="shared" si="1"/>
        <v>OK</v>
      </c>
      <c r="E2154" s="99"/>
    </row>
    <row r="2155" spans="1:5" ht="12.75" customHeight="1">
      <c r="A2155" s="1316">
        <v>2094</v>
      </c>
      <c r="B2155" s="249"/>
      <c r="C2155" s="99"/>
      <c r="D2155" s="99" t="str">
        <f t="shared" si="1"/>
        <v>OK</v>
      </c>
      <c r="E2155" s="99"/>
    </row>
    <row r="2156" spans="1:5" ht="12.75" customHeight="1">
      <c r="A2156" s="1316">
        <v>2095</v>
      </c>
      <c r="B2156" s="249"/>
      <c r="C2156" s="99"/>
      <c r="D2156" s="99" t="str">
        <f t="shared" si="1"/>
        <v>OK</v>
      </c>
      <c r="E2156" s="99"/>
    </row>
    <row r="2157" spans="1:5" ht="12.75" customHeight="1">
      <c r="A2157" s="1316">
        <v>2096</v>
      </c>
      <c r="B2157" s="249"/>
      <c r="C2157" s="99"/>
      <c r="D2157" s="99" t="str">
        <f t="shared" si="1"/>
        <v>OK</v>
      </c>
      <c r="E2157" s="99"/>
    </row>
    <row r="2158" spans="1:5" ht="12.75" customHeight="1">
      <c r="A2158" s="1316">
        <v>2097</v>
      </c>
      <c r="B2158" s="249"/>
      <c r="C2158" s="99"/>
      <c r="D2158" s="99" t="str">
        <f t="shared" si="1"/>
        <v>OK</v>
      </c>
      <c r="E2158" s="99"/>
    </row>
    <row r="2159" spans="1:5" ht="12.75" customHeight="1">
      <c r="A2159" s="1316">
        <v>2098</v>
      </c>
      <c r="B2159" s="249"/>
      <c r="C2159" s="99"/>
      <c r="D2159" s="99" t="str">
        <f t="shared" si="1"/>
        <v>OK</v>
      </c>
      <c r="E2159" s="99"/>
    </row>
    <row r="2160" spans="1:5" ht="12.75" customHeight="1">
      <c r="A2160" s="1316">
        <v>2099</v>
      </c>
      <c r="B2160" s="249"/>
      <c r="C2160" s="99"/>
      <c r="D2160" s="99" t="str">
        <f t="shared" si="1"/>
        <v>OK</v>
      </c>
      <c r="E2160" s="99"/>
    </row>
    <row r="2161" spans="1:5" ht="12.75" customHeight="1">
      <c r="A2161" s="1316">
        <v>2100</v>
      </c>
      <c r="B2161" s="249"/>
      <c r="C2161" s="99"/>
      <c r="D2161" s="99" t="str">
        <f t="shared" si="1"/>
        <v>OK</v>
      </c>
      <c r="E2161" s="99"/>
    </row>
    <row r="2162" spans="1:5" ht="12.75" customHeight="1">
      <c r="A2162" s="1316">
        <v>2101</v>
      </c>
      <c r="B2162" s="249"/>
      <c r="C2162" s="99"/>
      <c r="D2162" s="99" t="str">
        <f t="shared" si="1"/>
        <v>OK</v>
      </c>
      <c r="E2162" s="99"/>
    </row>
    <row r="2163" spans="1:5" ht="12.75" customHeight="1">
      <c r="A2163" s="1316">
        <v>2102</v>
      </c>
      <c r="B2163" s="249"/>
      <c r="C2163" s="99"/>
      <c r="D2163" s="99" t="str">
        <f t="shared" si="1"/>
        <v>OK</v>
      </c>
      <c r="E2163" s="99"/>
    </row>
    <row r="2164" spans="1:5" ht="12.75" customHeight="1">
      <c r="A2164" s="1316">
        <v>2103</v>
      </c>
      <c r="B2164" s="249"/>
      <c r="C2164" s="99"/>
      <c r="D2164" s="99" t="str">
        <f t="shared" si="1"/>
        <v>OK</v>
      </c>
      <c r="E2164" s="99"/>
    </row>
    <row r="2165" spans="1:5" ht="12.75" customHeight="1">
      <c r="A2165" s="1316">
        <v>2104</v>
      </c>
      <c r="B2165" s="249"/>
      <c r="C2165" s="99"/>
      <c r="D2165" s="99" t="str">
        <f t="shared" si="1"/>
        <v>OK</v>
      </c>
      <c r="E2165" s="99"/>
    </row>
    <row r="2166" spans="1:5" ht="12.75" customHeight="1">
      <c r="A2166" s="1316">
        <v>2105</v>
      </c>
      <c r="B2166" s="249"/>
      <c r="C2166" s="99"/>
      <c r="D2166" s="99" t="str">
        <f t="shared" si="1"/>
        <v>OK</v>
      </c>
      <c r="E2166" s="99"/>
    </row>
    <row r="2167" spans="1:5" ht="12.75" customHeight="1">
      <c r="A2167" s="1316">
        <v>2106</v>
      </c>
      <c r="B2167" s="249"/>
      <c r="C2167" s="99"/>
      <c r="D2167" s="99" t="str">
        <f t="shared" si="1"/>
        <v>OK</v>
      </c>
      <c r="E2167" s="99"/>
    </row>
    <row r="2168" spans="1:5" ht="12.75" customHeight="1">
      <c r="A2168" s="1316">
        <v>2107</v>
      </c>
      <c r="B2168" s="249"/>
      <c r="C2168" s="99"/>
      <c r="D2168" s="99" t="str">
        <f t="shared" si="1"/>
        <v>OK</v>
      </c>
      <c r="E2168" s="99"/>
    </row>
    <row r="2169" spans="1:5" ht="12.75" customHeight="1">
      <c r="A2169" s="1316">
        <v>2108</v>
      </c>
      <c r="B2169" s="249"/>
      <c r="C2169" s="99"/>
      <c r="D2169" s="99" t="str">
        <f t="shared" si="1"/>
        <v>OK</v>
      </c>
      <c r="E2169" s="99"/>
    </row>
    <row r="2170" spans="1:5" ht="12.75" customHeight="1">
      <c r="A2170" s="1316">
        <v>2109</v>
      </c>
      <c r="B2170" s="249"/>
      <c r="C2170" s="99"/>
      <c r="D2170" s="99" t="str">
        <f t="shared" si="1"/>
        <v>OK</v>
      </c>
      <c r="E2170" s="99"/>
    </row>
    <row r="2171" spans="1:5" ht="12.75" customHeight="1">
      <c r="A2171" s="1316">
        <v>2110</v>
      </c>
      <c r="B2171" s="249"/>
      <c r="C2171" s="99"/>
      <c r="D2171" s="99" t="str">
        <f t="shared" si="1"/>
        <v>OK</v>
      </c>
      <c r="E2171" s="99"/>
    </row>
    <row r="2172" spans="1:5" ht="12.75" customHeight="1">
      <c r="A2172" s="1316">
        <v>2111</v>
      </c>
      <c r="B2172" s="249"/>
      <c r="C2172" s="99"/>
      <c r="D2172" s="99" t="str">
        <f t="shared" si="1"/>
        <v>OK</v>
      </c>
      <c r="E2172" s="99"/>
    </row>
    <row r="2173" spans="1:5" ht="12.75" customHeight="1">
      <c r="A2173" s="1316">
        <v>2112</v>
      </c>
      <c r="B2173" s="249"/>
      <c r="C2173" s="99"/>
      <c r="D2173" s="99" t="str">
        <f t="shared" si="1"/>
        <v>OK</v>
      </c>
      <c r="E2173" s="99"/>
    </row>
    <row r="2174" spans="1:5" ht="12.75" customHeight="1">
      <c r="A2174" s="1316">
        <v>2113</v>
      </c>
      <c r="B2174" s="249"/>
      <c r="C2174" s="99"/>
      <c r="D2174" s="99" t="str">
        <f t="shared" si="1"/>
        <v>OK</v>
      </c>
      <c r="E2174" s="99"/>
    </row>
    <row r="2175" spans="1:5" ht="12.75" customHeight="1">
      <c r="A2175" s="1316">
        <v>2114</v>
      </c>
      <c r="B2175" s="249"/>
      <c r="C2175" s="99"/>
      <c r="D2175" s="99" t="str">
        <f t="shared" si="1"/>
        <v>OK</v>
      </c>
      <c r="E2175" s="99"/>
    </row>
    <row r="2176" spans="1:5" ht="12.75" customHeight="1">
      <c r="A2176" s="1316">
        <v>2115</v>
      </c>
      <c r="B2176" s="249"/>
      <c r="C2176" s="99"/>
      <c r="D2176" s="99" t="str">
        <f t="shared" si="1"/>
        <v>OK</v>
      </c>
      <c r="E2176" s="99"/>
    </row>
    <row r="2177" spans="1:5" ht="12.75" customHeight="1">
      <c r="A2177" s="1316">
        <v>2116</v>
      </c>
      <c r="B2177" s="249"/>
      <c r="C2177" s="99"/>
      <c r="D2177" s="99" t="str">
        <f t="shared" si="1"/>
        <v>OK</v>
      </c>
      <c r="E2177" s="99"/>
    </row>
    <row r="2178" spans="1:5" ht="12.75" customHeight="1">
      <c r="A2178" s="1316">
        <v>2117</v>
      </c>
      <c r="B2178" s="249"/>
      <c r="C2178" s="99"/>
      <c r="D2178" s="99" t="str">
        <f t="shared" si="1"/>
        <v>OK</v>
      </c>
      <c r="E2178" s="99"/>
    </row>
    <row r="2179" spans="1:5" ht="12.75" customHeight="1">
      <c r="A2179" s="1316">
        <v>2118</v>
      </c>
      <c r="B2179" s="249"/>
      <c r="C2179" s="99"/>
      <c r="D2179" s="99" t="str">
        <f t="shared" si="1"/>
        <v>OK</v>
      </c>
      <c r="E2179" s="99"/>
    </row>
    <row r="2180" spans="1:5" ht="12.75" customHeight="1">
      <c r="A2180" s="1316">
        <v>2119</v>
      </c>
      <c r="B2180" s="249"/>
      <c r="C2180" s="99"/>
      <c r="D2180" s="99" t="str">
        <f t="shared" si="1"/>
        <v>OK</v>
      </c>
      <c r="E2180" s="99"/>
    </row>
    <row r="2181" spans="1:5" ht="12.75" customHeight="1">
      <c r="A2181" s="1316">
        <v>2120</v>
      </c>
      <c r="B2181" s="249"/>
      <c r="C2181" s="99"/>
      <c r="D2181" s="99" t="str">
        <f t="shared" si="1"/>
        <v>OK</v>
      </c>
      <c r="E2181" s="99"/>
    </row>
    <row r="2182" spans="1:5" ht="12.75" customHeight="1">
      <c r="A2182" s="1316">
        <v>2121</v>
      </c>
      <c r="B2182" s="249"/>
      <c r="C2182" s="99"/>
      <c r="D2182" s="99" t="str">
        <f t="shared" si="1"/>
        <v>OK</v>
      </c>
      <c r="E2182" s="99"/>
    </row>
    <row r="2183" spans="1:5" ht="12.75" customHeight="1">
      <c r="A2183" s="1316">
        <v>2122</v>
      </c>
      <c r="B2183" s="249"/>
      <c r="C2183" s="99"/>
      <c r="D2183" s="99" t="str">
        <f t="shared" si="1"/>
        <v>OK</v>
      </c>
      <c r="E2183" s="99"/>
    </row>
    <row r="2184" spans="1:5" ht="12.75" customHeight="1">
      <c r="A2184" s="1316">
        <v>2123</v>
      </c>
      <c r="B2184" s="249"/>
      <c r="C2184" s="99"/>
      <c r="D2184" s="99" t="str">
        <f t="shared" si="1"/>
        <v>OK</v>
      </c>
      <c r="E2184" s="99"/>
    </row>
    <row r="2185" spans="1:5" ht="12.75" customHeight="1">
      <c r="A2185" s="1316">
        <v>2124</v>
      </c>
      <c r="B2185" s="249"/>
      <c r="C2185" s="99"/>
      <c r="D2185" s="99" t="str">
        <f t="shared" si="1"/>
        <v>OK</v>
      </c>
      <c r="E2185" s="99"/>
    </row>
    <row r="2186" spans="1:5" ht="12.75" customHeight="1">
      <c r="A2186" s="1316">
        <v>2125</v>
      </c>
      <c r="B2186" s="249"/>
      <c r="C2186" s="99"/>
      <c r="D2186" s="99" t="str">
        <f t="shared" si="1"/>
        <v>OK</v>
      </c>
      <c r="E2186" s="99"/>
    </row>
    <row r="2187" spans="1:5" ht="12.75" customHeight="1">
      <c r="A2187" s="1316">
        <v>2126</v>
      </c>
      <c r="B2187" s="249"/>
      <c r="C2187" s="99"/>
      <c r="D2187" s="99" t="str">
        <f t="shared" si="1"/>
        <v>OK</v>
      </c>
      <c r="E2187" s="99"/>
    </row>
    <row r="2188" spans="1:5" ht="12.75" customHeight="1">
      <c r="A2188" s="1316">
        <v>2127</v>
      </c>
      <c r="B2188" s="249"/>
      <c r="C2188" s="99"/>
      <c r="D2188" s="99" t="str">
        <f t="shared" si="1"/>
        <v>OK</v>
      </c>
      <c r="E2188" s="99"/>
    </row>
    <row r="2189" spans="1:5" ht="12.75" customHeight="1">
      <c r="A2189" s="1316">
        <v>2128</v>
      </c>
      <c r="B2189" s="249"/>
      <c r="C2189" s="99"/>
      <c r="D2189" s="99" t="str">
        <f t="shared" si="1"/>
        <v>OK</v>
      </c>
      <c r="E2189" s="99"/>
    </row>
    <row r="2190" spans="1:5" ht="12.75" customHeight="1">
      <c r="A2190" s="1316">
        <v>2129</v>
      </c>
      <c r="B2190" s="249"/>
      <c r="C2190" s="99"/>
      <c r="D2190" s="99" t="str">
        <f t="shared" si="1"/>
        <v>OK</v>
      </c>
      <c r="E2190" s="99"/>
    </row>
    <row r="2191" spans="1:5" ht="12.75" customHeight="1">
      <c r="A2191" s="1316">
        <v>2130</v>
      </c>
      <c r="B2191" s="249"/>
      <c r="C2191" s="99"/>
      <c r="D2191" s="99" t="str">
        <f t="shared" si="1"/>
        <v>OK</v>
      </c>
      <c r="E2191" s="99"/>
    </row>
    <row r="2192" spans="1:5" ht="12.75" customHeight="1">
      <c r="A2192" s="1316">
        <v>2131</v>
      </c>
      <c r="B2192" s="249"/>
      <c r="C2192" s="99"/>
      <c r="D2192" s="99" t="str">
        <f t="shared" si="1"/>
        <v>OK</v>
      </c>
      <c r="E2192" s="99"/>
    </row>
    <row r="2193" spans="1:5" ht="12.75" customHeight="1">
      <c r="A2193" s="1316">
        <v>2132</v>
      </c>
      <c r="B2193" s="249"/>
      <c r="C2193" s="99"/>
      <c r="D2193" s="99" t="str">
        <f t="shared" si="1"/>
        <v>OK</v>
      </c>
      <c r="E2193" s="99"/>
    </row>
    <row r="2194" spans="1:5" ht="12.75" customHeight="1">
      <c r="A2194" s="1316">
        <v>2133</v>
      </c>
      <c r="B2194" s="249"/>
      <c r="C2194" s="99"/>
      <c r="D2194" s="99" t="str">
        <f t="shared" si="1"/>
        <v>OK</v>
      </c>
      <c r="E2194" s="99"/>
    </row>
    <row r="2195" spans="1:5" ht="12.75" customHeight="1">
      <c r="A2195" s="1316">
        <v>2134</v>
      </c>
      <c r="B2195" s="249"/>
      <c r="C2195" s="99"/>
      <c r="D2195" s="99" t="str">
        <f t="shared" si="1"/>
        <v>OK</v>
      </c>
      <c r="E2195" s="99"/>
    </row>
    <row r="2196" spans="1:5" ht="12.75" customHeight="1">
      <c r="A2196" s="1316">
        <v>2135</v>
      </c>
      <c r="B2196" s="249"/>
      <c r="C2196" s="99"/>
      <c r="D2196" s="99" t="str">
        <f t="shared" si="1"/>
        <v>OK</v>
      </c>
      <c r="E2196" s="99"/>
    </row>
    <row r="2197" spans="1:5" ht="12.75" customHeight="1">
      <c r="A2197" s="1316">
        <v>2136</v>
      </c>
      <c r="B2197" s="249"/>
      <c r="C2197" s="99"/>
      <c r="D2197" s="99" t="str">
        <f t="shared" si="1"/>
        <v>OK</v>
      </c>
      <c r="E2197" s="99"/>
    </row>
    <row r="2198" spans="1:5" ht="12.75" customHeight="1">
      <c r="A2198" s="1316">
        <v>2137</v>
      </c>
      <c r="B2198" s="249"/>
      <c r="C2198" s="99"/>
      <c r="D2198" s="99" t="str">
        <f t="shared" si="1"/>
        <v>OK</v>
      </c>
      <c r="E2198" s="99"/>
    </row>
    <row r="2199" spans="1:5" ht="12.75" customHeight="1">
      <c r="A2199" s="1316">
        <v>2138</v>
      </c>
      <c r="B2199" s="249"/>
      <c r="C2199" s="99"/>
      <c r="D2199" s="99" t="str">
        <f t="shared" si="1"/>
        <v>OK</v>
      </c>
      <c r="E2199" s="99"/>
    </row>
    <row r="2200" spans="1:5" ht="12.75" customHeight="1">
      <c r="A2200" s="1316">
        <v>2139</v>
      </c>
      <c r="B2200" s="249"/>
      <c r="C2200" s="99"/>
      <c r="D2200" s="99" t="str">
        <f t="shared" si="1"/>
        <v>OK</v>
      </c>
      <c r="E2200" s="99"/>
    </row>
    <row r="2201" spans="1:5" ht="12.75" customHeight="1">
      <c r="A2201" s="1316">
        <v>2140</v>
      </c>
      <c r="B2201" s="249"/>
      <c r="C2201" s="99"/>
      <c r="D2201" s="99" t="str">
        <f t="shared" si="1"/>
        <v>OK</v>
      </c>
      <c r="E2201" s="99"/>
    </row>
    <row r="2202" spans="1:5" ht="12.75" customHeight="1">
      <c r="A2202" s="1316">
        <v>2141</v>
      </c>
      <c r="B2202" s="249"/>
      <c r="C2202" s="99"/>
      <c r="D2202" s="99" t="str">
        <f t="shared" si="1"/>
        <v>OK</v>
      </c>
      <c r="E2202" s="99"/>
    </row>
    <row r="2203" spans="1:5" ht="12.75" customHeight="1">
      <c r="A2203" s="1316">
        <v>2142</v>
      </c>
      <c r="B2203" s="249"/>
      <c r="C2203" s="99"/>
      <c r="D2203" s="99" t="str">
        <f t="shared" si="1"/>
        <v>OK</v>
      </c>
      <c r="E2203" s="99"/>
    </row>
    <row r="2204" spans="1:5" ht="12.75" customHeight="1">
      <c r="A2204" s="1316">
        <v>2143</v>
      </c>
      <c r="B2204" s="249"/>
      <c r="C2204" s="99"/>
      <c r="D2204" s="99" t="str">
        <f t="shared" si="1"/>
        <v>OK</v>
      </c>
      <c r="E2204" s="99"/>
    </row>
    <row r="2205" spans="1:5" ht="12.75" customHeight="1">
      <c r="A2205" s="1316">
        <v>2144</v>
      </c>
      <c r="B2205" s="249"/>
      <c r="C2205" s="99"/>
      <c r="D2205" s="99" t="str">
        <f t="shared" si="1"/>
        <v>OK</v>
      </c>
      <c r="E2205" s="99"/>
    </row>
    <row r="2206" spans="1:5" ht="12.75" customHeight="1">
      <c r="A2206" s="1316">
        <v>2145</v>
      </c>
      <c r="B2206" s="249"/>
      <c r="C2206" s="99"/>
      <c r="D2206" s="99" t="str">
        <f t="shared" si="1"/>
        <v>OK</v>
      </c>
      <c r="E2206" s="99"/>
    </row>
    <row r="2207" spans="1:5" ht="12.75" customHeight="1">
      <c r="A2207" s="1316">
        <v>2146</v>
      </c>
      <c r="B2207" s="249"/>
      <c r="C2207" s="99"/>
      <c r="D2207" s="99" t="str">
        <f t="shared" si="1"/>
        <v>OK</v>
      </c>
      <c r="E2207" s="99"/>
    </row>
    <row r="2208" spans="1:5" ht="12.75" customHeight="1">
      <c r="A2208" s="1316">
        <v>2147</v>
      </c>
      <c r="B2208" s="249"/>
      <c r="C2208" s="99"/>
      <c r="D2208" s="99" t="str">
        <f t="shared" si="1"/>
        <v>OK</v>
      </c>
      <c r="E2208" s="99"/>
    </row>
    <row r="2209" spans="1:5" ht="12.75" customHeight="1">
      <c r="A2209" s="1316">
        <v>2148</v>
      </c>
      <c r="B2209" s="249"/>
      <c r="C2209" s="99"/>
      <c r="D2209" s="99" t="str">
        <f t="shared" si="1"/>
        <v>OK</v>
      </c>
      <c r="E2209" s="99"/>
    </row>
    <row r="2210" spans="1:5" ht="12.75" customHeight="1">
      <c r="A2210" s="1316">
        <v>2149</v>
      </c>
      <c r="B2210" s="249"/>
      <c r="C2210" s="99"/>
      <c r="D2210" s="99" t="str">
        <f t="shared" si="1"/>
        <v>OK</v>
      </c>
      <c r="E2210" s="99"/>
    </row>
    <row r="2211" spans="1:5" ht="12.75" customHeight="1">
      <c r="A2211" s="1316">
        <v>2150</v>
      </c>
      <c r="B2211" s="249"/>
      <c r="C2211" s="99"/>
      <c r="D2211" s="99" t="str">
        <f t="shared" si="1"/>
        <v>OK</v>
      </c>
      <c r="E2211" s="99"/>
    </row>
    <row r="2212" spans="1:5" ht="12.75" customHeight="1">
      <c r="A2212" s="1316">
        <v>2151</v>
      </c>
      <c r="B2212" s="249"/>
      <c r="C2212" s="99"/>
      <c r="D2212" s="99" t="str">
        <f t="shared" si="1"/>
        <v>OK</v>
      </c>
      <c r="E2212" s="99"/>
    </row>
    <row r="2213" spans="1:5" ht="12.75" customHeight="1">
      <c r="A2213" s="1316">
        <v>2152</v>
      </c>
      <c r="B2213" s="249"/>
      <c r="C2213" s="99"/>
      <c r="D2213" s="99" t="str">
        <f t="shared" si="1"/>
        <v>OK</v>
      </c>
      <c r="E2213" s="99"/>
    </row>
    <row r="2214" spans="1:5" ht="12.75" customHeight="1">
      <c r="A2214" s="1316">
        <v>2153</v>
      </c>
      <c r="B2214" s="249"/>
      <c r="C2214" s="99"/>
      <c r="D2214" s="99" t="str">
        <f t="shared" si="1"/>
        <v>OK</v>
      </c>
      <c r="E2214" s="99"/>
    </row>
    <row r="2215" spans="1:5" ht="12.75" customHeight="1">
      <c r="A2215" s="1316">
        <v>2154</v>
      </c>
      <c r="B2215" s="249"/>
      <c r="C2215" s="99"/>
      <c r="D2215" s="99" t="str">
        <f t="shared" si="1"/>
        <v>OK</v>
      </c>
      <c r="E2215" s="99"/>
    </row>
    <row r="2216" spans="1:5" ht="12.75" customHeight="1">
      <c r="A2216" s="1316">
        <v>2155</v>
      </c>
      <c r="B2216" s="249"/>
      <c r="C2216" s="99"/>
      <c r="D2216" s="99" t="str">
        <f t="shared" si="1"/>
        <v>OK</v>
      </c>
      <c r="E2216" s="99"/>
    </row>
    <row r="2217" spans="1:5" ht="12.75" customHeight="1">
      <c r="A2217" s="1316">
        <v>2156</v>
      </c>
      <c r="B2217" s="249"/>
      <c r="C2217" s="99"/>
      <c r="D2217" s="99" t="str">
        <f t="shared" si="1"/>
        <v>OK</v>
      </c>
      <c r="E2217" s="99"/>
    </row>
    <row r="2218" spans="1:5" ht="12.75" customHeight="1">
      <c r="A2218" s="1316">
        <v>2157</v>
      </c>
      <c r="B2218" s="249"/>
      <c r="C2218" s="99"/>
      <c r="D2218" s="99" t="str">
        <f t="shared" si="1"/>
        <v>OK</v>
      </c>
      <c r="E2218" s="99"/>
    </row>
    <row r="2219" spans="1:5" ht="12.75" customHeight="1">
      <c r="A2219" s="1316">
        <v>2158</v>
      </c>
      <c r="B2219" s="249"/>
      <c r="C2219" s="99"/>
      <c r="D2219" s="99" t="str">
        <f t="shared" si="1"/>
        <v>OK</v>
      </c>
      <c r="E2219" s="99"/>
    </row>
    <row r="2220" spans="1:5" ht="12.75" customHeight="1">
      <c r="A2220" s="1316">
        <v>2159</v>
      </c>
      <c r="B2220" s="249"/>
      <c r="C2220" s="99"/>
      <c r="D2220" s="99" t="str">
        <f t="shared" si="1"/>
        <v>OK</v>
      </c>
      <c r="E2220" s="99"/>
    </row>
    <row r="2221" spans="1:5" ht="12.75" customHeight="1">
      <c r="A2221" s="1316">
        <v>2160</v>
      </c>
      <c r="B2221" s="249"/>
      <c r="C2221" s="99"/>
      <c r="D2221" s="99" t="str">
        <f t="shared" si="1"/>
        <v>OK</v>
      </c>
      <c r="E2221" s="99"/>
    </row>
    <row r="2222" spans="1:5" ht="12.75" customHeight="1">
      <c r="A2222" s="1316">
        <v>2161</v>
      </c>
      <c r="B2222" s="249"/>
      <c r="C2222" s="99"/>
      <c r="D2222" s="99" t="str">
        <f t="shared" si="1"/>
        <v>OK</v>
      </c>
      <c r="E2222" s="99"/>
    </row>
    <row r="2223" spans="1:5" ht="12.75" customHeight="1">
      <c r="A2223" s="1316">
        <v>2162</v>
      </c>
      <c r="B2223" s="249"/>
      <c r="C2223" s="99"/>
      <c r="D2223" s="99" t="str">
        <f t="shared" si="1"/>
        <v>OK</v>
      </c>
      <c r="E2223" s="99"/>
    </row>
    <row r="2224" spans="1:5" ht="12.75" customHeight="1">
      <c r="A2224" s="1316">
        <v>2163</v>
      </c>
      <c r="B2224" s="249"/>
      <c r="C2224" s="99"/>
      <c r="D2224" s="99" t="str">
        <f t="shared" si="1"/>
        <v>OK</v>
      </c>
      <c r="E2224" s="99"/>
    </row>
    <row r="2225" spans="1:5" ht="12.75" customHeight="1">
      <c r="A2225" s="1316">
        <v>2164</v>
      </c>
      <c r="B2225" s="249"/>
      <c r="C2225" s="99"/>
      <c r="D2225" s="99" t="str">
        <f t="shared" si="1"/>
        <v>OK</v>
      </c>
      <c r="E2225" s="99"/>
    </row>
    <row r="2226" spans="1:5" ht="12.75" customHeight="1">
      <c r="A2226" s="1316">
        <v>2165</v>
      </c>
      <c r="B2226" s="249"/>
      <c r="C2226" s="99"/>
      <c r="D2226" s="99" t="str">
        <f t="shared" si="1"/>
        <v>OK</v>
      </c>
      <c r="E2226" s="99"/>
    </row>
    <row r="2227" spans="1:5" ht="12.75" customHeight="1">
      <c r="A2227" s="1316">
        <v>2166</v>
      </c>
      <c r="B2227" s="249"/>
      <c r="C2227" s="99"/>
      <c r="D2227" s="99" t="str">
        <f t="shared" si="1"/>
        <v>OK</v>
      </c>
      <c r="E2227" s="99"/>
    </row>
    <row r="2228" spans="1:5" ht="12.75" customHeight="1">
      <c r="A2228" s="1316">
        <v>2167</v>
      </c>
      <c r="B2228" s="249"/>
      <c r="C2228" s="99"/>
      <c r="D2228" s="99" t="str">
        <f t="shared" si="1"/>
        <v>OK</v>
      </c>
      <c r="E2228" s="99"/>
    </row>
    <row r="2229" spans="1:5" ht="12.75" customHeight="1">
      <c r="A2229" s="1316">
        <v>2168</v>
      </c>
      <c r="B2229" s="249"/>
      <c r="C2229" s="99"/>
      <c r="D2229" s="99" t="str">
        <f t="shared" si="1"/>
        <v>OK</v>
      </c>
      <c r="E2229" s="99"/>
    </row>
    <row r="2230" spans="1:5" ht="12.75" customHeight="1">
      <c r="A2230" s="1316">
        <v>2169</v>
      </c>
      <c r="B2230" s="249"/>
      <c r="C2230" s="99"/>
      <c r="D2230" s="99" t="str">
        <f t="shared" si="1"/>
        <v>OK</v>
      </c>
      <c r="E2230" s="99"/>
    </row>
    <row r="2231" spans="1:5" ht="12.75" customHeight="1">
      <c r="A2231" s="1316">
        <v>2170</v>
      </c>
      <c r="B2231" s="249"/>
      <c r="C2231" s="99"/>
      <c r="D2231" s="99" t="str">
        <f t="shared" si="1"/>
        <v>OK</v>
      </c>
      <c r="E2231" s="99"/>
    </row>
    <row r="2232" spans="1:5" ht="12.75" customHeight="1">
      <c r="A2232" s="1316">
        <v>2171</v>
      </c>
      <c r="B2232" s="249"/>
      <c r="C2232" s="99"/>
      <c r="D2232" s="99" t="str">
        <f t="shared" si="1"/>
        <v>OK</v>
      </c>
      <c r="E2232" s="99"/>
    </row>
    <row r="2233" spans="1:5" ht="12.75" customHeight="1">
      <c r="A2233" s="1316">
        <v>2172</v>
      </c>
      <c r="B2233" s="249"/>
      <c r="C2233" s="99"/>
      <c r="D2233" s="99" t="str">
        <f t="shared" si="1"/>
        <v>OK</v>
      </c>
      <c r="E2233" s="99"/>
    </row>
    <row r="2234" spans="1:5" ht="12.75" customHeight="1">
      <c r="A2234" s="1316">
        <v>2173</v>
      </c>
      <c r="B2234" s="249"/>
      <c r="C2234" s="99"/>
      <c r="D2234" s="99" t="str">
        <f t="shared" si="1"/>
        <v>OK</v>
      </c>
      <c r="E2234" s="99"/>
    </row>
    <row r="2235" spans="1:5" ht="12.75" customHeight="1">
      <c r="A2235" s="1316">
        <v>2174</v>
      </c>
      <c r="B2235" s="249"/>
      <c r="C2235" s="99"/>
      <c r="D2235" s="99" t="str">
        <f t="shared" si="1"/>
        <v>OK</v>
      </c>
      <c r="E2235" s="99"/>
    </row>
    <row r="2236" spans="1:5" ht="12.75" customHeight="1">
      <c r="A2236" s="1316">
        <v>2175</v>
      </c>
      <c r="B2236" s="249"/>
      <c r="C2236" s="99"/>
      <c r="D2236" s="99" t="str">
        <f t="shared" si="1"/>
        <v>OK</v>
      </c>
      <c r="E2236" s="99"/>
    </row>
    <row r="2237" spans="1:5" ht="12.75" customHeight="1">
      <c r="A2237" s="1316">
        <v>2176</v>
      </c>
      <c r="B2237" s="249"/>
      <c r="C2237" s="99"/>
      <c r="D2237" s="99" t="str">
        <f t="shared" si="1"/>
        <v>OK</v>
      </c>
      <c r="E2237" s="99"/>
    </row>
    <row r="2238" spans="1:5" ht="12.75" customHeight="1">
      <c r="A2238" s="1316">
        <v>2177</v>
      </c>
      <c r="B2238" s="249"/>
      <c r="C2238" s="99"/>
      <c r="D2238" s="99" t="str">
        <f t="shared" si="1"/>
        <v>OK</v>
      </c>
      <c r="E2238" s="99"/>
    </row>
    <row r="2239" spans="1:5" ht="12.75" customHeight="1">
      <c r="A2239" s="1316">
        <v>2178</v>
      </c>
      <c r="B2239" s="249"/>
      <c r="C2239" s="99"/>
      <c r="D2239" s="99" t="str">
        <f t="shared" si="1"/>
        <v>OK</v>
      </c>
      <c r="E2239" s="99"/>
    </row>
    <row r="2240" spans="1:5" ht="12.75" customHeight="1">
      <c r="A2240" s="1316">
        <v>2179</v>
      </c>
      <c r="B2240" s="249"/>
      <c r="C2240" s="99"/>
      <c r="D2240" s="99" t="str">
        <f t="shared" si="1"/>
        <v>OK</v>
      </c>
      <c r="E2240" s="99"/>
    </row>
    <row r="2241" spans="1:5" ht="12.75" customHeight="1">
      <c r="A2241" s="1316">
        <v>2180</v>
      </c>
      <c r="B2241" s="249"/>
      <c r="C2241" s="99"/>
      <c r="D2241" s="99" t="str">
        <f t="shared" si="1"/>
        <v>OK</v>
      </c>
      <c r="E2241" s="99"/>
    </row>
    <row r="2242" spans="1:5" ht="12.75" customHeight="1">
      <c r="A2242" s="1316">
        <v>2181</v>
      </c>
      <c r="B2242" s="249"/>
      <c r="C2242" s="99"/>
      <c r="D2242" s="99" t="str">
        <f t="shared" si="1"/>
        <v>OK</v>
      </c>
      <c r="E2242" s="99"/>
    </row>
    <row r="2243" spans="1:5" ht="12.75" customHeight="1">
      <c r="A2243" s="1316">
        <v>2182</v>
      </c>
      <c r="B2243" s="249"/>
      <c r="C2243" s="99"/>
      <c r="D2243" s="99" t="str">
        <f t="shared" si="1"/>
        <v>OK</v>
      </c>
      <c r="E2243" s="99"/>
    </row>
    <row r="2244" spans="1:5" ht="12.75" customHeight="1">
      <c r="A2244" s="1316">
        <v>2183</v>
      </c>
      <c r="B2244" s="249"/>
      <c r="C2244" s="99"/>
      <c r="D2244" s="99" t="str">
        <f t="shared" si="1"/>
        <v>OK</v>
      </c>
      <c r="E2244" s="99"/>
    </row>
    <row r="2245" spans="1:5" ht="12.75" customHeight="1">
      <c r="A2245" s="1316">
        <v>2184</v>
      </c>
      <c r="B2245" s="249"/>
      <c r="C2245" s="99"/>
      <c r="D2245" s="99" t="str">
        <f t="shared" si="1"/>
        <v>OK</v>
      </c>
      <c r="E2245" s="99"/>
    </row>
    <row r="2246" spans="1:5" ht="12.75" customHeight="1">
      <c r="A2246" s="1316">
        <v>2185</v>
      </c>
      <c r="B2246" s="249"/>
      <c r="C2246" s="99"/>
      <c r="D2246" s="99" t="str">
        <f t="shared" si="1"/>
        <v>OK</v>
      </c>
      <c r="E2246" s="99"/>
    </row>
    <row r="2247" spans="1:5" ht="12.75" customHeight="1">
      <c r="A2247" s="1316">
        <v>2186</v>
      </c>
      <c r="B2247" s="249"/>
      <c r="C2247" s="99"/>
      <c r="D2247" s="99" t="str">
        <f t="shared" si="1"/>
        <v>OK</v>
      </c>
      <c r="E2247" s="99"/>
    </row>
    <row r="2248" spans="1:5" ht="12.75" customHeight="1">
      <c r="A2248" s="1316">
        <v>2187</v>
      </c>
      <c r="B2248" s="249"/>
      <c r="C2248" s="99"/>
      <c r="D2248" s="99" t="str">
        <f t="shared" si="1"/>
        <v>OK</v>
      </c>
      <c r="E2248" s="99"/>
    </row>
    <row r="2249" spans="1:5" ht="12.75" customHeight="1">
      <c r="A2249" s="1316">
        <v>2188</v>
      </c>
      <c r="B2249" s="249"/>
      <c r="C2249" s="99"/>
      <c r="D2249" s="99" t="str">
        <f t="shared" si="1"/>
        <v>OK</v>
      </c>
      <c r="E2249" s="99"/>
    </row>
    <row r="2250" spans="1:5" ht="12.75" customHeight="1">
      <c r="A2250" s="1316">
        <v>2189</v>
      </c>
      <c r="B2250" s="249"/>
      <c r="C2250" s="99"/>
      <c r="D2250" s="99" t="str">
        <f t="shared" si="1"/>
        <v>OK</v>
      </c>
      <c r="E2250" s="99"/>
    </row>
    <row r="2251" spans="1:5" ht="12.75" customHeight="1">
      <c r="A2251" s="1316">
        <v>2190</v>
      </c>
      <c r="B2251" s="249"/>
      <c r="C2251" s="99"/>
      <c r="D2251" s="99" t="str">
        <f t="shared" si="1"/>
        <v>OK</v>
      </c>
      <c r="E2251" s="99"/>
    </row>
    <row r="2252" spans="1:5" ht="12.75" customHeight="1">
      <c r="A2252" s="1316">
        <v>2191</v>
      </c>
      <c r="B2252" s="249"/>
      <c r="C2252" s="99"/>
      <c r="D2252" s="99" t="str">
        <f t="shared" si="1"/>
        <v>OK</v>
      </c>
      <c r="E2252" s="99"/>
    </row>
    <row r="2253" spans="1:5" ht="12.75" customHeight="1">
      <c r="A2253" s="1316">
        <v>2192</v>
      </c>
      <c r="B2253" s="249"/>
      <c r="C2253" s="99"/>
      <c r="D2253" s="99" t="str">
        <f t="shared" si="1"/>
        <v>OK</v>
      </c>
      <c r="E2253" s="99"/>
    </row>
    <row r="2254" spans="1:5" ht="12.75" customHeight="1">
      <c r="A2254" s="1316">
        <v>2193</v>
      </c>
      <c r="B2254" s="249"/>
      <c r="C2254" s="99"/>
      <c r="D2254" s="99" t="str">
        <f t="shared" si="1"/>
        <v>OK</v>
      </c>
      <c r="E2254" s="99"/>
    </row>
    <row r="2255" spans="1:5" ht="12.75" customHeight="1">
      <c r="A2255" s="1316">
        <v>2194</v>
      </c>
      <c r="B2255" s="249"/>
      <c r="C2255" s="99"/>
      <c r="D2255" s="99" t="str">
        <f t="shared" si="1"/>
        <v>OK</v>
      </c>
      <c r="E2255" s="99"/>
    </row>
    <row r="2256" spans="1:5" ht="12.75" customHeight="1">
      <c r="A2256" s="1316">
        <v>2195</v>
      </c>
      <c r="B2256" s="249"/>
      <c r="C2256" s="99"/>
      <c r="D2256" s="99" t="str">
        <f t="shared" si="1"/>
        <v>OK</v>
      </c>
      <c r="E2256" s="99"/>
    </row>
    <row r="2257" spans="1:5" ht="12.75" customHeight="1">
      <c r="A2257" s="1316">
        <v>2196</v>
      </c>
      <c r="B2257" s="249"/>
      <c r="C2257" s="99"/>
      <c r="D2257" s="99" t="str">
        <f t="shared" si="1"/>
        <v>OK</v>
      </c>
      <c r="E2257" s="99"/>
    </row>
    <row r="2258" spans="1:5" ht="12.75" customHeight="1">
      <c r="A2258" s="1316">
        <v>2197</v>
      </c>
      <c r="B2258" s="249"/>
      <c r="C2258" s="99"/>
      <c r="D2258" s="99" t="str">
        <f t="shared" si="1"/>
        <v>OK</v>
      </c>
      <c r="E2258" s="99"/>
    </row>
    <row r="2259" spans="1:5" ht="12.75" customHeight="1">
      <c r="A2259" s="1316">
        <v>2198</v>
      </c>
      <c r="B2259" s="249"/>
      <c r="C2259" s="99"/>
      <c r="D2259" s="99" t="str">
        <f t="shared" si="1"/>
        <v>OK</v>
      </c>
      <c r="E2259" s="99"/>
    </row>
    <row r="2260" spans="1:5" ht="12.75" customHeight="1">
      <c r="A2260" s="1316">
        <v>2199</v>
      </c>
      <c r="B2260" s="249"/>
      <c r="C2260" s="99"/>
      <c r="D2260" s="99" t="str">
        <f t="shared" si="1"/>
        <v>OK</v>
      </c>
      <c r="E2260" s="99"/>
    </row>
    <row r="2261" spans="1:5" ht="12.75" customHeight="1">
      <c r="A2261" s="1316">
        <v>2200</v>
      </c>
      <c r="B2261" s="249"/>
      <c r="C2261" s="99"/>
      <c r="D2261" s="99" t="str">
        <f t="shared" si="1"/>
        <v>OK</v>
      </c>
      <c r="E2261" s="99"/>
    </row>
    <row r="2262" spans="1:5" ht="12.75" customHeight="1">
      <c r="A2262" s="1316">
        <v>2201</v>
      </c>
      <c r="B2262" s="249"/>
      <c r="C2262" s="99"/>
      <c r="D2262" s="99" t="str">
        <f t="shared" si="1"/>
        <v>OK</v>
      </c>
      <c r="E2262" s="99"/>
    </row>
    <row r="2263" spans="1:5" ht="12.75" customHeight="1">
      <c r="A2263" s="1316">
        <v>2202</v>
      </c>
      <c r="B2263" s="249"/>
      <c r="C2263" s="99"/>
      <c r="D2263" s="99" t="str">
        <f t="shared" si="1"/>
        <v>OK</v>
      </c>
      <c r="E2263" s="99"/>
    </row>
    <row r="2264" spans="1:5" ht="12.75" customHeight="1">
      <c r="A2264" s="1316">
        <v>2203</v>
      </c>
      <c r="B2264" s="249"/>
      <c r="C2264" s="99"/>
      <c r="D2264" s="99" t="str">
        <f t="shared" si="1"/>
        <v>OK</v>
      </c>
      <c r="E2264" s="99"/>
    </row>
    <row r="2265" spans="1:5" ht="12.75" customHeight="1">
      <c r="A2265" s="1316">
        <v>2204</v>
      </c>
      <c r="B2265" s="249"/>
      <c r="C2265" s="99"/>
      <c r="D2265" s="99" t="str">
        <f t="shared" si="1"/>
        <v>OK</v>
      </c>
      <c r="E2265" s="99"/>
    </row>
    <row r="2266" spans="1:5" ht="12.75" customHeight="1">
      <c r="A2266" s="1316">
        <v>2205</v>
      </c>
      <c r="B2266" s="249"/>
      <c r="C2266" s="99"/>
      <c r="D2266" s="99" t="str">
        <f t="shared" si="1"/>
        <v>OK</v>
      </c>
      <c r="E2266" s="99"/>
    </row>
    <row r="2267" spans="1:5" ht="12.75" customHeight="1">
      <c r="A2267" s="1316">
        <v>2206</v>
      </c>
      <c r="B2267" s="249"/>
      <c r="C2267" s="99"/>
      <c r="D2267" s="99" t="str">
        <f t="shared" si="1"/>
        <v>OK</v>
      </c>
      <c r="E2267" s="99"/>
    </row>
    <row r="2268" spans="1:5" ht="12.75" customHeight="1">
      <c r="A2268" s="1316">
        <v>2207</v>
      </c>
      <c r="B2268" s="249"/>
      <c r="C2268" s="99"/>
      <c r="D2268" s="99" t="str">
        <f t="shared" si="1"/>
        <v>OK</v>
      </c>
      <c r="E2268" s="99"/>
    </row>
    <row r="2269" spans="1:5" ht="12.75" customHeight="1">
      <c r="A2269" s="1316">
        <v>2208</v>
      </c>
      <c r="B2269" s="249"/>
      <c r="C2269" s="99"/>
      <c r="D2269" s="99" t="str">
        <f t="shared" si="1"/>
        <v>OK</v>
      </c>
      <c r="E2269" s="99"/>
    </row>
    <row r="2270" spans="1:5" ht="12.75" customHeight="1">
      <c r="A2270" s="1316">
        <v>2209</v>
      </c>
      <c r="B2270" s="249"/>
      <c r="C2270" s="99"/>
      <c r="D2270" s="99" t="str">
        <f t="shared" si="1"/>
        <v>OK</v>
      </c>
      <c r="E2270" s="99"/>
    </row>
    <row r="2271" spans="1:5" ht="12.75" customHeight="1">
      <c r="A2271" s="1316">
        <v>2210</v>
      </c>
      <c r="B2271" s="249"/>
      <c r="C2271" s="99"/>
      <c r="D2271" s="99" t="str">
        <f t="shared" si="1"/>
        <v>OK</v>
      </c>
      <c r="E2271" s="99"/>
    </row>
    <row r="2272" spans="1:5" ht="12.75" customHeight="1">
      <c r="A2272" s="1316">
        <v>2211</v>
      </c>
      <c r="B2272" s="249"/>
      <c r="C2272" s="99"/>
      <c r="D2272" s="99" t="str">
        <f t="shared" si="1"/>
        <v>OK</v>
      </c>
      <c r="E2272" s="99"/>
    </row>
    <row r="2273" spans="1:5" ht="12.75" customHeight="1">
      <c r="A2273" s="1316">
        <v>2212</v>
      </c>
      <c r="B2273" s="249"/>
      <c r="C2273" s="99"/>
      <c r="D2273" s="99" t="str">
        <f t="shared" si="1"/>
        <v>OK</v>
      </c>
      <c r="E2273" s="99"/>
    </row>
    <row r="2274" spans="1:5" ht="12.75" customHeight="1">
      <c r="A2274" s="1316">
        <v>2213</v>
      </c>
      <c r="B2274" s="249"/>
      <c r="C2274" s="99"/>
      <c r="D2274" s="99" t="str">
        <f t="shared" si="1"/>
        <v>OK</v>
      </c>
      <c r="E2274" s="99"/>
    </row>
    <row r="2275" spans="1:5" ht="12.75" customHeight="1">
      <c r="A2275" s="1316">
        <v>2214</v>
      </c>
      <c r="B2275" s="249"/>
      <c r="C2275" s="99"/>
      <c r="D2275" s="99" t="str">
        <f t="shared" si="1"/>
        <v>OK</v>
      </c>
      <c r="E2275" s="99"/>
    </row>
    <row r="2276" spans="1:5" ht="12.75" customHeight="1">
      <c r="A2276" s="1316">
        <v>2215</v>
      </c>
      <c r="B2276" s="249"/>
      <c r="C2276" s="99"/>
      <c r="D2276" s="99" t="str">
        <f t="shared" si="1"/>
        <v>OK</v>
      </c>
      <c r="E2276" s="99"/>
    </row>
    <row r="2277" spans="1:5" ht="12.75" customHeight="1">
      <c r="A2277" s="1316">
        <v>2216</v>
      </c>
      <c r="B2277" s="249"/>
      <c r="C2277" s="99"/>
      <c r="D2277" s="99" t="str">
        <f t="shared" si="1"/>
        <v>OK</v>
      </c>
      <c r="E2277" s="99"/>
    </row>
    <row r="2278" spans="1:5" ht="12.75" customHeight="1">
      <c r="A2278" s="1316">
        <v>2217</v>
      </c>
      <c r="B2278" s="249"/>
      <c r="C2278" s="99"/>
      <c r="D2278" s="99" t="str">
        <f t="shared" si="1"/>
        <v>OK</v>
      </c>
      <c r="E2278" s="99"/>
    </row>
    <row r="2279" spans="1:5" ht="12.75" customHeight="1">
      <c r="A2279" s="1316">
        <v>2218</v>
      </c>
      <c r="B2279" s="249"/>
      <c r="C2279" s="99"/>
      <c r="D2279" s="99" t="str">
        <f t="shared" si="1"/>
        <v>OK</v>
      </c>
      <c r="E2279" s="99"/>
    </row>
    <row r="2280" spans="1:5" ht="12.75" customHeight="1">
      <c r="A2280" s="1316">
        <v>2219</v>
      </c>
      <c r="B2280" s="249"/>
      <c r="C2280" s="99"/>
      <c r="D2280" s="99" t="str">
        <f t="shared" si="1"/>
        <v>OK</v>
      </c>
      <c r="E2280" s="99"/>
    </row>
    <row r="2281" spans="1:5" ht="12.75" customHeight="1">
      <c r="A2281" s="1316">
        <v>2220</v>
      </c>
      <c r="B2281" s="249"/>
      <c r="C2281" s="99"/>
      <c r="D2281" s="99" t="str">
        <f t="shared" si="1"/>
        <v>OK</v>
      </c>
      <c r="E2281" s="99"/>
    </row>
    <row r="2282" spans="1:5" ht="12.75" customHeight="1">
      <c r="A2282" s="1316">
        <v>2221</v>
      </c>
      <c r="B2282" s="249"/>
      <c r="C2282" s="99"/>
      <c r="D2282" s="99" t="str">
        <f t="shared" si="1"/>
        <v>OK</v>
      </c>
      <c r="E2282" s="99"/>
    </row>
    <row r="2283" spans="1:5" ht="12.75" customHeight="1">
      <c r="A2283" s="1316">
        <v>2222</v>
      </c>
      <c r="B2283" s="249"/>
      <c r="C2283" s="99"/>
      <c r="D2283" s="99" t="str">
        <f t="shared" si="1"/>
        <v>OK</v>
      </c>
      <c r="E2283" s="99"/>
    </row>
    <row r="2284" spans="1:5" ht="12.75" customHeight="1">
      <c r="A2284" s="1316">
        <v>2223</v>
      </c>
      <c r="B2284" s="249"/>
      <c r="C2284" s="99"/>
      <c r="D2284" s="99" t="str">
        <f t="shared" si="1"/>
        <v>OK</v>
      </c>
      <c r="E2284" s="99"/>
    </row>
    <row r="2285" spans="1:5" ht="12.75" customHeight="1">
      <c r="A2285" s="1316">
        <v>2224</v>
      </c>
      <c r="B2285" s="249"/>
      <c r="C2285" s="99"/>
      <c r="D2285" s="99" t="str">
        <f t="shared" si="1"/>
        <v>OK</v>
      </c>
      <c r="E2285" s="99"/>
    </row>
    <row r="2286" spans="1:5" ht="12.75" customHeight="1">
      <c r="A2286" s="1316">
        <v>2225</v>
      </c>
      <c r="B2286" s="249"/>
      <c r="C2286" s="99"/>
      <c r="D2286" s="99" t="str">
        <f t="shared" si="1"/>
        <v>OK</v>
      </c>
      <c r="E2286" s="99"/>
    </row>
    <row r="2287" spans="1:5" ht="12.75" customHeight="1">
      <c r="A2287" s="1316">
        <v>2226</v>
      </c>
      <c r="B2287" s="249"/>
      <c r="C2287" s="99"/>
      <c r="D2287" s="99" t="str">
        <f t="shared" si="1"/>
        <v>OK</v>
      </c>
      <c r="E2287" s="99"/>
    </row>
    <row r="2288" spans="1:5" ht="12.75" customHeight="1">
      <c r="A2288" s="1316">
        <v>2227</v>
      </c>
      <c r="B2288" s="249"/>
      <c r="C2288" s="99"/>
      <c r="D2288" s="99" t="str">
        <f t="shared" si="1"/>
        <v>OK</v>
      </c>
      <c r="E2288" s="99"/>
    </row>
    <row r="2289" spans="1:5" ht="12.75" customHeight="1">
      <c r="A2289" s="1316">
        <v>2228</v>
      </c>
      <c r="B2289" s="249"/>
      <c r="C2289" s="99"/>
      <c r="D2289" s="99" t="str">
        <f t="shared" si="1"/>
        <v>OK</v>
      </c>
      <c r="E2289" s="99"/>
    </row>
    <row r="2290" spans="1:5" ht="12.75" customHeight="1">
      <c r="A2290" s="1316">
        <v>2229</v>
      </c>
      <c r="B2290" s="249"/>
      <c r="C2290" s="99"/>
      <c r="D2290" s="99" t="str">
        <f t="shared" si="1"/>
        <v>OK</v>
      </c>
      <c r="E2290" s="99"/>
    </row>
    <row r="2291" spans="1:5" ht="12.75" customHeight="1">
      <c r="A2291" s="1316">
        <v>2230</v>
      </c>
      <c r="B2291" s="249"/>
      <c r="C2291" s="99"/>
      <c r="D2291" s="99" t="str">
        <f t="shared" si="1"/>
        <v>OK</v>
      </c>
      <c r="E2291" s="99"/>
    </row>
    <row r="2292" spans="1:5" ht="12.75" customHeight="1">
      <c r="A2292" s="1316">
        <v>2231</v>
      </c>
      <c r="B2292" s="249"/>
      <c r="C2292" s="99"/>
      <c r="D2292" s="99" t="str">
        <f t="shared" si="1"/>
        <v>OK</v>
      </c>
      <c r="E2292" s="99"/>
    </row>
    <row r="2293" spans="1:5" ht="12.75" customHeight="1">
      <c r="A2293" s="1316">
        <v>2232</v>
      </c>
      <c r="B2293" s="249"/>
      <c r="C2293" s="99"/>
      <c r="D2293" s="99" t="str">
        <f t="shared" si="1"/>
        <v>OK</v>
      </c>
      <c r="E2293" s="99"/>
    </row>
    <row r="2294" spans="1:5" ht="12.75" customHeight="1">
      <c r="A2294" s="1316">
        <v>2233</v>
      </c>
      <c r="B2294" s="249"/>
      <c r="C2294" s="99"/>
      <c r="D2294" s="99" t="str">
        <f t="shared" si="1"/>
        <v>OK</v>
      </c>
      <c r="E2294" s="99"/>
    </row>
    <row r="2295" spans="1:5" ht="12.75" customHeight="1">
      <c r="A2295" s="1316">
        <v>2234</v>
      </c>
      <c r="B2295" s="249"/>
      <c r="C2295" s="99"/>
      <c r="D2295" s="99" t="str">
        <f t="shared" si="1"/>
        <v>OK</v>
      </c>
      <c r="E2295" s="99"/>
    </row>
    <row r="2296" spans="1:5" ht="12.75" customHeight="1">
      <c r="A2296" s="1316">
        <v>2235</v>
      </c>
      <c r="B2296" s="249"/>
      <c r="C2296" s="99"/>
      <c r="D2296" s="99" t="str">
        <f t="shared" si="1"/>
        <v>OK</v>
      </c>
      <c r="E2296" s="99"/>
    </row>
    <row r="2297" spans="1:5" ht="12.75" customHeight="1">
      <c r="A2297" s="1316">
        <v>2236</v>
      </c>
      <c r="B2297" s="249"/>
      <c r="C2297" s="99"/>
      <c r="D2297" s="99" t="str">
        <f t="shared" si="1"/>
        <v>OK</v>
      </c>
      <c r="E2297" s="99"/>
    </row>
    <row r="2298" spans="1:5" ht="12.75" customHeight="1">
      <c r="A2298" s="1316">
        <v>2237</v>
      </c>
      <c r="B2298" s="249"/>
      <c r="C2298" s="99"/>
      <c r="D2298" s="99" t="str">
        <f t="shared" si="1"/>
        <v>OK</v>
      </c>
      <c r="E2298" s="99"/>
    </row>
    <row r="2299" spans="1:5" ht="12.75" customHeight="1">
      <c r="A2299" s="1316">
        <v>2238</v>
      </c>
      <c r="B2299" s="249"/>
      <c r="C2299" s="99"/>
      <c r="D2299" s="99" t="str">
        <f t="shared" si="1"/>
        <v>OK</v>
      </c>
      <c r="E2299" s="99"/>
    </row>
    <row r="2300" spans="1:5" ht="12.75" customHeight="1">
      <c r="A2300" s="1316">
        <v>2239</v>
      </c>
      <c r="B2300" s="249"/>
      <c r="C2300" s="99"/>
      <c r="D2300" s="99" t="str">
        <f t="shared" si="1"/>
        <v>OK</v>
      </c>
      <c r="E2300" s="99"/>
    </row>
    <row r="2301" spans="1:5" ht="12.75" customHeight="1">
      <c r="A2301" s="1316">
        <v>2240</v>
      </c>
      <c r="B2301" s="249"/>
      <c r="C2301" s="99"/>
      <c r="D2301" s="99" t="str">
        <f t="shared" si="1"/>
        <v>OK</v>
      </c>
      <c r="E2301" s="99"/>
    </row>
    <row r="2302" spans="1:5" ht="12.75" customHeight="1">
      <c r="A2302" s="1316">
        <v>2241</v>
      </c>
      <c r="B2302" s="249"/>
      <c r="C2302" s="99"/>
      <c r="D2302" s="99" t="str">
        <f t="shared" si="1"/>
        <v>OK</v>
      </c>
      <c r="E2302" s="99"/>
    </row>
    <row r="2303" spans="1:5" ht="12.75" customHeight="1">
      <c r="A2303" s="1316">
        <v>2242</v>
      </c>
      <c r="B2303" s="249"/>
      <c r="C2303" s="99"/>
      <c r="D2303" s="99" t="str">
        <f t="shared" si="1"/>
        <v>OK</v>
      </c>
      <c r="E2303" s="99"/>
    </row>
    <row r="2304" spans="1:5" ht="12.75" customHeight="1">
      <c r="A2304" s="1316">
        <v>2243</v>
      </c>
      <c r="B2304" s="249"/>
      <c r="C2304" s="99"/>
      <c r="D2304" s="99" t="str">
        <f t="shared" si="1"/>
        <v>OK</v>
      </c>
      <c r="E2304" s="99"/>
    </row>
    <row r="2305" spans="1:5" ht="12.75" customHeight="1">
      <c r="A2305" s="1316">
        <v>2244</v>
      </c>
      <c r="B2305" s="249"/>
      <c r="C2305" s="99"/>
      <c r="D2305" s="99" t="str">
        <f t="shared" si="1"/>
        <v>OK</v>
      </c>
      <c r="E2305" s="99"/>
    </row>
    <row r="2306" spans="1:5" ht="12.75" customHeight="1">
      <c r="A2306" s="1316">
        <v>2245</v>
      </c>
      <c r="B2306" s="249"/>
      <c r="C2306" s="99"/>
      <c r="D2306" s="99" t="str">
        <f t="shared" si="1"/>
        <v>OK</v>
      </c>
      <c r="E2306" s="99"/>
    </row>
    <row r="2307" spans="1:5" ht="12.75" customHeight="1">
      <c r="A2307" s="1316">
        <v>2246</v>
      </c>
      <c r="B2307" s="249"/>
      <c r="C2307" s="99"/>
      <c r="D2307" s="99" t="str">
        <f t="shared" si="1"/>
        <v>OK</v>
      </c>
      <c r="E2307" s="99"/>
    </row>
    <row r="2308" spans="1:5" ht="12.75" customHeight="1">
      <c r="A2308" s="1316">
        <v>2247</v>
      </c>
      <c r="B2308" s="249"/>
      <c r="C2308" s="99"/>
      <c r="D2308" s="99" t="str">
        <f t="shared" si="1"/>
        <v>OK</v>
      </c>
      <c r="E2308" s="99"/>
    </row>
    <row r="2309" spans="1:5" ht="12.75" customHeight="1">
      <c r="A2309" s="1316">
        <v>2248</v>
      </c>
      <c r="B2309" s="249"/>
      <c r="C2309" s="99"/>
      <c r="D2309" s="99" t="str">
        <f t="shared" si="1"/>
        <v>OK</v>
      </c>
      <c r="E2309" s="99"/>
    </row>
    <row r="2310" spans="1:5" ht="12.75" customHeight="1">
      <c r="A2310" s="1316">
        <v>2249</v>
      </c>
      <c r="B2310" s="249"/>
      <c r="C2310" s="99"/>
      <c r="D2310" s="99" t="str">
        <f t="shared" si="1"/>
        <v>OK</v>
      </c>
      <c r="E2310" s="99"/>
    </row>
    <row r="2311" spans="1:5" ht="12.75" customHeight="1">
      <c r="A2311" s="1316">
        <v>2250</v>
      </c>
      <c r="B2311" s="249"/>
      <c r="C2311" s="99"/>
      <c r="D2311" s="99" t="str">
        <f t="shared" si="1"/>
        <v>OK</v>
      </c>
      <c r="E2311" s="99"/>
    </row>
    <row r="2312" spans="1:5" ht="12.75" customHeight="1">
      <c r="A2312" s="1316">
        <v>2251</v>
      </c>
      <c r="B2312" s="249"/>
      <c r="C2312" s="99"/>
      <c r="D2312" s="99" t="str">
        <f t="shared" si="1"/>
        <v>OK</v>
      </c>
      <c r="E2312" s="99"/>
    </row>
    <row r="2313" spans="1:5" ht="12.75" customHeight="1">
      <c r="A2313" s="1316">
        <v>2252</v>
      </c>
      <c r="B2313" s="249"/>
      <c r="C2313" s="99"/>
      <c r="D2313" s="99" t="str">
        <f t="shared" si="1"/>
        <v>OK</v>
      </c>
      <c r="E2313" s="99"/>
    </row>
    <row r="2314" spans="1:5" ht="12.75" customHeight="1">
      <c r="A2314" s="1316">
        <v>2253</v>
      </c>
      <c r="B2314" s="249"/>
      <c r="C2314" s="99"/>
      <c r="D2314" s="99" t="str">
        <f t="shared" si="1"/>
        <v>OK</v>
      </c>
      <c r="E2314" s="99"/>
    </row>
    <row r="2315" spans="1:5" ht="12.75" customHeight="1">
      <c r="A2315" s="1316">
        <v>2254</v>
      </c>
      <c r="B2315" s="249"/>
      <c r="C2315" s="99"/>
      <c r="D2315" s="99" t="str">
        <f t="shared" si="1"/>
        <v>OK</v>
      </c>
      <c r="E2315" s="99"/>
    </row>
    <row r="2316" spans="1:5" ht="12.75" customHeight="1">
      <c r="A2316" s="1316">
        <v>2255</v>
      </c>
      <c r="B2316" s="249"/>
      <c r="C2316" s="99"/>
      <c r="D2316" s="99" t="str">
        <f t="shared" si="1"/>
        <v>OK</v>
      </c>
      <c r="E2316" s="99"/>
    </row>
    <row r="2317" spans="1:5" ht="12.75" customHeight="1">
      <c r="A2317" s="1316">
        <v>2256</v>
      </c>
      <c r="B2317" s="249"/>
      <c r="C2317" s="99"/>
      <c r="D2317" s="99" t="str">
        <f t="shared" si="1"/>
        <v>OK</v>
      </c>
      <c r="E2317" s="99"/>
    </row>
    <row r="2318" spans="1:5" ht="12.75" customHeight="1">
      <c r="A2318" s="1316">
        <v>2257</v>
      </c>
      <c r="B2318" s="249"/>
      <c r="C2318" s="99"/>
      <c r="D2318" s="99" t="str">
        <f t="shared" si="1"/>
        <v>OK</v>
      </c>
      <c r="E2318" s="99"/>
    </row>
    <row r="2319" spans="1:5" ht="12.75" customHeight="1">
      <c r="A2319" s="1316">
        <v>2258</v>
      </c>
      <c r="B2319" s="249"/>
      <c r="C2319" s="99"/>
      <c r="D2319" s="99" t="str">
        <f t="shared" si="1"/>
        <v>OK</v>
      </c>
      <c r="E2319" s="99"/>
    </row>
    <row r="2320" spans="1:5" ht="12.75" customHeight="1">
      <c r="A2320" s="1316">
        <v>2259</v>
      </c>
      <c r="B2320" s="249"/>
      <c r="C2320" s="99"/>
      <c r="D2320" s="99" t="str">
        <f t="shared" si="1"/>
        <v>OK</v>
      </c>
      <c r="E2320" s="99"/>
    </row>
    <row r="2321" spans="1:5" ht="12.75" customHeight="1">
      <c r="A2321" s="1316">
        <v>2260</v>
      </c>
      <c r="B2321" s="249"/>
      <c r="C2321" s="99"/>
      <c r="D2321" s="99" t="str">
        <f t="shared" si="1"/>
        <v>OK</v>
      </c>
      <c r="E2321" s="99"/>
    </row>
    <row r="2322" spans="1:5" ht="12.75" customHeight="1">
      <c r="A2322" s="1316">
        <v>2261</v>
      </c>
      <c r="B2322" s="249"/>
      <c r="C2322" s="99"/>
      <c r="D2322" s="99" t="str">
        <f t="shared" si="1"/>
        <v>OK</v>
      </c>
      <c r="E2322" s="99"/>
    </row>
    <row r="2323" spans="1:5" ht="12.75" customHeight="1">
      <c r="A2323" s="1316">
        <v>2262</v>
      </c>
      <c r="B2323" s="249"/>
      <c r="C2323" s="99"/>
      <c r="D2323" s="99" t="str">
        <f t="shared" si="1"/>
        <v>OK</v>
      </c>
      <c r="E2323" s="99"/>
    </row>
    <row r="2324" spans="1:5" ht="12.75" customHeight="1">
      <c r="A2324" s="1316">
        <v>2263</v>
      </c>
      <c r="B2324" s="249"/>
      <c r="C2324" s="99"/>
      <c r="D2324" s="99" t="str">
        <f t="shared" si="1"/>
        <v>OK</v>
      </c>
      <c r="E2324" s="99"/>
    </row>
    <row r="2325" spans="1:5" ht="12.75" customHeight="1">
      <c r="A2325" s="1316">
        <v>2264</v>
      </c>
      <c r="B2325" s="249"/>
      <c r="C2325" s="99"/>
      <c r="D2325" s="99" t="str">
        <f t="shared" si="1"/>
        <v>OK</v>
      </c>
      <c r="E2325" s="99"/>
    </row>
    <row r="2326" spans="1:5" ht="12.75" customHeight="1">
      <c r="A2326" s="1316">
        <v>2265</v>
      </c>
      <c r="B2326" s="249"/>
      <c r="C2326" s="99"/>
      <c r="D2326" s="99" t="str">
        <f t="shared" si="1"/>
        <v>OK</v>
      </c>
      <c r="E2326" s="99"/>
    </row>
    <row r="2327" spans="1:5" ht="12.75" customHeight="1">
      <c r="A2327" s="1316">
        <v>2266</v>
      </c>
      <c r="B2327" s="249"/>
      <c r="C2327" s="99"/>
      <c r="D2327" s="99" t="str">
        <f t="shared" si="1"/>
        <v>OK</v>
      </c>
      <c r="E2327" s="99"/>
    </row>
    <row r="2328" spans="1:5" ht="12.75" customHeight="1">
      <c r="A2328" s="1316">
        <v>2267</v>
      </c>
      <c r="B2328" s="249"/>
      <c r="C2328" s="99"/>
      <c r="D2328" s="99" t="str">
        <f t="shared" si="1"/>
        <v>OK</v>
      </c>
      <c r="E2328" s="99"/>
    </row>
    <row r="2329" spans="1:5" ht="12.75" customHeight="1">
      <c r="A2329" s="1316">
        <v>2268</v>
      </c>
      <c r="B2329" s="249"/>
      <c r="C2329" s="99"/>
      <c r="D2329" s="99" t="str">
        <f t="shared" si="1"/>
        <v>OK</v>
      </c>
      <c r="E2329" s="99"/>
    </row>
    <row r="2330" spans="1:5" ht="12.75" customHeight="1">
      <c r="A2330" s="1316">
        <v>2269</v>
      </c>
      <c r="B2330" s="249"/>
      <c r="C2330" s="99"/>
      <c r="D2330" s="99" t="str">
        <f t="shared" si="1"/>
        <v>OK</v>
      </c>
      <c r="E2330" s="99"/>
    </row>
    <row r="2331" spans="1:5" ht="12.75" customHeight="1">
      <c r="A2331" s="1316">
        <v>2270</v>
      </c>
      <c r="B2331" s="249"/>
      <c r="C2331" s="99"/>
      <c r="D2331" s="99" t="str">
        <f t="shared" si="1"/>
        <v>OK</v>
      </c>
      <c r="E2331" s="99"/>
    </row>
    <row r="2332" spans="1:5" ht="12.75" customHeight="1">
      <c r="A2332" s="1316">
        <v>2271</v>
      </c>
      <c r="B2332" s="249"/>
      <c r="C2332" s="99"/>
      <c r="D2332" s="99" t="str">
        <f t="shared" si="1"/>
        <v>OK</v>
      </c>
      <c r="E2332" s="99"/>
    </row>
    <row r="2333" spans="1:5" ht="12.75" customHeight="1">
      <c r="A2333" s="1316">
        <v>2272</v>
      </c>
      <c r="B2333" s="249"/>
      <c r="C2333" s="99"/>
      <c r="D2333" s="99" t="str">
        <f t="shared" si="1"/>
        <v>OK</v>
      </c>
      <c r="E2333" s="99"/>
    </row>
    <row r="2334" spans="1:5" ht="12.75" customHeight="1">
      <c r="A2334" s="1316">
        <v>2273</v>
      </c>
      <c r="B2334" s="249"/>
      <c r="C2334" s="99"/>
      <c r="D2334" s="99" t="str">
        <f t="shared" si="1"/>
        <v>OK</v>
      </c>
      <c r="E2334" s="99"/>
    </row>
    <row r="2335" spans="1:5" ht="12.75" customHeight="1">
      <c r="A2335" s="1316">
        <v>2274</v>
      </c>
      <c r="B2335" s="249"/>
      <c r="C2335" s="99"/>
      <c r="D2335" s="99" t="str">
        <f t="shared" si="1"/>
        <v>OK</v>
      </c>
      <c r="E2335" s="99"/>
    </row>
    <row r="2336" spans="1:5" ht="12.75" customHeight="1">
      <c r="A2336" s="1316">
        <v>2275</v>
      </c>
      <c r="B2336" s="249"/>
      <c r="C2336" s="99"/>
      <c r="D2336" s="99" t="str">
        <f t="shared" si="1"/>
        <v>OK</v>
      </c>
      <c r="E2336" s="99"/>
    </row>
    <row r="2337" spans="1:5" ht="12.75" customHeight="1">
      <c r="A2337" s="1316">
        <v>2276</v>
      </c>
      <c r="B2337" s="249"/>
      <c r="C2337" s="99"/>
      <c r="D2337" s="99" t="str">
        <f t="shared" si="1"/>
        <v>OK</v>
      </c>
      <c r="E2337" s="99"/>
    </row>
    <row r="2338" spans="1:5" ht="12.75" customHeight="1">
      <c r="A2338" s="1316">
        <v>2277</v>
      </c>
      <c r="B2338" s="249"/>
      <c r="C2338" s="99"/>
      <c r="D2338" s="99" t="str">
        <f t="shared" si="1"/>
        <v>OK</v>
      </c>
      <c r="E2338" s="99"/>
    </row>
    <row r="2339" spans="1:5" ht="12.75" customHeight="1">
      <c r="A2339" s="1316">
        <v>2278</v>
      </c>
      <c r="B2339" s="249"/>
      <c r="C2339" s="99"/>
      <c r="D2339" s="99" t="str">
        <f t="shared" si="1"/>
        <v>OK</v>
      </c>
      <c r="E2339" s="99"/>
    </row>
    <row r="2340" spans="1:5" ht="12.75" customHeight="1">
      <c r="A2340" s="1316">
        <v>2279</v>
      </c>
      <c r="B2340" s="249"/>
      <c r="C2340" s="99"/>
      <c r="D2340" s="99" t="str">
        <f t="shared" si="1"/>
        <v>OK</v>
      </c>
      <c r="E2340" s="99"/>
    </row>
    <row r="2341" spans="1:5" ht="12.75" customHeight="1">
      <c r="A2341" s="1316">
        <v>2280</v>
      </c>
      <c r="B2341" s="249"/>
      <c r="C2341" s="99"/>
      <c r="D2341" s="99" t="str">
        <f t="shared" si="1"/>
        <v>OK</v>
      </c>
      <c r="E2341" s="99"/>
    </row>
    <row r="2342" spans="1:5" ht="12.75" customHeight="1">
      <c r="A2342" s="1316">
        <v>2281</v>
      </c>
      <c r="B2342" s="249"/>
      <c r="C2342" s="99"/>
      <c r="D2342" s="99" t="str">
        <f t="shared" si="1"/>
        <v>OK</v>
      </c>
      <c r="E2342" s="99"/>
    </row>
    <row r="2343" spans="1:5" ht="12.75" customHeight="1">
      <c r="A2343" s="1316">
        <v>2282</v>
      </c>
      <c r="B2343" s="249"/>
      <c r="C2343" s="99"/>
      <c r="D2343" s="99" t="str">
        <f t="shared" si="1"/>
        <v>OK</v>
      </c>
      <c r="E2343" s="99"/>
    </row>
    <row r="2344" spans="1:5" ht="12.75" customHeight="1">
      <c r="A2344" s="1316">
        <v>2283</v>
      </c>
      <c r="B2344" s="249"/>
      <c r="C2344" s="99"/>
      <c r="D2344" s="99" t="str">
        <f t="shared" si="1"/>
        <v>OK</v>
      </c>
      <c r="E2344" s="99"/>
    </row>
    <row r="2345" spans="1:5" ht="12.75" customHeight="1">
      <c r="A2345" s="1316">
        <v>2284</v>
      </c>
      <c r="B2345" s="249"/>
      <c r="C2345" s="99"/>
      <c r="D2345" s="99" t="str">
        <f t="shared" si="1"/>
        <v>OK</v>
      </c>
      <c r="E2345" s="99"/>
    </row>
    <row r="2346" spans="1:5" ht="12.75" customHeight="1">
      <c r="A2346" s="1316">
        <v>2285</v>
      </c>
      <c r="B2346" s="249"/>
      <c r="C2346" s="99"/>
      <c r="D2346" s="99" t="str">
        <f t="shared" si="1"/>
        <v>OK</v>
      </c>
      <c r="E2346" s="99"/>
    </row>
    <row r="2347" spans="1:5" ht="12.75" customHeight="1">
      <c r="A2347" s="1316">
        <v>2286</v>
      </c>
      <c r="B2347" s="249"/>
      <c r="C2347" s="99"/>
      <c r="D2347" s="99" t="str">
        <f t="shared" si="1"/>
        <v>OK</v>
      </c>
      <c r="E2347" s="99"/>
    </row>
    <row r="2348" spans="1:5" ht="12.75" customHeight="1">
      <c r="A2348" s="1316">
        <v>2287</v>
      </c>
      <c r="B2348" s="249"/>
      <c r="C2348" s="99"/>
      <c r="D2348" s="99" t="str">
        <f t="shared" si="1"/>
        <v>OK</v>
      </c>
      <c r="E2348" s="99"/>
    </row>
    <row r="2349" spans="1:5" ht="12.75" customHeight="1">
      <c r="A2349" s="1316">
        <v>2288</v>
      </c>
      <c r="B2349" s="249"/>
      <c r="C2349" s="99"/>
      <c r="D2349" s="99" t="str">
        <f t="shared" si="1"/>
        <v>OK</v>
      </c>
      <c r="E2349" s="99"/>
    </row>
    <row r="2350" spans="1:5" ht="12.75" customHeight="1">
      <c r="A2350" s="1316">
        <v>2289</v>
      </c>
      <c r="B2350" s="249"/>
      <c r="C2350" s="99"/>
      <c r="D2350" s="99" t="str">
        <f t="shared" si="1"/>
        <v>OK</v>
      </c>
      <c r="E2350" s="99"/>
    </row>
    <row r="2351" spans="1:5" ht="12.75" customHeight="1">
      <c r="A2351" s="1316">
        <v>2290</v>
      </c>
      <c r="B2351" s="249"/>
      <c r="C2351" s="99"/>
      <c r="D2351" s="99" t="str">
        <f t="shared" si="1"/>
        <v>OK</v>
      </c>
      <c r="E2351" s="99"/>
    </row>
    <row r="2352" spans="1:5" ht="12.75" customHeight="1">
      <c r="A2352" s="1316">
        <v>2291</v>
      </c>
      <c r="B2352" s="249"/>
      <c r="C2352" s="99"/>
      <c r="D2352" s="99" t="str">
        <f t="shared" si="1"/>
        <v>OK</v>
      </c>
      <c r="E2352" s="99"/>
    </row>
    <row r="2353" spans="1:5" ht="12.75" customHeight="1">
      <c r="A2353" s="1316">
        <v>2292</v>
      </c>
      <c r="B2353" s="249"/>
      <c r="C2353" s="99"/>
      <c r="D2353" s="99" t="str">
        <f t="shared" si="1"/>
        <v>OK</v>
      </c>
      <c r="E2353" s="99"/>
    </row>
    <row r="2354" spans="1:5" ht="12.75" customHeight="1">
      <c r="A2354" s="1316">
        <v>2293</v>
      </c>
      <c r="B2354" s="249"/>
      <c r="C2354" s="99"/>
      <c r="D2354" s="99" t="str">
        <f t="shared" si="1"/>
        <v>OK</v>
      </c>
      <c r="E2354" s="99"/>
    </row>
    <row r="2355" spans="1:5" ht="12.75" customHeight="1">
      <c r="A2355" s="1316">
        <v>2294</v>
      </c>
      <c r="B2355" s="249"/>
      <c r="C2355" s="99"/>
      <c r="D2355" s="99" t="str">
        <f t="shared" si="1"/>
        <v>OK</v>
      </c>
      <c r="E2355" s="99"/>
    </row>
    <row r="2356" spans="1:5" ht="12.75" customHeight="1">
      <c r="A2356" s="1316">
        <v>2295</v>
      </c>
      <c r="B2356" s="249"/>
      <c r="C2356" s="99"/>
      <c r="D2356" s="99" t="str">
        <f t="shared" si="1"/>
        <v>OK</v>
      </c>
      <c r="E2356" s="99"/>
    </row>
    <row r="2357" spans="1:5" ht="12.75" customHeight="1">
      <c r="A2357" s="1316">
        <v>2296</v>
      </c>
      <c r="B2357" s="249"/>
      <c r="C2357" s="99"/>
      <c r="D2357" s="99" t="str">
        <f t="shared" si="1"/>
        <v>OK</v>
      </c>
      <c r="E2357" s="99"/>
    </row>
    <row r="2358" spans="1:5" ht="12.75" customHeight="1">
      <c r="A2358" s="1316">
        <v>2297</v>
      </c>
      <c r="B2358" s="249"/>
      <c r="C2358" s="99"/>
      <c r="D2358" s="99" t="str">
        <f t="shared" si="1"/>
        <v>OK</v>
      </c>
      <c r="E2358" s="99"/>
    </row>
    <row r="2359" spans="1:5" ht="12.75" customHeight="1">
      <c r="A2359" s="1316">
        <v>2298</v>
      </c>
      <c r="B2359" s="249"/>
      <c r="C2359" s="99"/>
      <c r="D2359" s="99" t="str">
        <f t="shared" si="1"/>
        <v>OK</v>
      </c>
      <c r="E2359" s="99"/>
    </row>
    <row r="2360" spans="1:5" ht="12.75" customHeight="1">
      <c r="A2360" s="1316">
        <v>2299</v>
      </c>
      <c r="B2360" s="249"/>
      <c r="C2360" s="99"/>
      <c r="D2360" s="99" t="str">
        <f t="shared" si="1"/>
        <v>OK</v>
      </c>
      <c r="E2360" s="99"/>
    </row>
    <row r="2361" spans="1:5" ht="12.75" customHeight="1">
      <c r="A2361" s="1316">
        <v>2300</v>
      </c>
      <c r="B2361" s="249"/>
      <c r="C2361" s="99"/>
      <c r="D2361" s="99" t="str">
        <f t="shared" si="1"/>
        <v>OK</v>
      </c>
      <c r="E2361" s="99"/>
    </row>
    <row r="2362" spans="1:5" ht="12.75" customHeight="1">
      <c r="A2362" s="1316">
        <v>2301</v>
      </c>
      <c r="B2362" s="249"/>
      <c r="C2362" s="99"/>
      <c r="D2362" s="99" t="str">
        <f t="shared" si="1"/>
        <v>OK</v>
      </c>
      <c r="E2362" s="99"/>
    </row>
    <row r="2363" spans="1:5" ht="12.75" customHeight="1">
      <c r="A2363" s="1316">
        <v>2302</v>
      </c>
      <c r="B2363" s="249"/>
      <c r="C2363" s="99"/>
      <c r="D2363" s="99" t="str">
        <f t="shared" si="1"/>
        <v>OK</v>
      </c>
      <c r="E2363" s="99"/>
    </row>
    <row r="2364" spans="1:5" ht="12.75" customHeight="1">
      <c r="A2364" s="1316">
        <v>2303</v>
      </c>
      <c r="B2364" s="249"/>
      <c r="C2364" s="99"/>
      <c r="D2364" s="99" t="str">
        <f t="shared" si="1"/>
        <v>OK</v>
      </c>
      <c r="E2364" s="99"/>
    </row>
    <row r="2365" spans="1:5" ht="12.75" customHeight="1">
      <c r="A2365" s="1316">
        <v>2304</v>
      </c>
      <c r="B2365" s="249"/>
      <c r="C2365" s="99"/>
      <c r="D2365" s="99" t="str">
        <f t="shared" si="1"/>
        <v>OK</v>
      </c>
      <c r="E2365" s="99"/>
    </row>
    <row r="2366" spans="1:5" ht="12.75" customHeight="1">
      <c r="A2366" s="1316">
        <v>2305</v>
      </c>
      <c r="B2366" s="249"/>
      <c r="C2366" s="99"/>
      <c r="D2366" s="99" t="str">
        <f t="shared" si="1"/>
        <v>OK</v>
      </c>
      <c r="E2366" s="99"/>
    </row>
    <row r="2367" spans="1:5" ht="12.75" customHeight="1">
      <c r="A2367" s="1316">
        <v>2306</v>
      </c>
      <c r="B2367" s="249"/>
      <c r="C2367" s="99"/>
      <c r="D2367" s="99" t="str">
        <f t="shared" si="1"/>
        <v>OK</v>
      </c>
      <c r="E2367" s="99"/>
    </row>
    <row r="2368" spans="1:5" ht="12.75" customHeight="1">
      <c r="A2368" s="1316">
        <v>2307</v>
      </c>
      <c r="B2368" s="249"/>
      <c r="C2368" s="99"/>
      <c r="D2368" s="99" t="str">
        <f t="shared" si="1"/>
        <v>OK</v>
      </c>
      <c r="E2368" s="99"/>
    </row>
    <row r="2369" spans="1:5" ht="12.75" customHeight="1">
      <c r="A2369" s="1316">
        <v>2308</v>
      </c>
      <c r="B2369" s="249"/>
      <c r="C2369" s="99"/>
      <c r="D2369" s="99" t="str">
        <f t="shared" si="1"/>
        <v>OK</v>
      </c>
      <c r="E2369" s="99"/>
    </row>
    <row r="2370" spans="1:5" ht="12.75" customHeight="1">
      <c r="A2370" s="1316">
        <v>2309</v>
      </c>
      <c r="B2370" s="249"/>
      <c r="C2370" s="99"/>
      <c r="D2370" s="99" t="str">
        <f t="shared" si="1"/>
        <v>OK</v>
      </c>
      <c r="E2370" s="99"/>
    </row>
    <row r="2371" spans="1:5" ht="12.75" customHeight="1">
      <c r="A2371" s="1316">
        <v>2310</v>
      </c>
      <c r="B2371" s="249"/>
      <c r="C2371" s="99"/>
      <c r="D2371" s="99" t="str">
        <f t="shared" si="1"/>
        <v>OK</v>
      </c>
      <c r="E2371" s="99"/>
    </row>
    <row r="2372" spans="1:5" ht="12.75" customHeight="1">
      <c r="A2372" s="1316">
        <v>2311</v>
      </c>
      <c r="B2372" s="249"/>
      <c r="C2372" s="99"/>
      <c r="D2372" s="99" t="str">
        <f t="shared" si="1"/>
        <v>OK</v>
      </c>
      <c r="E2372" s="99"/>
    </row>
    <row r="2373" spans="1:5" ht="12.75" customHeight="1">
      <c r="A2373" s="1316">
        <v>2312</v>
      </c>
      <c r="B2373" s="249"/>
      <c r="C2373" s="99"/>
      <c r="D2373" s="99" t="str">
        <f t="shared" si="1"/>
        <v>OK</v>
      </c>
      <c r="E2373" s="99"/>
    </row>
    <row r="2374" spans="1:5" ht="12.75" customHeight="1">
      <c r="A2374" s="1316">
        <v>2313</v>
      </c>
      <c r="B2374" s="249"/>
      <c r="C2374" s="99"/>
      <c r="D2374" s="99" t="str">
        <f t="shared" si="1"/>
        <v>OK</v>
      </c>
      <c r="E2374" s="99"/>
    </row>
    <row r="2375" spans="1:5" ht="12.75" customHeight="1">
      <c r="A2375" s="1316">
        <v>2314</v>
      </c>
      <c r="B2375" s="249"/>
      <c r="C2375" s="99"/>
      <c r="D2375" s="99" t="str">
        <f t="shared" si="1"/>
        <v>OK</v>
      </c>
      <c r="E2375" s="99"/>
    </row>
    <row r="2376" spans="1:5" ht="12.75" customHeight="1">
      <c r="A2376" s="1316">
        <v>2315</v>
      </c>
      <c r="B2376" s="249"/>
      <c r="C2376" s="99"/>
      <c r="D2376" s="99" t="str">
        <f t="shared" si="1"/>
        <v>OK</v>
      </c>
      <c r="E2376" s="99"/>
    </row>
    <row r="2377" spans="1:5" ht="12.75" customHeight="1">
      <c r="A2377" s="1316">
        <v>2316</v>
      </c>
      <c r="B2377" s="249"/>
      <c r="C2377" s="99"/>
      <c r="D2377" s="99" t="str">
        <f t="shared" si="1"/>
        <v>OK</v>
      </c>
      <c r="E2377" s="99"/>
    </row>
    <row r="2378" spans="1:5" ht="12.75" customHeight="1">
      <c r="A2378" s="1316">
        <v>2317</v>
      </c>
      <c r="B2378" s="249"/>
      <c r="C2378" s="99"/>
      <c r="D2378" s="99" t="str">
        <f t="shared" si="1"/>
        <v>OK</v>
      </c>
      <c r="E2378" s="99"/>
    </row>
    <row r="2379" spans="1:5" ht="12.75" customHeight="1">
      <c r="A2379" s="1316">
        <v>2318</v>
      </c>
      <c r="B2379" s="249"/>
      <c r="C2379" s="99"/>
      <c r="D2379" s="99" t="str">
        <f t="shared" si="1"/>
        <v>OK</v>
      </c>
      <c r="E2379" s="99"/>
    </row>
    <row r="2380" spans="1:5" ht="12.75" customHeight="1">
      <c r="A2380" s="1316">
        <v>2319</v>
      </c>
      <c r="B2380" s="249"/>
      <c r="C2380" s="99"/>
      <c r="D2380" s="99" t="str">
        <f t="shared" si="1"/>
        <v>OK</v>
      </c>
      <c r="E2380" s="99"/>
    </row>
    <row r="2381" spans="1:5" ht="12.75" customHeight="1">
      <c r="A2381" s="1316">
        <v>2320</v>
      </c>
      <c r="B2381" s="249"/>
      <c r="C2381" s="99"/>
      <c r="D2381" s="99" t="str">
        <f t="shared" si="1"/>
        <v>OK</v>
      </c>
      <c r="E2381" s="99"/>
    </row>
    <row r="2382" spans="1:5" ht="12.75" customHeight="1">
      <c r="A2382" s="1316">
        <v>2321</v>
      </c>
      <c r="B2382" s="249"/>
      <c r="C2382" s="99"/>
      <c r="D2382" s="99" t="str">
        <f t="shared" si="1"/>
        <v>OK</v>
      </c>
      <c r="E2382" s="99"/>
    </row>
    <row r="2383" spans="1:5" ht="12.75" customHeight="1">
      <c r="A2383" s="1316">
        <v>2322</v>
      </c>
      <c r="B2383" s="249"/>
      <c r="C2383" s="99"/>
      <c r="D2383" s="99" t="str">
        <f t="shared" si="1"/>
        <v>OK</v>
      </c>
      <c r="E2383" s="99"/>
    </row>
    <row r="2384" spans="1:5" ht="12.75" customHeight="1">
      <c r="A2384" s="1316">
        <v>2323</v>
      </c>
      <c r="B2384" s="249"/>
      <c r="C2384" s="99"/>
      <c r="D2384" s="99" t="str">
        <f t="shared" si="1"/>
        <v>OK</v>
      </c>
      <c r="E2384" s="99"/>
    </row>
    <row r="2385" spans="1:5" ht="12.75" customHeight="1">
      <c r="A2385" s="1316">
        <v>2324</v>
      </c>
      <c r="B2385" s="249"/>
      <c r="C2385" s="99"/>
      <c r="D2385" s="99" t="str">
        <f t="shared" si="1"/>
        <v>OK</v>
      </c>
      <c r="E2385" s="99"/>
    </row>
    <row r="2386" spans="1:5" ht="12.75" customHeight="1">
      <c r="A2386" s="1316">
        <v>2325</v>
      </c>
      <c r="B2386" s="249"/>
      <c r="C2386" s="99"/>
      <c r="D2386" s="99" t="str">
        <f t="shared" si="1"/>
        <v>OK</v>
      </c>
      <c r="E2386" s="99"/>
    </row>
    <row r="2387" spans="1:5" ht="12.75" customHeight="1">
      <c r="A2387" s="1316">
        <v>2326</v>
      </c>
      <c r="B2387" s="249"/>
      <c r="C2387" s="99"/>
      <c r="D2387" s="99" t="str">
        <f t="shared" si="1"/>
        <v>OK</v>
      </c>
      <c r="E2387" s="99"/>
    </row>
    <row r="2388" spans="1:5" ht="12.75" customHeight="1">
      <c r="A2388" s="1316">
        <v>2327</v>
      </c>
      <c r="B2388" s="249"/>
      <c r="C2388" s="99"/>
      <c r="D2388" s="99" t="str">
        <f t="shared" si="1"/>
        <v>OK</v>
      </c>
      <c r="E2388" s="99"/>
    </row>
    <row r="2389" spans="1:5" ht="12.75" customHeight="1">
      <c r="A2389" s="1316">
        <v>2328</v>
      </c>
      <c r="B2389" s="249"/>
      <c r="C2389" s="99"/>
      <c r="D2389" s="99" t="str">
        <f t="shared" si="1"/>
        <v>OK</v>
      </c>
      <c r="E2389" s="99"/>
    </row>
    <row r="2390" spans="1:5" ht="12.75" customHeight="1">
      <c r="A2390" s="1316">
        <v>2329</v>
      </c>
      <c r="B2390" s="249"/>
      <c r="C2390" s="99"/>
      <c r="D2390" s="99" t="str">
        <f t="shared" si="1"/>
        <v>OK</v>
      </c>
      <c r="E2390" s="99"/>
    </row>
    <row r="2391" spans="1:5" ht="12.75" customHeight="1">
      <c r="A2391" s="1316">
        <v>2330</v>
      </c>
      <c r="B2391" s="249"/>
      <c r="C2391" s="99"/>
      <c r="D2391" s="99" t="str">
        <f t="shared" si="1"/>
        <v>OK</v>
      </c>
      <c r="E2391" s="99"/>
    </row>
    <row r="2392" spans="1:5" ht="12.75" customHeight="1">
      <c r="A2392" s="1316">
        <v>2331</v>
      </c>
      <c r="B2392" s="249"/>
      <c r="C2392" s="99"/>
      <c r="D2392" s="99" t="str">
        <f t="shared" si="1"/>
        <v>OK</v>
      </c>
      <c r="E2392" s="99"/>
    </row>
    <row r="2393" spans="1:5" ht="12.75" customHeight="1">
      <c r="A2393" s="1316">
        <v>2332</v>
      </c>
      <c r="B2393" s="249"/>
      <c r="C2393" s="99"/>
      <c r="D2393" s="99" t="str">
        <f t="shared" si="1"/>
        <v>OK</v>
      </c>
      <c r="E2393" s="99"/>
    </row>
    <row r="2394" spans="1:5" ht="12.75" customHeight="1">
      <c r="A2394" s="1316">
        <v>2333</v>
      </c>
      <c r="B2394" s="249"/>
      <c r="C2394" s="99"/>
      <c r="D2394" s="99" t="str">
        <f t="shared" si="1"/>
        <v>OK</v>
      </c>
      <c r="E2394" s="99"/>
    </row>
    <row r="2395" spans="1:5" ht="12.75" customHeight="1">
      <c r="A2395" s="1316">
        <v>2334</v>
      </c>
      <c r="B2395" s="249"/>
      <c r="C2395" s="99"/>
      <c r="D2395" s="99" t="str">
        <f t="shared" si="1"/>
        <v>OK</v>
      </c>
      <c r="E2395" s="99"/>
    </row>
    <row r="2396" spans="1:5" ht="12.75" customHeight="1">
      <c r="A2396" s="1316">
        <v>2335</v>
      </c>
      <c r="B2396" s="249"/>
      <c r="C2396" s="99"/>
      <c r="D2396" s="99" t="str">
        <f t="shared" si="1"/>
        <v>OK</v>
      </c>
      <c r="E2396" s="99"/>
    </row>
    <row r="2397" spans="1:5" ht="12.75" customHeight="1">
      <c r="A2397" s="1316">
        <v>2336</v>
      </c>
      <c r="B2397" s="249"/>
      <c r="C2397" s="99"/>
      <c r="D2397" s="99" t="str">
        <f t="shared" si="1"/>
        <v>OK</v>
      </c>
      <c r="E2397" s="99"/>
    </row>
    <row r="2398" spans="1:5" ht="12.75" customHeight="1">
      <c r="A2398" s="1316">
        <v>2337</v>
      </c>
      <c r="B2398" s="249"/>
      <c r="C2398" s="99"/>
      <c r="D2398" s="99" t="str">
        <f t="shared" si="1"/>
        <v>OK</v>
      </c>
      <c r="E2398" s="99"/>
    </row>
    <row r="2399" spans="1:5" ht="12.75" customHeight="1">
      <c r="A2399" s="1316">
        <v>2338</v>
      </c>
      <c r="B2399" s="249"/>
      <c r="C2399" s="99"/>
      <c r="D2399" s="99" t="str">
        <f t="shared" si="1"/>
        <v>OK</v>
      </c>
      <c r="E2399" s="99"/>
    </row>
    <row r="2400" spans="1:5" ht="12.75" customHeight="1">
      <c r="A2400" s="1316">
        <v>2339</v>
      </c>
      <c r="B2400" s="249"/>
      <c r="C2400" s="99"/>
      <c r="D2400" s="99" t="str">
        <f t="shared" si="1"/>
        <v>OK</v>
      </c>
      <c r="E2400" s="99"/>
    </row>
    <row r="2401" spans="1:5" ht="12.75" customHeight="1">
      <c r="A2401" s="1316">
        <v>2340</v>
      </c>
      <c r="B2401" s="249"/>
      <c r="C2401" s="99"/>
      <c r="D2401" s="99" t="str">
        <f t="shared" si="1"/>
        <v>OK</v>
      </c>
      <c r="E2401" s="99"/>
    </row>
    <row r="2402" spans="1:5" ht="12.75" customHeight="1">
      <c r="A2402" s="1316">
        <v>2341</v>
      </c>
      <c r="B2402" s="249"/>
      <c r="C2402" s="99"/>
      <c r="D2402" s="99" t="str">
        <f t="shared" si="1"/>
        <v>OK</v>
      </c>
      <c r="E2402" s="99"/>
    </row>
    <row r="2403" spans="1:5" ht="12.75" customHeight="1">
      <c r="A2403" s="1316">
        <v>2342</v>
      </c>
      <c r="B2403" s="249"/>
      <c r="C2403" s="99"/>
      <c r="D2403" s="99" t="str">
        <f t="shared" si="1"/>
        <v>OK</v>
      </c>
      <c r="E2403" s="99"/>
    </row>
    <row r="2404" spans="1:5" ht="12.75" customHeight="1">
      <c r="A2404" s="1316">
        <v>2343</v>
      </c>
      <c r="B2404" s="249"/>
      <c r="C2404" s="99"/>
      <c r="D2404" s="99" t="str">
        <f t="shared" si="1"/>
        <v>OK</v>
      </c>
      <c r="E2404" s="99"/>
    </row>
    <row r="2405" spans="1:5" ht="12.75" customHeight="1">
      <c r="A2405" s="1316">
        <v>2344</v>
      </c>
      <c r="B2405" s="249"/>
      <c r="C2405" s="99"/>
      <c r="D2405" s="99" t="str">
        <f t="shared" si="1"/>
        <v>OK</v>
      </c>
      <c r="E2405" s="99"/>
    </row>
    <row r="2406" spans="1:5" ht="12.75" customHeight="1">
      <c r="A2406" s="1316">
        <v>2345</v>
      </c>
      <c r="B2406" s="249"/>
      <c r="C2406" s="99"/>
      <c r="D2406" s="99" t="str">
        <f t="shared" si="1"/>
        <v>OK</v>
      </c>
      <c r="E2406" s="99"/>
    </row>
    <row r="2407" spans="1:5" ht="12.75" customHeight="1">
      <c r="A2407" s="1316">
        <v>2346</v>
      </c>
      <c r="B2407" s="249"/>
      <c r="C2407" s="99"/>
      <c r="D2407" s="99" t="str">
        <f t="shared" si="1"/>
        <v>OK</v>
      </c>
      <c r="E2407" s="99"/>
    </row>
    <row r="2408" spans="1:5" ht="12.75" customHeight="1">
      <c r="A2408" s="1316">
        <v>2347</v>
      </c>
      <c r="B2408" s="249"/>
      <c r="C2408" s="99"/>
      <c r="D2408" s="99" t="str">
        <f t="shared" si="1"/>
        <v>OK</v>
      </c>
      <c r="E2408" s="99"/>
    </row>
    <row r="2409" spans="1:5" ht="12.75" customHeight="1">
      <c r="A2409" s="1316">
        <v>2348</v>
      </c>
      <c r="B2409" s="249"/>
      <c r="C2409" s="99"/>
      <c r="D2409" s="99" t="str">
        <f t="shared" si="1"/>
        <v>OK</v>
      </c>
      <c r="E2409" s="99"/>
    </row>
    <row r="2410" spans="1:5" ht="12.75" customHeight="1">
      <c r="A2410" s="1316">
        <v>2349</v>
      </c>
      <c r="B2410" s="249"/>
      <c r="C2410" s="99"/>
      <c r="D2410" s="99" t="str">
        <f t="shared" si="1"/>
        <v>OK</v>
      </c>
      <c r="E2410" s="99"/>
    </row>
    <row r="2411" spans="1:5" ht="12.75" customHeight="1">
      <c r="A2411" s="1316">
        <v>2350</v>
      </c>
      <c r="B2411" s="249"/>
      <c r="C2411" s="99"/>
      <c r="D2411" s="99" t="str">
        <f t="shared" si="1"/>
        <v>OK</v>
      </c>
      <c r="E2411" s="99"/>
    </row>
    <row r="2412" spans="1:5" ht="12.75" customHeight="1">
      <c r="A2412" s="1316">
        <v>2351</v>
      </c>
      <c r="B2412" s="249"/>
      <c r="C2412" s="99"/>
      <c r="D2412" s="99" t="str">
        <f t="shared" si="1"/>
        <v>OK</v>
      </c>
      <c r="E2412" s="99"/>
    </row>
    <row r="2413" spans="1:5" ht="12.75" customHeight="1">
      <c r="A2413" s="1316">
        <v>2352</v>
      </c>
      <c r="B2413" s="249"/>
      <c r="C2413" s="99"/>
      <c r="D2413" s="99" t="str">
        <f t="shared" si="1"/>
        <v>OK</v>
      </c>
      <c r="E2413" s="99"/>
    </row>
    <row r="2414" spans="1:5" ht="12.75" customHeight="1">
      <c r="A2414" s="1316">
        <v>2353</v>
      </c>
      <c r="B2414" s="249"/>
      <c r="C2414" s="99"/>
      <c r="D2414" s="99" t="str">
        <f t="shared" si="1"/>
        <v>OK</v>
      </c>
      <c r="E2414" s="99"/>
    </row>
    <row r="2415" spans="1:5" ht="12.75" customHeight="1">
      <c r="A2415" s="1316">
        <v>2354</v>
      </c>
      <c r="B2415" s="249"/>
      <c r="C2415" s="99"/>
      <c r="D2415" s="99" t="str">
        <f t="shared" si="1"/>
        <v>OK</v>
      </c>
      <c r="E2415" s="99"/>
    </row>
    <row r="2416" spans="1:5" ht="12.75" customHeight="1">
      <c r="A2416" s="1316">
        <v>2355</v>
      </c>
      <c r="B2416" s="249"/>
      <c r="C2416" s="99"/>
      <c r="D2416" s="99" t="str">
        <f t="shared" si="1"/>
        <v>OK</v>
      </c>
      <c r="E2416" s="99"/>
    </row>
    <row r="2417" spans="1:5" ht="12.75" customHeight="1">
      <c r="A2417" s="1316">
        <v>2356</v>
      </c>
      <c r="B2417" s="249"/>
      <c r="C2417" s="99"/>
      <c r="D2417" s="99" t="str">
        <f t="shared" si="1"/>
        <v>OK</v>
      </c>
      <c r="E2417" s="99"/>
    </row>
    <row r="2418" spans="1:5" ht="12.75" customHeight="1">
      <c r="A2418" s="1316">
        <v>2357</v>
      </c>
      <c r="B2418" s="249"/>
      <c r="C2418" s="99"/>
      <c r="D2418" s="99" t="str">
        <f t="shared" si="1"/>
        <v>OK</v>
      </c>
      <c r="E2418" s="99"/>
    </row>
    <row r="2419" spans="1:5" ht="12.75" customHeight="1">
      <c r="A2419" s="1316">
        <v>2358</v>
      </c>
      <c r="B2419" s="249"/>
      <c r="C2419" s="99"/>
      <c r="D2419" s="99" t="str">
        <f t="shared" si="1"/>
        <v>OK</v>
      </c>
      <c r="E2419" s="99"/>
    </row>
    <row r="2420" spans="1:5" ht="12.75" customHeight="1">
      <c r="A2420" s="1316">
        <v>2359</v>
      </c>
      <c r="B2420" s="249"/>
      <c r="C2420" s="99"/>
      <c r="D2420" s="99" t="str">
        <f t="shared" si="1"/>
        <v>OK</v>
      </c>
      <c r="E2420" s="99"/>
    </row>
    <row r="2421" spans="1:5" ht="12.75" customHeight="1">
      <c r="A2421" s="1316">
        <v>2360</v>
      </c>
      <c r="B2421" s="249"/>
      <c r="C2421" s="99"/>
      <c r="D2421" s="99" t="str">
        <f t="shared" si="1"/>
        <v>OK</v>
      </c>
      <c r="E2421" s="99"/>
    </row>
    <row r="2422" spans="1:5" ht="12.75" customHeight="1">
      <c r="A2422" s="1316">
        <v>2361</v>
      </c>
      <c r="B2422" s="249"/>
      <c r="C2422" s="99"/>
      <c r="D2422" s="99" t="str">
        <f t="shared" si="1"/>
        <v>OK</v>
      </c>
      <c r="E2422" s="99"/>
    </row>
    <row r="2423" spans="1:5" ht="12.75" customHeight="1">
      <c r="A2423" s="1316">
        <v>2362</v>
      </c>
      <c r="B2423" s="249"/>
      <c r="C2423" s="99"/>
      <c r="D2423" s="99" t="str">
        <f t="shared" si="1"/>
        <v>OK</v>
      </c>
      <c r="E2423" s="99"/>
    </row>
    <row r="2424" spans="1:5" ht="12.75" customHeight="1">
      <c r="A2424" s="1316">
        <v>2363</v>
      </c>
      <c r="B2424" s="249"/>
      <c r="C2424" s="99"/>
      <c r="D2424" s="99" t="str">
        <f t="shared" si="1"/>
        <v>OK</v>
      </c>
      <c r="E2424" s="99"/>
    </row>
    <row r="2425" spans="1:5" ht="12.75" customHeight="1">
      <c r="A2425" s="1316">
        <v>2364</v>
      </c>
      <c r="B2425" s="249"/>
      <c r="C2425" s="99"/>
      <c r="D2425" s="99" t="str">
        <f t="shared" si="1"/>
        <v>OK</v>
      </c>
      <c r="E2425" s="99"/>
    </row>
    <row r="2426" spans="1:5" ht="12.75" customHeight="1">
      <c r="A2426" s="1316">
        <v>2365</v>
      </c>
      <c r="B2426" s="249"/>
      <c r="C2426" s="99"/>
      <c r="D2426" s="99" t="str">
        <f t="shared" si="1"/>
        <v>OK</v>
      </c>
      <c r="E2426" s="99"/>
    </row>
    <row r="2427" spans="1:5" ht="12.75" customHeight="1">
      <c r="A2427" s="1316">
        <v>2366</v>
      </c>
      <c r="B2427" s="249"/>
      <c r="C2427" s="99"/>
      <c r="D2427" s="99" t="str">
        <f t="shared" si="1"/>
        <v>OK</v>
      </c>
      <c r="E2427" s="99"/>
    </row>
    <row r="2428" spans="1:5" ht="12.75" customHeight="1">
      <c r="A2428" s="1316">
        <v>2367</v>
      </c>
      <c r="B2428" s="249"/>
      <c r="C2428" s="99"/>
      <c r="D2428" s="99" t="str">
        <f t="shared" si="1"/>
        <v>OK</v>
      </c>
      <c r="E2428" s="99"/>
    </row>
    <row r="2429" spans="1:5" ht="12.75" customHeight="1">
      <c r="A2429" s="1316">
        <v>2368</v>
      </c>
      <c r="B2429" s="249"/>
      <c r="C2429" s="99"/>
      <c r="D2429" s="99" t="str">
        <f t="shared" si="1"/>
        <v>OK</v>
      </c>
      <c r="E2429" s="99"/>
    </row>
    <row r="2430" spans="1:5" ht="12.75" customHeight="1">
      <c r="A2430" s="1316">
        <v>2369</v>
      </c>
      <c r="B2430" s="249"/>
      <c r="C2430" s="99"/>
      <c r="D2430" s="99" t="str">
        <f t="shared" si="1"/>
        <v>OK</v>
      </c>
      <c r="E2430" s="99"/>
    </row>
    <row r="2431" spans="1:5" ht="12.75" customHeight="1">
      <c r="A2431" s="1316">
        <v>2370</v>
      </c>
      <c r="B2431" s="249"/>
      <c r="C2431" s="99"/>
      <c r="D2431" s="99" t="str">
        <f t="shared" si="1"/>
        <v>OK</v>
      </c>
      <c r="E2431" s="99"/>
    </row>
    <row r="2432" spans="1:5" ht="12.75" customHeight="1">
      <c r="A2432" s="1316">
        <v>2371</v>
      </c>
      <c r="B2432" s="249"/>
      <c r="C2432" s="99"/>
      <c r="D2432" s="99" t="str">
        <f t="shared" si="1"/>
        <v>OK</v>
      </c>
      <c r="E2432" s="99"/>
    </row>
    <row r="2433" spans="1:5" ht="12.75" customHeight="1">
      <c r="A2433" s="1316">
        <v>2372</v>
      </c>
      <c r="B2433" s="249"/>
      <c r="C2433" s="99"/>
      <c r="D2433" s="99" t="str">
        <f t="shared" si="1"/>
        <v>OK</v>
      </c>
      <c r="E2433" s="99"/>
    </row>
    <row r="2434" spans="1:5" ht="12.75" customHeight="1">
      <c r="A2434" s="1316">
        <v>2373</v>
      </c>
      <c r="B2434" s="249"/>
      <c r="C2434" s="99"/>
      <c r="D2434" s="99" t="str">
        <f t="shared" si="1"/>
        <v>OK</v>
      </c>
      <c r="E2434" s="99"/>
    </row>
    <row r="2435" spans="1:5" ht="12.75" customHeight="1">
      <c r="A2435" s="58">
        <v>2374</v>
      </c>
      <c r="B2435" s="249">
        <f>'Assets-Liab 5-6'!C38</f>
        <v>52286949</v>
      </c>
      <c r="C2435" s="99"/>
      <c r="D2435" s="99" t="str">
        <f t="shared" si="1"/>
        <v>Error?</v>
      </c>
      <c r="E2435" s="99"/>
    </row>
    <row r="2436" spans="1:5" ht="12.75" customHeight="1">
      <c r="A2436" s="1316">
        <v>2375</v>
      </c>
      <c r="B2436" s="249"/>
      <c r="C2436" s="99"/>
      <c r="D2436" s="99" t="str">
        <f t="shared" si="1"/>
        <v>OK</v>
      </c>
      <c r="E2436" s="99"/>
    </row>
    <row r="2437" spans="1:5" ht="12.75" customHeight="1">
      <c r="A2437" s="58">
        <v>2376</v>
      </c>
      <c r="B2437" s="249">
        <f>'Assets-Liab 5-6'!D38</f>
        <v>0</v>
      </c>
      <c r="C2437" s="99"/>
      <c r="D2437" s="99" t="str">
        <f t="shared" si="1"/>
        <v>Error?</v>
      </c>
      <c r="E2437" s="99"/>
    </row>
    <row r="2438" spans="1:5" ht="12.75" customHeight="1">
      <c r="A2438" s="1316">
        <v>2377</v>
      </c>
      <c r="B2438" s="249"/>
      <c r="C2438" s="99"/>
      <c r="D2438" s="99" t="str">
        <f t="shared" si="1"/>
        <v>OK</v>
      </c>
      <c r="E2438" s="99"/>
    </row>
    <row r="2439" spans="1:5" ht="12.75" customHeight="1">
      <c r="A2439" s="1316">
        <v>2378</v>
      </c>
      <c r="B2439" s="249"/>
      <c r="C2439" s="99"/>
      <c r="D2439" s="99" t="str">
        <f t="shared" si="1"/>
        <v>OK</v>
      </c>
      <c r="E2439" s="99"/>
    </row>
    <row r="2440" spans="1:5" ht="12.75" customHeight="1">
      <c r="A2440" s="1316">
        <v>2379</v>
      </c>
      <c r="B2440" s="249"/>
      <c r="C2440" s="99"/>
      <c r="D2440" s="99" t="str">
        <f t="shared" si="1"/>
        <v>OK</v>
      </c>
      <c r="E2440" s="99"/>
    </row>
    <row r="2441" spans="1:5" ht="12.75" customHeight="1">
      <c r="A2441" s="1316">
        <v>2380</v>
      </c>
      <c r="B2441" s="249"/>
      <c r="C2441" s="99"/>
      <c r="D2441" s="99" t="str">
        <f t="shared" si="1"/>
        <v>OK</v>
      </c>
      <c r="E2441" s="99"/>
    </row>
    <row r="2442" spans="1:5" ht="12.75" customHeight="1">
      <c r="A2442" s="1316">
        <v>2381</v>
      </c>
      <c r="B2442" s="249"/>
      <c r="C2442" s="99"/>
      <c r="D2442" s="99" t="str">
        <f t="shared" si="1"/>
        <v>OK</v>
      </c>
      <c r="E2442" s="99"/>
    </row>
    <row r="2443" spans="1:5" ht="12.75" customHeight="1">
      <c r="A2443" s="1316">
        <v>2382</v>
      </c>
      <c r="B2443" s="249"/>
      <c r="C2443" s="99"/>
      <c r="D2443" s="99" t="str">
        <f t="shared" si="1"/>
        <v>OK</v>
      </c>
      <c r="E2443" s="99"/>
    </row>
    <row r="2444" spans="1:5" ht="12.75" customHeight="1">
      <c r="A2444" s="1316">
        <v>2383</v>
      </c>
      <c r="B2444" s="249"/>
      <c r="C2444" s="99"/>
      <c r="D2444" s="99" t="str">
        <f t="shared" si="1"/>
        <v>OK</v>
      </c>
      <c r="E2444" s="99"/>
    </row>
    <row r="2445" spans="1:5" ht="12.75" customHeight="1">
      <c r="A2445" s="1316">
        <v>2384</v>
      </c>
      <c r="B2445" s="249"/>
      <c r="C2445" s="99"/>
      <c r="D2445" s="99" t="str">
        <f t="shared" si="1"/>
        <v>OK</v>
      </c>
      <c r="E2445" s="99"/>
    </row>
    <row r="2446" spans="1:5" ht="12.75" customHeight="1">
      <c r="A2446" s="1316">
        <v>2385</v>
      </c>
      <c r="B2446" s="249"/>
      <c r="C2446" s="99"/>
      <c r="D2446" s="99" t="str">
        <f t="shared" si="1"/>
        <v>OK</v>
      </c>
      <c r="E2446" s="99"/>
    </row>
    <row r="2447" spans="1:5" ht="12.75" customHeight="1">
      <c r="A2447" s="1316">
        <v>2386</v>
      </c>
      <c r="B2447" s="249"/>
      <c r="C2447" s="99"/>
      <c r="D2447" s="99" t="str">
        <f t="shared" si="1"/>
        <v>OK</v>
      </c>
      <c r="E2447" s="99"/>
    </row>
    <row r="2448" spans="1:5" ht="12.75" customHeight="1">
      <c r="A2448" s="1316">
        <v>2387</v>
      </c>
      <c r="B2448" s="249"/>
      <c r="C2448" s="99"/>
      <c r="D2448" s="99" t="str">
        <f t="shared" si="1"/>
        <v>OK</v>
      </c>
      <c r="E2448" s="99"/>
    </row>
    <row r="2449" spans="1:5" ht="12.75" customHeight="1">
      <c r="A2449" s="1316">
        <v>2388</v>
      </c>
      <c r="B2449" s="249"/>
      <c r="C2449" s="99"/>
      <c r="D2449" s="99" t="str">
        <f t="shared" si="1"/>
        <v>OK</v>
      </c>
      <c r="E2449" s="99"/>
    </row>
    <row r="2450" spans="1:5" ht="12.75" customHeight="1">
      <c r="A2450" s="1316">
        <v>2389</v>
      </c>
      <c r="B2450" s="249"/>
      <c r="C2450" s="99"/>
      <c r="D2450" s="99" t="str">
        <f t="shared" si="1"/>
        <v>OK</v>
      </c>
      <c r="E2450" s="99"/>
    </row>
    <row r="2451" spans="1:5" ht="12.75" customHeight="1">
      <c r="A2451" s="1316">
        <v>2390</v>
      </c>
      <c r="B2451" s="249"/>
      <c r="C2451" s="99"/>
      <c r="D2451" s="99" t="str">
        <f t="shared" si="1"/>
        <v>OK</v>
      </c>
      <c r="E2451" s="99"/>
    </row>
    <row r="2452" spans="1:5" ht="12.75" customHeight="1">
      <c r="A2452" s="1316">
        <v>2391</v>
      </c>
      <c r="B2452" s="249"/>
      <c r="C2452" s="99"/>
      <c r="D2452" s="99" t="str">
        <f t="shared" si="1"/>
        <v>OK</v>
      </c>
      <c r="E2452" s="99"/>
    </row>
    <row r="2453" spans="1:5" ht="12.75" customHeight="1">
      <c r="A2453" s="1316">
        <v>2392</v>
      </c>
      <c r="B2453" s="249"/>
      <c r="C2453" s="99"/>
      <c r="D2453" s="99" t="str">
        <f t="shared" si="1"/>
        <v>OK</v>
      </c>
      <c r="E2453" s="99"/>
    </row>
    <row r="2454" spans="1:5" ht="12.75" customHeight="1">
      <c r="A2454" s="1316">
        <v>2393</v>
      </c>
      <c r="B2454" s="249"/>
      <c r="C2454" s="99"/>
      <c r="D2454" s="99" t="str">
        <f t="shared" si="1"/>
        <v>OK</v>
      </c>
      <c r="E2454" s="99"/>
    </row>
    <row r="2455" spans="1:5" ht="12.75" customHeight="1">
      <c r="A2455" s="1316">
        <v>2394</v>
      </c>
      <c r="B2455" s="249"/>
      <c r="C2455" s="99"/>
      <c r="D2455" s="99" t="str">
        <f t="shared" si="1"/>
        <v>OK</v>
      </c>
      <c r="E2455" s="99"/>
    </row>
    <row r="2456" spans="1:5" ht="12.75" customHeight="1">
      <c r="A2456" s="1316">
        <v>2395</v>
      </c>
      <c r="B2456" s="249"/>
      <c r="C2456" s="99"/>
      <c r="D2456" s="99" t="str">
        <f t="shared" si="1"/>
        <v>OK</v>
      </c>
      <c r="E2456" s="99"/>
    </row>
    <row r="2457" spans="1:5" ht="12.75" customHeight="1">
      <c r="A2457" s="1316">
        <v>2396</v>
      </c>
      <c r="B2457" s="249"/>
      <c r="C2457" s="99"/>
      <c r="D2457" s="99" t="str">
        <f t="shared" si="1"/>
        <v>OK</v>
      </c>
      <c r="E2457" s="99"/>
    </row>
    <row r="2458" spans="1:5" ht="12.75" customHeight="1">
      <c r="A2458" s="1316">
        <v>2397</v>
      </c>
      <c r="B2458" s="249"/>
      <c r="C2458" s="99"/>
      <c r="D2458" s="99" t="str">
        <f t="shared" si="1"/>
        <v>OK</v>
      </c>
      <c r="E2458" s="99"/>
    </row>
    <row r="2459" spans="1:5" ht="12.75" customHeight="1">
      <c r="A2459" s="1316">
        <v>2398</v>
      </c>
      <c r="B2459" s="249"/>
      <c r="C2459" s="99"/>
      <c r="D2459" s="99" t="str">
        <f t="shared" si="1"/>
        <v>OK</v>
      </c>
      <c r="E2459" s="99"/>
    </row>
    <row r="2460" spans="1:5" ht="12.75" customHeight="1">
      <c r="A2460" s="1316">
        <v>2399</v>
      </c>
      <c r="B2460" s="249"/>
      <c r="C2460" s="99"/>
      <c r="D2460" s="99" t="str">
        <f t="shared" si="1"/>
        <v>OK</v>
      </c>
      <c r="E2460" s="99"/>
    </row>
    <row r="2461" spans="1:5" ht="12.75" customHeight="1">
      <c r="A2461" s="1316">
        <v>2400</v>
      </c>
      <c r="B2461" s="249"/>
      <c r="C2461" s="99"/>
      <c r="D2461" s="99" t="str">
        <f t="shared" si="1"/>
        <v>OK</v>
      </c>
      <c r="E2461" s="99"/>
    </row>
    <row r="2462" spans="1:5" ht="12.75" customHeight="1">
      <c r="A2462" s="1316">
        <v>2401</v>
      </c>
      <c r="B2462" s="249"/>
      <c r="C2462" s="99"/>
      <c r="D2462" s="99" t="str">
        <f t="shared" si="1"/>
        <v>OK</v>
      </c>
      <c r="E2462" s="99"/>
    </row>
    <row r="2463" spans="1:5" ht="12.75" customHeight="1">
      <c r="A2463" s="1316">
        <v>2402</v>
      </c>
      <c r="B2463" s="249"/>
      <c r="C2463" s="99"/>
      <c r="D2463" s="99" t="str">
        <f t="shared" si="1"/>
        <v>OK</v>
      </c>
      <c r="E2463" s="99"/>
    </row>
    <row r="2464" spans="1:5" ht="12.75" customHeight="1">
      <c r="A2464" s="1316">
        <v>2403</v>
      </c>
      <c r="B2464" s="249"/>
      <c r="C2464" s="99"/>
      <c r="D2464" s="99" t="str">
        <f t="shared" si="1"/>
        <v>OK</v>
      </c>
      <c r="E2464" s="99"/>
    </row>
    <row r="2465" spans="1:5" ht="12.75" customHeight="1">
      <c r="A2465" s="1316">
        <v>2404</v>
      </c>
      <c r="B2465" s="249"/>
      <c r="C2465" s="99"/>
      <c r="D2465" s="99" t="str">
        <f t="shared" si="1"/>
        <v>OK</v>
      </c>
      <c r="E2465" s="99"/>
    </row>
    <row r="2466" spans="1:5" ht="12.75" customHeight="1">
      <c r="A2466" s="1316">
        <v>2405</v>
      </c>
      <c r="B2466" s="249"/>
      <c r="C2466" s="99"/>
      <c r="D2466" s="99" t="str">
        <f t="shared" si="1"/>
        <v>OK</v>
      </c>
      <c r="E2466" s="99"/>
    </row>
    <row r="2467" spans="1:5" ht="12.75" customHeight="1">
      <c r="A2467" s="1316">
        <v>2406</v>
      </c>
      <c r="B2467" s="249"/>
      <c r="C2467" s="99"/>
      <c r="D2467" s="99" t="str">
        <f t="shared" si="1"/>
        <v>OK</v>
      </c>
      <c r="E2467" s="99"/>
    </row>
    <row r="2468" spans="1:5" ht="12.75" customHeight="1">
      <c r="A2468" s="1316">
        <v>2407</v>
      </c>
      <c r="B2468" s="249"/>
      <c r="C2468" s="99"/>
      <c r="D2468" s="99" t="str">
        <f t="shared" si="1"/>
        <v>OK</v>
      </c>
      <c r="E2468" s="99"/>
    </row>
    <row r="2469" spans="1:5" ht="12.75" customHeight="1">
      <c r="A2469" s="1316">
        <v>2408</v>
      </c>
      <c r="B2469" s="249"/>
      <c r="C2469" s="99"/>
      <c r="D2469" s="99" t="str">
        <f t="shared" si="1"/>
        <v>OK</v>
      </c>
      <c r="E2469" s="99"/>
    </row>
    <row r="2470" spans="1:5" ht="12.75" customHeight="1">
      <c r="A2470" s="1316">
        <v>2409</v>
      </c>
      <c r="B2470" s="249"/>
      <c r="C2470" s="99"/>
      <c r="D2470" s="99" t="str">
        <f t="shared" si="1"/>
        <v>OK</v>
      </c>
      <c r="E2470" s="99"/>
    </row>
    <row r="2471" spans="1:5" ht="12.75" customHeight="1">
      <c r="A2471" s="1316">
        <v>2410</v>
      </c>
      <c r="B2471" s="249"/>
      <c r="C2471" s="99"/>
      <c r="D2471" s="99" t="str">
        <f t="shared" si="1"/>
        <v>OK</v>
      </c>
      <c r="E2471" s="99"/>
    </row>
    <row r="2472" spans="1:5" ht="12.75" customHeight="1">
      <c r="A2472" s="1316">
        <v>2411</v>
      </c>
      <c r="B2472" s="249"/>
      <c r="C2472" s="99"/>
      <c r="D2472" s="99" t="str">
        <f t="shared" si="1"/>
        <v>OK</v>
      </c>
      <c r="E2472" s="99"/>
    </row>
    <row r="2473" spans="1:5" ht="12.75" customHeight="1">
      <c r="A2473" s="1316">
        <v>2412</v>
      </c>
      <c r="B2473" s="249"/>
      <c r="C2473" s="99"/>
      <c r="D2473" s="99" t="str">
        <f t="shared" si="1"/>
        <v>OK</v>
      </c>
      <c r="E2473" s="99"/>
    </row>
    <row r="2474" spans="1:5" ht="12.75" customHeight="1">
      <c r="A2474" s="1316">
        <v>2413</v>
      </c>
      <c r="B2474" s="249"/>
      <c r="C2474" s="99"/>
      <c r="D2474" s="99" t="str">
        <f t="shared" si="1"/>
        <v>OK</v>
      </c>
      <c r="E2474" s="99"/>
    </row>
    <row r="2475" spans="1:5" ht="12.75" customHeight="1">
      <c r="A2475" s="58">
        <v>2414</v>
      </c>
      <c r="B2475" s="249">
        <f>'Assets-Liab 5-6'!F38</f>
        <v>0</v>
      </c>
      <c r="C2475" s="99"/>
      <c r="D2475" s="99" t="str">
        <f t="shared" si="1"/>
        <v>Error?</v>
      </c>
      <c r="E2475" s="99"/>
    </row>
    <row r="2476" spans="1:5" ht="12.75" customHeight="1">
      <c r="A2476" s="1316">
        <v>2415</v>
      </c>
      <c r="B2476" s="249"/>
      <c r="C2476" s="99"/>
      <c r="D2476" s="99" t="str">
        <f t="shared" si="1"/>
        <v>OK</v>
      </c>
      <c r="E2476" s="99"/>
    </row>
    <row r="2477" spans="1:5" ht="12.75" customHeight="1">
      <c r="A2477" s="58">
        <v>2416</v>
      </c>
      <c r="B2477" s="249">
        <f>'Assets-Liab 5-6'!G38</f>
        <v>0</v>
      </c>
      <c r="C2477" s="99"/>
      <c r="D2477" s="99" t="str">
        <f t="shared" si="1"/>
        <v>Error?</v>
      </c>
      <c r="E2477" s="99"/>
    </row>
    <row r="2478" spans="1:5" ht="12.75" customHeight="1">
      <c r="A2478" s="1316">
        <v>2417</v>
      </c>
      <c r="B2478" s="249"/>
      <c r="C2478" s="99"/>
      <c r="D2478" s="99" t="str">
        <f t="shared" si="1"/>
        <v>OK</v>
      </c>
      <c r="E2478" s="99"/>
    </row>
    <row r="2479" spans="1:5" ht="12.75" customHeight="1">
      <c r="A2479" s="1316">
        <v>2418</v>
      </c>
      <c r="B2479" s="249"/>
      <c r="C2479" s="99"/>
      <c r="D2479" s="99" t="str">
        <f t="shared" si="1"/>
        <v>OK</v>
      </c>
      <c r="E2479" s="99"/>
    </row>
    <row r="2480" spans="1:5" ht="12.75" customHeight="1">
      <c r="A2480" s="1316">
        <v>2419</v>
      </c>
      <c r="B2480" s="249"/>
      <c r="C2480" s="99"/>
      <c r="D2480" s="99" t="str">
        <f t="shared" si="1"/>
        <v>OK</v>
      </c>
      <c r="E2480" s="99"/>
    </row>
    <row r="2481" spans="1:5" ht="12.75" customHeight="1">
      <c r="A2481" s="1316">
        <v>2420</v>
      </c>
      <c r="B2481" s="249"/>
      <c r="C2481" s="99"/>
      <c r="D2481" s="99" t="str">
        <f t="shared" si="1"/>
        <v>OK</v>
      </c>
      <c r="E2481" s="99"/>
    </row>
    <row r="2482" spans="1:5" ht="12.75" customHeight="1">
      <c r="A2482" s="1316">
        <v>2421</v>
      </c>
      <c r="B2482" s="249"/>
      <c r="C2482" s="99"/>
      <c r="D2482" s="99" t="str">
        <f t="shared" si="1"/>
        <v>OK</v>
      </c>
      <c r="E2482" s="99"/>
    </row>
    <row r="2483" spans="1:5" ht="12.75" customHeight="1">
      <c r="A2483" s="1316">
        <v>2422</v>
      </c>
      <c r="B2483" s="249"/>
      <c r="C2483" s="99"/>
      <c r="D2483" s="99" t="str">
        <f t="shared" si="1"/>
        <v>OK</v>
      </c>
      <c r="E2483" s="99"/>
    </row>
    <row r="2484" spans="1:5" ht="12.75" customHeight="1">
      <c r="A2484" s="1316">
        <v>2423</v>
      </c>
      <c r="B2484" s="249"/>
      <c r="C2484" s="99"/>
      <c r="D2484" s="99" t="str">
        <f t="shared" si="1"/>
        <v>OK</v>
      </c>
      <c r="E2484" s="99"/>
    </row>
    <row r="2485" spans="1:5" ht="12.75" customHeight="1">
      <c r="A2485" s="1316">
        <v>2424</v>
      </c>
      <c r="B2485" s="249"/>
      <c r="C2485" s="99"/>
      <c r="D2485" s="99" t="str">
        <f t="shared" si="1"/>
        <v>OK</v>
      </c>
      <c r="E2485" s="99"/>
    </row>
    <row r="2486" spans="1:5" ht="12.75" customHeight="1">
      <c r="A2486" s="1316">
        <v>2425</v>
      </c>
      <c r="B2486" s="249"/>
      <c r="C2486" s="99"/>
      <c r="D2486" s="99" t="str">
        <f t="shared" si="1"/>
        <v>OK</v>
      </c>
      <c r="E2486" s="99"/>
    </row>
    <row r="2487" spans="1:5" ht="12.75" customHeight="1">
      <c r="A2487" s="1316">
        <v>2426</v>
      </c>
      <c r="B2487" s="249"/>
      <c r="C2487" s="99"/>
      <c r="D2487" s="99" t="str">
        <f t="shared" si="1"/>
        <v>OK</v>
      </c>
      <c r="E2487" s="99"/>
    </row>
    <row r="2488" spans="1:5" ht="12.75" customHeight="1">
      <c r="A2488" s="1316">
        <v>2427</v>
      </c>
      <c r="B2488" s="249"/>
      <c r="C2488" s="99"/>
      <c r="D2488" s="99" t="str">
        <f t="shared" si="1"/>
        <v>OK</v>
      </c>
      <c r="E2488" s="99"/>
    </row>
    <row r="2489" spans="1:5" ht="12.75" customHeight="1">
      <c r="A2489" s="1316">
        <v>2428</v>
      </c>
      <c r="B2489" s="249"/>
      <c r="C2489" s="99"/>
      <c r="D2489" s="99" t="str">
        <f t="shared" si="1"/>
        <v>OK</v>
      </c>
      <c r="E2489" s="99"/>
    </row>
    <row r="2490" spans="1:5" ht="12.75" customHeight="1">
      <c r="A2490" s="1316">
        <v>2429</v>
      </c>
      <c r="B2490" s="249"/>
      <c r="C2490" s="99"/>
      <c r="D2490" s="99" t="str">
        <f t="shared" si="1"/>
        <v>OK</v>
      </c>
      <c r="E2490" s="99"/>
    </row>
    <row r="2491" spans="1:5" ht="12.75" customHeight="1">
      <c r="A2491" s="1316">
        <v>2430</v>
      </c>
      <c r="B2491" s="249"/>
      <c r="C2491" s="99"/>
      <c r="D2491" s="99" t="str">
        <f t="shared" si="1"/>
        <v>OK</v>
      </c>
      <c r="E2491" s="99"/>
    </row>
    <row r="2492" spans="1:5" ht="12.75" customHeight="1">
      <c r="A2492" s="1316">
        <v>2431</v>
      </c>
      <c r="B2492" s="249"/>
      <c r="C2492" s="99"/>
      <c r="D2492" s="99" t="str">
        <f t="shared" si="1"/>
        <v>OK</v>
      </c>
      <c r="E2492" s="99"/>
    </row>
    <row r="2493" spans="1:5" ht="12.75" customHeight="1">
      <c r="A2493" s="1316">
        <v>2432</v>
      </c>
      <c r="B2493" s="249"/>
      <c r="C2493" s="99"/>
      <c r="D2493" s="99" t="str">
        <f t="shared" si="1"/>
        <v>OK</v>
      </c>
      <c r="E2493" s="99"/>
    </row>
    <row r="2494" spans="1:5" ht="12.75" customHeight="1">
      <c r="A2494" s="1316">
        <v>2433</v>
      </c>
      <c r="B2494" s="249"/>
      <c r="C2494" s="99"/>
      <c r="D2494" s="99" t="str">
        <f t="shared" si="1"/>
        <v>OK</v>
      </c>
      <c r="E2494" s="99"/>
    </row>
    <row r="2495" spans="1:5" ht="12.75" customHeight="1">
      <c r="A2495" s="1316">
        <v>2434</v>
      </c>
      <c r="B2495" s="249"/>
      <c r="C2495" s="99"/>
      <c r="D2495" s="99" t="str">
        <f t="shared" si="1"/>
        <v>OK</v>
      </c>
      <c r="E2495" s="99"/>
    </row>
    <row r="2496" spans="1:5" ht="12.75" customHeight="1">
      <c r="A2496" s="1316">
        <v>2435</v>
      </c>
      <c r="B2496" s="249"/>
      <c r="C2496" s="99"/>
      <c r="D2496" s="99" t="str">
        <f t="shared" si="1"/>
        <v>OK</v>
      </c>
      <c r="E2496" s="99"/>
    </row>
    <row r="2497" spans="1:5" ht="12.75" customHeight="1">
      <c r="A2497" s="1316">
        <v>2436</v>
      </c>
      <c r="B2497" s="249"/>
      <c r="C2497" s="99"/>
      <c r="D2497" s="99" t="str">
        <f t="shared" si="1"/>
        <v>OK</v>
      </c>
      <c r="E2497" s="99"/>
    </row>
    <row r="2498" spans="1:5" ht="12.75" customHeight="1">
      <c r="A2498" s="1316">
        <v>2437</v>
      </c>
      <c r="B2498" s="249"/>
      <c r="C2498" s="99"/>
      <c r="D2498" s="99" t="str">
        <f t="shared" si="1"/>
        <v>OK</v>
      </c>
      <c r="E2498" s="99"/>
    </row>
    <row r="2499" spans="1:5" ht="12.75" customHeight="1">
      <c r="A2499" s="1316">
        <v>2438</v>
      </c>
      <c r="B2499" s="249"/>
      <c r="C2499" s="99"/>
      <c r="D2499" s="99" t="str">
        <f t="shared" si="1"/>
        <v>OK</v>
      </c>
      <c r="E2499" s="99"/>
    </row>
    <row r="2500" spans="1:5" ht="12.75" customHeight="1">
      <c r="A2500" s="1316">
        <v>2439</v>
      </c>
      <c r="B2500" s="249"/>
      <c r="C2500" s="99"/>
      <c r="D2500" s="99" t="str">
        <f t="shared" si="1"/>
        <v>OK</v>
      </c>
      <c r="E2500" s="99"/>
    </row>
    <row r="2501" spans="1:5" ht="12.75" customHeight="1">
      <c r="A2501" s="1316">
        <v>2440</v>
      </c>
      <c r="B2501" s="249"/>
      <c r="C2501" s="99"/>
      <c r="D2501" s="99" t="str">
        <f t="shared" si="1"/>
        <v>OK</v>
      </c>
      <c r="E2501" s="99"/>
    </row>
    <row r="2502" spans="1:5" ht="12.75" customHeight="1">
      <c r="A2502" s="1316">
        <v>2441</v>
      </c>
      <c r="B2502" s="249"/>
      <c r="C2502" s="99"/>
      <c r="D2502" s="99" t="str">
        <f t="shared" si="1"/>
        <v>OK</v>
      </c>
      <c r="E2502" s="99"/>
    </row>
    <row r="2503" spans="1:5" ht="12.75" customHeight="1">
      <c r="A2503" s="1316">
        <v>2442</v>
      </c>
      <c r="B2503" s="249"/>
      <c r="C2503" s="99"/>
      <c r="D2503" s="99" t="str">
        <f t="shared" si="1"/>
        <v>OK</v>
      </c>
      <c r="E2503" s="99"/>
    </row>
    <row r="2504" spans="1:5" ht="12.75" customHeight="1">
      <c r="A2504" s="58">
        <v>2443</v>
      </c>
      <c r="B2504" s="249">
        <f>'Assets-Liab 5-6'!E38</f>
        <v>662857412</v>
      </c>
      <c r="C2504" s="99"/>
      <c r="D2504" s="99" t="str">
        <f t="shared" si="1"/>
        <v>Error?</v>
      </c>
      <c r="E2504" s="99"/>
    </row>
    <row r="2505" spans="1:5" ht="12.75" customHeight="1">
      <c r="A2505" s="1316">
        <v>2444</v>
      </c>
      <c r="B2505" s="249"/>
      <c r="C2505" s="99"/>
      <c r="D2505" s="99" t="str">
        <f t="shared" si="1"/>
        <v>OK</v>
      </c>
      <c r="E2505" s="99"/>
    </row>
    <row r="2506" spans="1:5" ht="12.75" customHeight="1">
      <c r="A2506" s="1316">
        <v>2445</v>
      </c>
      <c r="B2506" s="249"/>
      <c r="C2506" s="99"/>
      <c r="D2506" s="99" t="str">
        <f t="shared" si="1"/>
        <v>OK</v>
      </c>
      <c r="E2506" s="99"/>
    </row>
    <row r="2507" spans="1:5" ht="12.75" customHeight="1">
      <c r="A2507" s="1316">
        <v>2446</v>
      </c>
      <c r="B2507" s="249"/>
      <c r="C2507" s="99"/>
      <c r="D2507" s="99" t="str">
        <f t="shared" si="1"/>
        <v>OK</v>
      </c>
      <c r="E2507" s="99"/>
    </row>
    <row r="2508" spans="1:5" ht="12.75" customHeight="1">
      <c r="A2508" s="1316">
        <v>2447</v>
      </c>
      <c r="B2508" s="249"/>
      <c r="C2508" s="99"/>
      <c r="D2508" s="99" t="str">
        <f t="shared" si="1"/>
        <v>OK</v>
      </c>
      <c r="E2508" s="99"/>
    </row>
    <row r="2509" spans="1:5" ht="12.75" customHeight="1">
      <c r="A2509" s="1316">
        <v>2448</v>
      </c>
      <c r="B2509" s="249"/>
      <c r="C2509" s="99"/>
      <c r="D2509" s="99" t="str">
        <f t="shared" si="1"/>
        <v>OK</v>
      </c>
      <c r="E2509" s="99"/>
    </row>
    <row r="2510" spans="1:5" ht="12.75" customHeight="1">
      <c r="A2510" s="1316">
        <v>2449</v>
      </c>
      <c r="B2510" s="249"/>
      <c r="C2510" s="99"/>
      <c r="D2510" s="99" t="str">
        <f t="shared" si="1"/>
        <v>OK</v>
      </c>
      <c r="E2510" s="99"/>
    </row>
    <row r="2511" spans="1:5" ht="12.75" customHeight="1">
      <c r="A2511" s="1316">
        <v>2450</v>
      </c>
      <c r="B2511" s="249"/>
      <c r="C2511" s="99"/>
      <c r="D2511" s="99" t="str">
        <f t="shared" si="1"/>
        <v>OK</v>
      </c>
      <c r="E2511" s="99"/>
    </row>
    <row r="2512" spans="1:5" ht="12.75" customHeight="1">
      <c r="A2512" s="1316">
        <v>2451</v>
      </c>
      <c r="B2512" s="249"/>
      <c r="C2512" s="99"/>
      <c r="D2512" s="99" t="str">
        <f t="shared" si="1"/>
        <v>OK</v>
      </c>
      <c r="E2512" s="99"/>
    </row>
    <row r="2513" spans="1:5" ht="12.75" customHeight="1">
      <c r="A2513" s="1316">
        <v>2452</v>
      </c>
      <c r="B2513" s="249"/>
      <c r="C2513" s="99"/>
      <c r="D2513" s="99" t="str">
        <f t="shared" si="1"/>
        <v>OK</v>
      </c>
      <c r="E2513" s="99"/>
    </row>
    <row r="2514" spans="1:5" ht="12.75" customHeight="1">
      <c r="A2514" s="1316">
        <v>2453</v>
      </c>
      <c r="B2514" s="249"/>
      <c r="C2514" s="99"/>
      <c r="D2514" s="99" t="str">
        <f t="shared" si="1"/>
        <v>OK</v>
      </c>
      <c r="E2514" s="99"/>
    </row>
    <row r="2515" spans="1:5" ht="12.75" customHeight="1">
      <c r="A2515" s="1316">
        <v>2454</v>
      </c>
      <c r="B2515" s="249"/>
      <c r="C2515" s="99"/>
      <c r="D2515" s="99" t="str">
        <f t="shared" si="1"/>
        <v>OK</v>
      </c>
      <c r="E2515" s="99"/>
    </row>
    <row r="2516" spans="1:5" ht="12.75" customHeight="1">
      <c r="A2516" s="1316">
        <v>2455</v>
      </c>
      <c r="B2516" s="249"/>
      <c r="C2516" s="99"/>
      <c r="D2516" s="99" t="str">
        <f t="shared" si="1"/>
        <v>OK</v>
      </c>
      <c r="E2516" s="99"/>
    </row>
    <row r="2517" spans="1:5" ht="12.75" customHeight="1">
      <c r="A2517" s="1316">
        <v>2456</v>
      </c>
      <c r="B2517" s="249"/>
      <c r="C2517" s="99"/>
      <c r="D2517" s="99" t="str">
        <f t="shared" si="1"/>
        <v>OK</v>
      </c>
      <c r="E2517" s="99"/>
    </row>
    <row r="2518" spans="1:5" ht="12.75" customHeight="1">
      <c r="A2518" s="1316">
        <v>2457</v>
      </c>
      <c r="B2518" s="249"/>
      <c r="C2518" s="99"/>
      <c r="D2518" s="99" t="str">
        <f t="shared" si="1"/>
        <v>OK</v>
      </c>
      <c r="E2518" s="99"/>
    </row>
    <row r="2519" spans="1:5" ht="12.75" customHeight="1">
      <c r="A2519" s="1316">
        <v>2458</v>
      </c>
      <c r="B2519" s="249"/>
      <c r="C2519" s="99"/>
      <c r="D2519" s="99" t="str">
        <f t="shared" si="1"/>
        <v>OK</v>
      </c>
      <c r="E2519" s="99"/>
    </row>
    <row r="2520" spans="1:5" ht="12.75" customHeight="1">
      <c r="A2520" s="1316">
        <v>2459</v>
      </c>
      <c r="B2520" s="249"/>
      <c r="C2520" s="99"/>
      <c r="D2520" s="99" t="str">
        <f t="shared" si="1"/>
        <v>OK</v>
      </c>
      <c r="E2520" s="99"/>
    </row>
    <row r="2521" spans="1:5" ht="12.75" customHeight="1">
      <c r="A2521" s="1316">
        <v>2460</v>
      </c>
      <c r="B2521" s="249"/>
      <c r="C2521" s="99"/>
      <c r="D2521" s="99" t="str">
        <f t="shared" si="1"/>
        <v>OK</v>
      </c>
      <c r="E2521" s="99"/>
    </row>
    <row r="2522" spans="1:5" ht="12.75" customHeight="1">
      <c r="A2522" s="1316">
        <v>2461</v>
      </c>
      <c r="B2522" s="249"/>
      <c r="C2522" s="99"/>
      <c r="D2522" s="99" t="str">
        <f t="shared" si="1"/>
        <v>OK</v>
      </c>
      <c r="E2522" s="99"/>
    </row>
    <row r="2523" spans="1:5" ht="12.75" customHeight="1">
      <c r="A2523" s="1316">
        <v>2462</v>
      </c>
      <c r="B2523" s="249"/>
      <c r="C2523" s="99"/>
      <c r="D2523" s="99" t="str">
        <f t="shared" si="1"/>
        <v>OK</v>
      </c>
      <c r="E2523" s="99"/>
    </row>
    <row r="2524" spans="1:5" ht="12.75" customHeight="1">
      <c r="A2524" s="1316">
        <v>2463</v>
      </c>
      <c r="B2524" s="249"/>
      <c r="C2524" s="99"/>
      <c r="D2524" s="99" t="str">
        <f t="shared" si="1"/>
        <v>OK</v>
      </c>
      <c r="E2524" s="99"/>
    </row>
    <row r="2525" spans="1:5" ht="12.75" customHeight="1">
      <c r="A2525" s="1316">
        <v>2464</v>
      </c>
      <c r="B2525" s="249"/>
      <c r="C2525" s="99"/>
      <c r="D2525" s="99" t="str">
        <f t="shared" si="1"/>
        <v>OK</v>
      </c>
      <c r="E2525" s="99"/>
    </row>
    <row r="2526" spans="1:5" ht="12.75" customHeight="1">
      <c r="A2526" s="1316">
        <v>2465</v>
      </c>
      <c r="B2526" s="249"/>
      <c r="C2526" s="99"/>
      <c r="D2526" s="99" t="str">
        <f t="shared" si="1"/>
        <v>OK</v>
      </c>
      <c r="E2526" s="99"/>
    </row>
    <row r="2527" spans="1:5" ht="12.75" customHeight="1">
      <c r="A2527" s="1316">
        <v>2466</v>
      </c>
      <c r="B2527" s="249"/>
      <c r="C2527" s="99"/>
      <c r="D2527" s="99" t="str">
        <f t="shared" si="1"/>
        <v>OK</v>
      </c>
      <c r="E2527" s="99"/>
    </row>
    <row r="2528" spans="1:5" ht="12.75" customHeight="1">
      <c r="A2528" s="1316">
        <v>2467</v>
      </c>
      <c r="B2528" s="249"/>
      <c r="C2528" s="99"/>
      <c r="D2528" s="99" t="str">
        <f t="shared" si="1"/>
        <v>OK</v>
      </c>
      <c r="E2528" s="99"/>
    </row>
    <row r="2529" spans="1:5" ht="12.75" customHeight="1">
      <c r="A2529" s="1316">
        <v>2468</v>
      </c>
      <c r="B2529" s="249"/>
      <c r="C2529" s="99"/>
      <c r="D2529" s="99" t="str">
        <f t="shared" si="1"/>
        <v>OK</v>
      </c>
      <c r="E2529" s="99"/>
    </row>
    <row r="2530" spans="1:5" ht="12.75" customHeight="1">
      <c r="A2530" s="1316">
        <v>2469</v>
      </c>
      <c r="B2530" s="249"/>
      <c r="C2530" s="99"/>
      <c r="D2530" s="99" t="str">
        <f t="shared" si="1"/>
        <v>OK</v>
      </c>
      <c r="E2530" s="99"/>
    </row>
    <row r="2531" spans="1:5" ht="12.75" customHeight="1">
      <c r="A2531" s="1316">
        <v>2470</v>
      </c>
      <c r="B2531" s="249"/>
      <c r="C2531" s="99"/>
      <c r="D2531" s="99" t="str">
        <f t="shared" si="1"/>
        <v>OK</v>
      </c>
      <c r="E2531" s="99"/>
    </row>
    <row r="2532" spans="1:5" ht="12.75" customHeight="1">
      <c r="A2532" s="1316">
        <v>2471</v>
      </c>
      <c r="B2532" s="249"/>
      <c r="C2532" s="99"/>
      <c r="D2532" s="99" t="str">
        <f t="shared" si="1"/>
        <v>OK</v>
      </c>
      <c r="E2532" s="99"/>
    </row>
    <row r="2533" spans="1:5" ht="12.75" customHeight="1">
      <c r="A2533" s="1316">
        <v>2472</v>
      </c>
      <c r="B2533" s="249"/>
      <c r="C2533" s="99"/>
      <c r="D2533" s="99" t="str">
        <f t="shared" si="1"/>
        <v>OK</v>
      </c>
      <c r="E2533" s="99"/>
    </row>
    <row r="2534" spans="1:5" ht="12.75" customHeight="1">
      <c r="A2534" s="1316">
        <v>2473</v>
      </c>
      <c r="B2534" s="249"/>
      <c r="C2534" s="99"/>
      <c r="D2534" s="99" t="str">
        <f t="shared" si="1"/>
        <v>OK</v>
      </c>
      <c r="E2534" s="99"/>
    </row>
    <row r="2535" spans="1:5" ht="12.75" customHeight="1">
      <c r="A2535" s="58">
        <v>2474</v>
      </c>
      <c r="B2535" s="249">
        <f>'Assets-Liab 5-6'!H38</f>
        <v>792585473</v>
      </c>
      <c r="C2535" s="99"/>
      <c r="D2535" s="99" t="str">
        <f t="shared" si="1"/>
        <v>Error?</v>
      </c>
      <c r="E2535" s="99"/>
    </row>
    <row r="2536" spans="1:5" ht="12.75" customHeight="1">
      <c r="A2536" s="1316">
        <v>2475</v>
      </c>
      <c r="B2536" s="249"/>
      <c r="C2536" s="99"/>
      <c r="D2536" s="99" t="str">
        <f t="shared" si="1"/>
        <v>OK</v>
      </c>
      <c r="E2536" s="99"/>
    </row>
    <row r="2537" spans="1:5" ht="12.75" customHeight="1">
      <c r="A2537" s="1316">
        <v>2476</v>
      </c>
      <c r="B2537" s="249"/>
      <c r="C2537" s="99"/>
      <c r="D2537" s="99" t="str">
        <f t="shared" si="1"/>
        <v>OK</v>
      </c>
      <c r="E2537" s="99"/>
    </row>
    <row r="2538" spans="1:5" ht="12.75" customHeight="1">
      <c r="A2538" s="1316">
        <v>2477</v>
      </c>
      <c r="B2538" s="249"/>
      <c r="C2538" s="99"/>
      <c r="D2538" s="99" t="str">
        <f t="shared" si="1"/>
        <v>OK</v>
      </c>
      <c r="E2538" s="99"/>
    </row>
    <row r="2539" spans="1:5" ht="12.75" customHeight="1">
      <c r="A2539" s="1316">
        <v>2478</v>
      </c>
      <c r="B2539" s="249"/>
      <c r="C2539" s="99"/>
      <c r="D2539" s="99" t="str">
        <f t="shared" si="1"/>
        <v>OK</v>
      </c>
      <c r="E2539" s="99"/>
    </row>
    <row r="2540" spans="1:5" ht="12.75" customHeight="1">
      <c r="A2540" s="1316">
        <v>2479</v>
      </c>
      <c r="B2540" s="249"/>
      <c r="C2540" s="99"/>
      <c r="D2540" s="99" t="str">
        <f t="shared" si="1"/>
        <v>OK</v>
      </c>
      <c r="E2540" s="99"/>
    </row>
    <row r="2541" spans="1:5" ht="12.75" customHeight="1">
      <c r="A2541" s="1316">
        <v>2480</v>
      </c>
      <c r="B2541" s="249"/>
      <c r="C2541" s="99"/>
      <c r="D2541" s="99" t="str">
        <f t="shared" si="1"/>
        <v>OK</v>
      </c>
      <c r="E2541" s="99"/>
    </row>
    <row r="2542" spans="1:5" ht="12.75" customHeight="1">
      <c r="A2542" s="1316">
        <v>2481</v>
      </c>
      <c r="B2542" s="249"/>
      <c r="C2542" s="99"/>
      <c r="D2542" s="99" t="str">
        <f t="shared" si="1"/>
        <v>OK</v>
      </c>
      <c r="E2542" s="99"/>
    </row>
    <row r="2543" spans="1:5" ht="12.75" customHeight="1">
      <c r="A2543" s="1316">
        <v>2482</v>
      </c>
      <c r="B2543" s="249"/>
      <c r="C2543" s="99"/>
      <c r="D2543" s="99" t="str">
        <f t="shared" si="1"/>
        <v>OK</v>
      </c>
      <c r="E2543" s="99"/>
    </row>
    <row r="2544" spans="1:5" ht="12.75" customHeight="1">
      <c r="A2544" s="1316">
        <v>2483</v>
      </c>
      <c r="B2544" s="249"/>
      <c r="C2544" s="99"/>
      <c r="D2544" s="99" t="str">
        <f t="shared" si="1"/>
        <v>OK</v>
      </c>
      <c r="E2544" s="99"/>
    </row>
    <row r="2545" spans="1:5" ht="12.75" customHeight="1">
      <c r="A2545" s="1316">
        <v>2484</v>
      </c>
      <c r="B2545" s="249"/>
      <c r="C2545" s="99"/>
      <c r="D2545" s="99" t="str">
        <f t="shared" si="1"/>
        <v>OK</v>
      </c>
      <c r="E2545" s="99"/>
    </row>
    <row r="2546" spans="1:5" ht="12.75" customHeight="1">
      <c r="A2546" s="1316">
        <v>2485</v>
      </c>
      <c r="B2546" s="249"/>
      <c r="C2546" s="99"/>
      <c r="D2546" s="99" t="str">
        <f t="shared" si="1"/>
        <v>OK</v>
      </c>
      <c r="E2546" s="99"/>
    </row>
    <row r="2547" spans="1:5" ht="12.75" customHeight="1">
      <c r="A2547" s="1316">
        <v>2486</v>
      </c>
      <c r="B2547" s="249"/>
      <c r="C2547" s="99"/>
      <c r="D2547" s="99" t="str">
        <f t="shared" si="1"/>
        <v>OK</v>
      </c>
      <c r="E2547" s="99"/>
    </row>
    <row r="2548" spans="1:5" ht="12.75" customHeight="1">
      <c r="A2548" s="1316">
        <v>2487</v>
      </c>
      <c r="B2548" s="249"/>
      <c r="C2548" s="99"/>
      <c r="D2548" s="99" t="str">
        <f t="shared" si="1"/>
        <v>OK</v>
      </c>
      <c r="E2548" s="99"/>
    </row>
    <row r="2549" spans="1:5" ht="12.75" customHeight="1">
      <c r="A2549" s="1316">
        <v>2488</v>
      </c>
      <c r="B2549" s="249"/>
      <c r="C2549" s="99"/>
      <c r="D2549" s="99" t="str">
        <f t="shared" si="1"/>
        <v>OK</v>
      </c>
      <c r="E2549" s="99"/>
    </row>
    <row r="2550" spans="1:5" ht="12.75" customHeight="1">
      <c r="A2550" s="1316">
        <v>2489</v>
      </c>
      <c r="B2550" s="249"/>
      <c r="C2550" s="99"/>
      <c r="D2550" s="99" t="str">
        <f t="shared" si="1"/>
        <v>OK</v>
      </c>
      <c r="E2550" s="99"/>
    </row>
    <row r="2551" spans="1:5" ht="12.75" customHeight="1">
      <c r="A2551" s="58">
        <v>2490</v>
      </c>
      <c r="B2551" s="249">
        <f>'Acct Summary 7-8'!C4</f>
        <v>2893401268</v>
      </c>
      <c r="C2551" s="99" t="s">
        <v>2458</v>
      </c>
      <c r="D2551" s="99" t="str">
        <f t="shared" si="1"/>
        <v>Error?</v>
      </c>
      <c r="E2551" s="99"/>
    </row>
    <row r="2552" spans="1:5" ht="12.75" customHeight="1">
      <c r="A2552" s="1316">
        <v>2491</v>
      </c>
      <c r="B2552" s="249"/>
      <c r="C2552" s="99"/>
      <c r="D2552" s="99" t="str">
        <f t="shared" si="1"/>
        <v>OK</v>
      </c>
      <c r="E2552" s="99"/>
    </row>
    <row r="2553" spans="1:5" ht="12.75" customHeight="1">
      <c r="A2553" s="58">
        <v>2492</v>
      </c>
      <c r="B2553" s="249">
        <f>'Acct Summary 7-8'!C6</f>
        <v>983803091</v>
      </c>
      <c r="C2553" s="99" t="s">
        <v>2458</v>
      </c>
      <c r="D2553" s="99" t="str">
        <f t="shared" si="1"/>
        <v>Error?</v>
      </c>
      <c r="E2553" s="99"/>
    </row>
    <row r="2554" spans="1:5" ht="12.75" customHeight="1">
      <c r="A2554" s="58">
        <v>2493</v>
      </c>
      <c r="B2554" s="249">
        <f>'Acct Summary 7-8'!C7</f>
        <v>752295000</v>
      </c>
      <c r="C2554" s="99" t="s">
        <v>2458</v>
      </c>
      <c r="D2554" s="99" t="str">
        <f t="shared" si="1"/>
        <v>Error?</v>
      </c>
      <c r="E2554" s="99"/>
    </row>
    <row r="2555" spans="1:5" ht="12.75" customHeight="1">
      <c r="A2555" s="58">
        <v>2494</v>
      </c>
      <c r="B2555" s="249">
        <f>'Acct Summary 7-8'!C8</f>
        <v>4629499359</v>
      </c>
      <c r="C2555" s="99" t="s">
        <v>2458</v>
      </c>
      <c r="D2555" s="99" t="str">
        <f t="shared" si="1"/>
        <v>Error?</v>
      </c>
      <c r="E2555" s="99"/>
    </row>
    <row r="2556" spans="1:5" ht="12.75" customHeight="1">
      <c r="A2556" s="58">
        <v>2495</v>
      </c>
      <c r="B2556" s="249">
        <f>'Acct Summary 7-8'!C12</f>
        <v>3608637653</v>
      </c>
      <c r="C2556" s="99" t="s">
        <v>2458</v>
      </c>
      <c r="D2556" s="99" t="str">
        <f t="shared" si="1"/>
        <v>Error?</v>
      </c>
      <c r="E2556" s="99"/>
    </row>
    <row r="2557" spans="1:5" ht="12.75" customHeight="1">
      <c r="A2557" s="58">
        <v>2496</v>
      </c>
      <c r="B2557" s="249">
        <f>'Acct Summary 7-8'!C13</f>
        <v>1122690177</v>
      </c>
      <c r="C2557" s="99" t="s">
        <v>2458</v>
      </c>
      <c r="D2557" s="99" t="str">
        <f t="shared" si="1"/>
        <v>Error?</v>
      </c>
      <c r="E2557" s="99"/>
    </row>
    <row r="2558" spans="1:5" ht="12.75" customHeight="1">
      <c r="A2558" s="58">
        <v>2497</v>
      </c>
      <c r="B2558" s="249">
        <f>'Acct Summary 7-8'!C14</f>
        <v>58391966</v>
      </c>
      <c r="C2558" s="99" t="s">
        <v>2458</v>
      </c>
      <c r="D2558" s="99" t="str">
        <f t="shared" si="1"/>
        <v>Error?</v>
      </c>
      <c r="E2558" s="99"/>
    </row>
    <row r="2559" spans="1:5" ht="12.75" customHeight="1">
      <c r="A2559" s="58">
        <v>2498</v>
      </c>
      <c r="B2559" s="249">
        <f>'Acct Summary 7-8'!C15</f>
        <v>445289</v>
      </c>
      <c r="C2559" s="99" t="s">
        <v>2458</v>
      </c>
      <c r="D2559" s="99" t="str">
        <f t="shared" si="1"/>
        <v>Error?</v>
      </c>
      <c r="E2559" s="99"/>
    </row>
    <row r="2560" spans="1:5" ht="12.75" customHeight="1">
      <c r="A2560" s="58">
        <v>2499</v>
      </c>
      <c r="B2560" s="249">
        <f>'Acct Summary 7-8'!C16</f>
        <v>38734821</v>
      </c>
      <c r="C2560" s="99" t="s">
        <v>2458</v>
      </c>
      <c r="D2560" s="99" t="str">
        <f t="shared" si="1"/>
        <v>Error?</v>
      </c>
      <c r="E2560" s="99"/>
    </row>
    <row r="2561" spans="1:5" ht="12.75" customHeight="1">
      <c r="A2561" s="58">
        <v>2500</v>
      </c>
      <c r="B2561" s="249">
        <f>'Acct Summary 7-8'!C17</f>
        <v>4828899906</v>
      </c>
      <c r="C2561" s="99" t="s">
        <v>2458</v>
      </c>
      <c r="D2561" s="99" t="str">
        <f t="shared" si="1"/>
        <v>Error?</v>
      </c>
      <c r="E2561" s="99"/>
    </row>
    <row r="2562" spans="1:5" ht="12.75" customHeight="1">
      <c r="A2562" s="58">
        <v>2501</v>
      </c>
      <c r="B2562" s="249">
        <f>'Acct Summary 7-8'!C20</f>
        <v>-199400547</v>
      </c>
      <c r="C2562" s="99" t="s">
        <v>2458</v>
      </c>
      <c r="D2562" s="99" t="str">
        <f t="shared" si="1"/>
        <v>Error?</v>
      </c>
      <c r="E2562" s="99"/>
    </row>
    <row r="2563" spans="1:5" ht="12.75" customHeight="1">
      <c r="A2563" s="58">
        <v>2502</v>
      </c>
      <c r="B2563" s="249">
        <f>'Acct Summary 7-8'!C80</f>
        <v>0</v>
      </c>
      <c r="C2563" s="99"/>
      <c r="D2563" s="99" t="str">
        <f t="shared" si="1"/>
        <v>Error?</v>
      </c>
      <c r="E2563" s="99"/>
    </row>
    <row r="2564" spans="1:5" ht="12.75" customHeight="1">
      <c r="A2564" s="58">
        <v>2503</v>
      </c>
      <c r="B2564" s="249">
        <f>'Acct Summary 7-8'!D4</f>
        <v>7592260</v>
      </c>
      <c r="C2564" s="99" t="s">
        <v>2458</v>
      </c>
      <c r="D2564" s="99" t="str">
        <f t="shared" si="1"/>
        <v>Error?</v>
      </c>
      <c r="E2564" s="99"/>
    </row>
    <row r="2565" spans="1:5" ht="12.75" customHeight="1">
      <c r="A2565" s="1316">
        <v>2504</v>
      </c>
      <c r="B2565" s="249"/>
      <c r="C2565" s="99"/>
      <c r="D2565" s="99" t="str">
        <f t="shared" si="1"/>
        <v>OK</v>
      </c>
      <c r="E2565" s="99"/>
    </row>
    <row r="2566" spans="1:5" ht="12.75" customHeight="1">
      <c r="A2566" s="58">
        <v>2505</v>
      </c>
      <c r="B2566" s="249">
        <f>'Acct Summary 7-8'!D6</f>
        <v>302882992</v>
      </c>
      <c r="C2566" s="99" t="s">
        <v>2458</v>
      </c>
      <c r="D2566" s="99" t="str">
        <f t="shared" si="1"/>
        <v>Error?</v>
      </c>
      <c r="E2566" s="99"/>
    </row>
    <row r="2567" spans="1:5" ht="12.75" customHeight="1">
      <c r="A2567" s="58">
        <v>2506</v>
      </c>
      <c r="B2567" s="249">
        <f>'Acct Summary 7-8'!D7</f>
        <v>0</v>
      </c>
      <c r="C2567" s="99" t="s">
        <v>2458</v>
      </c>
      <c r="D2567" s="99" t="str">
        <f t="shared" si="1"/>
        <v>Error?</v>
      </c>
      <c r="E2567" s="99"/>
    </row>
    <row r="2568" spans="1:5" ht="12.75" customHeight="1">
      <c r="A2568" s="58">
        <v>2507</v>
      </c>
      <c r="B2568" s="249">
        <f>'Acct Summary 7-8'!D8</f>
        <v>310475252</v>
      </c>
      <c r="C2568" s="99" t="s">
        <v>2458</v>
      </c>
      <c r="D2568" s="99" t="str">
        <f t="shared" si="1"/>
        <v>Error?</v>
      </c>
      <c r="E2568" s="99"/>
    </row>
    <row r="2569" spans="1:5" ht="12.75" customHeight="1">
      <c r="A2569" s="58">
        <v>2508</v>
      </c>
      <c r="B2569" s="249">
        <f>'Acct Summary 7-8'!D13</f>
        <v>310475252</v>
      </c>
      <c r="C2569" s="99" t="s">
        <v>2458</v>
      </c>
      <c r="D2569" s="99" t="str">
        <f t="shared" si="1"/>
        <v>Error?</v>
      </c>
      <c r="E2569" s="99"/>
    </row>
    <row r="2570" spans="1:5" ht="12.75" customHeight="1">
      <c r="A2570" s="58">
        <v>2509</v>
      </c>
      <c r="B2570" s="249">
        <f>'Acct Summary 7-8'!D14</f>
        <v>0</v>
      </c>
      <c r="C2570" s="99" t="s">
        <v>2458</v>
      </c>
      <c r="D2570" s="99" t="str">
        <f t="shared" si="1"/>
        <v>Error?</v>
      </c>
      <c r="E2570" s="99"/>
    </row>
    <row r="2571" spans="1:5" ht="12.75" customHeight="1">
      <c r="A2571" s="58">
        <v>2510</v>
      </c>
      <c r="B2571" s="249">
        <f>'Acct Summary 7-8'!D15</f>
        <v>0</v>
      </c>
      <c r="C2571" s="99" t="s">
        <v>2458</v>
      </c>
      <c r="D2571" s="99" t="str">
        <f t="shared" si="1"/>
        <v>Error?</v>
      </c>
      <c r="E2571" s="99"/>
    </row>
    <row r="2572" spans="1:5" ht="12.75" customHeight="1">
      <c r="A2572" s="58">
        <v>2511</v>
      </c>
      <c r="B2572" s="249">
        <f>'Acct Summary 7-8'!D16</f>
        <v>0</v>
      </c>
      <c r="C2572" s="99" t="s">
        <v>2458</v>
      </c>
      <c r="D2572" s="99" t="str">
        <f t="shared" si="1"/>
        <v>Error?</v>
      </c>
      <c r="E2572" s="99"/>
    </row>
    <row r="2573" spans="1:5" ht="12.75" customHeight="1">
      <c r="A2573" s="58">
        <v>2512</v>
      </c>
      <c r="B2573" s="249">
        <f>'Acct Summary 7-8'!D17</f>
        <v>310475252</v>
      </c>
      <c r="C2573" s="99" t="s">
        <v>2458</v>
      </c>
      <c r="D2573" s="99" t="str">
        <f t="shared" si="1"/>
        <v>Error?</v>
      </c>
      <c r="E2573" s="99"/>
    </row>
    <row r="2574" spans="1:5" ht="12.75" customHeight="1">
      <c r="A2574" s="58">
        <v>2513</v>
      </c>
      <c r="B2574" s="249">
        <f>'Acct Summary 7-8'!D20</f>
        <v>0</v>
      </c>
      <c r="C2574" s="99" t="s">
        <v>2458</v>
      </c>
      <c r="D2574" s="99" t="str">
        <f t="shared" si="1"/>
        <v>Error?</v>
      </c>
      <c r="E2574" s="99"/>
    </row>
    <row r="2575" spans="1:5" ht="12.75" customHeight="1">
      <c r="A2575" s="58">
        <v>2514</v>
      </c>
      <c r="B2575" s="249">
        <f>'Acct Summary 7-8'!D80</f>
        <v>0</v>
      </c>
      <c r="C2575" s="99"/>
      <c r="D2575" s="99" t="str">
        <f t="shared" si="1"/>
        <v>Error?</v>
      </c>
      <c r="E2575" s="99"/>
    </row>
    <row r="2576" spans="1:5" ht="12.75" customHeight="1">
      <c r="A2576" s="1316">
        <v>2515</v>
      </c>
      <c r="B2576" s="249"/>
      <c r="C2576" s="99"/>
      <c r="D2576" s="99" t="str">
        <f t="shared" si="1"/>
        <v>OK</v>
      </c>
      <c r="E2576" s="99"/>
    </row>
    <row r="2577" spans="1:5" ht="12.75" customHeight="1">
      <c r="A2577" s="1316">
        <v>2516</v>
      </c>
      <c r="B2577" s="249"/>
      <c r="C2577" s="99"/>
      <c r="D2577" s="99" t="str">
        <f t="shared" si="1"/>
        <v>OK</v>
      </c>
      <c r="E2577" s="99"/>
    </row>
    <row r="2578" spans="1:5" ht="12.75" customHeight="1">
      <c r="A2578" s="1316">
        <v>2517</v>
      </c>
      <c r="B2578" s="249"/>
      <c r="C2578" s="99"/>
      <c r="D2578" s="99" t="str">
        <f t="shared" si="1"/>
        <v>OK</v>
      </c>
      <c r="E2578" s="99"/>
    </row>
    <row r="2579" spans="1:5" ht="12.75" customHeight="1">
      <c r="A2579" s="1316">
        <v>2518</v>
      </c>
      <c r="B2579" s="249"/>
      <c r="C2579" s="99"/>
      <c r="D2579" s="99" t="str">
        <f t="shared" si="1"/>
        <v>OK</v>
      </c>
      <c r="E2579" s="99"/>
    </row>
    <row r="2580" spans="1:5" ht="12.75" customHeight="1">
      <c r="A2580" s="1316">
        <v>2519</v>
      </c>
      <c r="B2580" s="249"/>
      <c r="C2580" s="99"/>
      <c r="D2580" s="99" t="str">
        <f t="shared" si="1"/>
        <v>OK</v>
      </c>
      <c r="E2580" s="99"/>
    </row>
    <row r="2581" spans="1:5" ht="12.75" customHeight="1">
      <c r="A2581" s="1316">
        <v>2520</v>
      </c>
      <c r="B2581" s="249"/>
      <c r="C2581" s="99"/>
      <c r="D2581" s="99" t="str">
        <f t="shared" si="1"/>
        <v>OK</v>
      </c>
      <c r="E2581" s="99"/>
    </row>
    <row r="2582" spans="1:5" ht="12.75" customHeight="1">
      <c r="A2582" s="1316">
        <v>2521</v>
      </c>
      <c r="B2582" s="249"/>
      <c r="C2582" s="99"/>
      <c r="D2582" s="99" t="str">
        <f t="shared" si="1"/>
        <v>OK</v>
      </c>
      <c r="E2582" s="99"/>
    </row>
    <row r="2583" spans="1:5" ht="12.75" customHeight="1">
      <c r="A2583" s="1316">
        <v>2522</v>
      </c>
      <c r="B2583" s="249"/>
      <c r="C2583" s="99"/>
      <c r="D2583" s="99" t="str">
        <f t="shared" si="1"/>
        <v>OK</v>
      </c>
      <c r="E2583" s="99"/>
    </row>
    <row r="2584" spans="1:5" ht="12.75" customHeight="1">
      <c r="A2584" s="1316">
        <v>2523</v>
      </c>
      <c r="B2584" s="249"/>
      <c r="C2584" s="99"/>
      <c r="D2584" s="99" t="str">
        <f t="shared" si="1"/>
        <v>OK</v>
      </c>
      <c r="E2584" s="99"/>
    </row>
    <row r="2585" spans="1:5" ht="12.75" customHeight="1">
      <c r="A2585" s="1316">
        <v>2524</v>
      </c>
      <c r="B2585" s="249"/>
      <c r="C2585" s="99"/>
      <c r="D2585" s="99" t="str">
        <f t="shared" si="1"/>
        <v>OK</v>
      </c>
      <c r="E2585" s="99"/>
    </row>
    <row r="2586" spans="1:5" ht="12.75" customHeight="1">
      <c r="A2586" s="1316">
        <v>2525</v>
      </c>
      <c r="B2586" s="249"/>
      <c r="C2586" s="99"/>
      <c r="D2586" s="99" t="str">
        <f t="shared" si="1"/>
        <v>OK</v>
      </c>
      <c r="E2586" s="99"/>
    </row>
    <row r="2587" spans="1:5" ht="12.75" customHeight="1">
      <c r="A2587" s="1316">
        <v>2526</v>
      </c>
      <c r="B2587" s="249"/>
      <c r="C2587" s="99"/>
      <c r="D2587" s="99" t="str">
        <f t="shared" si="1"/>
        <v>OK</v>
      </c>
      <c r="E2587" s="99"/>
    </row>
    <row r="2588" spans="1:5" ht="12.75" customHeight="1">
      <c r="A2588" s="1316">
        <v>2527</v>
      </c>
      <c r="B2588" s="249"/>
      <c r="C2588" s="99"/>
      <c r="D2588" s="99" t="str">
        <f t="shared" si="1"/>
        <v>OK</v>
      </c>
      <c r="E2588" s="99"/>
    </row>
    <row r="2589" spans="1:5" ht="12.75" customHeight="1">
      <c r="A2589" s="1316">
        <v>2528</v>
      </c>
      <c r="B2589" s="249"/>
      <c r="C2589" s="99"/>
      <c r="D2589" s="99" t="str">
        <f t="shared" si="1"/>
        <v>OK</v>
      </c>
      <c r="E2589" s="99"/>
    </row>
    <row r="2590" spans="1:5" ht="12.75" customHeight="1">
      <c r="A2590" s="1316">
        <v>2529</v>
      </c>
      <c r="B2590" s="249"/>
      <c r="C2590" s="99"/>
      <c r="D2590" s="99" t="str">
        <f t="shared" si="1"/>
        <v>OK</v>
      </c>
      <c r="E2590" s="99"/>
    </row>
    <row r="2591" spans="1:5" ht="12.75" customHeight="1">
      <c r="A2591" s="58">
        <v>2530</v>
      </c>
      <c r="B2591" s="249">
        <f>'Acct Summary 7-8'!F4</f>
        <v>0</v>
      </c>
      <c r="C2591" s="99" t="s">
        <v>2458</v>
      </c>
      <c r="D2591" s="99" t="str">
        <f t="shared" si="1"/>
        <v>Error?</v>
      </c>
      <c r="E2591" s="99"/>
    </row>
    <row r="2592" spans="1:5" ht="12.75" customHeight="1">
      <c r="A2592" s="1316">
        <v>2531</v>
      </c>
      <c r="B2592" s="249"/>
      <c r="C2592" s="99"/>
      <c r="D2592" s="99" t="str">
        <f t="shared" si="1"/>
        <v>OK</v>
      </c>
      <c r="E2592" s="99"/>
    </row>
    <row r="2593" spans="1:5" ht="12.75" customHeight="1">
      <c r="A2593" s="58">
        <v>2532</v>
      </c>
      <c r="B2593" s="249">
        <f>'Acct Summary 7-8'!F6</f>
        <v>0</v>
      </c>
      <c r="C2593" s="99" t="s">
        <v>2458</v>
      </c>
      <c r="D2593" s="99" t="str">
        <f t="shared" si="1"/>
        <v>Error?</v>
      </c>
      <c r="E2593" s="99"/>
    </row>
    <row r="2594" spans="1:5" ht="12.75" customHeight="1">
      <c r="A2594" s="58">
        <v>2533</v>
      </c>
      <c r="B2594" s="249">
        <f>'Acct Summary 7-8'!F7</f>
        <v>0</v>
      </c>
      <c r="C2594" s="99" t="s">
        <v>2458</v>
      </c>
      <c r="D2594" s="99" t="str">
        <f t="shared" si="1"/>
        <v>Error?</v>
      </c>
      <c r="E2594" s="99"/>
    </row>
    <row r="2595" spans="1:5" ht="12.75" customHeight="1">
      <c r="A2595" s="58">
        <v>2534</v>
      </c>
      <c r="B2595" s="249">
        <f>'Acct Summary 7-8'!F8</f>
        <v>0</v>
      </c>
      <c r="C2595" s="99" t="s">
        <v>2458</v>
      </c>
      <c r="D2595" s="99" t="str">
        <f t="shared" si="1"/>
        <v>Error?</v>
      </c>
      <c r="E2595" s="99"/>
    </row>
    <row r="2596" spans="1:5" ht="12.75" customHeight="1">
      <c r="A2596" s="58">
        <v>2535</v>
      </c>
      <c r="B2596" s="249">
        <f>'Acct Summary 7-8'!F13</f>
        <v>0</v>
      </c>
      <c r="C2596" s="99" t="s">
        <v>2458</v>
      </c>
      <c r="D2596" s="99" t="str">
        <f t="shared" si="1"/>
        <v>Error?</v>
      </c>
      <c r="E2596" s="99"/>
    </row>
    <row r="2597" spans="1:5" ht="12.75" customHeight="1">
      <c r="A2597" s="58">
        <v>2536</v>
      </c>
      <c r="B2597" s="249">
        <f>'Acct Summary 7-8'!F14</f>
        <v>0</v>
      </c>
      <c r="C2597" s="99" t="s">
        <v>2458</v>
      </c>
      <c r="D2597" s="99" t="str">
        <f t="shared" si="1"/>
        <v>Error?</v>
      </c>
      <c r="E2597" s="99"/>
    </row>
    <row r="2598" spans="1:5" ht="12.75" customHeight="1">
      <c r="A2598" s="58">
        <v>2537</v>
      </c>
      <c r="B2598" s="249">
        <f>'Acct Summary 7-8'!F15</f>
        <v>0</v>
      </c>
      <c r="C2598" s="99" t="s">
        <v>2458</v>
      </c>
      <c r="D2598" s="99" t="str">
        <f t="shared" si="1"/>
        <v>Error?</v>
      </c>
      <c r="E2598" s="99"/>
    </row>
    <row r="2599" spans="1:5" ht="12.75" customHeight="1">
      <c r="A2599" s="58">
        <v>2538</v>
      </c>
      <c r="B2599" s="249">
        <f>'Acct Summary 7-8'!F16</f>
        <v>0</v>
      </c>
      <c r="C2599" s="99" t="s">
        <v>2458</v>
      </c>
      <c r="D2599" s="99" t="str">
        <f t="shared" si="1"/>
        <v>Error?</v>
      </c>
      <c r="E2599" s="99"/>
    </row>
    <row r="2600" spans="1:5" ht="12.75" customHeight="1">
      <c r="A2600" s="58">
        <v>2539</v>
      </c>
      <c r="B2600" s="249">
        <f>'Acct Summary 7-8'!F17</f>
        <v>0</v>
      </c>
      <c r="C2600" s="99" t="s">
        <v>2458</v>
      </c>
      <c r="D2600" s="99" t="str">
        <f t="shared" si="1"/>
        <v>Error?</v>
      </c>
      <c r="E2600" s="99"/>
    </row>
    <row r="2601" spans="1:5" ht="12.75" customHeight="1">
      <c r="A2601" s="58">
        <v>2540</v>
      </c>
      <c r="B2601" s="249">
        <f>'Acct Summary 7-8'!F20</f>
        <v>0</v>
      </c>
      <c r="C2601" s="99" t="s">
        <v>2458</v>
      </c>
      <c r="D2601" s="99" t="str">
        <f t="shared" si="1"/>
        <v>Error?</v>
      </c>
      <c r="E2601" s="99"/>
    </row>
    <row r="2602" spans="1:5" ht="12.75" customHeight="1">
      <c r="A2602" s="58">
        <v>2541</v>
      </c>
      <c r="B2602" s="249">
        <f>'Acct Summary 7-8'!F80</f>
        <v>0</v>
      </c>
      <c r="C2602" s="99"/>
      <c r="D2602" s="99" t="str">
        <f t="shared" si="1"/>
        <v>Error?</v>
      </c>
      <c r="E2602" s="99"/>
    </row>
    <row r="2603" spans="1:5" ht="12.75" customHeight="1">
      <c r="A2603" s="58">
        <v>2542</v>
      </c>
      <c r="B2603" s="249">
        <f>'Acct Summary 7-8'!G4</f>
        <v>0</v>
      </c>
      <c r="C2603" s="99" t="s">
        <v>2458</v>
      </c>
      <c r="D2603" s="99" t="str">
        <f t="shared" si="1"/>
        <v>Error?</v>
      </c>
      <c r="E2603" s="99"/>
    </row>
    <row r="2604" spans="1:5" ht="12.75" customHeight="1">
      <c r="A2604" s="58">
        <v>2543</v>
      </c>
      <c r="B2604" s="249">
        <f>'Acct Summary 7-8'!G6</f>
        <v>0</v>
      </c>
      <c r="C2604" s="99" t="s">
        <v>2458</v>
      </c>
      <c r="D2604" s="99" t="str">
        <f t="shared" si="1"/>
        <v>Error?</v>
      </c>
      <c r="E2604" s="99"/>
    </row>
    <row r="2605" spans="1:5" ht="12.75" customHeight="1">
      <c r="A2605" s="58">
        <v>2544</v>
      </c>
      <c r="B2605" s="249">
        <f>'Acct Summary 7-8'!G7</f>
        <v>0</v>
      </c>
      <c r="C2605" s="99" t="s">
        <v>2458</v>
      </c>
      <c r="D2605" s="99" t="str">
        <f t="shared" si="1"/>
        <v>Error?</v>
      </c>
      <c r="E2605" s="99"/>
    </row>
    <row r="2606" spans="1:5" ht="12.75" customHeight="1">
      <c r="A2606" s="58">
        <v>2545</v>
      </c>
      <c r="B2606" s="249">
        <f>'Acct Summary 7-8'!G8</f>
        <v>0</v>
      </c>
      <c r="C2606" s="99" t="s">
        <v>2458</v>
      </c>
      <c r="D2606" s="99" t="str">
        <f t="shared" si="1"/>
        <v>Error?</v>
      </c>
      <c r="E2606" s="99"/>
    </row>
    <row r="2607" spans="1:5" ht="12.75" customHeight="1">
      <c r="A2607" s="58">
        <v>2546</v>
      </c>
      <c r="B2607" s="249">
        <f>'Acct Summary 7-8'!G12</f>
        <v>0</v>
      </c>
      <c r="C2607" s="99" t="s">
        <v>2458</v>
      </c>
      <c r="D2607" s="99" t="str">
        <f t="shared" si="1"/>
        <v>Error?</v>
      </c>
      <c r="E2607" s="99"/>
    </row>
    <row r="2608" spans="1:5" ht="12.75" customHeight="1">
      <c r="A2608" s="58">
        <v>2547</v>
      </c>
      <c r="B2608" s="249">
        <f>'Acct Summary 7-8'!G13</f>
        <v>0</v>
      </c>
      <c r="C2608" s="99" t="s">
        <v>2458</v>
      </c>
      <c r="D2608" s="99" t="str">
        <f t="shared" si="1"/>
        <v>Error?</v>
      </c>
      <c r="E2608" s="99"/>
    </row>
    <row r="2609" spans="1:5" ht="12.75" customHeight="1">
      <c r="A2609" s="58">
        <v>2548</v>
      </c>
      <c r="B2609" s="249">
        <f>'Acct Summary 7-8'!G14</f>
        <v>0</v>
      </c>
      <c r="C2609" s="99" t="s">
        <v>2458</v>
      </c>
      <c r="D2609" s="99" t="str">
        <f t="shared" si="1"/>
        <v>Error?</v>
      </c>
      <c r="E2609" s="99"/>
    </row>
    <row r="2610" spans="1:5" ht="12.75" customHeight="1">
      <c r="A2610" s="1316">
        <v>2549</v>
      </c>
      <c r="B2610" s="249"/>
      <c r="C2610" s="99"/>
      <c r="D2610" s="99" t="str">
        <f t="shared" si="1"/>
        <v>OK</v>
      </c>
      <c r="E2610" s="99"/>
    </row>
    <row r="2611" spans="1:5" ht="12.75" customHeight="1">
      <c r="A2611" s="58">
        <v>2550</v>
      </c>
      <c r="B2611" s="249">
        <f>'Acct Summary 7-8'!G16</f>
        <v>0</v>
      </c>
      <c r="C2611" s="99" t="s">
        <v>2458</v>
      </c>
      <c r="D2611" s="99" t="str">
        <f t="shared" si="1"/>
        <v>Error?</v>
      </c>
      <c r="E2611" s="99"/>
    </row>
    <row r="2612" spans="1:5" ht="12.75" customHeight="1">
      <c r="A2612" s="58">
        <v>2551</v>
      </c>
      <c r="B2612" s="249">
        <f>'Acct Summary 7-8'!G17</f>
        <v>0</v>
      </c>
      <c r="C2612" s="99" t="s">
        <v>2458</v>
      </c>
      <c r="D2612" s="99" t="str">
        <f t="shared" si="1"/>
        <v>Error?</v>
      </c>
      <c r="E2612" s="99"/>
    </row>
    <row r="2613" spans="1:5" ht="12.75" customHeight="1">
      <c r="A2613" s="58">
        <v>2552</v>
      </c>
      <c r="B2613" s="249">
        <f>'Acct Summary 7-8'!G20</f>
        <v>0</v>
      </c>
      <c r="C2613" s="99" t="s">
        <v>2458</v>
      </c>
      <c r="D2613" s="99" t="str">
        <f t="shared" si="1"/>
        <v>Error?</v>
      </c>
      <c r="E2613" s="99"/>
    </row>
    <row r="2614" spans="1:5" ht="12.75" customHeight="1">
      <c r="A2614" s="58">
        <v>2553</v>
      </c>
      <c r="B2614" s="249">
        <f>'Acct Summary 7-8'!G80</f>
        <v>0</v>
      </c>
      <c r="C2614" s="99"/>
      <c r="D2614" s="99" t="str">
        <f t="shared" si="1"/>
        <v>Error?</v>
      </c>
      <c r="E2614" s="99"/>
    </row>
    <row r="2615" spans="1:5" ht="12.75" customHeight="1">
      <c r="A2615" s="1316">
        <v>2554</v>
      </c>
      <c r="B2615" s="249"/>
      <c r="C2615" s="99"/>
      <c r="D2615" s="99" t="str">
        <f t="shared" si="1"/>
        <v>OK</v>
      </c>
      <c r="E2615" s="99"/>
    </row>
    <row r="2616" spans="1:5" ht="12.75" customHeight="1">
      <c r="A2616" s="1316">
        <v>2555</v>
      </c>
      <c r="B2616" s="249"/>
      <c r="C2616" s="99"/>
      <c r="D2616" s="99" t="str">
        <f t="shared" si="1"/>
        <v>OK</v>
      </c>
      <c r="E2616" s="99"/>
    </row>
    <row r="2617" spans="1:5" ht="12.75" customHeight="1">
      <c r="A2617" s="1316">
        <v>2556</v>
      </c>
      <c r="B2617" s="249"/>
      <c r="C2617" s="99"/>
      <c r="D2617" s="99" t="str">
        <f t="shared" si="1"/>
        <v>OK</v>
      </c>
      <c r="E2617" s="99"/>
    </row>
    <row r="2618" spans="1:5" ht="12.75" customHeight="1">
      <c r="A2618" s="1316">
        <v>2557</v>
      </c>
      <c r="B2618" s="249"/>
      <c r="C2618" s="99"/>
      <c r="D2618" s="99" t="str">
        <f t="shared" si="1"/>
        <v>OK</v>
      </c>
      <c r="E2618" s="99"/>
    </row>
    <row r="2619" spans="1:5" ht="12.75" customHeight="1">
      <c r="A2619" s="1316">
        <v>2558</v>
      </c>
      <c r="B2619" s="249"/>
      <c r="C2619" s="99"/>
      <c r="D2619" s="99" t="str">
        <f t="shared" si="1"/>
        <v>OK</v>
      </c>
      <c r="E2619" s="99"/>
    </row>
    <row r="2620" spans="1:5" ht="12.75" customHeight="1">
      <c r="A2620" s="1316">
        <v>2559</v>
      </c>
      <c r="B2620" s="249"/>
      <c r="C2620" s="99"/>
      <c r="D2620" s="99" t="str">
        <f t="shared" si="1"/>
        <v>OK</v>
      </c>
      <c r="E2620" s="99"/>
    </row>
    <row r="2621" spans="1:5" ht="12.75" customHeight="1">
      <c r="A2621" s="1316">
        <v>2560</v>
      </c>
      <c r="B2621" s="249"/>
      <c r="C2621" s="99"/>
      <c r="D2621" s="99" t="str">
        <f t="shared" si="1"/>
        <v>OK</v>
      </c>
      <c r="E2621" s="99"/>
    </row>
    <row r="2622" spans="1:5" ht="12.75" customHeight="1">
      <c r="A2622" s="1316">
        <v>2561</v>
      </c>
      <c r="B2622" s="249"/>
      <c r="C2622" s="99"/>
      <c r="D2622" s="99" t="str">
        <f t="shared" si="1"/>
        <v>OK</v>
      </c>
      <c r="E2622" s="99"/>
    </row>
    <row r="2623" spans="1:5" ht="12.75" customHeight="1">
      <c r="A2623" s="1316">
        <v>2562</v>
      </c>
      <c r="B2623" s="249"/>
      <c r="C2623" s="99"/>
      <c r="D2623" s="99" t="str">
        <f t="shared" si="1"/>
        <v>OK</v>
      </c>
      <c r="E2623" s="99"/>
    </row>
    <row r="2624" spans="1:5" ht="12.75" customHeight="1">
      <c r="A2624" s="1316">
        <v>2563</v>
      </c>
      <c r="B2624" s="249"/>
      <c r="C2624" s="99"/>
      <c r="D2624" s="99" t="str">
        <f t="shared" si="1"/>
        <v>OK</v>
      </c>
      <c r="E2624" s="99"/>
    </row>
    <row r="2625" spans="1:5" ht="12.75" customHeight="1">
      <c r="A2625" s="1316">
        <v>2564</v>
      </c>
      <c r="B2625" s="249"/>
      <c r="C2625" s="99"/>
      <c r="D2625" s="99" t="str">
        <f t="shared" si="1"/>
        <v>OK</v>
      </c>
      <c r="E2625" s="99"/>
    </row>
    <row r="2626" spans="1:5" ht="12.75" customHeight="1">
      <c r="A2626" s="1316">
        <v>2565</v>
      </c>
      <c r="B2626" s="249"/>
      <c r="C2626" s="99"/>
      <c r="D2626" s="99" t="str">
        <f t="shared" si="1"/>
        <v>OK</v>
      </c>
      <c r="E2626" s="99"/>
    </row>
    <row r="2627" spans="1:5" ht="12.75" customHeight="1">
      <c r="A2627" s="1316">
        <v>2566</v>
      </c>
      <c r="B2627" s="249"/>
      <c r="C2627" s="99"/>
      <c r="D2627" s="99" t="str">
        <f t="shared" si="1"/>
        <v>OK</v>
      </c>
      <c r="E2627" s="99"/>
    </row>
    <row r="2628" spans="1:5" ht="12.75" customHeight="1">
      <c r="A2628" s="1316">
        <v>2567</v>
      </c>
      <c r="B2628" s="249"/>
      <c r="C2628" s="99"/>
      <c r="D2628" s="99" t="str">
        <f t="shared" si="1"/>
        <v>OK</v>
      </c>
      <c r="E2628" s="99"/>
    </row>
    <row r="2629" spans="1:5" ht="12.75" customHeight="1">
      <c r="A2629" s="1316">
        <v>2568</v>
      </c>
      <c r="B2629" s="249"/>
      <c r="C2629" s="99"/>
      <c r="D2629" s="99" t="str">
        <f t="shared" si="1"/>
        <v>OK</v>
      </c>
      <c r="E2629" s="99"/>
    </row>
    <row r="2630" spans="1:5" ht="12.75" customHeight="1">
      <c r="A2630" s="58">
        <v>2569</v>
      </c>
      <c r="B2630" s="249">
        <f>'Acct Summary 7-8'!E4</f>
        <v>213197531</v>
      </c>
      <c r="C2630" s="99" t="s">
        <v>2458</v>
      </c>
      <c r="D2630" s="99" t="str">
        <f t="shared" si="1"/>
        <v>Error?</v>
      </c>
      <c r="E2630" s="99"/>
    </row>
    <row r="2631" spans="1:5" ht="12.75" customHeight="1">
      <c r="A2631" s="58">
        <v>2570</v>
      </c>
      <c r="B2631" s="249">
        <f>'Acct Summary 7-8'!E6</f>
        <v>391013108</v>
      </c>
      <c r="C2631" s="99" t="s">
        <v>2458</v>
      </c>
      <c r="D2631" s="99" t="str">
        <f t="shared" si="1"/>
        <v>Error?</v>
      </c>
      <c r="E2631" s="99"/>
    </row>
    <row r="2632" spans="1:5" ht="12.75" customHeight="1">
      <c r="A2632" s="58">
        <v>2571</v>
      </c>
      <c r="B2632" s="249">
        <f>'Acct Summary 7-8'!E8</f>
        <v>629205287</v>
      </c>
      <c r="C2632" s="99" t="s">
        <v>2458</v>
      </c>
      <c r="D2632" s="99" t="str">
        <f t="shared" si="1"/>
        <v>Error?</v>
      </c>
      <c r="E2632" s="99"/>
    </row>
    <row r="2633" spans="1:5" ht="12.75" customHeight="1">
      <c r="A2633" s="58">
        <v>2572</v>
      </c>
      <c r="B2633" s="249">
        <f>'Acct Summary 7-8'!E15</f>
        <v>0</v>
      </c>
      <c r="C2633" s="99" t="s">
        <v>2458</v>
      </c>
      <c r="D2633" s="99" t="str">
        <f t="shared" si="1"/>
        <v>Error?</v>
      </c>
      <c r="E2633" s="99"/>
    </row>
    <row r="2634" spans="1:5" ht="12.75" customHeight="1">
      <c r="A2634" s="58">
        <v>2573</v>
      </c>
      <c r="B2634" s="249">
        <f>'Acct Summary 7-8'!E16</f>
        <v>530958181</v>
      </c>
      <c r="C2634" s="99" t="s">
        <v>2458</v>
      </c>
      <c r="D2634" s="99" t="str">
        <f t="shared" si="1"/>
        <v>Error?</v>
      </c>
      <c r="E2634" s="99"/>
    </row>
    <row r="2635" spans="1:5" ht="12.75" customHeight="1">
      <c r="A2635" s="58">
        <v>2574</v>
      </c>
      <c r="B2635" s="249">
        <f>'Acct Summary 7-8'!E17</f>
        <v>530958181</v>
      </c>
      <c r="C2635" s="99" t="s">
        <v>2458</v>
      </c>
      <c r="D2635" s="99" t="str">
        <f t="shared" si="1"/>
        <v>Error?</v>
      </c>
      <c r="E2635" s="99"/>
    </row>
    <row r="2636" spans="1:5" ht="12.75" customHeight="1">
      <c r="A2636" s="58">
        <v>2575</v>
      </c>
      <c r="B2636" s="249">
        <f>'Acct Summary 7-8'!E20</f>
        <v>98247106</v>
      </c>
      <c r="C2636" s="99" t="s">
        <v>2458</v>
      </c>
      <c r="D2636" s="99" t="str">
        <f t="shared" si="1"/>
        <v>Error?</v>
      </c>
      <c r="E2636" s="99"/>
    </row>
    <row r="2637" spans="1:5" ht="12.75" customHeight="1">
      <c r="A2637" s="58">
        <v>2576</v>
      </c>
      <c r="B2637" s="249">
        <f>'Acct Summary 7-8'!E80</f>
        <v>0</v>
      </c>
      <c r="C2637" s="99"/>
      <c r="D2637" s="99" t="str">
        <f t="shared" si="1"/>
        <v>Error?</v>
      </c>
      <c r="E2637" s="99"/>
    </row>
    <row r="2638" spans="1:5" ht="12.75" customHeight="1">
      <c r="A2638" s="1316">
        <v>2577</v>
      </c>
      <c r="B2638" s="249"/>
      <c r="C2638" s="99" t="s">
        <v>2458</v>
      </c>
      <c r="D2638" s="99" t="str">
        <f t="shared" si="1"/>
        <v>OK</v>
      </c>
      <c r="E2638" s="99"/>
    </row>
    <row r="2639" spans="1:5" ht="12.75" customHeight="1">
      <c r="A2639" s="1316">
        <v>2578</v>
      </c>
      <c r="B2639" s="249"/>
      <c r="C2639" s="99" t="s">
        <v>2458</v>
      </c>
      <c r="D2639" s="99" t="str">
        <f t="shared" si="1"/>
        <v>OK</v>
      </c>
      <c r="E2639" s="99"/>
    </row>
    <row r="2640" spans="1:5" ht="12.75" customHeight="1">
      <c r="A2640" s="1316">
        <v>2579</v>
      </c>
      <c r="B2640" s="249"/>
      <c r="C2640" s="99" t="s">
        <v>2458</v>
      </c>
      <c r="D2640" s="99" t="str">
        <f t="shared" si="1"/>
        <v>OK</v>
      </c>
      <c r="E2640" s="99"/>
    </row>
    <row r="2641" spans="1:5" ht="12.75" customHeight="1">
      <c r="A2641" s="1316">
        <v>2580</v>
      </c>
      <c r="B2641" s="249"/>
      <c r="C2641" s="99" t="s">
        <v>2458</v>
      </c>
      <c r="D2641" s="99" t="str">
        <f t="shared" si="1"/>
        <v>OK</v>
      </c>
      <c r="E2641" s="99"/>
    </row>
    <row r="2642" spans="1:5" ht="12.75" customHeight="1">
      <c r="A2642" s="1316">
        <v>2581</v>
      </c>
      <c r="B2642" s="249"/>
      <c r="C2642" s="99" t="s">
        <v>2458</v>
      </c>
      <c r="D2642" s="99" t="str">
        <f t="shared" si="1"/>
        <v>OK</v>
      </c>
      <c r="E2642" s="99"/>
    </row>
    <row r="2643" spans="1:5" ht="12.75" customHeight="1">
      <c r="A2643" s="1316">
        <v>2582</v>
      </c>
      <c r="B2643" s="249"/>
      <c r="C2643" s="99" t="s">
        <v>2458</v>
      </c>
      <c r="D2643" s="99" t="str">
        <f t="shared" si="1"/>
        <v>OK</v>
      </c>
      <c r="E2643" s="99"/>
    </row>
    <row r="2644" spans="1:5" ht="12.75" customHeight="1">
      <c r="A2644" s="1316">
        <v>2583</v>
      </c>
      <c r="B2644" s="249"/>
      <c r="C2644" s="99"/>
      <c r="D2644" s="99" t="str">
        <f t="shared" si="1"/>
        <v>OK</v>
      </c>
      <c r="E2644" s="99"/>
    </row>
    <row r="2645" spans="1:5" ht="12.75" customHeight="1">
      <c r="A2645" s="1316">
        <v>2584</v>
      </c>
      <c r="B2645" s="249"/>
      <c r="C2645" s="99"/>
      <c r="D2645" s="99" t="str">
        <f t="shared" si="1"/>
        <v>OK</v>
      </c>
      <c r="E2645" s="99"/>
    </row>
    <row r="2646" spans="1:5" ht="12.75" customHeight="1">
      <c r="A2646" s="1316">
        <v>2585</v>
      </c>
      <c r="B2646" s="249"/>
      <c r="C2646" s="99"/>
      <c r="D2646" s="99" t="str">
        <f t="shared" si="1"/>
        <v>OK</v>
      </c>
      <c r="E2646" s="99"/>
    </row>
    <row r="2647" spans="1:5" ht="12.75" customHeight="1">
      <c r="A2647" s="1316">
        <v>2586</v>
      </c>
      <c r="B2647" s="249"/>
      <c r="C2647" s="99"/>
      <c r="D2647" s="99" t="str">
        <f t="shared" si="1"/>
        <v>OK</v>
      </c>
      <c r="E2647" s="99"/>
    </row>
    <row r="2648" spans="1:5" ht="12.75" customHeight="1">
      <c r="A2648" s="1316">
        <v>2587</v>
      </c>
      <c r="B2648" s="249"/>
      <c r="C2648" s="99"/>
      <c r="D2648" s="99" t="str">
        <f t="shared" si="1"/>
        <v>OK</v>
      </c>
      <c r="E2648" s="99"/>
    </row>
    <row r="2649" spans="1:5" ht="12.75" customHeight="1">
      <c r="A2649" s="1316">
        <v>2588</v>
      </c>
      <c r="B2649" s="249"/>
      <c r="C2649" s="99"/>
      <c r="D2649" s="99" t="str">
        <f t="shared" si="1"/>
        <v>OK</v>
      </c>
      <c r="E2649" s="99"/>
    </row>
    <row r="2650" spans="1:5" ht="12.75" customHeight="1">
      <c r="A2650" s="1316">
        <v>2589</v>
      </c>
      <c r="B2650" s="249"/>
      <c r="C2650" s="99"/>
      <c r="D2650" s="99" t="str">
        <f t="shared" si="1"/>
        <v>OK</v>
      </c>
      <c r="E2650" s="99"/>
    </row>
    <row r="2651" spans="1:5" ht="12.75" customHeight="1">
      <c r="A2651" s="1316">
        <v>2590</v>
      </c>
      <c r="B2651" s="249"/>
      <c r="C2651" s="99"/>
      <c r="D2651" s="99" t="str">
        <f t="shared" si="1"/>
        <v>OK</v>
      </c>
      <c r="E2651" s="99"/>
    </row>
    <row r="2652" spans="1:5" ht="12.75" customHeight="1">
      <c r="A2652" s="1316">
        <v>2591</v>
      </c>
      <c r="B2652" s="249"/>
      <c r="C2652" s="99"/>
      <c r="D2652" s="99" t="str">
        <f t="shared" si="1"/>
        <v>OK</v>
      </c>
      <c r="E2652" s="99"/>
    </row>
    <row r="2653" spans="1:5" ht="12.75" customHeight="1">
      <c r="A2653" s="1316">
        <v>2592</v>
      </c>
      <c r="B2653" s="249"/>
      <c r="C2653" s="99"/>
      <c r="D2653" s="99" t="str">
        <f t="shared" si="1"/>
        <v>OK</v>
      </c>
      <c r="E2653" s="99"/>
    </row>
    <row r="2654" spans="1:5" ht="12.75" customHeight="1">
      <c r="A2654" s="1316">
        <v>2593</v>
      </c>
      <c r="B2654" s="249"/>
      <c r="C2654" s="99"/>
      <c r="D2654" s="99" t="str">
        <f t="shared" si="1"/>
        <v>OK</v>
      </c>
      <c r="E2654" s="99"/>
    </row>
    <row r="2655" spans="1:5" ht="12.75" customHeight="1">
      <c r="A2655" s="58">
        <v>2594</v>
      </c>
      <c r="B2655" s="249">
        <f>'Acct Summary 7-8'!H4</f>
        <v>71498907</v>
      </c>
      <c r="C2655" s="99" t="s">
        <v>2458</v>
      </c>
      <c r="D2655" s="99" t="str">
        <f t="shared" si="1"/>
        <v>Error?</v>
      </c>
      <c r="E2655" s="99"/>
    </row>
    <row r="2656" spans="1:5" ht="12.75" customHeight="1">
      <c r="A2656" s="58">
        <v>2595</v>
      </c>
      <c r="B2656" s="249">
        <f>'Acct Summary 7-8'!H6</f>
        <v>30149975</v>
      </c>
      <c r="C2656" s="99" t="s">
        <v>2458</v>
      </c>
      <c r="D2656" s="99" t="str">
        <f t="shared" si="1"/>
        <v>Error?</v>
      </c>
      <c r="E2656" s="99"/>
    </row>
    <row r="2657" spans="1:5" ht="12.75" customHeight="1">
      <c r="A2657" s="58">
        <v>2596</v>
      </c>
      <c r="B2657" s="249">
        <f>'Acct Summary 7-8'!H7</f>
        <v>6653376</v>
      </c>
      <c r="C2657" s="99" t="s">
        <v>2458</v>
      </c>
      <c r="D2657" s="99" t="str">
        <f t="shared" si="1"/>
        <v>Error?</v>
      </c>
      <c r="E2657" s="99"/>
    </row>
    <row r="2658" spans="1:5" ht="12.75" customHeight="1">
      <c r="A2658" s="58">
        <v>2597</v>
      </c>
      <c r="B2658" s="249">
        <f>'Acct Summary 7-8'!H8</f>
        <v>108302258</v>
      </c>
      <c r="C2658" s="99" t="s">
        <v>2458</v>
      </c>
      <c r="D2658" s="99" t="str">
        <f t="shared" si="1"/>
        <v>Error?</v>
      </c>
      <c r="E2658" s="99"/>
    </row>
    <row r="2659" spans="1:5" ht="12.75" customHeight="1">
      <c r="A2659" s="58">
        <v>2598</v>
      </c>
      <c r="B2659" s="249">
        <f>'Acct Summary 7-8'!H13</f>
        <v>204757931</v>
      </c>
      <c r="C2659" s="99" t="s">
        <v>2458</v>
      </c>
      <c r="D2659" s="99" t="str">
        <f t="shared" si="1"/>
        <v>Error?</v>
      </c>
      <c r="E2659" s="99"/>
    </row>
    <row r="2660" spans="1:5" ht="12.75" customHeight="1">
      <c r="A2660" s="58">
        <v>2599</v>
      </c>
      <c r="B2660" s="249">
        <f>'Acct Summary 7-8'!H15</f>
        <v>0</v>
      </c>
      <c r="C2660" s="99" t="s">
        <v>2458</v>
      </c>
      <c r="D2660" s="99" t="str">
        <f t="shared" si="1"/>
        <v>Error?</v>
      </c>
      <c r="E2660" s="99"/>
    </row>
    <row r="2661" spans="1:5" ht="12.75" customHeight="1">
      <c r="A2661" s="58">
        <v>2600</v>
      </c>
      <c r="B2661" s="249">
        <f>'Acct Summary 7-8'!H17</f>
        <v>204757931</v>
      </c>
      <c r="C2661" s="99" t="s">
        <v>2458</v>
      </c>
      <c r="D2661" s="99" t="str">
        <f t="shared" si="1"/>
        <v>Error?</v>
      </c>
      <c r="E2661" s="99"/>
    </row>
    <row r="2662" spans="1:5" ht="12.75" customHeight="1">
      <c r="A2662" s="58">
        <v>2601</v>
      </c>
      <c r="B2662" s="249">
        <f>'Acct Summary 7-8'!H20</f>
        <v>-96455673</v>
      </c>
      <c r="C2662" s="99" t="s">
        <v>2458</v>
      </c>
      <c r="D2662" s="99" t="str">
        <f t="shared" si="1"/>
        <v>Error?</v>
      </c>
      <c r="E2662" s="99"/>
    </row>
    <row r="2663" spans="1:5" ht="12.75" customHeight="1">
      <c r="A2663" s="58">
        <v>2602</v>
      </c>
      <c r="B2663" s="249">
        <f>'Acct Summary 7-8'!H80</f>
        <v>-1000</v>
      </c>
      <c r="C2663" s="99"/>
      <c r="D2663" s="99" t="str">
        <f t="shared" si="1"/>
        <v>Error?</v>
      </c>
      <c r="E2663" s="99"/>
    </row>
    <row r="2664" spans="1:5" ht="12.75" customHeight="1">
      <c r="A2664" s="1316">
        <v>2603</v>
      </c>
      <c r="B2664" s="249"/>
      <c r="C2664" s="99"/>
      <c r="D2664" s="99" t="str">
        <f t="shared" si="1"/>
        <v>OK</v>
      </c>
      <c r="E2664" s="99"/>
    </row>
    <row r="2665" spans="1:5" ht="12.75" customHeight="1">
      <c r="A2665" s="1316">
        <v>2604</v>
      </c>
      <c r="B2665" s="249"/>
      <c r="C2665" s="99"/>
      <c r="D2665" s="99" t="str">
        <f t="shared" si="1"/>
        <v>OK</v>
      </c>
      <c r="E2665" s="99"/>
    </row>
    <row r="2666" spans="1:5" ht="12.75" customHeight="1">
      <c r="A2666" s="1316">
        <v>2605</v>
      </c>
      <c r="B2666" s="249"/>
      <c r="C2666" s="99"/>
      <c r="D2666" s="99" t="str">
        <f t="shared" si="1"/>
        <v>OK</v>
      </c>
      <c r="E2666" s="99"/>
    </row>
    <row r="2667" spans="1:5" ht="12.75" customHeight="1">
      <c r="A2667" s="1316">
        <v>2606</v>
      </c>
      <c r="B2667" s="249"/>
      <c r="C2667" s="99"/>
      <c r="D2667" s="99" t="str">
        <f t="shared" si="1"/>
        <v>OK</v>
      </c>
      <c r="E2667" s="99"/>
    </row>
    <row r="2668" spans="1:5" ht="12.75" customHeight="1">
      <c r="A2668" s="1316">
        <v>2607</v>
      </c>
      <c r="B2668" s="249"/>
      <c r="C2668" s="99"/>
      <c r="D2668" s="99" t="str">
        <f t="shared" si="1"/>
        <v>OK</v>
      </c>
      <c r="E2668" s="99"/>
    </row>
    <row r="2669" spans="1:5" ht="12.75" customHeight="1">
      <c r="A2669" s="1316">
        <v>2608</v>
      </c>
      <c r="B2669" s="249"/>
      <c r="C2669" s="99"/>
      <c r="D2669" s="99" t="str">
        <f t="shared" si="1"/>
        <v>OK</v>
      </c>
      <c r="E2669" s="99"/>
    </row>
    <row r="2670" spans="1:5" ht="12.75" customHeight="1">
      <c r="A2670" s="1316">
        <v>2609</v>
      </c>
      <c r="B2670" s="249"/>
      <c r="C2670" s="99"/>
      <c r="D2670" s="99" t="str">
        <f t="shared" si="1"/>
        <v>OK</v>
      </c>
      <c r="E2670" s="99"/>
    </row>
    <row r="2671" spans="1:5" ht="12.75" customHeight="1">
      <c r="A2671" s="1316">
        <v>2610</v>
      </c>
      <c r="B2671" s="249"/>
      <c r="C2671" s="99"/>
      <c r="D2671" s="99" t="str">
        <f t="shared" si="1"/>
        <v>OK</v>
      </c>
      <c r="E2671" s="99"/>
    </row>
    <row r="2672" spans="1:5" ht="12.75" customHeight="1">
      <c r="A2672" s="1316">
        <v>2611</v>
      </c>
      <c r="B2672" s="249"/>
      <c r="C2672" s="99"/>
      <c r="D2672" s="99" t="str">
        <f t="shared" si="1"/>
        <v>OK</v>
      </c>
      <c r="E2672" s="99"/>
    </row>
    <row r="2673" spans="1:5" ht="12.75" customHeight="1">
      <c r="A2673" s="1316">
        <v>2612</v>
      </c>
      <c r="B2673" s="249"/>
      <c r="C2673" s="99"/>
      <c r="D2673" s="99" t="str">
        <f t="shared" si="1"/>
        <v>OK</v>
      </c>
      <c r="E2673" s="99"/>
    </row>
    <row r="2674" spans="1:5" ht="12.75" customHeight="1">
      <c r="A2674" s="1316">
        <v>2613</v>
      </c>
      <c r="B2674" s="249"/>
      <c r="C2674" s="99"/>
      <c r="D2674" s="99" t="str">
        <f t="shared" si="1"/>
        <v>OK</v>
      </c>
      <c r="E2674" s="99"/>
    </row>
    <row r="2675" spans="1:5" ht="12.75" customHeight="1">
      <c r="A2675" s="1316">
        <v>2614</v>
      </c>
      <c r="B2675" s="249"/>
      <c r="C2675" s="99"/>
      <c r="D2675" s="99" t="str">
        <f t="shared" si="1"/>
        <v>OK</v>
      </c>
      <c r="E2675" s="99"/>
    </row>
    <row r="2676" spans="1:5" ht="12.75" customHeight="1">
      <c r="A2676" s="1316">
        <v>2615</v>
      </c>
      <c r="B2676" s="249"/>
      <c r="C2676" s="99"/>
      <c r="D2676" s="99" t="str">
        <f t="shared" si="1"/>
        <v>OK</v>
      </c>
      <c r="E2676" s="99"/>
    </row>
    <row r="2677" spans="1:5" ht="12.75" customHeight="1">
      <c r="A2677" s="1316">
        <v>2616</v>
      </c>
      <c r="B2677" s="249"/>
      <c r="C2677" s="99"/>
      <c r="D2677" s="99" t="str">
        <f t="shared" si="1"/>
        <v>OK</v>
      </c>
      <c r="E2677" s="99"/>
    </row>
    <row r="2678" spans="1:5" ht="12.75" customHeight="1">
      <c r="A2678" s="1316">
        <v>2617</v>
      </c>
      <c r="B2678" s="249"/>
      <c r="C2678" s="99"/>
      <c r="D2678" s="99" t="str">
        <f t="shared" si="1"/>
        <v>OK</v>
      </c>
      <c r="E2678" s="99"/>
    </row>
    <row r="2679" spans="1:5" ht="12.75" customHeight="1">
      <c r="A2679" s="1316">
        <v>2618</v>
      </c>
      <c r="B2679" s="249"/>
      <c r="C2679" s="99"/>
      <c r="D2679" s="99" t="str">
        <f t="shared" si="1"/>
        <v>OK</v>
      </c>
      <c r="E2679" s="99"/>
    </row>
    <row r="2680" spans="1:5" ht="12.75" customHeight="1">
      <c r="A2680" s="1316">
        <v>2619</v>
      </c>
      <c r="B2680" s="249"/>
      <c r="C2680" s="99"/>
      <c r="D2680" s="99" t="str">
        <f t="shared" si="1"/>
        <v>OK</v>
      </c>
      <c r="E2680" s="99"/>
    </row>
    <row r="2681" spans="1:5" ht="12.75" customHeight="1">
      <c r="A2681" s="1316">
        <v>2620</v>
      </c>
      <c r="B2681" s="249"/>
      <c r="C2681" s="99"/>
      <c r="D2681" s="99" t="str">
        <f t="shared" si="1"/>
        <v>OK</v>
      </c>
      <c r="E2681" s="99"/>
    </row>
    <row r="2682" spans="1:5" ht="12.75" customHeight="1">
      <c r="A2682" s="1316">
        <v>2621</v>
      </c>
      <c r="B2682" s="249"/>
      <c r="C2682" s="99"/>
      <c r="D2682" s="99" t="str">
        <f t="shared" si="1"/>
        <v>OK</v>
      </c>
      <c r="E2682" s="99"/>
    </row>
    <row r="2683" spans="1:5" ht="12.75" customHeight="1">
      <c r="A2683" s="1316">
        <v>2622</v>
      </c>
      <c r="B2683" s="249"/>
      <c r="C2683" s="99"/>
      <c r="D2683" s="99" t="str">
        <f t="shared" si="1"/>
        <v>OK</v>
      </c>
      <c r="E2683" s="99"/>
    </row>
    <row r="2684" spans="1:5" ht="12.75" customHeight="1">
      <c r="A2684" s="1316">
        <v>2623</v>
      </c>
      <c r="B2684" s="249"/>
      <c r="C2684" s="99"/>
      <c r="D2684" s="99" t="str">
        <f t="shared" si="1"/>
        <v>OK</v>
      </c>
      <c r="E2684" s="99"/>
    </row>
    <row r="2685" spans="1:5" ht="12.75" customHeight="1">
      <c r="A2685" s="1316">
        <v>2624</v>
      </c>
      <c r="B2685" s="249"/>
      <c r="C2685" s="99"/>
      <c r="D2685" s="99" t="str">
        <f t="shared" si="1"/>
        <v>OK</v>
      </c>
      <c r="E2685" s="99"/>
    </row>
    <row r="2686" spans="1:5" ht="12.75" customHeight="1">
      <c r="A2686" s="1316">
        <v>2625</v>
      </c>
      <c r="B2686" s="249"/>
      <c r="C2686" s="99"/>
      <c r="D2686" s="99" t="str">
        <f t="shared" si="1"/>
        <v>OK</v>
      </c>
      <c r="E2686" s="99"/>
    </row>
    <row r="2687" spans="1:5" ht="12.75" customHeight="1">
      <c r="A2687" s="1316">
        <v>2626</v>
      </c>
      <c r="B2687" s="249"/>
      <c r="C2687" s="99"/>
      <c r="D2687" s="99" t="str">
        <f t="shared" si="1"/>
        <v>OK</v>
      </c>
      <c r="E2687" s="99"/>
    </row>
    <row r="2688" spans="1:5" ht="12.75" customHeight="1">
      <c r="A2688" s="1316">
        <v>2627</v>
      </c>
      <c r="B2688" s="249"/>
      <c r="C2688" s="99"/>
      <c r="D2688" s="99" t="str">
        <f t="shared" si="1"/>
        <v>OK</v>
      </c>
      <c r="E2688" s="99"/>
    </row>
    <row r="2689" spans="1:5" ht="12.75" customHeight="1">
      <c r="A2689" s="1316">
        <v>2628</v>
      </c>
      <c r="B2689" s="249"/>
      <c r="C2689" s="99"/>
      <c r="D2689" s="99" t="str">
        <f t="shared" si="1"/>
        <v>OK</v>
      </c>
      <c r="E2689" s="99"/>
    </row>
    <row r="2690" spans="1:5" ht="12.75" customHeight="1">
      <c r="A2690" s="1316">
        <v>2629</v>
      </c>
      <c r="B2690" s="249"/>
      <c r="C2690" s="99"/>
      <c r="D2690" s="99" t="str">
        <f t="shared" si="1"/>
        <v>OK</v>
      </c>
      <c r="E2690" s="99"/>
    </row>
    <row r="2691" spans="1:5" ht="12.75" customHeight="1">
      <c r="A2691" s="1316">
        <v>2630</v>
      </c>
      <c r="B2691" s="249"/>
      <c r="C2691" s="99"/>
      <c r="D2691" s="99" t="str">
        <f t="shared" si="1"/>
        <v>OK</v>
      </c>
      <c r="E2691" s="99"/>
    </row>
    <row r="2692" spans="1:5" ht="12.75" customHeight="1">
      <c r="A2692" s="1316">
        <v>2631</v>
      </c>
      <c r="B2692" s="249"/>
      <c r="C2692" s="99"/>
      <c r="D2692" s="99" t="str">
        <f t="shared" si="1"/>
        <v>OK</v>
      </c>
      <c r="E2692" s="99"/>
    </row>
    <row r="2693" spans="1:5" ht="12.75" customHeight="1">
      <c r="A2693" s="1316">
        <v>2632</v>
      </c>
      <c r="B2693" s="249"/>
      <c r="C2693" s="99"/>
      <c r="D2693" s="99" t="str">
        <f t="shared" si="1"/>
        <v>OK</v>
      </c>
      <c r="E2693" s="99"/>
    </row>
    <row r="2694" spans="1:5" ht="12.75" customHeight="1">
      <c r="A2694" s="1316">
        <v>2633</v>
      </c>
      <c r="B2694" s="249"/>
      <c r="C2694" s="99"/>
      <c r="D2694" s="99" t="str">
        <f t="shared" si="1"/>
        <v>OK</v>
      </c>
      <c r="E2694" s="99"/>
    </row>
    <row r="2695" spans="1:5" ht="12.75" customHeight="1">
      <c r="A2695" s="1316">
        <v>2634</v>
      </c>
      <c r="B2695" s="249"/>
      <c r="C2695" s="99"/>
      <c r="D2695" s="99" t="str">
        <f t="shared" si="1"/>
        <v>OK</v>
      </c>
      <c r="E2695" s="99"/>
    </row>
    <row r="2696" spans="1:5" ht="12.75" customHeight="1">
      <c r="A2696" s="1316">
        <v>2635</v>
      </c>
      <c r="B2696" s="249"/>
      <c r="C2696" s="99"/>
      <c r="D2696" s="99" t="str">
        <f t="shared" si="1"/>
        <v>OK</v>
      </c>
      <c r="E2696" s="99"/>
    </row>
    <row r="2697" spans="1:5" ht="12.75" customHeight="1">
      <c r="A2697" s="1316">
        <v>2636</v>
      </c>
      <c r="B2697" s="249"/>
      <c r="C2697" s="99"/>
      <c r="D2697" s="99" t="str">
        <f t="shared" si="1"/>
        <v>OK</v>
      </c>
      <c r="E2697" s="99"/>
    </row>
    <row r="2698" spans="1:5" ht="12.75" customHeight="1">
      <c r="A2698" s="1316">
        <v>2637</v>
      </c>
      <c r="B2698" s="249"/>
      <c r="C2698" s="99"/>
      <c r="D2698" s="99" t="str">
        <f t="shared" si="1"/>
        <v>OK</v>
      </c>
      <c r="E2698" s="99"/>
    </row>
    <row r="2699" spans="1:5" ht="12.75" customHeight="1">
      <c r="A2699" s="1316">
        <v>2638</v>
      </c>
      <c r="B2699" s="249"/>
      <c r="C2699" s="99"/>
      <c r="D2699" s="99" t="str">
        <f t="shared" si="1"/>
        <v>OK</v>
      </c>
      <c r="E2699" s="99"/>
    </row>
    <row r="2700" spans="1:5" ht="12.75" customHeight="1">
      <c r="A2700" s="1316">
        <v>2639</v>
      </c>
      <c r="B2700" s="249"/>
      <c r="C2700" s="99"/>
      <c r="D2700" s="99" t="str">
        <f t="shared" si="1"/>
        <v>OK</v>
      </c>
      <c r="E2700" s="99"/>
    </row>
    <row r="2701" spans="1:5" ht="12.75" customHeight="1">
      <c r="A2701" s="1316">
        <v>2640</v>
      </c>
      <c r="B2701" s="249"/>
      <c r="C2701" s="99"/>
      <c r="D2701" s="99" t="str">
        <f t="shared" si="1"/>
        <v>OK</v>
      </c>
      <c r="E2701" s="99"/>
    </row>
    <row r="2702" spans="1:5" ht="12.75" customHeight="1">
      <c r="A2702" s="1316">
        <v>2641</v>
      </c>
      <c r="B2702" s="249"/>
      <c r="C2702" s="99"/>
      <c r="D2702" s="99" t="str">
        <f t="shared" si="1"/>
        <v>OK</v>
      </c>
      <c r="E2702" s="99"/>
    </row>
    <row r="2703" spans="1:5" ht="12.75" customHeight="1">
      <c r="A2703" s="1316">
        <v>2642</v>
      </c>
      <c r="B2703" s="249"/>
      <c r="C2703" s="99"/>
      <c r="D2703" s="99" t="str">
        <f t="shared" si="1"/>
        <v>OK</v>
      </c>
      <c r="E2703" s="99"/>
    </row>
    <row r="2704" spans="1:5" ht="12.75" customHeight="1">
      <c r="A2704" s="1316">
        <v>2643</v>
      </c>
      <c r="B2704" s="249"/>
      <c r="C2704" s="99"/>
      <c r="D2704" s="99" t="str">
        <f t="shared" si="1"/>
        <v>OK</v>
      </c>
      <c r="E2704" s="99"/>
    </row>
    <row r="2705" spans="1:5" ht="12.75" customHeight="1">
      <c r="A2705" s="1316">
        <v>2644</v>
      </c>
      <c r="B2705" s="249"/>
      <c r="C2705" s="99"/>
      <c r="D2705" s="99" t="str">
        <f t="shared" si="1"/>
        <v>OK</v>
      </c>
      <c r="E2705" s="99"/>
    </row>
    <row r="2706" spans="1:5" ht="12.75" customHeight="1">
      <c r="A2706" s="1316">
        <v>2645</v>
      </c>
      <c r="B2706" s="249"/>
      <c r="C2706" s="99"/>
      <c r="D2706" s="99" t="str">
        <f t="shared" si="1"/>
        <v>OK</v>
      </c>
      <c r="E2706" s="99"/>
    </row>
    <row r="2707" spans="1:5" ht="12.75" customHeight="1">
      <c r="A2707" s="1316">
        <v>2646</v>
      </c>
      <c r="B2707" s="249"/>
      <c r="C2707" s="99"/>
      <c r="D2707" s="99" t="str">
        <f t="shared" si="1"/>
        <v>OK</v>
      </c>
      <c r="E2707" s="99"/>
    </row>
    <row r="2708" spans="1:5" ht="12.75" customHeight="1">
      <c r="A2708" s="1316">
        <v>2647</v>
      </c>
      <c r="B2708" s="249"/>
      <c r="C2708" s="99"/>
      <c r="D2708" s="99" t="str">
        <f t="shared" si="1"/>
        <v>OK</v>
      </c>
      <c r="E2708" s="99"/>
    </row>
    <row r="2709" spans="1:5" ht="12.75" customHeight="1">
      <c r="A2709" s="1316">
        <v>2648</v>
      </c>
      <c r="B2709" s="249"/>
      <c r="C2709" s="99"/>
      <c r="D2709" s="99" t="str">
        <f t="shared" si="1"/>
        <v>OK</v>
      </c>
      <c r="E2709" s="99"/>
    </row>
    <row r="2710" spans="1:5" ht="12.75" customHeight="1">
      <c r="A2710" s="1316">
        <v>2649</v>
      </c>
      <c r="B2710" s="249"/>
      <c r="C2710" s="99"/>
      <c r="D2710" s="99" t="str">
        <f t="shared" si="1"/>
        <v>OK</v>
      </c>
      <c r="E2710" s="99"/>
    </row>
    <row r="2711" spans="1:5" ht="12.75" customHeight="1">
      <c r="A2711" s="1316">
        <v>2650</v>
      </c>
      <c r="B2711" s="249"/>
      <c r="C2711" s="99"/>
      <c r="D2711" s="99" t="str">
        <f t="shared" si="1"/>
        <v>OK</v>
      </c>
      <c r="E2711" s="99"/>
    </row>
    <row r="2712" spans="1:5" ht="12.75" customHeight="1">
      <c r="A2712" s="1316">
        <v>2651</v>
      </c>
      <c r="B2712" s="249"/>
      <c r="C2712" s="99"/>
      <c r="D2712" s="99" t="str">
        <f t="shared" si="1"/>
        <v>OK</v>
      </c>
      <c r="E2712" s="99"/>
    </row>
    <row r="2713" spans="1:5" ht="12.75" customHeight="1">
      <c r="A2713" s="1316">
        <v>2652</v>
      </c>
      <c r="B2713" s="249"/>
      <c r="C2713" s="99"/>
      <c r="D2713" s="99" t="str">
        <f t="shared" si="1"/>
        <v>OK</v>
      </c>
      <c r="E2713" s="99"/>
    </row>
    <row r="2714" spans="1:5" ht="12.75" customHeight="1">
      <c r="A2714" s="1316">
        <v>2653</v>
      </c>
      <c r="B2714" s="249"/>
      <c r="C2714" s="99"/>
      <c r="D2714" s="99" t="str">
        <f t="shared" si="1"/>
        <v>OK</v>
      </c>
      <c r="E2714" s="99"/>
    </row>
    <row r="2715" spans="1:5" ht="12.75" customHeight="1">
      <c r="A2715" s="1316">
        <v>2654</v>
      </c>
      <c r="B2715" s="249"/>
      <c r="C2715" s="99"/>
      <c r="D2715" s="99" t="str">
        <f t="shared" si="1"/>
        <v>OK</v>
      </c>
      <c r="E2715" s="99"/>
    </row>
    <row r="2716" spans="1:5" ht="12.75" customHeight="1">
      <c r="A2716" s="1316">
        <v>2655</v>
      </c>
      <c r="B2716" s="249"/>
      <c r="C2716" s="99"/>
      <c r="D2716" s="99" t="str">
        <f t="shared" si="1"/>
        <v>OK</v>
      </c>
      <c r="E2716" s="99"/>
    </row>
    <row r="2717" spans="1:5" ht="12.75" customHeight="1">
      <c r="A2717" s="1316">
        <v>2656</v>
      </c>
      <c r="B2717" s="249"/>
      <c r="C2717" s="99"/>
      <c r="D2717" s="99" t="str">
        <f t="shared" si="1"/>
        <v>OK</v>
      </c>
      <c r="E2717" s="99"/>
    </row>
    <row r="2718" spans="1:5" ht="12.75" customHeight="1">
      <c r="A2718" s="58">
        <v>2657</v>
      </c>
      <c r="B2718" s="249">
        <f>'Expenditures 15-22'!C51</f>
        <v>6428851</v>
      </c>
      <c r="C2718" s="99"/>
      <c r="D2718" s="99" t="str">
        <f t="shared" si="1"/>
        <v>Error?</v>
      </c>
      <c r="E2718" s="99"/>
    </row>
    <row r="2719" spans="1:5" ht="12.75" customHeight="1">
      <c r="A2719" s="58">
        <v>2658</v>
      </c>
      <c r="B2719" s="249">
        <f>'Expenditures 15-22'!D51</f>
        <v>1577033</v>
      </c>
      <c r="C2719" s="99"/>
      <c r="D2719" s="99" t="str">
        <f t="shared" si="1"/>
        <v>Error?</v>
      </c>
      <c r="E2719" s="99"/>
    </row>
    <row r="2720" spans="1:5" ht="12.75" customHeight="1">
      <c r="A2720" s="58">
        <v>2659</v>
      </c>
      <c r="B2720" s="249">
        <f>'Expenditures 15-22'!E51</f>
        <v>2759601</v>
      </c>
      <c r="C2720" s="99"/>
      <c r="D2720" s="99" t="str">
        <f t="shared" si="1"/>
        <v>Error?</v>
      </c>
      <c r="E2720" s="99"/>
    </row>
    <row r="2721" spans="1:5" ht="12.75" customHeight="1">
      <c r="A2721" s="58">
        <v>2660</v>
      </c>
      <c r="B2721" s="249">
        <f>'Expenditures 15-22'!F51</f>
        <v>165263</v>
      </c>
      <c r="C2721" s="99"/>
      <c r="D2721" s="99" t="str">
        <f t="shared" si="1"/>
        <v>Error?</v>
      </c>
      <c r="E2721" s="99"/>
    </row>
    <row r="2722" spans="1:5" ht="12.75" customHeight="1">
      <c r="A2722" s="58">
        <v>2661</v>
      </c>
      <c r="B2722" s="249">
        <f>'Expenditures 15-22'!G51</f>
        <v>0</v>
      </c>
      <c r="C2722" s="99"/>
      <c r="D2722" s="99" t="str">
        <f t="shared" si="1"/>
        <v>Error?</v>
      </c>
      <c r="E2722" s="99"/>
    </row>
    <row r="2723" spans="1:5" ht="12.75" customHeight="1">
      <c r="A2723" s="58">
        <v>2662</v>
      </c>
      <c r="B2723" s="249">
        <f>'Expenditures 15-22'!H51</f>
        <v>58255</v>
      </c>
      <c r="C2723" s="99"/>
      <c r="D2723" s="99" t="str">
        <f t="shared" si="1"/>
        <v>Error?</v>
      </c>
      <c r="E2723" s="99"/>
    </row>
    <row r="2724" spans="1:5" ht="12.75" customHeight="1">
      <c r="A2724" s="58">
        <v>2663</v>
      </c>
      <c r="B2724" s="249">
        <f>'Expenditures 15-22'!K51</f>
        <v>11120022</v>
      </c>
      <c r="C2724" s="99" t="s">
        <v>2458</v>
      </c>
      <c r="D2724" s="99" t="str">
        <f t="shared" si="1"/>
        <v>Error?</v>
      </c>
      <c r="E2724" s="99"/>
    </row>
    <row r="2725" spans="1:5" ht="12.75" customHeight="1">
      <c r="A2725" s="58">
        <v>2664</v>
      </c>
      <c r="B2725" s="249">
        <f>'Expenditures 15-22'!D241</f>
        <v>0</v>
      </c>
      <c r="C2725" s="99"/>
      <c r="D2725" s="99" t="str">
        <f t="shared" si="1"/>
        <v>Error?</v>
      </c>
      <c r="E2725" s="99"/>
    </row>
    <row r="2726" spans="1:5" ht="12.75" customHeight="1">
      <c r="A2726" s="58">
        <v>2665</v>
      </c>
      <c r="B2726" s="249">
        <f>'Expenditures 15-22'!K241</f>
        <v>0</v>
      </c>
      <c r="C2726" s="99" t="s">
        <v>2458</v>
      </c>
      <c r="D2726" s="99" t="str">
        <f t="shared" si="1"/>
        <v>Error?</v>
      </c>
      <c r="E2726" s="99"/>
    </row>
    <row r="2727" spans="1:5" ht="12.75" customHeight="1">
      <c r="A2727" s="58">
        <v>2666</v>
      </c>
      <c r="B2727" s="249">
        <f>'Short-Term Long-Term Debt 25'!C4</f>
        <v>0</v>
      </c>
      <c r="C2727" s="99"/>
      <c r="D2727" s="99" t="str">
        <f t="shared" si="1"/>
        <v>Error?</v>
      </c>
      <c r="E2727" s="99"/>
    </row>
    <row r="2728" spans="1:5" ht="12.75" customHeight="1">
      <c r="A2728" s="58">
        <v>2667</v>
      </c>
      <c r="B2728" s="249">
        <f>'Short-Term Long-Term Debt 25'!C25</f>
        <v>0</v>
      </c>
      <c r="C2728" s="99"/>
      <c r="D2728" s="99" t="str">
        <f t="shared" si="1"/>
        <v>Error?</v>
      </c>
      <c r="E2728" s="99"/>
    </row>
    <row r="2729" spans="1:5" ht="12.75" customHeight="1">
      <c r="A2729" s="58">
        <v>2668</v>
      </c>
      <c r="B2729" s="249">
        <f>'Short-Term Long-Term Debt 25'!D4</f>
        <v>0</v>
      </c>
      <c r="C2729" s="99"/>
      <c r="D2729" s="99" t="str">
        <f t="shared" si="1"/>
        <v>Error?</v>
      </c>
      <c r="E2729" s="99"/>
    </row>
    <row r="2730" spans="1:5" ht="12.75" customHeight="1">
      <c r="A2730" s="58">
        <v>2669</v>
      </c>
      <c r="B2730" s="249">
        <f>'Short-Term Long-Term Debt 25'!D25</f>
        <v>0</v>
      </c>
      <c r="C2730" s="99"/>
      <c r="D2730" s="99" t="str">
        <f t="shared" si="1"/>
        <v>Error?</v>
      </c>
      <c r="E2730" s="99"/>
    </row>
    <row r="2731" spans="1:5" ht="12.75" customHeight="1">
      <c r="A2731" s="58">
        <v>2670</v>
      </c>
      <c r="B2731" s="249">
        <f>'Short-Term Long-Term Debt 25'!E4</f>
        <v>0</v>
      </c>
      <c r="C2731" s="99"/>
      <c r="D2731" s="99" t="str">
        <f t="shared" si="1"/>
        <v>Error?</v>
      </c>
      <c r="E2731" s="99"/>
    </row>
    <row r="2732" spans="1:5" ht="12.75" customHeight="1">
      <c r="A2732" s="58">
        <v>2671</v>
      </c>
      <c r="B2732" s="249">
        <f>'Short-Term Long-Term Debt 25'!E25</f>
        <v>0</v>
      </c>
      <c r="C2732" s="99"/>
      <c r="D2732" s="99" t="str">
        <f t="shared" si="1"/>
        <v>Error?</v>
      </c>
      <c r="E2732" s="99"/>
    </row>
    <row r="2733" spans="1:5" ht="12.75" customHeight="1">
      <c r="A2733" s="58">
        <v>2672</v>
      </c>
      <c r="B2733" s="249">
        <f>'Short-Term Long-Term Debt 25'!F4</f>
        <v>0</v>
      </c>
      <c r="C2733" s="99" t="s">
        <v>2458</v>
      </c>
      <c r="D2733" s="99" t="str">
        <f t="shared" si="1"/>
        <v>Error?</v>
      </c>
      <c r="E2733" s="99"/>
    </row>
    <row r="2734" spans="1:5" ht="12.75" customHeight="1">
      <c r="A2734" s="58">
        <v>2673</v>
      </c>
      <c r="B2734" s="249">
        <f>'Short-Term Long-Term Debt 25'!F25</f>
        <v>0</v>
      </c>
      <c r="C2734" s="99" t="s">
        <v>2458</v>
      </c>
      <c r="D2734" s="99" t="str">
        <f t="shared" si="1"/>
        <v>Error?</v>
      </c>
      <c r="E2734" s="99"/>
    </row>
    <row r="2735" spans="1:5" ht="12.75" customHeight="1">
      <c r="A2735" s="1316">
        <v>2674</v>
      </c>
      <c r="B2735" s="249"/>
      <c r="C2735" s="99"/>
      <c r="D2735" s="99" t="str">
        <f t="shared" si="1"/>
        <v>OK</v>
      </c>
      <c r="E2735" s="99"/>
    </row>
    <row r="2736" spans="1:5" ht="12.75" customHeight="1">
      <c r="A2736" s="1316">
        <v>2675</v>
      </c>
      <c r="B2736" s="249"/>
      <c r="C2736" s="99"/>
      <c r="D2736" s="99" t="str">
        <f t="shared" si="1"/>
        <v>OK</v>
      </c>
      <c r="E2736" s="99"/>
    </row>
    <row r="2737" spans="1:5" ht="12.75" customHeight="1">
      <c r="A2737" s="1316">
        <v>2676</v>
      </c>
      <c r="B2737" s="249"/>
      <c r="C2737" s="99"/>
      <c r="D2737" s="99" t="str">
        <f t="shared" si="1"/>
        <v>OK</v>
      </c>
      <c r="E2737" s="99"/>
    </row>
    <row r="2738" spans="1:5" ht="12.75" customHeight="1">
      <c r="A2738" s="1316">
        <v>2677</v>
      </c>
      <c r="B2738" s="249"/>
      <c r="C2738" s="99"/>
      <c r="D2738" s="99" t="str">
        <f t="shared" si="1"/>
        <v>OK</v>
      </c>
      <c r="E2738" s="99"/>
    </row>
    <row r="2739" spans="1:5" ht="12.75" customHeight="1">
      <c r="A2739" s="1316">
        <v>2678</v>
      </c>
      <c r="B2739" s="249"/>
      <c r="C2739" s="99"/>
      <c r="D2739" s="99" t="str">
        <f t="shared" si="1"/>
        <v>OK</v>
      </c>
      <c r="E2739" s="99"/>
    </row>
    <row r="2740" spans="1:5" ht="12.75" customHeight="1">
      <c r="A2740" s="1316">
        <v>2679</v>
      </c>
      <c r="B2740" s="249"/>
      <c r="C2740" s="99"/>
      <c r="D2740" s="99" t="str">
        <f t="shared" si="1"/>
        <v>OK</v>
      </c>
      <c r="E2740" s="99"/>
    </row>
    <row r="2741" spans="1:5" ht="12.75" customHeight="1">
      <c r="A2741" s="1316">
        <v>2680</v>
      </c>
      <c r="B2741" s="249"/>
      <c r="C2741" s="99"/>
      <c r="D2741" s="99" t="str">
        <f t="shared" si="1"/>
        <v>OK</v>
      </c>
      <c r="E2741" s="99"/>
    </row>
    <row r="2742" spans="1:5" ht="12.75" customHeight="1">
      <c r="A2742" s="1316">
        <v>2681</v>
      </c>
      <c r="B2742" s="249"/>
      <c r="C2742" s="99"/>
      <c r="D2742" s="99" t="str">
        <f t="shared" si="1"/>
        <v>OK</v>
      </c>
      <c r="E2742" s="99"/>
    </row>
    <row r="2743" spans="1:5" ht="12.75" customHeight="1">
      <c r="A2743" s="1316">
        <v>2682</v>
      </c>
      <c r="B2743" s="249"/>
      <c r="C2743" s="99"/>
      <c r="D2743" s="99" t="str">
        <f t="shared" si="1"/>
        <v>OK</v>
      </c>
      <c r="E2743" s="99"/>
    </row>
    <row r="2744" spans="1:5" ht="12.75" customHeight="1">
      <c r="A2744" s="1316">
        <v>2683</v>
      </c>
      <c r="B2744" s="249"/>
      <c r="C2744" s="99"/>
      <c r="D2744" s="99" t="s">
        <v>2460</v>
      </c>
      <c r="E2744" s="99"/>
    </row>
    <row r="2745" spans="1:5" ht="12.75" customHeight="1">
      <c r="A2745" s="1316">
        <v>2684</v>
      </c>
      <c r="B2745" s="249"/>
      <c r="C2745" s="99"/>
      <c r="D2745" s="99" t="str">
        <f t="shared" ref="D2745:D3012" si="2">IF(ISBLANK(B2745),"OK",IF(A2745-B2745=0,"OK","Error?"))</f>
        <v>OK</v>
      </c>
      <c r="E2745" s="99"/>
    </row>
    <row r="2746" spans="1:5" ht="12.75" customHeight="1">
      <c r="A2746" s="1316">
        <v>2685</v>
      </c>
      <c r="B2746" s="249"/>
      <c r="C2746" s="99"/>
      <c r="D2746" s="99" t="str">
        <f t="shared" si="2"/>
        <v>OK</v>
      </c>
      <c r="E2746" s="99"/>
    </row>
    <row r="2747" spans="1:5" ht="12.75" customHeight="1">
      <c r="A2747" s="1316">
        <v>2686</v>
      </c>
      <c r="B2747" s="249"/>
      <c r="C2747" s="99"/>
      <c r="D2747" s="99" t="str">
        <f t="shared" si="2"/>
        <v>OK</v>
      </c>
      <c r="E2747" s="99"/>
    </row>
    <row r="2748" spans="1:5" ht="12.75" customHeight="1">
      <c r="A2748" s="1316">
        <v>2687</v>
      </c>
      <c r="B2748" s="249"/>
      <c r="C2748" s="99"/>
      <c r="D2748" s="99" t="str">
        <f t="shared" si="2"/>
        <v>OK</v>
      </c>
      <c r="E2748" s="99"/>
    </row>
    <row r="2749" spans="1:5" ht="12.75" customHeight="1">
      <c r="A2749" s="1316">
        <v>2688</v>
      </c>
      <c r="B2749" s="249"/>
      <c r="C2749" s="99"/>
      <c r="D2749" s="99" t="str">
        <f t="shared" si="2"/>
        <v>OK</v>
      </c>
      <c r="E2749" s="99"/>
    </row>
    <row r="2750" spans="1:5" ht="12.75" customHeight="1">
      <c r="A2750" s="1316">
        <v>2689</v>
      </c>
      <c r="B2750" s="249"/>
      <c r="C2750" s="99"/>
      <c r="D2750" s="99" t="str">
        <f t="shared" si="2"/>
        <v>OK</v>
      </c>
      <c r="E2750" s="99"/>
    </row>
    <row r="2751" spans="1:5" ht="12.75" customHeight="1">
      <c r="A2751" s="1316">
        <v>2690</v>
      </c>
      <c r="B2751" s="249"/>
      <c r="C2751" s="99"/>
      <c r="D2751" s="99" t="str">
        <f t="shared" si="2"/>
        <v>OK</v>
      </c>
      <c r="E2751" s="99"/>
    </row>
    <row r="2752" spans="1:5" ht="12.75" customHeight="1">
      <c r="A2752" s="1316">
        <v>2691</v>
      </c>
      <c r="B2752" s="249"/>
      <c r="C2752" s="99"/>
      <c r="D2752" s="99" t="str">
        <f t="shared" si="2"/>
        <v>OK</v>
      </c>
      <c r="E2752" s="99"/>
    </row>
    <row r="2753" spans="1:5" ht="12.75" customHeight="1">
      <c r="A2753" s="1316">
        <v>2692</v>
      </c>
      <c r="B2753" s="249"/>
      <c r="C2753" s="99"/>
      <c r="D2753" s="99" t="str">
        <f t="shared" si="2"/>
        <v>OK</v>
      </c>
      <c r="E2753" s="99"/>
    </row>
    <row r="2754" spans="1:5" ht="12.75" customHeight="1">
      <c r="A2754" s="1316">
        <v>2693</v>
      </c>
      <c r="B2754" s="249"/>
      <c r="C2754" s="99"/>
      <c r="D2754" s="99" t="str">
        <f t="shared" si="2"/>
        <v>OK</v>
      </c>
      <c r="E2754" s="99"/>
    </row>
    <row r="2755" spans="1:5" ht="12.75" customHeight="1">
      <c r="A2755" s="1316">
        <v>2694</v>
      </c>
      <c r="B2755" s="249"/>
      <c r="C2755" s="99"/>
      <c r="D2755" s="99" t="str">
        <f t="shared" si="2"/>
        <v>OK</v>
      </c>
      <c r="E2755" s="99"/>
    </row>
    <row r="2756" spans="1:5" ht="12.75" customHeight="1">
      <c r="A2756" s="1316">
        <v>2695</v>
      </c>
      <c r="B2756" s="249"/>
      <c r="C2756" s="99"/>
      <c r="D2756" s="99" t="str">
        <f t="shared" si="2"/>
        <v>OK</v>
      </c>
      <c r="E2756" s="99"/>
    </row>
    <row r="2757" spans="1:5" ht="12.75" customHeight="1">
      <c r="A2757" s="58">
        <v>2696</v>
      </c>
      <c r="B2757" s="249">
        <f>'Acct Summary 7-8'!C28</f>
        <v>58350276</v>
      </c>
      <c r="C2757" s="99"/>
      <c r="D2757" s="99" t="str">
        <f t="shared" si="2"/>
        <v>Error?</v>
      </c>
      <c r="E2757" s="99"/>
    </row>
    <row r="2758" spans="1:5" ht="12.75" customHeight="1">
      <c r="A2758" s="58">
        <v>2697</v>
      </c>
      <c r="B2758" s="249">
        <f>'Acct Summary 7-8'!D28</f>
        <v>0</v>
      </c>
      <c r="C2758" s="99"/>
      <c r="D2758" s="99" t="str">
        <f t="shared" si="2"/>
        <v>Error?</v>
      </c>
      <c r="E2758" s="99"/>
    </row>
    <row r="2759" spans="1:5" ht="12.75" customHeight="1">
      <c r="A2759" s="1316">
        <v>2698</v>
      </c>
      <c r="B2759" s="249"/>
      <c r="C2759" s="99"/>
      <c r="D2759" s="99" t="str">
        <f t="shared" si="2"/>
        <v>OK</v>
      </c>
      <c r="E2759" s="99"/>
    </row>
    <row r="2760" spans="1:5" ht="12.75" customHeight="1">
      <c r="A2760" s="58">
        <v>2699</v>
      </c>
      <c r="B2760" s="249">
        <f>'Acct Summary 7-8'!E28</f>
        <v>0</v>
      </c>
      <c r="C2760" s="99"/>
      <c r="D2760" s="99" t="str">
        <f t="shared" si="2"/>
        <v>Error?</v>
      </c>
      <c r="E2760" s="99"/>
    </row>
    <row r="2761" spans="1:5" ht="12.75" customHeight="1">
      <c r="A2761" s="1316">
        <v>2700</v>
      </c>
      <c r="B2761" s="249"/>
      <c r="C2761" s="99"/>
      <c r="D2761" s="99" t="str">
        <f t="shared" si="2"/>
        <v>OK</v>
      </c>
      <c r="E2761" s="99"/>
    </row>
    <row r="2762" spans="1:5" ht="12.75" customHeight="1">
      <c r="A2762" s="58">
        <v>2701</v>
      </c>
      <c r="B2762" s="249">
        <f>'Acct Summary 7-8'!F26</f>
        <v>0</v>
      </c>
      <c r="C2762" s="99"/>
      <c r="D2762" s="99" t="str">
        <f t="shared" si="2"/>
        <v>Error?</v>
      </c>
      <c r="E2762" s="99"/>
    </row>
    <row r="2763" spans="1:5" ht="12.75" customHeight="1">
      <c r="A2763" s="58">
        <v>2702</v>
      </c>
      <c r="B2763" s="249">
        <f>'Acct Summary 7-8'!F28</f>
        <v>0</v>
      </c>
      <c r="C2763" s="99"/>
      <c r="D2763" s="99" t="str">
        <f t="shared" si="2"/>
        <v>Error?</v>
      </c>
      <c r="E2763" s="99"/>
    </row>
    <row r="2764" spans="1:5" ht="12.75" customHeight="1">
      <c r="A2764" s="1316">
        <v>2703</v>
      </c>
      <c r="B2764" s="249"/>
      <c r="C2764" s="99"/>
      <c r="D2764" s="99" t="str">
        <f t="shared" si="2"/>
        <v>OK</v>
      </c>
      <c r="E2764" s="99"/>
    </row>
    <row r="2765" spans="1:5" ht="12.75" customHeight="1">
      <c r="A2765" s="1316">
        <v>2704</v>
      </c>
      <c r="B2765" s="249"/>
      <c r="C2765" s="99"/>
      <c r="D2765" s="99" t="str">
        <f t="shared" si="2"/>
        <v>OK</v>
      </c>
      <c r="E2765" s="99"/>
    </row>
    <row r="2766" spans="1:5" ht="12.75" customHeight="1">
      <c r="A2766" s="58">
        <v>2705</v>
      </c>
      <c r="B2766" s="249">
        <f>'Acct Summary 7-8'!G28</f>
        <v>0</v>
      </c>
      <c r="C2766" s="99"/>
      <c r="D2766" s="99" t="str">
        <f t="shared" si="2"/>
        <v>Error?</v>
      </c>
      <c r="E2766" s="99"/>
    </row>
    <row r="2767" spans="1:5" ht="12.75" customHeight="1">
      <c r="A2767" s="1316">
        <v>2706</v>
      </c>
      <c r="B2767" s="249"/>
      <c r="C2767" s="99"/>
      <c r="D2767" s="99" t="str">
        <f t="shared" si="2"/>
        <v>OK</v>
      </c>
      <c r="E2767" s="99"/>
    </row>
    <row r="2768" spans="1:5" ht="12.75" customHeight="1">
      <c r="A2768" s="1316">
        <v>2707</v>
      </c>
      <c r="B2768" s="249"/>
      <c r="C2768" s="99"/>
      <c r="D2768" s="99" t="str">
        <f t="shared" si="2"/>
        <v>OK</v>
      </c>
      <c r="E2768" s="99"/>
    </row>
    <row r="2769" spans="1:5" ht="12.75" customHeight="1">
      <c r="A2769" s="58">
        <v>2708</v>
      </c>
      <c r="B2769" s="249">
        <f>'Acct Summary 7-8'!H28</f>
        <v>0</v>
      </c>
      <c r="C2769" s="99"/>
      <c r="D2769" s="99" t="str">
        <f t="shared" si="2"/>
        <v>Error?</v>
      </c>
      <c r="E2769" s="99"/>
    </row>
    <row r="2770" spans="1:5" ht="12.75" customHeight="1">
      <c r="A2770" s="1316">
        <v>2709</v>
      </c>
      <c r="B2770" s="249"/>
      <c r="C2770" s="99"/>
      <c r="D2770" s="99" t="str">
        <f t="shared" si="2"/>
        <v>OK</v>
      </c>
      <c r="E2770" s="99"/>
    </row>
    <row r="2771" spans="1:5" ht="12.75" customHeight="1">
      <c r="A2771" s="1316">
        <v>2710</v>
      </c>
      <c r="B2771" s="249"/>
      <c r="C2771" s="99"/>
      <c r="D2771" s="99" t="str">
        <f t="shared" si="2"/>
        <v>OK</v>
      </c>
      <c r="E2771" s="99"/>
    </row>
    <row r="2772" spans="1:5" ht="12.75" customHeight="1">
      <c r="A2772" s="58">
        <v>2711</v>
      </c>
      <c r="B2772" s="249">
        <f>'Acct Summary 7-8'!I28</f>
        <v>0</v>
      </c>
      <c r="C2772" s="99"/>
      <c r="D2772" s="99" t="str">
        <f t="shared" si="2"/>
        <v>Error?</v>
      </c>
      <c r="E2772" s="99"/>
    </row>
    <row r="2773" spans="1:5" ht="12.75" customHeight="1">
      <c r="A2773" s="1316">
        <v>2712</v>
      </c>
      <c r="B2773" s="249"/>
      <c r="C2773" s="99"/>
      <c r="D2773" s="99" t="str">
        <f t="shared" si="2"/>
        <v>OK</v>
      </c>
      <c r="E2773" s="99"/>
    </row>
    <row r="2774" spans="1:5" ht="12.75" customHeight="1">
      <c r="A2774" s="1316">
        <v>2713</v>
      </c>
      <c r="B2774" s="249"/>
      <c r="C2774" s="99"/>
      <c r="D2774" s="99" t="str">
        <f t="shared" si="2"/>
        <v>OK</v>
      </c>
      <c r="E2774" s="99"/>
    </row>
    <row r="2775" spans="1:5" ht="12.75" customHeight="1">
      <c r="A2775" s="1316">
        <v>2714</v>
      </c>
      <c r="B2775" s="249"/>
      <c r="C2775" s="99"/>
      <c r="D2775" s="99" t="str">
        <f t="shared" si="2"/>
        <v>OK</v>
      </c>
      <c r="E2775" s="99"/>
    </row>
    <row r="2776" spans="1:5" ht="12.75" customHeight="1">
      <c r="A2776" s="1316">
        <v>2715</v>
      </c>
      <c r="B2776" s="249"/>
      <c r="C2776" s="99"/>
      <c r="D2776" s="99" t="str">
        <f t="shared" si="2"/>
        <v>OK</v>
      </c>
      <c r="E2776" s="99"/>
    </row>
    <row r="2777" spans="1:5" ht="12.75" customHeight="1">
      <c r="A2777" s="1316">
        <v>2716</v>
      </c>
      <c r="B2777" s="249"/>
      <c r="C2777" s="99"/>
      <c r="D2777" s="99" t="str">
        <f t="shared" si="2"/>
        <v>OK</v>
      </c>
      <c r="E2777" s="99"/>
    </row>
    <row r="2778" spans="1:5" ht="12.75" customHeight="1">
      <c r="A2778" s="1316">
        <v>2717</v>
      </c>
      <c r="B2778" s="249"/>
      <c r="C2778" s="99"/>
      <c r="D2778" s="99" t="str">
        <f t="shared" si="2"/>
        <v>OK</v>
      </c>
      <c r="E2778" s="99"/>
    </row>
    <row r="2779" spans="1:5" ht="12.75" customHeight="1">
      <c r="A2779" s="1316">
        <v>2718</v>
      </c>
      <c r="B2779" s="249"/>
      <c r="C2779" s="99"/>
      <c r="D2779" s="99" t="str">
        <f t="shared" si="2"/>
        <v>OK</v>
      </c>
      <c r="E2779" s="99"/>
    </row>
    <row r="2780" spans="1:5" ht="12.75" customHeight="1">
      <c r="A2780" s="1316">
        <v>2719</v>
      </c>
      <c r="B2780" s="249"/>
      <c r="C2780" s="99"/>
      <c r="D2780" s="99" t="str">
        <f t="shared" si="2"/>
        <v>OK</v>
      </c>
      <c r="E2780" s="99"/>
    </row>
    <row r="2781" spans="1:5" ht="12.75" customHeight="1">
      <c r="A2781" s="1316">
        <v>2720</v>
      </c>
      <c r="B2781" s="249"/>
      <c r="C2781" s="99"/>
      <c r="D2781" s="99" t="str">
        <f t="shared" si="2"/>
        <v>OK</v>
      </c>
      <c r="E2781" s="99"/>
    </row>
    <row r="2782" spans="1:5" ht="12.75" customHeight="1">
      <c r="A2782" s="1316">
        <v>2721</v>
      </c>
      <c r="B2782" s="249"/>
      <c r="C2782" s="99"/>
      <c r="D2782" s="99" t="str">
        <f t="shared" si="2"/>
        <v>OK</v>
      </c>
      <c r="E2782" s="99"/>
    </row>
    <row r="2783" spans="1:5" ht="12.75" customHeight="1">
      <c r="A2783" s="1316">
        <v>2722</v>
      </c>
      <c r="B2783" s="249"/>
      <c r="C2783" s="99"/>
      <c r="D2783" s="99" t="str">
        <f t="shared" si="2"/>
        <v>OK</v>
      </c>
      <c r="E2783" s="99"/>
    </row>
    <row r="2784" spans="1:5" ht="12.75" customHeight="1">
      <c r="A2784" s="1316">
        <v>2723</v>
      </c>
      <c r="B2784" s="249"/>
      <c r="C2784" s="99"/>
      <c r="D2784" s="99" t="str">
        <f t="shared" si="2"/>
        <v>OK</v>
      </c>
      <c r="E2784" s="99"/>
    </row>
    <row r="2785" spans="1:5" ht="12.75" customHeight="1">
      <c r="A2785" s="1316">
        <v>2724</v>
      </c>
      <c r="B2785" s="249"/>
      <c r="C2785" s="99"/>
      <c r="D2785" s="99" t="str">
        <f t="shared" si="2"/>
        <v>OK</v>
      </c>
      <c r="E2785" s="99"/>
    </row>
    <row r="2786" spans="1:5" ht="12.75" customHeight="1">
      <c r="A2786" s="1316">
        <v>2725</v>
      </c>
      <c r="B2786" s="249"/>
      <c r="C2786" s="99"/>
      <c r="D2786" s="99" t="str">
        <f t="shared" si="2"/>
        <v>OK</v>
      </c>
      <c r="E2786" s="99"/>
    </row>
    <row r="2787" spans="1:5" ht="12.75" customHeight="1">
      <c r="A2787" s="1316">
        <v>2726</v>
      </c>
      <c r="B2787" s="249"/>
      <c r="C2787" s="99"/>
      <c r="D2787" s="99" t="str">
        <f t="shared" si="2"/>
        <v>OK</v>
      </c>
      <c r="E2787" s="99"/>
    </row>
    <row r="2788" spans="1:5" ht="12.75" customHeight="1">
      <c r="A2788" s="1316">
        <v>2727</v>
      </c>
      <c r="B2788" s="249"/>
      <c r="C2788" s="99"/>
      <c r="D2788" s="99" t="str">
        <f t="shared" si="2"/>
        <v>OK</v>
      </c>
      <c r="E2788" s="99"/>
    </row>
    <row r="2789" spans="1:5" ht="12.75" customHeight="1">
      <c r="A2789" s="58">
        <v>2728</v>
      </c>
      <c r="B2789" s="249">
        <f>'Expenditures 15-22'!E84</f>
        <v>58401</v>
      </c>
      <c r="C2789" s="99" t="s">
        <v>2458</v>
      </c>
      <c r="D2789" s="99" t="str">
        <f t="shared" si="2"/>
        <v>Error?</v>
      </c>
      <c r="E2789" s="99"/>
    </row>
    <row r="2790" spans="1:5" ht="12.75" customHeight="1">
      <c r="A2790" s="58">
        <v>2729</v>
      </c>
      <c r="B2790" s="249">
        <f>'Expenditures 15-22'!E102</f>
        <v>58401</v>
      </c>
      <c r="C2790" s="99" t="s">
        <v>2458</v>
      </c>
      <c r="D2790" s="99" t="str">
        <f t="shared" si="2"/>
        <v>Error?</v>
      </c>
      <c r="E2790" s="99"/>
    </row>
    <row r="2791" spans="1:5" ht="12.75" customHeight="1">
      <c r="A2791" s="58">
        <v>2730</v>
      </c>
      <c r="B2791" s="249">
        <f>'Expenditures 15-22'!H107</f>
        <v>0</v>
      </c>
      <c r="C2791" s="99"/>
      <c r="D2791" s="99" t="str">
        <f t="shared" si="2"/>
        <v>Error?</v>
      </c>
      <c r="E2791" s="99"/>
    </row>
    <row r="2792" spans="1:5" ht="12.75" customHeight="1">
      <c r="A2792" s="58">
        <v>2731</v>
      </c>
      <c r="B2792" s="249">
        <f>'Expenditures 15-22'!H108</f>
        <v>38734821</v>
      </c>
      <c r="C2792" s="99"/>
      <c r="D2792" s="99" t="str">
        <f t="shared" si="2"/>
        <v>Error?</v>
      </c>
      <c r="E2792" s="99"/>
    </row>
    <row r="2793" spans="1:5" ht="12.75" customHeight="1">
      <c r="A2793" s="1316">
        <v>2732</v>
      </c>
      <c r="B2793" s="249"/>
      <c r="C2793" s="99"/>
      <c r="D2793" s="99" t="str">
        <f t="shared" si="2"/>
        <v>OK</v>
      </c>
      <c r="E2793" s="99"/>
    </row>
    <row r="2794" spans="1:5" ht="12.75" customHeight="1">
      <c r="A2794" s="58">
        <v>2733</v>
      </c>
      <c r="B2794" s="249">
        <f>'Acct Summary 7-8'!C50</f>
        <v>0</v>
      </c>
      <c r="C2794" s="99"/>
      <c r="D2794" s="99" t="str">
        <f t="shared" si="2"/>
        <v>Error?</v>
      </c>
      <c r="E2794" s="99"/>
    </row>
    <row r="2795" spans="1:5" ht="12.75" customHeight="1">
      <c r="A2795" s="58">
        <v>2734</v>
      </c>
      <c r="B2795" s="249">
        <f>'Expenditures 15-22'!K107</f>
        <v>0</v>
      </c>
      <c r="C2795" s="99" t="s">
        <v>2458</v>
      </c>
      <c r="D2795" s="99" t="str">
        <f t="shared" si="2"/>
        <v>Error?</v>
      </c>
      <c r="E2795" s="99"/>
    </row>
    <row r="2796" spans="1:5" ht="12.75" customHeight="1">
      <c r="A2796" s="58">
        <v>2735</v>
      </c>
      <c r="B2796" s="249">
        <f>'Expenditures 15-22'!K108</f>
        <v>38734821</v>
      </c>
      <c r="C2796" s="99" t="s">
        <v>2458</v>
      </c>
      <c r="D2796" s="99" t="str">
        <f t="shared" si="2"/>
        <v>Error?</v>
      </c>
      <c r="E2796" s="99"/>
    </row>
    <row r="2797" spans="1:5" ht="12.75" customHeight="1">
      <c r="A2797" s="58">
        <v>2736</v>
      </c>
      <c r="B2797" s="249">
        <f>'Expenditures 15-22'!C130</f>
        <v>0</v>
      </c>
      <c r="C2797" s="99"/>
      <c r="D2797" s="99" t="str">
        <f t="shared" si="2"/>
        <v>Error?</v>
      </c>
      <c r="E2797" s="99"/>
    </row>
    <row r="2798" spans="1:5" ht="12.75" customHeight="1">
      <c r="A2798" s="58">
        <v>2737</v>
      </c>
      <c r="B2798" s="249">
        <f>'Expenditures 15-22'!D130</f>
        <v>0</v>
      </c>
      <c r="C2798" s="99"/>
      <c r="D2798" s="99" t="str">
        <f t="shared" si="2"/>
        <v>Error?</v>
      </c>
      <c r="E2798" s="99"/>
    </row>
    <row r="2799" spans="1:5" ht="12.75" customHeight="1">
      <c r="A2799" s="58">
        <v>2738</v>
      </c>
      <c r="B2799" s="249">
        <f>'Expenditures 15-22'!E130</f>
        <v>0</v>
      </c>
      <c r="C2799" s="99"/>
      <c r="D2799" s="99" t="str">
        <f t="shared" si="2"/>
        <v>Error?</v>
      </c>
      <c r="E2799" s="99"/>
    </row>
    <row r="2800" spans="1:5" ht="12.75" customHeight="1">
      <c r="A2800" s="58">
        <v>2739</v>
      </c>
      <c r="B2800" s="249">
        <f>'Expenditures 15-22'!F130</f>
        <v>0</v>
      </c>
      <c r="C2800" s="99"/>
      <c r="D2800" s="99" t="str">
        <f t="shared" si="2"/>
        <v>Error?</v>
      </c>
      <c r="E2800" s="99"/>
    </row>
    <row r="2801" spans="1:5" ht="12.75" customHeight="1">
      <c r="A2801" s="58">
        <v>2740</v>
      </c>
      <c r="B2801" s="249">
        <f>'Expenditures 15-22'!G130</f>
        <v>0</v>
      </c>
      <c r="C2801" s="99"/>
      <c r="D2801" s="99" t="str">
        <f t="shared" si="2"/>
        <v>Error?</v>
      </c>
      <c r="E2801" s="99"/>
    </row>
    <row r="2802" spans="1:5" ht="12.75" customHeight="1">
      <c r="A2802" s="58">
        <v>2741</v>
      </c>
      <c r="B2802" s="249">
        <f>'Expenditures 15-22'!H130</f>
        <v>0</v>
      </c>
      <c r="C2802" s="99"/>
      <c r="D2802" s="99" t="str">
        <f t="shared" si="2"/>
        <v>Error?</v>
      </c>
      <c r="E2802" s="99"/>
    </row>
    <row r="2803" spans="1:5" ht="12.75" customHeight="1">
      <c r="A2803" s="1316">
        <v>2742</v>
      </c>
      <c r="B2803" s="249"/>
      <c r="C2803" s="99"/>
      <c r="D2803" s="99" t="str">
        <f t="shared" si="2"/>
        <v>OK</v>
      </c>
      <c r="E2803" s="99"/>
    </row>
    <row r="2804" spans="1:5" ht="12.75" customHeight="1">
      <c r="A2804" s="58">
        <v>2743</v>
      </c>
      <c r="B2804" s="249"/>
      <c r="C2804" s="99" t="s">
        <v>2458</v>
      </c>
      <c r="D2804" s="99" t="str">
        <f t="shared" si="2"/>
        <v>OK</v>
      </c>
      <c r="E2804" s="99"/>
    </row>
    <row r="2805" spans="1:5" ht="12.75" customHeight="1">
      <c r="A2805" s="58">
        <v>2744</v>
      </c>
      <c r="B2805" s="249">
        <f>'Expenditures 15-22'!K130</f>
        <v>0</v>
      </c>
      <c r="C2805" s="99" t="s">
        <v>2458</v>
      </c>
      <c r="D2805" s="99" t="str">
        <f t="shared" si="2"/>
        <v>Error?</v>
      </c>
      <c r="E2805" s="99"/>
    </row>
    <row r="2806" spans="1:5" ht="12.75" customHeight="1">
      <c r="A2806" s="58">
        <v>2745</v>
      </c>
      <c r="B2806" s="249">
        <f>'Acct Summary 7-8'!D50</f>
        <v>0</v>
      </c>
      <c r="C2806" s="99"/>
      <c r="D2806" s="99" t="str">
        <f t="shared" si="2"/>
        <v>Error?</v>
      </c>
      <c r="E2806" s="99"/>
    </row>
    <row r="2807" spans="1:5" ht="12.75" customHeight="1">
      <c r="A2807" s="58">
        <v>2746</v>
      </c>
      <c r="B2807" s="249">
        <f>'Expenditures 15-22'!H143</f>
        <v>0</v>
      </c>
      <c r="C2807" s="99"/>
      <c r="D2807" s="99" t="str">
        <f t="shared" si="2"/>
        <v>Error?</v>
      </c>
      <c r="E2807" s="99"/>
    </row>
    <row r="2808" spans="1:5" ht="12.75" customHeight="1">
      <c r="A2808" s="58">
        <v>2747</v>
      </c>
      <c r="B2808" s="249">
        <f>'Expenditures 15-22'!H144</f>
        <v>0</v>
      </c>
      <c r="C2808" s="99"/>
      <c r="D2808" s="99" t="str">
        <f t="shared" si="2"/>
        <v>Error?</v>
      </c>
      <c r="E2808" s="99"/>
    </row>
    <row r="2809" spans="1:5" ht="12.75" customHeight="1">
      <c r="A2809" s="1316">
        <v>2748</v>
      </c>
      <c r="B2809" s="249"/>
      <c r="C2809" s="99" t="s">
        <v>2458</v>
      </c>
      <c r="D2809" s="99" t="str">
        <f t="shared" si="2"/>
        <v>OK</v>
      </c>
      <c r="E2809" s="99"/>
    </row>
    <row r="2810" spans="1:5" ht="12.75" customHeight="1">
      <c r="A2810" s="58">
        <v>2749</v>
      </c>
      <c r="B2810" s="249">
        <f>'Expenditures 15-22'!K143</f>
        <v>0</v>
      </c>
      <c r="C2810" s="99" t="s">
        <v>2458</v>
      </c>
      <c r="D2810" s="99" t="str">
        <f t="shared" si="2"/>
        <v>Error?</v>
      </c>
      <c r="E2810" s="99"/>
    </row>
    <row r="2811" spans="1:5" ht="12.75" customHeight="1">
      <c r="A2811" s="58">
        <v>2750</v>
      </c>
      <c r="B2811" s="249">
        <f>'Expenditures 15-22'!K144</f>
        <v>0</v>
      </c>
      <c r="C2811" s="99" t="s">
        <v>2458</v>
      </c>
      <c r="D2811" s="99" t="str">
        <f t="shared" si="2"/>
        <v>Error?</v>
      </c>
      <c r="E2811" s="99"/>
    </row>
    <row r="2812" spans="1:5" ht="12.75" customHeight="1">
      <c r="A2812" s="58">
        <v>2751</v>
      </c>
      <c r="B2812" s="249">
        <f>'Expenditures 15-22'!H159</f>
        <v>0</v>
      </c>
      <c r="C2812" s="99"/>
      <c r="D2812" s="99" t="str">
        <f t="shared" si="2"/>
        <v>Error?</v>
      </c>
      <c r="E2812" s="99"/>
    </row>
    <row r="2813" spans="1:5" ht="12.75" customHeight="1">
      <c r="A2813" s="58">
        <v>2752</v>
      </c>
      <c r="B2813" s="249">
        <f>'Expenditures 15-22'!H160</f>
        <v>0</v>
      </c>
      <c r="C2813" s="99"/>
      <c r="D2813" s="99" t="str">
        <f t="shared" si="2"/>
        <v>Error?</v>
      </c>
      <c r="E2813" s="99"/>
    </row>
    <row r="2814" spans="1:5" ht="12.75" customHeight="1">
      <c r="A2814" s="1316">
        <v>2753</v>
      </c>
      <c r="B2814" s="249"/>
      <c r="C2814" s="99"/>
      <c r="D2814" s="99" t="str">
        <f t="shared" si="2"/>
        <v>OK</v>
      </c>
      <c r="E2814" s="99"/>
    </row>
    <row r="2815" spans="1:5" ht="12.75" customHeight="1">
      <c r="A2815" s="1316">
        <v>2754</v>
      </c>
      <c r="B2815" s="249"/>
      <c r="C2815" s="99"/>
      <c r="D2815" s="99" t="str">
        <f t="shared" si="2"/>
        <v>OK</v>
      </c>
      <c r="E2815" s="99"/>
    </row>
    <row r="2816" spans="1:5" ht="12.75" customHeight="1">
      <c r="A2816" s="1316">
        <v>2755</v>
      </c>
      <c r="B2816" s="249"/>
      <c r="C2816" s="99" t="s">
        <v>2458</v>
      </c>
      <c r="D2816" s="99" t="str">
        <f t="shared" si="2"/>
        <v>OK</v>
      </c>
      <c r="E2816" s="99"/>
    </row>
    <row r="2817" spans="1:5" ht="12.75" customHeight="1">
      <c r="A2817" s="58">
        <v>2756</v>
      </c>
      <c r="B2817" s="249">
        <f>'Acct Summary 7-8'!E50</f>
        <v>58350276</v>
      </c>
      <c r="C2817" s="99"/>
      <c r="D2817" s="99" t="str">
        <f t="shared" si="2"/>
        <v>Error?</v>
      </c>
      <c r="E2817" s="99"/>
    </row>
    <row r="2818" spans="1:5" ht="12.75" customHeight="1">
      <c r="A2818" s="58">
        <v>2757</v>
      </c>
      <c r="B2818" s="249">
        <f>'Expenditures 15-22'!K159</f>
        <v>0</v>
      </c>
      <c r="C2818" s="99" t="s">
        <v>2458</v>
      </c>
      <c r="D2818" s="99" t="str">
        <f t="shared" si="2"/>
        <v>Error?</v>
      </c>
      <c r="E2818" s="99"/>
    </row>
    <row r="2819" spans="1:5" ht="12.75" customHeight="1">
      <c r="A2819" s="58">
        <v>2758</v>
      </c>
      <c r="B2819" s="249">
        <f>'Expenditures 15-22'!K160</f>
        <v>0</v>
      </c>
      <c r="C2819" s="99" t="s">
        <v>2458</v>
      </c>
      <c r="D2819" s="99" t="str">
        <f t="shared" si="2"/>
        <v>Error?</v>
      </c>
      <c r="E2819" s="99"/>
    </row>
    <row r="2820" spans="1:5" ht="12.75" customHeight="1">
      <c r="A2820" s="58">
        <v>2759</v>
      </c>
      <c r="B2820" s="249">
        <f>'Expenditures 15-22'!C179</f>
        <v>0</v>
      </c>
      <c r="C2820" s="99"/>
      <c r="D2820" s="99" t="str">
        <f t="shared" si="2"/>
        <v>Error?</v>
      </c>
      <c r="E2820" s="99"/>
    </row>
    <row r="2821" spans="1:5" ht="12.75" customHeight="1">
      <c r="A2821" s="58">
        <v>2760</v>
      </c>
      <c r="B2821" s="249">
        <f>'Expenditures 15-22'!D179</f>
        <v>0</v>
      </c>
      <c r="C2821" s="99"/>
      <c r="D2821" s="99" t="str">
        <f t="shared" si="2"/>
        <v>Error?</v>
      </c>
      <c r="E2821" s="99"/>
    </row>
    <row r="2822" spans="1:5" ht="12.75" customHeight="1">
      <c r="A2822" s="58">
        <v>2761</v>
      </c>
      <c r="B2822" s="249">
        <f>'Expenditures 15-22'!E179</f>
        <v>0</v>
      </c>
      <c r="C2822" s="99"/>
      <c r="D2822" s="99" t="str">
        <f t="shared" si="2"/>
        <v>Error?</v>
      </c>
      <c r="E2822" s="99"/>
    </row>
    <row r="2823" spans="1:5" ht="12.75" customHeight="1">
      <c r="A2823" s="58">
        <v>2762</v>
      </c>
      <c r="B2823" s="249">
        <f>'Expenditures 15-22'!E188</f>
        <v>0</v>
      </c>
      <c r="C2823" s="99" t="s">
        <v>2458</v>
      </c>
      <c r="D2823" s="99" t="str">
        <f t="shared" si="2"/>
        <v>Error?</v>
      </c>
      <c r="E2823" s="99"/>
    </row>
    <row r="2824" spans="1:5" ht="12.75" customHeight="1">
      <c r="A2824" s="58">
        <v>2763</v>
      </c>
      <c r="B2824" s="249">
        <f>'Expenditures 15-22'!E189</f>
        <v>0</v>
      </c>
      <c r="C2824" s="99"/>
      <c r="D2824" s="99" t="str">
        <f t="shared" si="2"/>
        <v>Error?</v>
      </c>
      <c r="E2824" s="99"/>
    </row>
    <row r="2825" spans="1:5" ht="12.75" customHeight="1">
      <c r="A2825" s="58">
        <v>2764</v>
      </c>
      <c r="B2825" s="249">
        <f>'Expenditures 15-22'!F179</f>
        <v>0</v>
      </c>
      <c r="C2825" s="99"/>
      <c r="D2825" s="99" t="str">
        <f t="shared" si="2"/>
        <v>Error?</v>
      </c>
      <c r="E2825" s="99"/>
    </row>
    <row r="2826" spans="1:5" ht="12.75" customHeight="1">
      <c r="A2826" s="58">
        <v>2765</v>
      </c>
      <c r="B2826" s="249">
        <f>'Expenditures 15-22'!G179</f>
        <v>0</v>
      </c>
      <c r="C2826" s="99"/>
      <c r="D2826" s="99" t="str">
        <f t="shared" si="2"/>
        <v>Error?</v>
      </c>
      <c r="E2826" s="99"/>
    </row>
    <row r="2827" spans="1:5" ht="12.75" customHeight="1">
      <c r="A2827" s="58">
        <v>2766</v>
      </c>
      <c r="B2827" s="249">
        <f>'Expenditures 15-22'!H179</f>
        <v>0</v>
      </c>
      <c r="C2827" s="99"/>
      <c r="D2827" s="99" t="str">
        <f t="shared" si="2"/>
        <v>Error?</v>
      </c>
      <c r="E2827" s="99"/>
    </row>
    <row r="2828" spans="1:5" ht="12.75" customHeight="1">
      <c r="A2828" s="58">
        <v>2767</v>
      </c>
      <c r="B2828" s="249">
        <f>'Expenditures 15-22'!H188</f>
        <v>0</v>
      </c>
      <c r="C2828" s="99" t="s">
        <v>2458</v>
      </c>
      <c r="D2828" s="99" t="str">
        <f t="shared" si="2"/>
        <v>Error?</v>
      </c>
      <c r="E2828" s="99"/>
    </row>
    <row r="2829" spans="1:5" ht="12.75" customHeight="1">
      <c r="A2829" s="58">
        <v>2768</v>
      </c>
      <c r="B2829" s="249">
        <f>'Expenditures 15-22'!H189</f>
        <v>0</v>
      </c>
      <c r="C2829" s="99"/>
      <c r="D2829" s="99" t="str">
        <f t="shared" si="2"/>
        <v>Error?</v>
      </c>
      <c r="E2829" s="99"/>
    </row>
    <row r="2830" spans="1:5" ht="12.75" customHeight="1">
      <c r="A2830" s="58">
        <v>2769</v>
      </c>
      <c r="B2830" s="249">
        <f>'Expenditures 15-22'!H190</f>
        <v>0</v>
      </c>
      <c r="C2830" s="99" t="s">
        <v>2458</v>
      </c>
      <c r="D2830" s="99" t="str">
        <f t="shared" si="2"/>
        <v>Error?</v>
      </c>
      <c r="E2830" s="99"/>
    </row>
    <row r="2831" spans="1:5" ht="12.75" customHeight="1">
      <c r="A2831" s="58">
        <v>2770</v>
      </c>
      <c r="B2831" s="249">
        <f>'Expenditures 15-22'!H195</f>
        <v>0</v>
      </c>
      <c r="C2831" s="99"/>
      <c r="D2831" s="99" t="str">
        <f t="shared" si="2"/>
        <v>Error?</v>
      </c>
      <c r="E2831" s="99"/>
    </row>
    <row r="2832" spans="1:5" ht="12.75" customHeight="1">
      <c r="A2832" s="58">
        <v>2771</v>
      </c>
      <c r="B2832" s="249">
        <f>'Expenditures 15-22'!H196</f>
        <v>0</v>
      </c>
      <c r="C2832" s="99"/>
      <c r="D2832" s="99" t="str">
        <f t="shared" si="2"/>
        <v>Error?</v>
      </c>
      <c r="E2832" s="99"/>
    </row>
    <row r="2833" spans="1:5" ht="12.75" customHeight="1">
      <c r="A2833" s="1316">
        <v>2772</v>
      </c>
      <c r="B2833" s="249"/>
      <c r="C2833" s="99"/>
      <c r="D2833" s="99" t="str">
        <f t="shared" si="2"/>
        <v>OK</v>
      </c>
      <c r="E2833" s="99"/>
    </row>
    <row r="2834" spans="1:5" ht="12.75" customHeight="1">
      <c r="A2834" s="1316">
        <v>2773</v>
      </c>
      <c r="B2834" s="249"/>
      <c r="C2834" s="99"/>
      <c r="D2834" s="99" t="str">
        <f t="shared" si="2"/>
        <v>OK</v>
      </c>
      <c r="E2834" s="99"/>
    </row>
    <row r="2835" spans="1:5" ht="12.75" customHeight="1">
      <c r="A2835" s="1316">
        <v>2774</v>
      </c>
      <c r="B2835" s="249"/>
      <c r="C2835" s="99"/>
      <c r="D2835" s="99" t="str">
        <f t="shared" si="2"/>
        <v>OK</v>
      </c>
      <c r="E2835" s="99" t="s">
        <v>2461</v>
      </c>
    </row>
    <row r="2836" spans="1:5" ht="12.75" customHeight="1">
      <c r="A2836" s="58">
        <v>2775</v>
      </c>
      <c r="B2836" s="249">
        <f>'Expenditures 15-22'!K179</f>
        <v>0</v>
      </c>
      <c r="C2836" s="99" t="s">
        <v>2458</v>
      </c>
      <c r="D2836" s="99" t="str">
        <f t="shared" si="2"/>
        <v>Error?</v>
      </c>
      <c r="E2836" s="99"/>
    </row>
    <row r="2837" spans="1:5" ht="12.75" customHeight="1">
      <c r="A2837" s="58">
        <v>2776</v>
      </c>
      <c r="B2837" s="249">
        <f>'Expenditures 15-22'!K188</f>
        <v>0</v>
      </c>
      <c r="C2837" s="99"/>
      <c r="D2837" s="99" t="str">
        <f t="shared" si="2"/>
        <v>Error?</v>
      </c>
      <c r="E2837" s="99"/>
    </row>
    <row r="2838" spans="1:5" ht="12.75" customHeight="1">
      <c r="A2838" s="1316">
        <v>2777</v>
      </c>
      <c r="B2838" s="249"/>
      <c r="C2838" s="99"/>
      <c r="D2838" s="99" t="str">
        <f t="shared" si="2"/>
        <v>OK</v>
      </c>
      <c r="E2838" s="99"/>
    </row>
    <row r="2839" spans="1:5" ht="12.75" customHeight="1">
      <c r="A2839" s="58">
        <v>2778</v>
      </c>
      <c r="B2839" s="249">
        <f>'Expenditures 15-22'!K189</f>
        <v>0</v>
      </c>
      <c r="C2839" s="99" t="s">
        <v>2458</v>
      </c>
      <c r="D2839" s="99" t="str">
        <f t="shared" si="2"/>
        <v>Error?</v>
      </c>
      <c r="E2839" s="99"/>
    </row>
    <row r="2840" spans="1:5" ht="12.75" customHeight="1">
      <c r="A2840" s="58">
        <v>2779</v>
      </c>
      <c r="B2840" s="249">
        <f>'Acct Summary 7-8'!F50</f>
        <v>0</v>
      </c>
      <c r="C2840" s="99"/>
      <c r="D2840" s="99" t="str">
        <f t="shared" si="2"/>
        <v>Error?</v>
      </c>
      <c r="E2840" s="99"/>
    </row>
    <row r="2841" spans="1:5" ht="12.75" customHeight="1">
      <c r="A2841" s="58">
        <v>2780</v>
      </c>
      <c r="B2841" s="249">
        <f>'Expenditures 15-22'!K195</f>
        <v>0</v>
      </c>
      <c r="C2841" s="99" t="s">
        <v>2458</v>
      </c>
      <c r="D2841" s="99" t="str">
        <f t="shared" si="2"/>
        <v>Error?</v>
      </c>
      <c r="E2841" s="99"/>
    </row>
    <row r="2842" spans="1:5" ht="12.75" customHeight="1">
      <c r="A2842" s="58">
        <v>2781</v>
      </c>
      <c r="B2842" s="249">
        <f>'Expenditures 15-22'!K196</f>
        <v>0</v>
      </c>
      <c r="C2842" s="99" t="s">
        <v>2458</v>
      </c>
      <c r="D2842" s="99" t="str">
        <f t="shared" si="2"/>
        <v>Error?</v>
      </c>
      <c r="E2842" s="99"/>
    </row>
    <row r="2843" spans="1:5" ht="12.75" customHeight="1">
      <c r="A2843" s="58">
        <v>2782</v>
      </c>
      <c r="B2843" s="249">
        <f>'Expenditures 15-22'!H283</f>
        <v>0</v>
      </c>
      <c r="C2843" s="99"/>
      <c r="D2843" s="99" t="str">
        <f t="shared" si="2"/>
        <v>Error?</v>
      </c>
      <c r="E2843" s="99"/>
    </row>
    <row r="2844" spans="1:5" ht="12.75" customHeight="1">
      <c r="A2844" s="58">
        <v>2783</v>
      </c>
      <c r="B2844" s="249">
        <f>'Expenditures 15-22'!H284</f>
        <v>0</v>
      </c>
      <c r="C2844" s="99"/>
      <c r="D2844" s="99" t="str">
        <f t="shared" si="2"/>
        <v>Error?</v>
      </c>
      <c r="E2844" s="99"/>
    </row>
    <row r="2845" spans="1:5" ht="12.75" customHeight="1">
      <c r="A2845" s="58">
        <v>2784</v>
      </c>
      <c r="B2845" s="249">
        <f>'Expenditures 15-22'!K283</f>
        <v>0</v>
      </c>
      <c r="C2845" s="99" t="s">
        <v>2458</v>
      </c>
      <c r="D2845" s="99" t="str">
        <f t="shared" si="2"/>
        <v>Error?</v>
      </c>
      <c r="E2845" s="99"/>
    </row>
    <row r="2846" spans="1:5" ht="12.75" customHeight="1">
      <c r="A2846" s="58">
        <v>2785</v>
      </c>
      <c r="B2846" s="249">
        <f>'Expenditures 15-22'!K284</f>
        <v>0</v>
      </c>
      <c r="C2846" s="99" t="s">
        <v>2458</v>
      </c>
      <c r="D2846" s="99" t="str">
        <f t="shared" si="2"/>
        <v>Error?</v>
      </c>
      <c r="E2846" s="99"/>
    </row>
    <row r="2847" spans="1:5" ht="12.75" customHeight="1">
      <c r="A2847" s="1316">
        <v>2786</v>
      </c>
      <c r="B2847" s="249"/>
      <c r="C2847" s="99"/>
      <c r="D2847" s="99" t="str">
        <f t="shared" si="2"/>
        <v>OK</v>
      </c>
      <c r="E2847" s="99"/>
    </row>
    <row r="2848" spans="1:5" ht="12.75" customHeight="1">
      <c r="A2848" s="58">
        <v>2787</v>
      </c>
      <c r="B2848" s="249">
        <f>'Acct Summary 7-8'!H50</f>
        <v>0</v>
      </c>
      <c r="C2848" s="99"/>
      <c r="D2848" s="99" t="str">
        <f t="shared" si="2"/>
        <v>Error?</v>
      </c>
      <c r="E2848" s="99"/>
    </row>
    <row r="2849" spans="1:5" ht="12.75" customHeight="1">
      <c r="A2849" s="1316">
        <v>2788</v>
      </c>
      <c r="B2849" s="249"/>
      <c r="C2849" s="99"/>
      <c r="D2849" s="99" t="str">
        <f t="shared" si="2"/>
        <v>OK</v>
      </c>
      <c r="E2849" s="99"/>
    </row>
    <row r="2850" spans="1:5" ht="12.75" customHeight="1">
      <c r="A2850" s="1316">
        <v>2789</v>
      </c>
      <c r="B2850" s="249"/>
      <c r="C2850" s="99"/>
      <c r="D2850" s="99" t="str">
        <f t="shared" si="2"/>
        <v>OK</v>
      </c>
      <c r="E2850" s="99"/>
    </row>
    <row r="2851" spans="1:5" ht="12.75" customHeight="1">
      <c r="A2851" s="1316">
        <v>2790</v>
      </c>
      <c r="B2851" s="249"/>
      <c r="C2851" s="99"/>
      <c r="D2851" s="99" t="str">
        <f t="shared" si="2"/>
        <v>OK</v>
      </c>
      <c r="E2851" s="99"/>
    </row>
    <row r="2852" spans="1:5" ht="12.75" customHeight="1">
      <c r="A2852" s="1316">
        <v>2791</v>
      </c>
      <c r="B2852" s="249"/>
      <c r="C2852" s="99"/>
      <c r="D2852" s="99" t="str">
        <f t="shared" si="2"/>
        <v>OK</v>
      </c>
      <c r="E2852" s="99"/>
    </row>
    <row r="2853" spans="1:5" ht="12.75" customHeight="1">
      <c r="A2853" s="1316">
        <v>2792</v>
      </c>
      <c r="B2853" s="249"/>
      <c r="C2853" s="99"/>
      <c r="D2853" s="99" t="str">
        <f t="shared" si="2"/>
        <v>OK</v>
      </c>
      <c r="E2853" s="99"/>
    </row>
    <row r="2854" spans="1:5" ht="12.75" customHeight="1">
      <c r="A2854" s="58">
        <v>2793</v>
      </c>
      <c r="B2854" s="249">
        <f>'ICR Computation 30'!E7</f>
        <v>26375</v>
      </c>
      <c r="C2854" s="99"/>
      <c r="D2854" s="99" t="str">
        <f t="shared" si="2"/>
        <v>Error?</v>
      </c>
      <c r="E2854" s="99"/>
    </row>
    <row r="2855" spans="1:5" ht="12.75" customHeight="1">
      <c r="A2855" s="58">
        <v>2794</v>
      </c>
      <c r="B2855" s="249">
        <f>'ICR Computation 30'!E8</f>
        <v>2400583</v>
      </c>
      <c r="C2855" s="99"/>
      <c r="D2855" s="99" t="str">
        <f t="shared" si="2"/>
        <v>Error?</v>
      </c>
      <c r="E2855" s="99"/>
    </row>
    <row r="2856" spans="1:5" ht="12.75" customHeight="1">
      <c r="A2856" s="58">
        <v>2795</v>
      </c>
      <c r="B2856" s="249">
        <f>'ICR Computation 30'!E12</f>
        <v>0</v>
      </c>
      <c r="C2856" s="99"/>
      <c r="D2856" s="99" t="str">
        <f t="shared" si="2"/>
        <v>Error?</v>
      </c>
      <c r="E2856" s="99"/>
    </row>
    <row r="2857" spans="1:5" ht="12.75" customHeight="1">
      <c r="A2857" s="1316">
        <v>2796</v>
      </c>
      <c r="B2857" s="249"/>
      <c r="C2857" s="99"/>
      <c r="D2857" s="99" t="str">
        <f t="shared" si="2"/>
        <v>OK</v>
      </c>
      <c r="E2857" s="99"/>
    </row>
    <row r="2858" spans="1:5" ht="12.75" customHeight="1">
      <c r="A2858" s="58">
        <v>2797</v>
      </c>
      <c r="B2858" s="249">
        <f>'ICR Computation 30'!E13</f>
        <v>10101871</v>
      </c>
      <c r="C2858" s="99"/>
      <c r="D2858" s="99" t="str">
        <f t="shared" si="2"/>
        <v>Error?</v>
      </c>
      <c r="E2858" s="99"/>
    </row>
    <row r="2859" spans="1:5" ht="12.75" customHeight="1">
      <c r="A2859" s="1316">
        <v>2798</v>
      </c>
      <c r="B2859" s="249"/>
      <c r="C2859" s="99"/>
      <c r="D2859" s="99" t="str">
        <f t="shared" si="2"/>
        <v>OK</v>
      </c>
      <c r="E2859" s="99"/>
    </row>
    <row r="2860" spans="1:5" ht="12.75" customHeight="1">
      <c r="A2860" s="58">
        <v>2799</v>
      </c>
      <c r="B2860" s="249">
        <f>'ICR Computation 30'!E14</f>
        <v>125417</v>
      </c>
      <c r="C2860" s="99"/>
      <c r="D2860" s="99" t="str">
        <f t="shared" si="2"/>
        <v>Error?</v>
      </c>
      <c r="E2860" s="99"/>
    </row>
    <row r="2861" spans="1:5" ht="12.75" customHeight="1">
      <c r="A2861" s="1316">
        <v>2800</v>
      </c>
      <c r="B2861" s="249"/>
      <c r="C2861" s="99"/>
      <c r="D2861" s="99" t="str">
        <f t="shared" si="2"/>
        <v>OK</v>
      </c>
      <c r="E2861" s="99"/>
    </row>
    <row r="2862" spans="1:5" ht="12.75" customHeight="1">
      <c r="A2862" s="58">
        <v>2801</v>
      </c>
      <c r="B2862" s="249">
        <f>'ICR Computation 30'!E9</f>
        <v>5995468</v>
      </c>
      <c r="C2862" s="99"/>
      <c r="D2862" s="99" t="str">
        <f t="shared" si="2"/>
        <v>Error?</v>
      </c>
      <c r="E2862" s="99"/>
    </row>
    <row r="2863" spans="1:5" ht="12.75" customHeight="1">
      <c r="A2863" s="1316">
        <v>2802</v>
      </c>
      <c r="B2863" s="249"/>
      <c r="C2863" s="99"/>
      <c r="D2863" s="99" t="str">
        <f t="shared" si="2"/>
        <v>OK</v>
      </c>
      <c r="E2863" s="99"/>
    </row>
    <row r="2864" spans="1:5" ht="12.75" customHeight="1">
      <c r="A2864" s="58">
        <v>2803</v>
      </c>
      <c r="B2864" s="249">
        <f>'Assets-Liab 5-6'!M20</f>
        <v>148295990</v>
      </c>
      <c r="C2864" s="99"/>
      <c r="D2864" s="99" t="str">
        <f t="shared" si="2"/>
        <v>Error?</v>
      </c>
      <c r="E2864" s="99"/>
    </row>
    <row r="2865" spans="1:5" ht="12.75" customHeight="1">
      <c r="A2865" s="1316">
        <v>2804</v>
      </c>
      <c r="B2865" s="249"/>
      <c r="C2865" s="99"/>
      <c r="D2865" s="99" t="str">
        <f t="shared" si="2"/>
        <v>OK</v>
      </c>
      <c r="E2865" s="99"/>
    </row>
    <row r="2866" spans="1:5" ht="12.75" customHeight="1">
      <c r="A2866" s="1316">
        <v>2805</v>
      </c>
      <c r="B2866" s="249"/>
      <c r="C2866" s="99"/>
      <c r="D2866" s="99" t="str">
        <f t="shared" si="2"/>
        <v>OK</v>
      </c>
      <c r="E2866" s="99"/>
    </row>
    <row r="2867" spans="1:5" ht="12.75" customHeight="1">
      <c r="A2867" s="1316">
        <v>2806</v>
      </c>
      <c r="B2867" s="249"/>
      <c r="C2867" s="99"/>
      <c r="D2867" s="99" t="str">
        <f t="shared" si="2"/>
        <v>OK</v>
      </c>
      <c r="E2867" s="99"/>
    </row>
    <row r="2868" spans="1:5" ht="12.75" customHeight="1">
      <c r="A2868" s="1316">
        <v>2807</v>
      </c>
      <c r="B2868" s="249"/>
      <c r="C2868" s="99"/>
      <c r="D2868" s="99" t="str">
        <f t="shared" si="2"/>
        <v>OK</v>
      </c>
      <c r="E2868" s="99"/>
    </row>
    <row r="2869" spans="1:5" ht="12.75" customHeight="1">
      <c r="A2869" s="1316">
        <v>2808</v>
      </c>
      <c r="B2869" s="249"/>
      <c r="C2869" s="99"/>
      <c r="D2869" s="99" t="str">
        <f t="shared" si="2"/>
        <v>OK</v>
      </c>
      <c r="E2869" s="99"/>
    </row>
    <row r="2870" spans="1:5" ht="12.75" customHeight="1">
      <c r="A2870" s="1316">
        <v>2809</v>
      </c>
      <c r="B2870" s="249"/>
      <c r="C2870" s="99"/>
      <c r="D2870" s="99" t="str">
        <f t="shared" si="2"/>
        <v>OK</v>
      </c>
      <c r="E2870" s="99"/>
    </row>
    <row r="2871" spans="1:5" ht="12.75" customHeight="1">
      <c r="A2871" s="1316">
        <v>2810</v>
      </c>
      <c r="B2871" s="249"/>
      <c r="C2871" s="99"/>
      <c r="D2871" s="99" t="str">
        <f t="shared" si="2"/>
        <v>OK</v>
      </c>
      <c r="E2871" s="99"/>
    </row>
    <row r="2872" spans="1:5" ht="12.75" customHeight="1">
      <c r="A2872" s="1316">
        <v>2811</v>
      </c>
      <c r="B2872" s="249"/>
      <c r="C2872" s="99"/>
      <c r="D2872" s="99" t="str">
        <f t="shared" si="2"/>
        <v>OK</v>
      </c>
      <c r="E2872" s="99"/>
    </row>
    <row r="2873" spans="1:5" ht="12.75" customHeight="1">
      <c r="A2873" s="1316">
        <v>2812</v>
      </c>
      <c r="B2873" s="249"/>
      <c r="C2873" s="99"/>
      <c r="D2873" s="99" t="str">
        <f t="shared" si="2"/>
        <v>OK</v>
      </c>
      <c r="E2873" s="99"/>
    </row>
    <row r="2874" spans="1:5" ht="12.75" customHeight="1">
      <c r="A2874" s="1316">
        <v>2813</v>
      </c>
      <c r="B2874" s="249"/>
      <c r="C2874" s="99"/>
      <c r="D2874" s="99" t="str">
        <f t="shared" si="2"/>
        <v>OK</v>
      </c>
      <c r="E2874" s="99"/>
    </row>
    <row r="2875" spans="1:5" ht="12.75" customHeight="1">
      <c r="A2875" s="1316">
        <v>2814</v>
      </c>
      <c r="B2875" s="249"/>
      <c r="C2875" s="99"/>
      <c r="D2875" s="99" t="str">
        <f t="shared" si="2"/>
        <v>OK</v>
      </c>
      <c r="E2875" s="99"/>
    </row>
    <row r="2876" spans="1:5" ht="12.75" customHeight="1">
      <c r="A2876" s="1316">
        <v>2815</v>
      </c>
      <c r="B2876" s="249"/>
      <c r="C2876" s="99"/>
      <c r="D2876" s="99" t="str">
        <f t="shared" si="2"/>
        <v>OK</v>
      </c>
      <c r="E2876" s="99"/>
    </row>
    <row r="2877" spans="1:5" ht="12.75" customHeight="1">
      <c r="A2877" s="1316">
        <v>2816</v>
      </c>
      <c r="B2877" s="249"/>
      <c r="C2877" s="99"/>
      <c r="D2877" s="99" t="str">
        <f t="shared" si="2"/>
        <v>OK</v>
      </c>
      <c r="E2877" s="99"/>
    </row>
    <row r="2878" spans="1:5" ht="12.75" customHeight="1">
      <c r="A2878" s="1316">
        <v>2817</v>
      </c>
      <c r="B2878" s="249"/>
      <c r="C2878" s="99"/>
      <c r="D2878" s="99" t="str">
        <f t="shared" si="2"/>
        <v>OK</v>
      </c>
      <c r="E2878" s="99"/>
    </row>
    <row r="2879" spans="1:5" ht="12.75" customHeight="1">
      <c r="A2879" s="1316">
        <v>2818</v>
      </c>
      <c r="B2879" s="249"/>
      <c r="C2879" s="99"/>
      <c r="D2879" s="99" t="str">
        <f t="shared" si="2"/>
        <v>OK</v>
      </c>
      <c r="E2879" s="99"/>
    </row>
    <row r="2880" spans="1:5" ht="12.75" customHeight="1">
      <c r="A2880" s="58">
        <v>2819</v>
      </c>
      <c r="B2880" s="249">
        <f>'Assets-Liab 5-6'!I6</f>
        <v>0</v>
      </c>
      <c r="C2880" s="99"/>
      <c r="D2880" s="99" t="str">
        <f t="shared" si="2"/>
        <v>Error?</v>
      </c>
      <c r="E2880" s="99"/>
    </row>
    <row r="2881" spans="1:5" ht="12.75" customHeight="1">
      <c r="A2881" s="1316">
        <v>2820</v>
      </c>
      <c r="B2881" s="249"/>
      <c r="C2881" s="99"/>
      <c r="D2881" s="99" t="str">
        <f t="shared" si="2"/>
        <v>OK</v>
      </c>
      <c r="E2881" s="99"/>
    </row>
    <row r="2882" spans="1:5" ht="12.75" customHeight="1">
      <c r="A2882" s="1316">
        <v>2821</v>
      </c>
      <c r="B2882" s="249"/>
      <c r="C2882" s="99"/>
      <c r="D2882" s="99" t="str">
        <f t="shared" si="2"/>
        <v>OK</v>
      </c>
      <c r="E2882" s="99"/>
    </row>
    <row r="2883" spans="1:5" ht="12.75" customHeight="1">
      <c r="A2883" s="1316">
        <v>2822</v>
      </c>
      <c r="B2883" s="249"/>
      <c r="C2883" s="99"/>
      <c r="D2883" s="99" t="str">
        <f t="shared" si="2"/>
        <v>OK</v>
      </c>
      <c r="E2883" s="99"/>
    </row>
    <row r="2884" spans="1:5" ht="12.75" customHeight="1">
      <c r="A2884" s="1316">
        <v>2823</v>
      </c>
      <c r="B2884" s="249"/>
      <c r="C2884" s="99"/>
      <c r="D2884" s="99" t="str">
        <f t="shared" si="2"/>
        <v>OK</v>
      </c>
      <c r="E2884" s="99"/>
    </row>
    <row r="2885" spans="1:5" ht="12.75" customHeight="1">
      <c r="A2885" s="58">
        <v>2824</v>
      </c>
      <c r="B2885" s="249">
        <f>'Assets-Liab 5-6'!I5</f>
        <v>0</v>
      </c>
      <c r="C2885" s="99"/>
      <c r="D2885" s="99" t="str">
        <f t="shared" si="2"/>
        <v>Error?</v>
      </c>
      <c r="E2885" s="99"/>
    </row>
    <row r="2886" spans="1:5" ht="12.75" customHeight="1">
      <c r="A2886" s="1316">
        <v>2825</v>
      </c>
      <c r="B2886" s="249"/>
      <c r="C2886" s="99"/>
      <c r="D2886" s="99" t="str">
        <f t="shared" si="2"/>
        <v>OK</v>
      </c>
      <c r="E2886" s="99"/>
    </row>
    <row r="2887" spans="1:5" ht="12.75" customHeight="1">
      <c r="A2887" s="58">
        <v>2826</v>
      </c>
      <c r="B2887" s="249">
        <f>'Assets-Liab 5-6'!I12</f>
        <v>0</v>
      </c>
      <c r="C2887" s="99"/>
      <c r="D2887" s="99" t="str">
        <f t="shared" si="2"/>
        <v>Error?</v>
      </c>
      <c r="E2887" s="99"/>
    </row>
    <row r="2888" spans="1:5" ht="12.75" customHeight="1">
      <c r="A2888" s="58">
        <v>2827</v>
      </c>
      <c r="B2888" s="249">
        <f>'Assets-Liab 5-6'!I13</f>
        <v>0</v>
      </c>
      <c r="C2888" s="99" t="s">
        <v>2458</v>
      </c>
      <c r="D2888" s="99" t="str">
        <f t="shared" si="2"/>
        <v>Error?</v>
      </c>
      <c r="E2888" s="99"/>
    </row>
    <row r="2889" spans="1:5" ht="12.75" customHeight="1">
      <c r="A2889" s="1316">
        <v>2828</v>
      </c>
      <c r="B2889" s="249"/>
      <c r="C2889" s="99"/>
      <c r="D2889" s="99" t="str">
        <f t="shared" si="2"/>
        <v>OK</v>
      </c>
      <c r="E2889" s="99"/>
    </row>
    <row r="2890" spans="1:5" ht="12.75" customHeight="1">
      <c r="A2890" s="1316">
        <v>2829</v>
      </c>
      <c r="B2890" s="249"/>
      <c r="C2890" s="99"/>
      <c r="D2890" s="99" t="str">
        <f t="shared" si="2"/>
        <v>OK</v>
      </c>
      <c r="E2890" s="99"/>
    </row>
    <row r="2891" spans="1:5" ht="12.75" customHeight="1">
      <c r="A2891" s="58">
        <v>2830</v>
      </c>
      <c r="B2891" s="249">
        <f>'Assets-Liab 5-6'!L10</f>
        <v>0</v>
      </c>
      <c r="C2891" s="99"/>
      <c r="D2891" s="99" t="str">
        <f t="shared" si="2"/>
        <v>Error?</v>
      </c>
      <c r="E2891" s="99"/>
    </row>
    <row r="2892" spans="1:5" ht="12.75" customHeight="1">
      <c r="A2892" s="58">
        <v>2831</v>
      </c>
      <c r="B2892" s="249">
        <f>'Assets-Liab 5-6'!L5</f>
        <v>0</v>
      </c>
      <c r="C2892" s="99"/>
      <c r="D2892" s="99" t="str">
        <f t="shared" si="2"/>
        <v>Error?</v>
      </c>
      <c r="E2892" s="99"/>
    </row>
    <row r="2893" spans="1:5" ht="12.75" customHeight="1">
      <c r="A2893" s="1316">
        <v>2832</v>
      </c>
      <c r="B2893" s="249"/>
      <c r="C2893" s="99"/>
      <c r="D2893" s="99" t="str">
        <f t="shared" si="2"/>
        <v>OK</v>
      </c>
      <c r="E2893" s="99"/>
    </row>
    <row r="2894" spans="1:5" ht="12.75" customHeight="1">
      <c r="A2894" s="58">
        <v>2833</v>
      </c>
      <c r="B2894" s="249">
        <f>'Assets-Liab 5-6'!L12</f>
        <v>0</v>
      </c>
      <c r="C2894" s="99"/>
      <c r="D2894" s="99" t="str">
        <f t="shared" si="2"/>
        <v>Error?</v>
      </c>
      <c r="E2894" s="99"/>
    </row>
    <row r="2895" spans="1:5" ht="12.75" customHeight="1">
      <c r="A2895" s="58">
        <v>2834</v>
      </c>
      <c r="B2895" s="249">
        <f>'Assets-Liab 5-6'!L13</f>
        <v>0</v>
      </c>
      <c r="C2895" s="99" t="s">
        <v>2458</v>
      </c>
      <c r="D2895" s="99" t="str">
        <f t="shared" si="2"/>
        <v>Error?</v>
      </c>
      <c r="E2895" s="99"/>
    </row>
    <row r="2896" spans="1:5" ht="12.75" customHeight="1">
      <c r="A2896" s="1316">
        <v>2835</v>
      </c>
      <c r="B2896" s="249"/>
      <c r="C2896" s="99"/>
      <c r="D2896" s="99" t="str">
        <f t="shared" si="2"/>
        <v>OK</v>
      </c>
      <c r="E2896" s="99"/>
    </row>
    <row r="2897" spans="1:5" ht="12.75" customHeight="1">
      <c r="A2897" s="1316">
        <v>2836</v>
      </c>
      <c r="B2897" s="249"/>
      <c r="C2897" s="99"/>
      <c r="D2897" s="99" t="str">
        <f t="shared" si="2"/>
        <v>OK</v>
      </c>
      <c r="E2897" s="99"/>
    </row>
    <row r="2898" spans="1:5" ht="12.75" customHeight="1">
      <c r="A2898" s="1316">
        <v>2837</v>
      </c>
      <c r="B2898" s="249"/>
      <c r="C2898" s="99"/>
      <c r="D2898" s="99" t="str">
        <f t="shared" si="2"/>
        <v>OK</v>
      </c>
      <c r="E2898" s="99"/>
    </row>
    <row r="2899" spans="1:5" ht="12.75" customHeight="1">
      <c r="A2899" s="1316">
        <v>2838</v>
      </c>
      <c r="B2899" s="249"/>
      <c r="C2899" s="99"/>
      <c r="D2899" s="99" t="str">
        <f t="shared" si="2"/>
        <v>OK</v>
      </c>
      <c r="E2899" s="99"/>
    </row>
    <row r="2900" spans="1:5" ht="12.75" customHeight="1">
      <c r="A2900" s="1316">
        <v>2839</v>
      </c>
      <c r="B2900" s="249"/>
      <c r="C2900" s="99"/>
      <c r="D2900" s="99" t="str">
        <f t="shared" si="2"/>
        <v>OK</v>
      </c>
      <c r="E2900" s="99"/>
    </row>
    <row r="2901" spans="1:5" ht="12.75" customHeight="1">
      <c r="A2901" s="1316">
        <v>2840</v>
      </c>
      <c r="B2901" s="249"/>
      <c r="C2901" s="99"/>
      <c r="D2901" s="99" t="str">
        <f t="shared" si="2"/>
        <v>OK</v>
      </c>
      <c r="E2901" s="99"/>
    </row>
    <row r="2902" spans="1:5" ht="12.75" customHeight="1">
      <c r="A2902" s="1316">
        <v>2841</v>
      </c>
      <c r="B2902" s="249"/>
      <c r="C2902" s="99"/>
      <c r="D2902" s="99" t="str">
        <f t="shared" si="2"/>
        <v>OK</v>
      </c>
      <c r="E2902" s="99"/>
    </row>
    <row r="2903" spans="1:5" ht="12.75" customHeight="1">
      <c r="A2903" s="1316">
        <v>2842</v>
      </c>
      <c r="B2903" s="249"/>
      <c r="C2903" s="99"/>
      <c r="D2903" s="99" t="str">
        <f t="shared" si="2"/>
        <v>OK</v>
      </c>
      <c r="E2903" s="99"/>
    </row>
    <row r="2904" spans="1:5" ht="12.75" customHeight="1">
      <c r="A2904" s="1316">
        <v>2843</v>
      </c>
      <c r="B2904" s="249"/>
      <c r="C2904" s="99"/>
      <c r="D2904" s="99" t="str">
        <f t="shared" si="2"/>
        <v>OK</v>
      </c>
      <c r="E2904" s="99"/>
    </row>
    <row r="2905" spans="1:5" ht="12.75" customHeight="1">
      <c r="A2905" s="1316">
        <v>2844</v>
      </c>
      <c r="B2905" s="249"/>
      <c r="C2905" s="99"/>
      <c r="D2905" s="99" t="str">
        <f t="shared" si="2"/>
        <v>OK</v>
      </c>
      <c r="E2905" s="99"/>
    </row>
    <row r="2906" spans="1:5" ht="12.75" customHeight="1">
      <c r="A2906" s="1316">
        <v>2845</v>
      </c>
      <c r="B2906" s="249"/>
      <c r="C2906" s="99"/>
      <c r="D2906" s="99" t="str">
        <f t="shared" si="2"/>
        <v>OK</v>
      </c>
      <c r="E2906" s="99"/>
    </row>
    <row r="2907" spans="1:5" ht="12.75" customHeight="1">
      <c r="A2907" s="1316">
        <v>2846</v>
      </c>
      <c r="B2907" s="249"/>
      <c r="C2907" s="99"/>
      <c r="D2907" s="99" t="str">
        <f t="shared" si="2"/>
        <v>OK</v>
      </c>
      <c r="E2907" s="99"/>
    </row>
    <row r="2908" spans="1:5" ht="12.75" customHeight="1">
      <c r="A2908" s="58">
        <v>2847</v>
      </c>
      <c r="B2908" s="249">
        <f>'Assets-Liab 5-6'!I32</f>
        <v>0</v>
      </c>
      <c r="C2908" s="99"/>
      <c r="D2908" s="99" t="str">
        <f t="shared" si="2"/>
        <v>Error?</v>
      </c>
      <c r="E2908" s="99"/>
    </row>
    <row r="2909" spans="1:5" ht="12.75" customHeight="1">
      <c r="A2909" s="1316">
        <v>2848</v>
      </c>
      <c r="B2909" s="249"/>
      <c r="C2909" s="99"/>
      <c r="D2909" s="99" t="str">
        <f t="shared" si="2"/>
        <v>OK</v>
      </c>
      <c r="E2909" s="99"/>
    </row>
    <row r="2910" spans="1:5" ht="12.75" customHeight="1">
      <c r="A2910" s="58">
        <v>2849</v>
      </c>
      <c r="B2910" s="249">
        <f>'Assets-Liab 5-6'!I34</f>
        <v>0</v>
      </c>
      <c r="C2910" s="99" t="s">
        <v>2458</v>
      </c>
      <c r="D2910" s="99" t="str">
        <f t="shared" si="2"/>
        <v>Error?</v>
      </c>
      <c r="E2910" s="99"/>
    </row>
    <row r="2911" spans="1:5" ht="12.75" customHeight="1">
      <c r="A2911" s="58">
        <v>2850</v>
      </c>
      <c r="B2911" s="249">
        <f>'Assets-Liab 5-6'!I38</f>
        <v>0</v>
      </c>
      <c r="C2911" s="99"/>
      <c r="D2911" s="99" t="str">
        <f t="shared" si="2"/>
        <v>Error?</v>
      </c>
      <c r="E2911" s="99"/>
    </row>
    <row r="2912" spans="1:5" ht="12.75" customHeight="1">
      <c r="A2912" s="58">
        <v>2851</v>
      </c>
      <c r="B2912" s="249">
        <f>'Assets-Liab 5-6'!I39</f>
        <v>0</v>
      </c>
      <c r="C2912" s="99"/>
      <c r="D2912" s="99" t="str">
        <f t="shared" si="2"/>
        <v>Error?</v>
      </c>
      <c r="E2912" s="99"/>
    </row>
    <row r="2913" spans="1:5" ht="12.75" customHeight="1">
      <c r="A2913" s="58">
        <v>2852</v>
      </c>
      <c r="B2913" s="249">
        <f>'Assets-Liab 5-6'!I41</f>
        <v>0</v>
      </c>
      <c r="C2913" s="99" t="s">
        <v>2458</v>
      </c>
      <c r="D2913" s="99" t="str">
        <f t="shared" si="2"/>
        <v>Error?</v>
      </c>
      <c r="E2913" s="99"/>
    </row>
    <row r="2914" spans="1:5" ht="12.75" customHeight="1">
      <c r="A2914" s="58">
        <v>2853</v>
      </c>
      <c r="B2914" s="249">
        <f>'Assets-Liab 5-6'!L33</f>
        <v>0</v>
      </c>
      <c r="C2914" s="99"/>
      <c r="D2914" s="99" t="str">
        <f t="shared" si="2"/>
        <v>Error?</v>
      </c>
      <c r="E2914" s="99"/>
    </row>
    <row r="2915" spans="1:5" ht="12.75" customHeight="1">
      <c r="A2915" s="1316">
        <v>2854</v>
      </c>
      <c r="B2915" s="249"/>
      <c r="C2915" s="99"/>
      <c r="D2915" s="99" t="str">
        <f t="shared" si="2"/>
        <v>OK</v>
      </c>
      <c r="E2915" s="99"/>
    </row>
    <row r="2916" spans="1:5" ht="12.75" customHeight="1">
      <c r="A2916" s="58">
        <v>2855</v>
      </c>
      <c r="B2916" s="249">
        <f>'Assets-Liab 5-6'!L34</f>
        <v>0</v>
      </c>
      <c r="C2916" s="99" t="s">
        <v>2458</v>
      </c>
      <c r="D2916" s="99" t="str">
        <f t="shared" si="2"/>
        <v>Error?</v>
      </c>
      <c r="E2916" s="99"/>
    </row>
    <row r="2917" spans="1:5" ht="12.75" customHeight="1">
      <c r="A2917" s="58">
        <v>2856</v>
      </c>
      <c r="B2917" s="249">
        <f>'Assets-Liab 5-6'!L41</f>
        <v>0</v>
      </c>
      <c r="C2917" s="99" t="s">
        <v>2458</v>
      </c>
      <c r="D2917" s="99" t="str">
        <f t="shared" si="2"/>
        <v>Error?</v>
      </c>
      <c r="E2917" s="99"/>
    </row>
    <row r="2918" spans="1:5" ht="12.75" customHeight="1">
      <c r="A2918" s="1316">
        <v>2857</v>
      </c>
      <c r="B2918" s="249"/>
      <c r="C2918" s="99"/>
      <c r="D2918" s="99" t="str">
        <f t="shared" si="2"/>
        <v>OK</v>
      </c>
      <c r="E2918" s="99"/>
    </row>
    <row r="2919" spans="1:5" ht="12.75" customHeight="1">
      <c r="A2919" s="1316">
        <v>2858</v>
      </c>
      <c r="B2919" s="249"/>
      <c r="C2919" s="99"/>
      <c r="D2919" s="99" t="str">
        <f t="shared" si="2"/>
        <v>OK</v>
      </c>
      <c r="E2919" s="99"/>
    </row>
    <row r="2920" spans="1:5" ht="12.75" customHeight="1">
      <c r="A2920" s="1316">
        <v>2859</v>
      </c>
      <c r="B2920" s="249"/>
      <c r="C2920" s="99"/>
      <c r="D2920" s="99" t="str">
        <f t="shared" si="2"/>
        <v>OK</v>
      </c>
      <c r="E2920" s="99"/>
    </row>
    <row r="2921" spans="1:5" ht="12.75" customHeight="1">
      <c r="A2921" s="1316">
        <v>2860</v>
      </c>
      <c r="B2921" s="249"/>
      <c r="C2921" s="99"/>
      <c r="D2921" s="99" t="str">
        <f t="shared" si="2"/>
        <v>OK</v>
      </c>
      <c r="E2921" s="99"/>
    </row>
    <row r="2922" spans="1:5" ht="12.75" customHeight="1">
      <c r="A2922" s="1316">
        <v>2861</v>
      </c>
      <c r="B2922" s="249"/>
      <c r="C2922" s="99"/>
      <c r="D2922" s="99" t="str">
        <f t="shared" si="2"/>
        <v>OK</v>
      </c>
      <c r="E2922" s="99"/>
    </row>
    <row r="2923" spans="1:5" ht="12.75" customHeight="1">
      <c r="A2923" s="1316">
        <v>2862</v>
      </c>
      <c r="B2923" s="249"/>
      <c r="C2923" s="99"/>
      <c r="D2923" s="99" t="str">
        <f t="shared" si="2"/>
        <v>OK</v>
      </c>
      <c r="E2923" s="99"/>
    </row>
    <row r="2924" spans="1:5" ht="12.75" customHeight="1">
      <c r="A2924" s="1316">
        <v>2863</v>
      </c>
      <c r="B2924" s="249"/>
      <c r="C2924" s="99"/>
      <c r="D2924" s="99" t="str">
        <f t="shared" si="2"/>
        <v>OK</v>
      </c>
      <c r="E2924" s="99"/>
    </row>
    <row r="2925" spans="1:5" ht="12.75" customHeight="1">
      <c r="A2925" s="1316">
        <v>2864</v>
      </c>
      <c r="B2925" s="249"/>
      <c r="C2925" s="99"/>
      <c r="D2925" s="99" t="str">
        <f t="shared" si="2"/>
        <v>OK</v>
      </c>
      <c r="E2925" s="99"/>
    </row>
    <row r="2926" spans="1:5" ht="12.75" customHeight="1">
      <c r="A2926" s="1316">
        <v>2865</v>
      </c>
      <c r="B2926" s="249"/>
      <c r="C2926" s="99"/>
      <c r="D2926" s="99" t="str">
        <f t="shared" si="2"/>
        <v>OK</v>
      </c>
      <c r="E2926" s="99"/>
    </row>
    <row r="2927" spans="1:5" ht="12.75" customHeight="1">
      <c r="A2927" s="1316">
        <v>2866</v>
      </c>
      <c r="B2927" s="249"/>
      <c r="C2927" s="99"/>
      <c r="D2927" s="99" t="str">
        <f t="shared" si="2"/>
        <v>OK</v>
      </c>
      <c r="E2927" s="99"/>
    </row>
    <row r="2928" spans="1:5" ht="12.75" customHeight="1">
      <c r="A2928" s="1316">
        <v>2867</v>
      </c>
      <c r="B2928" s="249"/>
      <c r="C2928" s="99"/>
      <c r="D2928" s="99" t="str">
        <f t="shared" si="2"/>
        <v>OK</v>
      </c>
      <c r="E2928" s="99"/>
    </row>
    <row r="2929" spans="1:5" ht="12.75" customHeight="1">
      <c r="A2929" s="1316">
        <v>2868</v>
      </c>
      <c r="B2929" s="249"/>
      <c r="C2929" s="99"/>
      <c r="D2929" s="99" t="str">
        <f t="shared" si="2"/>
        <v>OK</v>
      </c>
      <c r="E2929" s="99"/>
    </row>
    <row r="2930" spans="1:5" ht="12.75" customHeight="1">
      <c r="A2930" s="1316">
        <v>2869</v>
      </c>
      <c r="B2930" s="249"/>
      <c r="C2930" s="99"/>
      <c r="D2930" s="99" t="str">
        <f t="shared" si="2"/>
        <v>OK</v>
      </c>
      <c r="E2930" s="99"/>
    </row>
    <row r="2931" spans="1:5" ht="12.75" customHeight="1">
      <c r="A2931" s="1316">
        <v>2870</v>
      </c>
      <c r="B2931" s="249"/>
      <c r="C2931" s="99"/>
      <c r="D2931" s="99" t="str">
        <f t="shared" si="2"/>
        <v>OK</v>
      </c>
      <c r="E2931" s="99"/>
    </row>
    <row r="2932" spans="1:5" ht="12.75" customHeight="1">
      <c r="A2932" s="1316">
        <v>2871</v>
      </c>
      <c r="B2932" s="249"/>
      <c r="C2932" s="99"/>
      <c r="D2932" s="99" t="str">
        <f t="shared" si="2"/>
        <v>OK</v>
      </c>
      <c r="E2932" s="99"/>
    </row>
    <row r="2933" spans="1:5" ht="12.75" customHeight="1">
      <c r="A2933" s="1316">
        <v>2872</v>
      </c>
      <c r="B2933" s="249"/>
      <c r="C2933" s="99"/>
      <c r="D2933" s="99" t="str">
        <f t="shared" si="2"/>
        <v>OK</v>
      </c>
      <c r="E2933" s="99"/>
    </row>
    <row r="2934" spans="1:5" ht="12.75" customHeight="1">
      <c r="A2934" s="1316">
        <v>2873</v>
      </c>
      <c r="B2934" s="249"/>
      <c r="C2934" s="99"/>
      <c r="D2934" s="99" t="str">
        <f t="shared" si="2"/>
        <v>OK</v>
      </c>
      <c r="E2934" s="99"/>
    </row>
    <row r="2935" spans="1:5" ht="12.75" customHeight="1">
      <c r="A2935" s="1316">
        <v>2874</v>
      </c>
      <c r="B2935" s="249"/>
      <c r="C2935" s="99"/>
      <c r="D2935" s="99" t="str">
        <f t="shared" si="2"/>
        <v>OK</v>
      </c>
      <c r="E2935" s="99"/>
    </row>
    <row r="2936" spans="1:5" ht="12.75" customHeight="1">
      <c r="A2936" s="1316">
        <v>2875</v>
      </c>
      <c r="B2936" s="249"/>
      <c r="C2936" s="99"/>
      <c r="D2936" s="99" t="str">
        <f t="shared" si="2"/>
        <v>OK</v>
      </c>
      <c r="E2936" s="99"/>
    </row>
    <row r="2937" spans="1:5" ht="12.75" customHeight="1">
      <c r="A2937" s="1316">
        <v>2876</v>
      </c>
      <c r="B2937" s="249"/>
      <c r="C2937" s="99"/>
      <c r="D2937" s="99" t="str">
        <f t="shared" si="2"/>
        <v>OK</v>
      </c>
      <c r="E2937" s="99"/>
    </row>
    <row r="2938" spans="1:5" ht="12.75" customHeight="1">
      <c r="A2938" s="1316">
        <v>2877</v>
      </c>
      <c r="B2938" s="249"/>
      <c r="C2938" s="99"/>
      <c r="D2938" s="99" t="str">
        <f t="shared" si="2"/>
        <v>OK</v>
      </c>
      <c r="E2938" s="99"/>
    </row>
    <row r="2939" spans="1:5" ht="12.75" customHeight="1">
      <c r="A2939" s="1316">
        <v>2878</v>
      </c>
      <c r="B2939" s="249"/>
      <c r="C2939" s="99"/>
      <c r="D2939" s="99" t="str">
        <f t="shared" si="2"/>
        <v>OK</v>
      </c>
      <c r="E2939" s="99"/>
    </row>
    <row r="2940" spans="1:5" ht="12.75" customHeight="1">
      <c r="A2940" s="1316">
        <v>2879</v>
      </c>
      <c r="B2940" s="249"/>
      <c r="C2940" s="99"/>
      <c r="D2940" s="99" t="str">
        <f t="shared" si="2"/>
        <v>OK</v>
      </c>
      <c r="E2940" s="99"/>
    </row>
    <row r="2941" spans="1:5" ht="12.75" customHeight="1">
      <c r="A2941" s="1316">
        <v>2880</v>
      </c>
      <c r="B2941" s="249"/>
      <c r="C2941" s="99"/>
      <c r="D2941" s="99" t="str">
        <f t="shared" si="2"/>
        <v>OK</v>
      </c>
      <c r="E2941" s="99"/>
    </row>
    <row r="2942" spans="1:5" ht="12.75" customHeight="1">
      <c r="A2942" s="1316">
        <v>2881</v>
      </c>
      <c r="B2942" s="249"/>
      <c r="C2942" s="99"/>
      <c r="D2942" s="99" t="str">
        <f t="shared" si="2"/>
        <v>OK</v>
      </c>
      <c r="E2942" s="99"/>
    </row>
    <row r="2943" spans="1:5" ht="12.75" customHeight="1">
      <c r="A2943" s="1316">
        <v>2882</v>
      </c>
      <c r="B2943" s="249"/>
      <c r="C2943" s="99"/>
      <c r="D2943" s="99" t="str">
        <f t="shared" si="2"/>
        <v>OK</v>
      </c>
      <c r="E2943" s="99"/>
    </row>
    <row r="2944" spans="1:5" ht="12.75" customHeight="1">
      <c r="A2944" s="1316">
        <v>2883</v>
      </c>
      <c r="B2944" s="249"/>
      <c r="C2944" s="99"/>
      <c r="D2944" s="99" t="str">
        <f t="shared" si="2"/>
        <v>OK</v>
      </c>
      <c r="E2944" s="99"/>
    </row>
    <row r="2945" spans="1:5" ht="12.75" customHeight="1">
      <c r="A2945" s="1316">
        <v>2884</v>
      </c>
      <c r="B2945" s="249"/>
      <c r="C2945" s="99"/>
      <c r="D2945" s="99" t="str">
        <f t="shared" si="2"/>
        <v>OK</v>
      </c>
      <c r="E2945" s="99"/>
    </row>
    <row r="2946" spans="1:5" ht="12.75" customHeight="1">
      <c r="A2946" s="1316">
        <v>2885</v>
      </c>
      <c r="B2946" s="249"/>
      <c r="C2946" s="99"/>
      <c r="D2946" s="99" t="str">
        <f t="shared" si="2"/>
        <v>OK</v>
      </c>
      <c r="E2946" s="99"/>
    </row>
    <row r="2947" spans="1:5" ht="12.75" customHeight="1">
      <c r="A2947" s="58">
        <v>2886</v>
      </c>
      <c r="B2947" s="249">
        <f>'Expenditures 15-22'!E101</f>
        <v>0</v>
      </c>
      <c r="C2947" s="99"/>
      <c r="D2947" s="99" t="str">
        <f t="shared" si="2"/>
        <v>Error?</v>
      </c>
      <c r="E2947" s="99"/>
    </row>
    <row r="2948" spans="1:5" ht="12.75" customHeight="1">
      <c r="A2948" s="1316">
        <v>2887</v>
      </c>
      <c r="B2948" s="249"/>
      <c r="C2948" s="99"/>
      <c r="D2948" s="99" t="str">
        <f t="shared" si="2"/>
        <v>OK</v>
      </c>
      <c r="E2948" s="99"/>
    </row>
    <row r="2949" spans="1:5" ht="12.75" customHeight="1">
      <c r="A2949" s="58">
        <v>2888</v>
      </c>
      <c r="B2949" s="249">
        <f>'Expenditures 15-22'!E78</f>
        <v>58401</v>
      </c>
      <c r="C2949" s="99"/>
      <c r="D2949" s="99" t="str">
        <f t="shared" si="2"/>
        <v>Error?</v>
      </c>
      <c r="E2949" s="99"/>
    </row>
    <row r="2950" spans="1:5" ht="12.75" customHeight="1">
      <c r="A2950" s="58">
        <v>2889</v>
      </c>
      <c r="B2950" s="249">
        <f>'Expenditures 15-22'!E79</f>
        <v>0</v>
      </c>
      <c r="C2950" s="99"/>
      <c r="D2950" s="99" t="str">
        <f t="shared" si="2"/>
        <v>Error?</v>
      </c>
      <c r="E2950" s="99"/>
    </row>
    <row r="2951" spans="1:5" ht="12.75" customHeight="1">
      <c r="A2951" s="58">
        <v>2890</v>
      </c>
      <c r="B2951" s="249">
        <f>'Expenditures 15-22'!E80</f>
        <v>0</v>
      </c>
      <c r="C2951" s="99"/>
      <c r="D2951" s="99" t="str">
        <f t="shared" si="2"/>
        <v>Error?</v>
      </c>
      <c r="E2951" s="99"/>
    </row>
    <row r="2952" spans="1:5" ht="12.75" customHeight="1">
      <c r="A2952" s="58">
        <v>2891</v>
      </c>
      <c r="B2952" s="249">
        <f>'Expenditures 15-22'!E81</f>
        <v>0</v>
      </c>
      <c r="C2952" s="99"/>
      <c r="D2952" s="99" t="str">
        <f t="shared" si="2"/>
        <v>Error?</v>
      </c>
      <c r="E2952" s="99"/>
    </row>
    <row r="2953" spans="1:5" ht="12.75" customHeight="1">
      <c r="A2953" s="58">
        <v>2892</v>
      </c>
      <c r="B2953" s="249">
        <f>'Expenditures 15-22'!E82</f>
        <v>0</v>
      </c>
      <c r="C2953" s="99"/>
      <c r="D2953" s="99" t="str">
        <f t="shared" si="2"/>
        <v>Error?</v>
      </c>
      <c r="E2953" s="99"/>
    </row>
    <row r="2954" spans="1:5" ht="12.75" customHeight="1">
      <c r="A2954" s="58">
        <v>2893</v>
      </c>
      <c r="B2954" s="249">
        <f>'Expenditures 15-22'!E83</f>
        <v>0</v>
      </c>
      <c r="C2954" s="99"/>
      <c r="D2954" s="99" t="str">
        <f t="shared" si="2"/>
        <v>Error?</v>
      </c>
      <c r="E2954" s="99"/>
    </row>
    <row r="2955" spans="1:5" ht="12.75" customHeight="1">
      <c r="A2955" s="58">
        <v>2894</v>
      </c>
      <c r="B2955" s="249">
        <f>'Expenditures 15-22'!H78</f>
        <v>386888</v>
      </c>
      <c r="C2955" s="99"/>
      <c r="D2955" s="99" t="str">
        <f t="shared" si="2"/>
        <v>Error?</v>
      </c>
      <c r="E2955" s="99"/>
    </row>
    <row r="2956" spans="1:5" ht="12.75" customHeight="1">
      <c r="A2956" s="58">
        <v>2895</v>
      </c>
      <c r="B2956" s="249">
        <f>'Expenditures 15-22'!H79</f>
        <v>0</v>
      </c>
      <c r="C2956" s="99"/>
      <c r="D2956" s="99" t="str">
        <f t="shared" si="2"/>
        <v>Error?</v>
      </c>
      <c r="E2956" s="99"/>
    </row>
    <row r="2957" spans="1:5" ht="12.75" customHeight="1">
      <c r="A2957" s="58">
        <v>2896</v>
      </c>
      <c r="B2957" s="249">
        <f>'Expenditures 15-22'!H80</f>
        <v>0</v>
      </c>
      <c r="C2957" s="99"/>
      <c r="D2957" s="99" t="str">
        <f t="shared" si="2"/>
        <v>Error?</v>
      </c>
      <c r="E2957" s="99"/>
    </row>
    <row r="2958" spans="1:5" ht="12.75" customHeight="1">
      <c r="A2958" s="58">
        <v>2897</v>
      </c>
      <c r="B2958" s="249">
        <f>'Expenditures 15-22'!H81</f>
        <v>0</v>
      </c>
      <c r="C2958" s="99"/>
      <c r="D2958" s="99" t="str">
        <f t="shared" si="2"/>
        <v>Error?</v>
      </c>
      <c r="E2958" s="99"/>
    </row>
    <row r="2959" spans="1:5" ht="12.75" customHeight="1">
      <c r="A2959" s="58">
        <v>2898</v>
      </c>
      <c r="B2959" s="249">
        <f>'Expenditures 15-22'!H82</f>
        <v>0</v>
      </c>
      <c r="C2959" s="99"/>
      <c r="D2959" s="99" t="str">
        <f t="shared" si="2"/>
        <v>Error?</v>
      </c>
      <c r="E2959" s="99"/>
    </row>
    <row r="2960" spans="1:5" ht="12.75" customHeight="1">
      <c r="A2960" s="58">
        <v>2899</v>
      </c>
      <c r="B2960" s="249">
        <f>'Expenditures 15-22'!H83</f>
        <v>0</v>
      </c>
      <c r="C2960" s="99"/>
      <c r="D2960" s="99" t="str">
        <f t="shared" si="2"/>
        <v>Error?</v>
      </c>
      <c r="E2960" s="99"/>
    </row>
    <row r="2961" spans="1:5" ht="12.75" customHeight="1">
      <c r="A2961" s="1316">
        <v>2900</v>
      </c>
      <c r="B2961" s="249"/>
      <c r="C2961" s="99"/>
      <c r="D2961" s="99" t="str">
        <f t="shared" si="2"/>
        <v>OK</v>
      </c>
      <c r="E2961" s="99"/>
    </row>
    <row r="2962" spans="1:5" ht="12.75" customHeight="1">
      <c r="A2962" s="1316">
        <v>2901</v>
      </c>
      <c r="B2962" s="249"/>
      <c r="C2962" s="99"/>
      <c r="D2962" s="99" t="str">
        <f t="shared" si="2"/>
        <v>OK</v>
      </c>
      <c r="E2962" s="99"/>
    </row>
    <row r="2963" spans="1:5" ht="12.75" customHeight="1">
      <c r="A2963" s="1316">
        <v>2902</v>
      </c>
      <c r="B2963" s="249"/>
      <c r="C2963" s="99"/>
      <c r="D2963" s="99" t="str">
        <f t="shared" si="2"/>
        <v>OK</v>
      </c>
      <c r="E2963" s="99"/>
    </row>
    <row r="2964" spans="1:5" ht="12.75" customHeight="1">
      <c r="A2964" s="1316">
        <v>2903</v>
      </c>
      <c r="B2964" s="249"/>
      <c r="C2964" s="99"/>
      <c r="D2964" s="99" t="str">
        <f t="shared" si="2"/>
        <v>OK</v>
      </c>
      <c r="E2964" s="99"/>
    </row>
    <row r="2965" spans="1:5" ht="12.75" customHeight="1">
      <c r="A2965" s="1316">
        <v>2904</v>
      </c>
      <c r="B2965" s="249"/>
      <c r="C2965" s="99"/>
      <c r="D2965" s="99" t="str">
        <f t="shared" si="2"/>
        <v>OK</v>
      </c>
      <c r="E2965" s="99"/>
    </row>
    <row r="2966" spans="1:5" ht="12.75" customHeight="1">
      <c r="A2966" s="1316">
        <v>2905</v>
      </c>
      <c r="B2966" s="249"/>
      <c r="C2966" s="99"/>
      <c r="D2966" s="99" t="str">
        <f t="shared" si="2"/>
        <v>OK</v>
      </c>
      <c r="E2966" s="99"/>
    </row>
    <row r="2967" spans="1:5" ht="12.75" customHeight="1">
      <c r="A2967" s="1316">
        <v>2906</v>
      </c>
      <c r="B2967" s="249"/>
      <c r="C2967" s="99"/>
      <c r="D2967" s="99" t="str">
        <f t="shared" si="2"/>
        <v>OK</v>
      </c>
      <c r="E2967" s="99"/>
    </row>
    <row r="2968" spans="1:5" ht="12.75" customHeight="1">
      <c r="A2968" s="1316">
        <v>2907</v>
      </c>
      <c r="B2968" s="249"/>
      <c r="C2968" s="99"/>
      <c r="D2968" s="99" t="str">
        <f t="shared" si="2"/>
        <v>OK</v>
      </c>
      <c r="E2968" s="99"/>
    </row>
    <row r="2969" spans="1:5" ht="12.75" customHeight="1">
      <c r="A2969" s="1316">
        <v>2908</v>
      </c>
      <c r="B2969" s="249"/>
      <c r="C2969" s="99"/>
      <c r="D2969" s="99" t="str">
        <f t="shared" si="2"/>
        <v>OK</v>
      </c>
      <c r="E2969" s="99"/>
    </row>
    <row r="2970" spans="1:5" ht="12.75" customHeight="1">
      <c r="A2970" s="1316">
        <v>2909</v>
      </c>
      <c r="B2970" s="249"/>
      <c r="C2970" s="99"/>
      <c r="D2970" s="99" t="str">
        <f t="shared" si="2"/>
        <v>OK</v>
      </c>
      <c r="E2970" s="99"/>
    </row>
    <row r="2971" spans="1:5" ht="12.75" customHeight="1">
      <c r="A2971" s="1316">
        <v>2910</v>
      </c>
      <c r="B2971" s="249"/>
      <c r="C2971" s="99"/>
      <c r="D2971" s="99" t="str">
        <f t="shared" si="2"/>
        <v>OK</v>
      </c>
      <c r="E2971" s="99"/>
    </row>
    <row r="2972" spans="1:5" ht="12.75" customHeight="1">
      <c r="A2972" s="1316">
        <v>2911</v>
      </c>
      <c r="B2972" s="249"/>
      <c r="C2972" s="99"/>
      <c r="D2972" s="99" t="str">
        <f t="shared" si="2"/>
        <v>OK</v>
      </c>
      <c r="E2972" s="99"/>
    </row>
    <row r="2973" spans="1:5" ht="12.75" customHeight="1">
      <c r="A2973" s="58">
        <v>2912</v>
      </c>
      <c r="B2973" s="249">
        <f>'Expenditures 15-22'!K78</f>
        <v>445289</v>
      </c>
      <c r="C2973" s="99" t="s">
        <v>2458</v>
      </c>
      <c r="D2973" s="99" t="str">
        <f t="shared" si="2"/>
        <v>Error?</v>
      </c>
      <c r="E2973" s="99"/>
    </row>
    <row r="2974" spans="1:5" ht="12.75" customHeight="1">
      <c r="A2974" s="58">
        <v>2913</v>
      </c>
      <c r="B2974" s="249">
        <f>'Expenditures 15-22'!K79</f>
        <v>0</v>
      </c>
      <c r="C2974" s="99" t="s">
        <v>2458</v>
      </c>
      <c r="D2974" s="99" t="str">
        <f t="shared" si="2"/>
        <v>Error?</v>
      </c>
      <c r="E2974" s="99"/>
    </row>
    <row r="2975" spans="1:5" ht="12.75" customHeight="1">
      <c r="A2975" s="58">
        <v>2914</v>
      </c>
      <c r="B2975" s="249">
        <f>'Expenditures 15-22'!K80</f>
        <v>0</v>
      </c>
      <c r="C2975" s="99" t="s">
        <v>2458</v>
      </c>
      <c r="D2975" s="99" t="str">
        <f t="shared" si="2"/>
        <v>Error?</v>
      </c>
      <c r="E2975" s="99"/>
    </row>
    <row r="2976" spans="1:5" ht="12.75" customHeight="1">
      <c r="A2976" s="58">
        <v>2915</v>
      </c>
      <c r="B2976" s="249">
        <f>'Expenditures 15-22'!K81</f>
        <v>0</v>
      </c>
      <c r="C2976" s="99" t="s">
        <v>2458</v>
      </c>
      <c r="D2976" s="99" t="str">
        <f t="shared" si="2"/>
        <v>Error?</v>
      </c>
      <c r="E2976" s="99"/>
    </row>
    <row r="2977" spans="1:5" ht="12.75" customHeight="1">
      <c r="A2977" s="58">
        <v>2916</v>
      </c>
      <c r="B2977" s="249">
        <f>'Expenditures 15-22'!K82</f>
        <v>0</v>
      </c>
      <c r="C2977" s="99" t="s">
        <v>2458</v>
      </c>
      <c r="D2977" s="99" t="str">
        <f t="shared" si="2"/>
        <v>Error?</v>
      </c>
      <c r="E2977" s="99"/>
    </row>
    <row r="2978" spans="1:5" ht="12.75" customHeight="1">
      <c r="A2978" s="58">
        <v>2917</v>
      </c>
      <c r="B2978" s="249">
        <f>'Expenditures 15-22'!K83</f>
        <v>0</v>
      </c>
      <c r="C2978" s="99" t="s">
        <v>2458</v>
      </c>
      <c r="D2978" s="99" t="str">
        <f t="shared" si="2"/>
        <v>Error?</v>
      </c>
      <c r="E2978" s="99"/>
    </row>
    <row r="2979" spans="1:5" ht="12.75" customHeight="1">
      <c r="A2979" s="58">
        <v>2918</v>
      </c>
      <c r="B2979" s="249">
        <f>'Expenditures 15-22'!H133</f>
        <v>0</v>
      </c>
      <c r="C2979" s="99"/>
      <c r="D2979" s="99" t="str">
        <f t="shared" si="2"/>
        <v>Error?</v>
      </c>
      <c r="E2979" s="99"/>
    </row>
    <row r="2980" spans="1:5" ht="12.75" customHeight="1">
      <c r="A2980" s="58">
        <v>2919</v>
      </c>
      <c r="B2980" s="249">
        <f>'Expenditures 15-22'!H134</f>
        <v>0</v>
      </c>
      <c r="C2980" s="99"/>
      <c r="D2980" s="99" t="str">
        <f t="shared" si="2"/>
        <v>Error?</v>
      </c>
      <c r="E2980" s="99"/>
    </row>
    <row r="2981" spans="1:5" ht="12.75" customHeight="1">
      <c r="A2981" s="58">
        <v>2920</v>
      </c>
      <c r="B2981" s="249">
        <f>'Expenditures 15-22'!H135</f>
        <v>0</v>
      </c>
      <c r="C2981" s="99"/>
      <c r="D2981" s="99" t="str">
        <f t="shared" si="2"/>
        <v>Error?</v>
      </c>
      <c r="E2981" s="99"/>
    </row>
    <row r="2982" spans="1:5" ht="12.75" customHeight="1">
      <c r="A2982" s="1316">
        <v>2921</v>
      </c>
      <c r="B2982" s="249"/>
      <c r="C2982" s="99"/>
      <c r="D2982" s="99" t="str">
        <f t="shared" si="2"/>
        <v>OK</v>
      </c>
      <c r="E2982" s="99"/>
    </row>
    <row r="2983" spans="1:5" ht="12.75" customHeight="1">
      <c r="A2983" s="1316">
        <v>2922</v>
      </c>
      <c r="B2983" s="249"/>
      <c r="C2983" s="99"/>
      <c r="D2983" s="99" t="str">
        <f t="shared" si="2"/>
        <v>OK</v>
      </c>
      <c r="E2983" s="99"/>
    </row>
    <row r="2984" spans="1:5" ht="12.75" customHeight="1">
      <c r="A2984" s="1316">
        <v>2923</v>
      </c>
      <c r="B2984" s="249"/>
      <c r="C2984" s="99"/>
      <c r="D2984" s="99" t="str">
        <f t="shared" si="2"/>
        <v>OK</v>
      </c>
      <c r="E2984" s="99"/>
    </row>
    <row r="2985" spans="1:5" ht="12.75" customHeight="1">
      <c r="A2985" s="1316">
        <v>2924</v>
      </c>
      <c r="B2985" s="249"/>
      <c r="C2985" s="99" t="s">
        <v>2458</v>
      </c>
      <c r="D2985" s="99" t="str">
        <f t="shared" si="2"/>
        <v>OK</v>
      </c>
      <c r="E2985" s="99"/>
    </row>
    <row r="2986" spans="1:5" ht="12.75" customHeight="1">
      <c r="A2986" s="58">
        <v>2925</v>
      </c>
      <c r="B2986" s="249">
        <f>'Expenditures 15-22'!K133</f>
        <v>0</v>
      </c>
      <c r="C2986" s="99" t="s">
        <v>2458</v>
      </c>
      <c r="D2986" s="99" t="str">
        <f t="shared" si="2"/>
        <v>Error?</v>
      </c>
      <c r="E2986" s="99"/>
    </row>
    <row r="2987" spans="1:5" ht="12.75" customHeight="1">
      <c r="A2987" s="58">
        <v>2926</v>
      </c>
      <c r="B2987" s="249">
        <f>'Expenditures 15-22'!K134</f>
        <v>0</v>
      </c>
      <c r="C2987" s="99" t="s">
        <v>2458</v>
      </c>
      <c r="D2987" s="99" t="str">
        <f t="shared" si="2"/>
        <v>Error?</v>
      </c>
      <c r="E2987" s="99"/>
    </row>
    <row r="2988" spans="1:5" ht="12.75" customHeight="1">
      <c r="A2988" s="58">
        <v>2927</v>
      </c>
      <c r="B2988" s="249">
        <f>'Expenditures 15-22'!K135</f>
        <v>0</v>
      </c>
      <c r="C2988" s="99" t="s">
        <v>2458</v>
      </c>
      <c r="D2988" s="99" t="str">
        <f t="shared" si="2"/>
        <v>Error?</v>
      </c>
      <c r="E2988" s="99"/>
    </row>
    <row r="2989" spans="1:5" ht="12.75" customHeight="1">
      <c r="A2989" s="58">
        <v>2928</v>
      </c>
      <c r="B2989" s="249">
        <f>'Expenditures 15-22'!E182</f>
        <v>0</v>
      </c>
      <c r="C2989" s="99"/>
      <c r="D2989" s="99" t="str">
        <f t="shared" si="2"/>
        <v>Error?</v>
      </c>
      <c r="E2989" s="99"/>
    </row>
    <row r="2990" spans="1:5" ht="12.75" customHeight="1">
      <c r="A2990" s="58">
        <v>2929</v>
      </c>
      <c r="B2990" s="249">
        <f>'Expenditures 15-22'!E183</f>
        <v>0</v>
      </c>
      <c r="C2990" s="99"/>
      <c r="D2990" s="99" t="str">
        <f t="shared" si="2"/>
        <v>Error?</v>
      </c>
      <c r="E2990" s="99"/>
    </row>
    <row r="2991" spans="1:5" ht="12.75" customHeight="1">
      <c r="A2991" s="58">
        <v>2930</v>
      </c>
      <c r="B2991" s="249">
        <f>'Expenditures 15-22'!E184</f>
        <v>0</v>
      </c>
      <c r="C2991" s="99"/>
      <c r="D2991" s="99" t="str">
        <f t="shared" si="2"/>
        <v>Error?</v>
      </c>
      <c r="E2991" s="99"/>
    </row>
    <row r="2992" spans="1:5" ht="12.75" customHeight="1">
      <c r="A2992" s="58">
        <v>2931</v>
      </c>
      <c r="B2992" s="249">
        <f>'Expenditures 15-22'!E185</f>
        <v>0</v>
      </c>
      <c r="C2992" s="99"/>
      <c r="D2992" s="99" t="str">
        <f t="shared" si="2"/>
        <v>Error?</v>
      </c>
      <c r="E2992" s="99"/>
    </row>
    <row r="2993" spans="1:5" ht="12.75" customHeight="1">
      <c r="A2993" s="58">
        <v>2932</v>
      </c>
      <c r="B2993" s="249">
        <f>'Expenditures 15-22'!E186</f>
        <v>0</v>
      </c>
      <c r="C2993" s="99"/>
      <c r="D2993" s="99" t="str">
        <f t="shared" si="2"/>
        <v>Error?</v>
      </c>
      <c r="E2993" s="99"/>
    </row>
    <row r="2994" spans="1:5" ht="12.75" customHeight="1">
      <c r="A2994" s="58">
        <v>2933</v>
      </c>
      <c r="B2994" s="249">
        <f>'Expenditures 15-22'!E187</f>
        <v>0</v>
      </c>
      <c r="C2994" s="99"/>
      <c r="D2994" s="99" t="str">
        <f t="shared" si="2"/>
        <v>Error?</v>
      </c>
      <c r="E2994" s="99"/>
    </row>
    <row r="2995" spans="1:5" ht="12.75" customHeight="1">
      <c r="A2995" s="58">
        <v>2934</v>
      </c>
      <c r="B2995" s="249">
        <f>'Expenditures 15-22'!H182</f>
        <v>0</v>
      </c>
      <c r="C2995" s="99"/>
      <c r="D2995" s="99" t="str">
        <f t="shared" si="2"/>
        <v>Error?</v>
      </c>
      <c r="E2995" s="99"/>
    </row>
    <row r="2996" spans="1:5" ht="12.75" customHeight="1">
      <c r="A2996" s="58">
        <v>2935</v>
      </c>
      <c r="B2996" s="249">
        <f>'Expenditures 15-22'!H183</f>
        <v>0</v>
      </c>
      <c r="C2996" s="99"/>
      <c r="D2996" s="99" t="str">
        <f t="shared" si="2"/>
        <v>Error?</v>
      </c>
      <c r="E2996" s="99"/>
    </row>
    <row r="2997" spans="1:5" ht="12.75" customHeight="1">
      <c r="A2997" s="58">
        <v>2936</v>
      </c>
      <c r="B2997" s="249">
        <f>'Expenditures 15-22'!H184</f>
        <v>0</v>
      </c>
      <c r="C2997" s="99"/>
      <c r="D2997" s="99" t="str">
        <f t="shared" si="2"/>
        <v>Error?</v>
      </c>
      <c r="E2997" s="99"/>
    </row>
    <row r="2998" spans="1:5" ht="12.75" customHeight="1">
      <c r="A2998" s="58">
        <v>2937</v>
      </c>
      <c r="B2998" s="249">
        <f>'Expenditures 15-22'!H185</f>
        <v>0</v>
      </c>
      <c r="C2998" s="99"/>
      <c r="D2998" s="99" t="str">
        <f t="shared" si="2"/>
        <v>Error?</v>
      </c>
      <c r="E2998" s="99"/>
    </row>
    <row r="2999" spans="1:5" ht="12.75" customHeight="1">
      <c r="A2999" s="58">
        <v>2938</v>
      </c>
      <c r="B2999" s="249">
        <f>'Expenditures 15-22'!H186</f>
        <v>0</v>
      </c>
      <c r="C2999" s="99"/>
      <c r="D2999" s="99" t="str">
        <f t="shared" si="2"/>
        <v>Error?</v>
      </c>
      <c r="E2999" s="99"/>
    </row>
    <row r="3000" spans="1:5" ht="12.75" customHeight="1">
      <c r="A3000" s="58">
        <v>2939</v>
      </c>
      <c r="B3000" s="249">
        <f>'Expenditures 15-22'!H187</f>
        <v>0</v>
      </c>
      <c r="C3000" s="99"/>
      <c r="D3000" s="99" t="str">
        <f t="shared" si="2"/>
        <v>Error?</v>
      </c>
      <c r="E3000" s="99"/>
    </row>
    <row r="3001" spans="1:5" ht="12.75" customHeight="1">
      <c r="A3001" s="1316">
        <v>2940</v>
      </c>
      <c r="B3001" s="249"/>
      <c r="C3001" s="99"/>
      <c r="D3001" s="99" t="str">
        <f t="shared" si="2"/>
        <v>OK</v>
      </c>
      <c r="E3001" s="99"/>
    </row>
    <row r="3002" spans="1:5" ht="12.75" customHeight="1">
      <c r="A3002" s="1316">
        <v>2941</v>
      </c>
      <c r="B3002" s="249"/>
      <c r="C3002" s="99"/>
      <c r="D3002" s="99" t="str">
        <f t="shared" si="2"/>
        <v>OK</v>
      </c>
      <c r="E3002" s="99"/>
    </row>
    <row r="3003" spans="1:5" ht="12.75" customHeight="1">
      <c r="A3003" s="1316">
        <v>2942</v>
      </c>
      <c r="B3003" s="249"/>
      <c r="C3003" s="99"/>
      <c r="D3003" s="99" t="str">
        <f t="shared" si="2"/>
        <v>OK</v>
      </c>
      <c r="E3003" s="99"/>
    </row>
    <row r="3004" spans="1:5" ht="12.75" customHeight="1">
      <c r="A3004" s="1316">
        <v>2943</v>
      </c>
      <c r="B3004" s="249"/>
      <c r="C3004" s="99"/>
      <c r="D3004" s="99" t="str">
        <f t="shared" si="2"/>
        <v>OK</v>
      </c>
      <c r="E3004" s="99"/>
    </row>
    <row r="3005" spans="1:5" ht="12.75" customHeight="1">
      <c r="A3005" s="1316">
        <v>2944</v>
      </c>
      <c r="B3005" s="249"/>
      <c r="C3005" s="99"/>
      <c r="D3005" s="99" t="str">
        <f t="shared" si="2"/>
        <v>OK</v>
      </c>
      <c r="E3005" s="99"/>
    </row>
    <row r="3006" spans="1:5" ht="12.75" customHeight="1">
      <c r="A3006" s="1316">
        <v>2945</v>
      </c>
      <c r="B3006" s="249"/>
      <c r="C3006" s="99"/>
      <c r="D3006" s="99" t="str">
        <f t="shared" si="2"/>
        <v>OK</v>
      </c>
      <c r="E3006" s="99"/>
    </row>
    <row r="3007" spans="1:5" ht="12.75" customHeight="1">
      <c r="A3007" s="58">
        <v>2946</v>
      </c>
      <c r="B3007" s="249">
        <f>'Expenditures 15-22'!K182</f>
        <v>0</v>
      </c>
      <c r="C3007" s="99" t="s">
        <v>2458</v>
      </c>
      <c r="D3007" s="99" t="str">
        <f t="shared" si="2"/>
        <v>Error?</v>
      </c>
      <c r="E3007" s="99"/>
    </row>
    <row r="3008" spans="1:5" ht="12.75" customHeight="1">
      <c r="A3008" s="58">
        <v>2947</v>
      </c>
      <c r="B3008" s="249">
        <f>'Expenditures 15-22'!K183</f>
        <v>0</v>
      </c>
      <c r="C3008" s="99" t="s">
        <v>2458</v>
      </c>
      <c r="D3008" s="99" t="str">
        <f t="shared" si="2"/>
        <v>Error?</v>
      </c>
      <c r="E3008" s="99"/>
    </row>
    <row r="3009" spans="1:5" ht="12.75" customHeight="1">
      <c r="A3009" s="58">
        <v>2948</v>
      </c>
      <c r="B3009" s="249">
        <f>'Expenditures 15-22'!K184</f>
        <v>0</v>
      </c>
      <c r="C3009" s="99" t="s">
        <v>2458</v>
      </c>
      <c r="D3009" s="99" t="str">
        <f t="shared" si="2"/>
        <v>Error?</v>
      </c>
      <c r="E3009" s="99"/>
    </row>
    <row r="3010" spans="1:5" ht="12.75" customHeight="1">
      <c r="A3010" s="58">
        <v>2949</v>
      </c>
      <c r="B3010" s="249">
        <f>'Expenditures 15-22'!K185</f>
        <v>0</v>
      </c>
      <c r="C3010" s="99" t="s">
        <v>2458</v>
      </c>
      <c r="D3010" s="99" t="str">
        <f t="shared" si="2"/>
        <v>Error?</v>
      </c>
      <c r="E3010" s="99"/>
    </row>
    <row r="3011" spans="1:5" ht="12.75" customHeight="1">
      <c r="A3011" s="58">
        <v>2950</v>
      </c>
      <c r="B3011" s="249">
        <f>'Expenditures 15-22'!K186</f>
        <v>0</v>
      </c>
      <c r="C3011" s="99" t="s">
        <v>2458</v>
      </c>
      <c r="D3011" s="99" t="str">
        <f t="shared" si="2"/>
        <v>Error?</v>
      </c>
      <c r="E3011" s="99"/>
    </row>
    <row r="3012" spans="1:5" ht="12.75" customHeight="1">
      <c r="A3012" s="58">
        <v>2951</v>
      </c>
      <c r="B3012" s="249">
        <f>'Expenditures 15-22'!K187</f>
        <v>0</v>
      </c>
      <c r="C3012" s="99" t="s">
        <v>2458</v>
      </c>
      <c r="D3012" s="99" t="str">
        <f t="shared" si="2"/>
        <v>Error?</v>
      </c>
      <c r="E3012" s="99"/>
    </row>
    <row r="3013" spans="1:5" ht="12.75" customHeight="1">
      <c r="A3013" s="1316">
        <v>2952</v>
      </c>
      <c r="B3013" s="249"/>
      <c r="C3013" s="99"/>
      <c r="D3013" s="99" t="s">
        <v>2460</v>
      </c>
      <c r="E3013" s="99"/>
    </row>
    <row r="3014" spans="1:5" ht="12.75" customHeight="1">
      <c r="A3014" s="1316">
        <v>2953</v>
      </c>
      <c r="B3014" s="249"/>
      <c r="C3014" s="99"/>
      <c r="D3014" s="99" t="str">
        <f t="shared" ref="D3014:D3520" si="3">IF(ISBLANK(B3014),"OK",IF(A3014-B3014=0,"OK","Error?"))</f>
        <v>OK</v>
      </c>
      <c r="E3014" s="99"/>
    </row>
    <row r="3015" spans="1:5" ht="12.75" customHeight="1">
      <c r="A3015" s="1316">
        <v>2954</v>
      </c>
      <c r="B3015" s="249"/>
      <c r="C3015" s="99"/>
      <c r="D3015" s="99" t="str">
        <f t="shared" si="3"/>
        <v>OK</v>
      </c>
      <c r="E3015" s="99"/>
    </row>
    <row r="3016" spans="1:5" ht="12.75" customHeight="1">
      <c r="A3016" s="1316">
        <v>2955</v>
      </c>
      <c r="B3016" s="249"/>
      <c r="C3016" s="99"/>
      <c r="D3016" s="99" t="str">
        <f t="shared" si="3"/>
        <v>OK</v>
      </c>
      <c r="E3016" s="99"/>
    </row>
    <row r="3017" spans="1:5" ht="12.75" customHeight="1">
      <c r="A3017" s="1316">
        <v>2956</v>
      </c>
      <c r="B3017" s="249"/>
      <c r="C3017" s="99"/>
      <c r="D3017" s="99" t="str">
        <f t="shared" si="3"/>
        <v>OK</v>
      </c>
      <c r="E3017" s="99"/>
    </row>
    <row r="3018" spans="1:5" ht="12.75" customHeight="1">
      <c r="A3018" s="1316">
        <v>2957</v>
      </c>
      <c r="B3018" s="249"/>
      <c r="C3018" s="99"/>
      <c r="D3018" s="99" t="str">
        <f t="shared" si="3"/>
        <v>OK</v>
      </c>
      <c r="E3018" s="99"/>
    </row>
    <row r="3019" spans="1:5" ht="12.75" customHeight="1">
      <c r="A3019" s="1316">
        <v>2958</v>
      </c>
      <c r="B3019" s="249"/>
      <c r="C3019" s="99"/>
      <c r="D3019" s="99" t="str">
        <f t="shared" si="3"/>
        <v>OK</v>
      </c>
      <c r="E3019" s="99"/>
    </row>
    <row r="3020" spans="1:5" ht="12.75" customHeight="1">
      <c r="A3020" s="1316">
        <v>2959</v>
      </c>
      <c r="B3020" s="249"/>
      <c r="C3020" s="99"/>
      <c r="D3020" s="99" t="str">
        <f t="shared" si="3"/>
        <v>OK</v>
      </c>
      <c r="E3020" s="99"/>
    </row>
    <row r="3021" spans="1:5" ht="12.75" customHeight="1">
      <c r="A3021" s="1316">
        <v>2960</v>
      </c>
      <c r="B3021" s="249"/>
      <c r="C3021" s="99"/>
      <c r="D3021" s="99" t="str">
        <f t="shared" si="3"/>
        <v>OK</v>
      </c>
      <c r="E3021" s="99"/>
    </row>
    <row r="3022" spans="1:5" ht="12.75" customHeight="1">
      <c r="A3022" s="1316">
        <v>2961</v>
      </c>
      <c r="B3022" s="249"/>
      <c r="C3022" s="99"/>
      <c r="D3022" s="99" t="str">
        <f t="shared" si="3"/>
        <v>OK</v>
      </c>
      <c r="E3022" s="99"/>
    </row>
    <row r="3023" spans="1:5" ht="12.75" customHeight="1">
      <c r="A3023" s="1316">
        <v>2962</v>
      </c>
      <c r="B3023" s="249"/>
      <c r="C3023" s="99"/>
      <c r="D3023" s="99" t="str">
        <f t="shared" si="3"/>
        <v>OK</v>
      </c>
      <c r="E3023" s="99"/>
    </row>
    <row r="3024" spans="1:5" ht="12.75" customHeight="1">
      <c r="A3024" s="1316">
        <v>2963</v>
      </c>
      <c r="B3024" s="249"/>
      <c r="C3024" s="99"/>
      <c r="D3024" s="99" t="str">
        <f t="shared" si="3"/>
        <v>OK</v>
      </c>
      <c r="E3024" s="99"/>
    </row>
    <row r="3025" spans="1:5" ht="12.75" customHeight="1">
      <c r="A3025" s="1316">
        <v>2964</v>
      </c>
      <c r="B3025" s="249"/>
      <c r="C3025" s="99"/>
      <c r="D3025" s="99" t="str">
        <f t="shared" si="3"/>
        <v>OK</v>
      </c>
      <c r="E3025" s="99"/>
    </row>
    <row r="3026" spans="1:5" ht="12.75" customHeight="1">
      <c r="A3026" s="1316">
        <v>2965</v>
      </c>
      <c r="B3026" s="249"/>
      <c r="C3026" s="99"/>
      <c r="D3026" s="99" t="str">
        <f t="shared" si="3"/>
        <v>OK</v>
      </c>
      <c r="E3026" s="99"/>
    </row>
    <row r="3027" spans="1:5" ht="12.75" customHeight="1">
      <c r="A3027" s="1316">
        <v>2966</v>
      </c>
      <c r="B3027" s="249"/>
      <c r="C3027" s="99"/>
      <c r="D3027" s="99" t="str">
        <f t="shared" si="3"/>
        <v>OK</v>
      </c>
      <c r="E3027" s="99"/>
    </row>
    <row r="3028" spans="1:5" ht="12.75" customHeight="1">
      <c r="A3028" s="1316">
        <v>2967</v>
      </c>
      <c r="B3028" s="249"/>
      <c r="C3028" s="99"/>
      <c r="D3028" s="99" t="str">
        <f t="shared" si="3"/>
        <v>OK</v>
      </c>
      <c r="E3028" s="99"/>
    </row>
    <row r="3029" spans="1:5" ht="12.75" customHeight="1">
      <c r="A3029" s="1316">
        <v>2968</v>
      </c>
      <c r="B3029" s="249"/>
      <c r="C3029" s="99"/>
      <c r="D3029" s="99" t="str">
        <f t="shared" si="3"/>
        <v>OK</v>
      </c>
      <c r="E3029" s="99"/>
    </row>
    <row r="3030" spans="1:5" ht="12.75" customHeight="1">
      <c r="A3030" s="1316">
        <v>2969</v>
      </c>
      <c r="B3030" s="249"/>
      <c r="C3030" s="99"/>
      <c r="D3030" s="99" t="str">
        <f t="shared" si="3"/>
        <v>OK</v>
      </c>
      <c r="E3030" s="99"/>
    </row>
    <row r="3031" spans="1:5" ht="12.75" customHeight="1">
      <c r="A3031" s="1316">
        <v>2970</v>
      </c>
      <c r="B3031" s="249"/>
      <c r="C3031" s="99"/>
      <c r="D3031" s="99" t="str">
        <f t="shared" si="3"/>
        <v>OK</v>
      </c>
      <c r="E3031" s="99"/>
    </row>
    <row r="3032" spans="1:5" ht="12.75" customHeight="1">
      <c r="A3032" s="1316">
        <v>2971</v>
      </c>
      <c r="B3032" s="249"/>
      <c r="C3032" s="99"/>
      <c r="D3032" s="99" t="str">
        <f t="shared" si="3"/>
        <v>OK</v>
      </c>
      <c r="E3032" s="99"/>
    </row>
    <row r="3033" spans="1:5" ht="12.75" customHeight="1">
      <c r="A3033" s="1316">
        <v>2972</v>
      </c>
      <c r="B3033" s="249"/>
      <c r="C3033" s="99"/>
      <c r="D3033" s="99" t="str">
        <f t="shared" si="3"/>
        <v>OK</v>
      </c>
      <c r="E3033" s="99"/>
    </row>
    <row r="3034" spans="1:5" ht="12.75" customHeight="1">
      <c r="A3034" s="1316">
        <v>2973</v>
      </c>
      <c r="B3034" s="249"/>
      <c r="C3034" s="99"/>
      <c r="D3034" s="99" t="str">
        <f t="shared" si="3"/>
        <v>OK</v>
      </c>
      <c r="E3034" s="99"/>
    </row>
    <row r="3035" spans="1:5" ht="12.75" customHeight="1">
      <c r="A3035" s="1316">
        <v>2974</v>
      </c>
      <c r="B3035" s="249"/>
      <c r="C3035" s="99"/>
      <c r="D3035" s="99" t="str">
        <f t="shared" si="3"/>
        <v>OK</v>
      </c>
      <c r="E3035" s="99"/>
    </row>
    <row r="3036" spans="1:5" ht="12.75" customHeight="1">
      <c r="A3036" s="1316">
        <v>2975</v>
      </c>
      <c r="B3036" s="249"/>
      <c r="C3036" s="99"/>
      <c r="D3036" s="99" t="str">
        <f t="shared" si="3"/>
        <v>OK</v>
      </c>
      <c r="E3036" s="99"/>
    </row>
    <row r="3037" spans="1:5" ht="12.75" customHeight="1">
      <c r="A3037" s="1316">
        <v>2976</v>
      </c>
      <c r="B3037" s="249"/>
      <c r="C3037" s="99"/>
      <c r="D3037" s="99" t="str">
        <f t="shared" si="3"/>
        <v>OK</v>
      </c>
      <c r="E3037" s="99"/>
    </row>
    <row r="3038" spans="1:5" ht="12.75" customHeight="1">
      <c r="A3038" s="1316">
        <v>2977</v>
      </c>
      <c r="B3038" s="249"/>
      <c r="C3038" s="99"/>
      <c r="D3038" s="99" t="str">
        <f t="shared" si="3"/>
        <v>OK</v>
      </c>
      <c r="E3038" s="99"/>
    </row>
    <row r="3039" spans="1:5" ht="12.75" customHeight="1">
      <c r="A3039" s="1316">
        <v>2978</v>
      </c>
      <c r="B3039" s="249"/>
      <c r="C3039" s="99"/>
      <c r="D3039" s="99" t="str">
        <f t="shared" si="3"/>
        <v>OK</v>
      </c>
      <c r="E3039" s="99"/>
    </row>
    <row r="3040" spans="1:5" ht="12.75" customHeight="1">
      <c r="A3040" s="1316">
        <v>2979</v>
      </c>
      <c r="B3040" s="249"/>
      <c r="C3040" s="99"/>
      <c r="D3040" s="99" t="str">
        <f t="shared" si="3"/>
        <v>OK</v>
      </c>
      <c r="E3040" s="99"/>
    </row>
    <row r="3041" spans="1:5" ht="12.75" customHeight="1">
      <c r="A3041" s="1316">
        <v>2980</v>
      </c>
      <c r="B3041" s="249"/>
      <c r="C3041" s="99"/>
      <c r="D3041" s="99" t="str">
        <f t="shared" si="3"/>
        <v>OK</v>
      </c>
      <c r="E3041" s="99"/>
    </row>
    <row r="3042" spans="1:5" ht="12.75" customHeight="1">
      <c r="A3042" s="1316">
        <v>2981</v>
      </c>
      <c r="B3042" s="249"/>
      <c r="C3042" s="99"/>
      <c r="D3042" s="99" t="str">
        <f t="shared" si="3"/>
        <v>OK</v>
      </c>
      <c r="E3042" s="99"/>
    </row>
    <row r="3043" spans="1:5" ht="12.75" customHeight="1">
      <c r="A3043" s="1316">
        <v>2982</v>
      </c>
      <c r="B3043" s="249"/>
      <c r="C3043" s="99"/>
      <c r="D3043" s="99" t="str">
        <f t="shared" si="3"/>
        <v>OK</v>
      </c>
      <c r="E3043" s="99"/>
    </row>
    <row r="3044" spans="1:5" ht="12.75" customHeight="1">
      <c r="A3044" s="1316">
        <v>2983</v>
      </c>
      <c r="B3044" s="249"/>
      <c r="C3044" s="99"/>
      <c r="D3044" s="99" t="str">
        <f t="shared" si="3"/>
        <v>OK</v>
      </c>
      <c r="E3044" s="99"/>
    </row>
    <row r="3045" spans="1:5" ht="12.75" customHeight="1">
      <c r="A3045" s="1316">
        <v>2984</v>
      </c>
      <c r="B3045" s="249"/>
      <c r="C3045" s="99"/>
      <c r="D3045" s="99" t="str">
        <f t="shared" si="3"/>
        <v>OK</v>
      </c>
      <c r="E3045" s="99"/>
    </row>
    <row r="3046" spans="1:5" ht="12.75" customHeight="1">
      <c r="A3046" s="1316">
        <v>2985</v>
      </c>
      <c r="B3046" s="249"/>
      <c r="C3046" s="99"/>
      <c r="D3046" s="99" t="str">
        <f t="shared" si="3"/>
        <v>OK</v>
      </c>
      <c r="E3046" s="99"/>
    </row>
    <row r="3047" spans="1:5" ht="12.75" customHeight="1">
      <c r="A3047" s="1316">
        <v>2986</v>
      </c>
      <c r="B3047" s="249"/>
      <c r="C3047" s="99"/>
      <c r="D3047" s="99" t="str">
        <f t="shared" si="3"/>
        <v>OK</v>
      </c>
      <c r="E3047" s="99"/>
    </row>
    <row r="3048" spans="1:5" ht="12.75" customHeight="1">
      <c r="A3048" s="1316">
        <v>2987</v>
      </c>
      <c r="B3048" s="249"/>
      <c r="C3048" s="99"/>
      <c r="D3048" s="99" t="str">
        <f t="shared" si="3"/>
        <v>OK</v>
      </c>
      <c r="E3048" s="99"/>
    </row>
    <row r="3049" spans="1:5" ht="12.75" customHeight="1">
      <c r="A3049" s="1316">
        <v>2988</v>
      </c>
      <c r="B3049" s="249"/>
      <c r="C3049" s="99"/>
      <c r="D3049" s="99" t="str">
        <f t="shared" si="3"/>
        <v>OK</v>
      </c>
      <c r="E3049" s="99"/>
    </row>
    <row r="3050" spans="1:5" ht="12.75" customHeight="1">
      <c r="A3050" s="1316">
        <v>2989</v>
      </c>
      <c r="B3050" s="249"/>
      <c r="C3050" s="99"/>
      <c r="D3050" s="99" t="str">
        <f t="shared" si="3"/>
        <v>OK</v>
      </c>
      <c r="E3050" s="99"/>
    </row>
    <row r="3051" spans="1:5" ht="12.75" customHeight="1">
      <c r="A3051" s="1316">
        <v>2990</v>
      </c>
      <c r="B3051" s="249"/>
      <c r="C3051" s="99"/>
      <c r="D3051" s="99" t="str">
        <f t="shared" si="3"/>
        <v>OK</v>
      </c>
      <c r="E3051" s="99"/>
    </row>
    <row r="3052" spans="1:5" ht="12.75" customHeight="1">
      <c r="A3052" s="1316">
        <v>2991</v>
      </c>
      <c r="B3052" s="249"/>
      <c r="C3052" s="99"/>
      <c r="D3052" s="99" t="str">
        <f t="shared" si="3"/>
        <v>OK</v>
      </c>
      <c r="E3052" s="99"/>
    </row>
    <row r="3053" spans="1:5" ht="12.75" customHeight="1">
      <c r="A3053" s="1316">
        <v>2992</v>
      </c>
      <c r="B3053" s="249"/>
      <c r="C3053" s="99"/>
      <c r="D3053" s="99" t="str">
        <f t="shared" si="3"/>
        <v>OK</v>
      </c>
      <c r="E3053" s="99"/>
    </row>
    <row r="3054" spans="1:5" ht="12.75" customHeight="1">
      <c r="A3054" s="1316">
        <v>2993</v>
      </c>
      <c r="B3054" s="249"/>
      <c r="C3054" s="99"/>
      <c r="D3054" s="99" t="str">
        <f t="shared" si="3"/>
        <v>OK</v>
      </c>
      <c r="E3054" s="99"/>
    </row>
    <row r="3055" spans="1:5" ht="12.75" customHeight="1">
      <c r="A3055" s="58">
        <v>2994</v>
      </c>
      <c r="B3055" s="249">
        <f>'Expenditures 15-22'!C10</f>
        <v>1133900</v>
      </c>
      <c r="C3055" s="99"/>
      <c r="D3055" s="99" t="str">
        <f t="shared" si="3"/>
        <v>Error?</v>
      </c>
      <c r="E3055" s="99"/>
    </row>
    <row r="3056" spans="1:5" ht="12.75" customHeight="1">
      <c r="A3056" s="58">
        <v>2995</v>
      </c>
      <c r="B3056" s="249">
        <f>'Expenditures 15-22'!D10</f>
        <v>240371</v>
      </c>
      <c r="C3056" s="99"/>
      <c r="D3056" s="99" t="str">
        <f t="shared" si="3"/>
        <v>Error?</v>
      </c>
      <c r="E3056" s="99"/>
    </row>
    <row r="3057" spans="1:5" ht="12.75" customHeight="1">
      <c r="A3057" s="58">
        <v>2996</v>
      </c>
      <c r="B3057" s="249">
        <f>'Expenditures 15-22'!E10</f>
        <v>340385</v>
      </c>
      <c r="C3057" s="99"/>
      <c r="D3057" s="99" t="str">
        <f t="shared" si="3"/>
        <v>Error?</v>
      </c>
      <c r="E3057" s="99"/>
    </row>
    <row r="3058" spans="1:5" ht="12.75" customHeight="1">
      <c r="A3058" s="58">
        <v>2997</v>
      </c>
      <c r="B3058" s="249">
        <f>'Expenditures 15-22'!F10</f>
        <v>137258</v>
      </c>
      <c r="C3058" s="99"/>
      <c r="D3058" s="99" t="str">
        <f t="shared" si="3"/>
        <v>Error?</v>
      </c>
      <c r="E3058" s="99"/>
    </row>
    <row r="3059" spans="1:5" ht="12.75" customHeight="1">
      <c r="A3059" s="58">
        <v>2998</v>
      </c>
      <c r="B3059" s="249">
        <f>'Expenditures 15-22'!G9</f>
        <v>0</v>
      </c>
      <c r="C3059" s="99"/>
      <c r="D3059" s="99" t="str">
        <f t="shared" si="3"/>
        <v>Error?</v>
      </c>
      <c r="E3059" s="99"/>
    </row>
    <row r="3060" spans="1:5" ht="12.75" customHeight="1">
      <c r="A3060" s="58">
        <v>2999</v>
      </c>
      <c r="B3060" s="249">
        <f>'Expenditures 15-22'!H10</f>
        <v>0</v>
      </c>
      <c r="C3060" s="99"/>
      <c r="D3060" s="99" t="str">
        <f t="shared" si="3"/>
        <v>Error?</v>
      </c>
      <c r="E3060" s="99"/>
    </row>
    <row r="3061" spans="1:5" ht="12.75" customHeight="1">
      <c r="A3061" s="1316">
        <v>3000</v>
      </c>
      <c r="B3061" s="249"/>
      <c r="C3061" s="99"/>
      <c r="D3061" s="99" t="str">
        <f t="shared" si="3"/>
        <v>OK</v>
      </c>
      <c r="E3061" s="99"/>
    </row>
    <row r="3062" spans="1:5" ht="12.75" customHeight="1">
      <c r="A3062" s="58">
        <v>3001</v>
      </c>
      <c r="B3062" s="249">
        <f>'Expenditures 15-22'!K10</f>
        <v>1871014</v>
      </c>
      <c r="C3062" s="99" t="s">
        <v>2458</v>
      </c>
      <c r="D3062" s="99" t="str">
        <f t="shared" si="3"/>
        <v>Error?</v>
      </c>
      <c r="E3062" s="99"/>
    </row>
    <row r="3063" spans="1:5" ht="12.75" customHeight="1">
      <c r="A3063" s="1316">
        <v>3002</v>
      </c>
      <c r="B3063" s="249"/>
      <c r="C3063" s="99"/>
      <c r="D3063" s="99" t="str">
        <f t="shared" si="3"/>
        <v>OK</v>
      </c>
      <c r="E3063" s="99"/>
    </row>
    <row r="3064" spans="1:5" ht="12.75" customHeight="1">
      <c r="A3064" s="58">
        <v>3003</v>
      </c>
      <c r="B3064" s="249">
        <f>'Expenditures 15-22'!D213</f>
        <v>0</v>
      </c>
      <c r="C3064" s="99"/>
      <c r="D3064" s="99" t="str">
        <f t="shared" si="3"/>
        <v>Error?</v>
      </c>
      <c r="E3064" s="99"/>
    </row>
    <row r="3065" spans="1:5" ht="12.75" customHeight="1">
      <c r="A3065" s="58">
        <v>3004</v>
      </c>
      <c r="B3065" s="249">
        <f>'Expenditures 15-22'!K213</f>
        <v>0</v>
      </c>
      <c r="C3065" s="99" t="s">
        <v>2458</v>
      </c>
      <c r="D3065" s="99" t="str">
        <f t="shared" si="3"/>
        <v>Error?</v>
      </c>
      <c r="E3065" s="99"/>
    </row>
    <row r="3066" spans="1:5" ht="12.75" customHeight="1">
      <c r="A3066" s="1316">
        <v>3005</v>
      </c>
      <c r="B3066" s="249"/>
      <c r="C3066" s="99"/>
      <c r="D3066" s="99" t="str">
        <f t="shared" si="3"/>
        <v>OK</v>
      </c>
      <c r="E3066" s="99"/>
    </row>
    <row r="3067" spans="1:5" ht="12.75" customHeight="1">
      <c r="A3067" s="1316">
        <v>3006</v>
      </c>
      <c r="B3067" s="249"/>
      <c r="C3067" s="99"/>
      <c r="D3067" s="99" t="str">
        <f t="shared" si="3"/>
        <v>OK</v>
      </c>
      <c r="E3067" s="99"/>
    </row>
    <row r="3068" spans="1:5" ht="12.75" customHeight="1">
      <c r="A3068" s="1316">
        <v>3007</v>
      </c>
      <c r="B3068" s="249"/>
      <c r="C3068" s="99"/>
      <c r="D3068" s="99" t="str">
        <f t="shared" si="3"/>
        <v>OK</v>
      </c>
      <c r="E3068" s="99"/>
    </row>
    <row r="3069" spans="1:5" ht="12.75" customHeight="1">
      <c r="A3069" s="1316">
        <v>3008</v>
      </c>
      <c r="B3069" s="249"/>
      <c r="C3069" s="99"/>
      <c r="D3069" s="99" t="str">
        <f t="shared" si="3"/>
        <v>OK</v>
      </c>
      <c r="E3069" s="99"/>
    </row>
    <row r="3070" spans="1:5" ht="12.75" customHeight="1">
      <c r="A3070" s="1316">
        <v>3009</v>
      </c>
      <c r="B3070" s="249"/>
      <c r="C3070" s="99"/>
      <c r="D3070" s="99" t="str">
        <f t="shared" si="3"/>
        <v>OK</v>
      </c>
      <c r="E3070" s="99"/>
    </row>
    <row r="3071" spans="1:5" ht="12.75" customHeight="1">
      <c r="A3071" s="58">
        <v>3010</v>
      </c>
      <c r="B3071" s="249">
        <f>'Assets-Liab 5-6'!L38</f>
        <v>0</v>
      </c>
      <c r="C3071" s="99"/>
      <c r="D3071" s="99" t="str">
        <f t="shared" si="3"/>
        <v>Error?</v>
      </c>
      <c r="E3071" s="99"/>
    </row>
    <row r="3072" spans="1:5" ht="12.75" customHeight="1">
      <c r="A3072" s="58">
        <v>3011</v>
      </c>
      <c r="B3072" s="249">
        <f>'Assets-Liab 5-6'!L39</f>
        <v>0</v>
      </c>
      <c r="C3072" s="99"/>
      <c r="D3072" s="99" t="str">
        <f t="shared" si="3"/>
        <v>Error?</v>
      </c>
      <c r="E3072" s="99"/>
    </row>
    <row r="3073" spans="1:5" ht="12.75" customHeight="1">
      <c r="A3073" s="1316">
        <v>3012</v>
      </c>
      <c r="B3073" s="249"/>
      <c r="C3073" s="99"/>
      <c r="D3073" s="99" t="str">
        <f t="shared" si="3"/>
        <v>OK</v>
      </c>
      <c r="E3073" s="99"/>
    </row>
    <row r="3074" spans="1:5" ht="12.75" customHeight="1">
      <c r="A3074" s="1316">
        <v>3013</v>
      </c>
      <c r="B3074" s="249"/>
      <c r="C3074" s="99"/>
      <c r="D3074" s="99" t="str">
        <f t="shared" si="3"/>
        <v>OK</v>
      </c>
      <c r="E3074" s="99"/>
    </row>
    <row r="3075" spans="1:5" ht="12.75" customHeight="1">
      <c r="A3075" s="1316">
        <v>3014</v>
      </c>
      <c r="B3075" s="249"/>
      <c r="C3075" s="99"/>
      <c r="D3075" s="99" t="str">
        <f t="shared" si="3"/>
        <v>OK</v>
      </c>
      <c r="E3075" s="99"/>
    </row>
    <row r="3076" spans="1:5" ht="12.75" customHeight="1">
      <c r="A3076" s="1316">
        <v>3015</v>
      </c>
      <c r="B3076" s="249"/>
      <c r="C3076" s="99"/>
      <c r="D3076" s="99" t="str">
        <f t="shared" si="3"/>
        <v>OK</v>
      </c>
      <c r="E3076" s="99"/>
    </row>
    <row r="3077" spans="1:5" ht="12.75" customHeight="1">
      <c r="A3077" s="1316">
        <v>3016</v>
      </c>
      <c r="B3077" s="249"/>
      <c r="C3077" s="99"/>
      <c r="D3077" s="99" t="str">
        <f t="shared" si="3"/>
        <v>OK</v>
      </c>
      <c r="E3077" s="99"/>
    </row>
    <row r="3078" spans="1:5" ht="12.75" customHeight="1">
      <c r="A3078" s="58">
        <v>3017</v>
      </c>
      <c r="B3078" s="249">
        <f>'Acct Summary 7-8'!D33</f>
        <v>0</v>
      </c>
      <c r="C3078" s="99"/>
      <c r="D3078" s="99" t="str">
        <f t="shared" si="3"/>
        <v>Error?</v>
      </c>
      <c r="E3078" s="99"/>
    </row>
    <row r="3079" spans="1:5" ht="12.75" customHeight="1">
      <c r="A3079" s="58">
        <v>3018</v>
      </c>
      <c r="B3079" s="249">
        <f>'Acct Summary 7-8'!D34</f>
        <v>0</v>
      </c>
      <c r="C3079" s="99"/>
      <c r="D3079" s="99" t="str">
        <f t="shared" si="3"/>
        <v>Error?</v>
      </c>
      <c r="E3079" s="99"/>
    </row>
    <row r="3080" spans="1:5" ht="12.75" customHeight="1">
      <c r="A3080" s="58">
        <v>3019</v>
      </c>
      <c r="B3080" s="249">
        <f>'Acct Summary 7-8'!D35</f>
        <v>0</v>
      </c>
      <c r="C3080" s="99"/>
      <c r="D3080" s="99" t="str">
        <f t="shared" si="3"/>
        <v>Error?</v>
      </c>
      <c r="E3080" s="99"/>
    </row>
    <row r="3081" spans="1:5" ht="12.75" customHeight="1">
      <c r="A3081" s="1316">
        <v>3020</v>
      </c>
      <c r="B3081" s="249"/>
      <c r="C3081" s="99"/>
      <c r="D3081" s="99" t="str">
        <f t="shared" si="3"/>
        <v>OK</v>
      </c>
      <c r="E3081" s="99"/>
    </row>
    <row r="3082" spans="1:5" ht="12.75" customHeight="1">
      <c r="A3082" s="58">
        <v>3021</v>
      </c>
      <c r="B3082" s="249">
        <f>'Acct Summary 7-8'!E33</f>
        <v>67961330</v>
      </c>
      <c r="C3082" s="99"/>
      <c r="D3082" s="99" t="str">
        <f t="shared" si="3"/>
        <v>Error?</v>
      </c>
      <c r="E3082" s="99"/>
    </row>
    <row r="3083" spans="1:5" ht="12.75" customHeight="1">
      <c r="A3083" s="58">
        <v>3022</v>
      </c>
      <c r="B3083" s="249">
        <f>'Acct Summary 7-8'!F33</f>
        <v>0</v>
      </c>
      <c r="C3083" s="99"/>
      <c r="D3083" s="99" t="str">
        <f t="shared" si="3"/>
        <v>Error?</v>
      </c>
      <c r="E3083" s="99"/>
    </row>
    <row r="3084" spans="1:5" ht="12.75" customHeight="1">
      <c r="A3084" s="58">
        <v>3023</v>
      </c>
      <c r="B3084" s="249">
        <f>'Acct Summary 7-8'!F34</f>
        <v>0</v>
      </c>
      <c r="C3084" s="99"/>
      <c r="D3084" s="99" t="str">
        <f t="shared" si="3"/>
        <v>Error?</v>
      </c>
      <c r="E3084" s="99"/>
    </row>
    <row r="3085" spans="1:5" ht="12.75" customHeight="1">
      <c r="A3085" s="58">
        <v>3024</v>
      </c>
      <c r="B3085" s="249">
        <f>'Acct Summary 7-8'!F35</f>
        <v>0</v>
      </c>
      <c r="C3085" s="99"/>
      <c r="D3085" s="99" t="str">
        <f t="shared" si="3"/>
        <v>Error?</v>
      </c>
      <c r="E3085" s="99"/>
    </row>
    <row r="3086" spans="1:5" ht="12.75" customHeight="1">
      <c r="A3086" s="1316">
        <v>3025</v>
      </c>
      <c r="B3086" s="249"/>
      <c r="C3086" s="99"/>
      <c r="D3086" s="99" t="str">
        <f t="shared" si="3"/>
        <v>OK</v>
      </c>
      <c r="E3086" s="99"/>
    </row>
    <row r="3087" spans="1:5" ht="12.75" customHeight="1">
      <c r="A3087" s="1316">
        <v>3026</v>
      </c>
      <c r="B3087" s="249"/>
      <c r="C3087" s="99"/>
      <c r="D3087" s="99" t="str">
        <f t="shared" si="3"/>
        <v>OK</v>
      </c>
      <c r="E3087" s="99"/>
    </row>
    <row r="3088" spans="1:5" ht="12.75" customHeight="1">
      <c r="A3088" s="1316">
        <v>3027</v>
      </c>
      <c r="B3088" s="249"/>
      <c r="C3088" s="99"/>
      <c r="D3088" s="99" t="str">
        <f t="shared" si="3"/>
        <v>OK</v>
      </c>
      <c r="E3088" s="99"/>
    </row>
    <row r="3089" spans="1:5" ht="12.75" customHeight="1">
      <c r="A3089" s="1316">
        <v>3028</v>
      </c>
      <c r="B3089" s="249"/>
      <c r="C3089" s="99"/>
      <c r="D3089" s="99" t="str">
        <f t="shared" si="3"/>
        <v>OK</v>
      </c>
      <c r="E3089" s="99"/>
    </row>
    <row r="3090" spans="1:5" ht="12.75" customHeight="1">
      <c r="A3090" s="1316">
        <v>3029</v>
      </c>
      <c r="B3090" s="249"/>
      <c r="C3090" s="99"/>
      <c r="D3090" s="99" t="str">
        <f t="shared" si="3"/>
        <v>OK</v>
      </c>
      <c r="E3090" s="99"/>
    </row>
    <row r="3091" spans="1:5" ht="12.75" customHeight="1">
      <c r="A3091" s="1316">
        <v>3030</v>
      </c>
      <c r="B3091" s="249"/>
      <c r="C3091" s="99"/>
      <c r="D3091" s="99" t="str">
        <f t="shared" si="3"/>
        <v>OK</v>
      </c>
      <c r="E3091" s="99"/>
    </row>
    <row r="3092" spans="1:5" ht="12.75" customHeight="1">
      <c r="A3092" s="1316">
        <v>3031</v>
      </c>
      <c r="B3092" s="249"/>
      <c r="C3092" s="99"/>
      <c r="D3092" s="99" t="str">
        <f t="shared" si="3"/>
        <v>OK</v>
      </c>
      <c r="E3092" s="99"/>
    </row>
    <row r="3093" spans="1:5" ht="12.75" customHeight="1">
      <c r="A3093" s="1316">
        <v>3032</v>
      </c>
      <c r="B3093" s="249"/>
      <c r="C3093" s="99"/>
      <c r="D3093" s="99" t="str">
        <f t="shared" si="3"/>
        <v>OK</v>
      </c>
      <c r="E3093" s="99"/>
    </row>
    <row r="3094" spans="1:5" ht="12.75" customHeight="1">
      <c r="A3094" s="1316">
        <v>3033</v>
      </c>
      <c r="B3094" s="249"/>
      <c r="C3094" s="99"/>
      <c r="D3094" s="99" t="str">
        <f t="shared" si="3"/>
        <v>OK</v>
      </c>
      <c r="E3094" s="99"/>
    </row>
    <row r="3095" spans="1:5" ht="12.75" customHeight="1">
      <c r="A3095" s="1316">
        <v>3034</v>
      </c>
      <c r="B3095" s="249"/>
      <c r="C3095" s="99"/>
      <c r="D3095" s="99" t="str">
        <f t="shared" si="3"/>
        <v>OK</v>
      </c>
      <c r="E3095" s="99"/>
    </row>
    <row r="3096" spans="1:5" ht="12.75" customHeight="1">
      <c r="A3096" s="1316">
        <v>3035</v>
      </c>
      <c r="B3096" s="249"/>
      <c r="C3096" s="99"/>
      <c r="D3096" s="99" t="str">
        <f t="shared" si="3"/>
        <v>OK</v>
      </c>
      <c r="E3096" s="99"/>
    </row>
    <row r="3097" spans="1:5" ht="12.75" customHeight="1">
      <c r="A3097" s="1316">
        <v>3036</v>
      </c>
      <c r="B3097" s="249"/>
      <c r="C3097" s="99"/>
      <c r="D3097" s="99" t="str">
        <f t="shared" si="3"/>
        <v>OK</v>
      </c>
      <c r="E3097" s="99"/>
    </row>
    <row r="3098" spans="1:5" ht="12.75" customHeight="1">
      <c r="A3098" s="1316">
        <v>3037</v>
      </c>
      <c r="B3098" s="249"/>
      <c r="C3098" s="99"/>
      <c r="D3098" s="99" t="str">
        <f t="shared" si="3"/>
        <v>OK</v>
      </c>
      <c r="E3098" s="99"/>
    </row>
    <row r="3099" spans="1:5" ht="12.75" customHeight="1">
      <c r="A3099" s="1316">
        <v>3038</v>
      </c>
      <c r="B3099" s="249"/>
      <c r="C3099" s="99"/>
      <c r="D3099" s="99" t="str">
        <f t="shared" si="3"/>
        <v>OK</v>
      </c>
      <c r="E3099" s="99"/>
    </row>
    <row r="3100" spans="1:5" ht="12.75" customHeight="1">
      <c r="A3100" s="1316">
        <v>3039</v>
      </c>
      <c r="B3100" s="249"/>
      <c r="C3100" s="99"/>
      <c r="D3100" s="99" t="str">
        <f t="shared" si="3"/>
        <v>OK</v>
      </c>
      <c r="E3100" s="99"/>
    </row>
    <row r="3101" spans="1:5" ht="12.75" customHeight="1">
      <c r="A3101" s="1316">
        <v>3040</v>
      </c>
      <c r="B3101" s="249"/>
      <c r="C3101" s="99"/>
      <c r="D3101" s="99" t="str">
        <f t="shared" si="3"/>
        <v>OK</v>
      </c>
      <c r="E3101" s="99"/>
    </row>
    <row r="3102" spans="1:5" ht="12.75" customHeight="1">
      <c r="A3102" s="1316">
        <v>3041</v>
      </c>
      <c r="B3102" s="249"/>
      <c r="C3102" s="99"/>
      <c r="D3102" s="99" t="str">
        <f t="shared" si="3"/>
        <v>OK</v>
      </c>
      <c r="E3102" s="99"/>
    </row>
    <row r="3103" spans="1:5" ht="12.75" customHeight="1">
      <c r="A3103" s="1316">
        <v>3042</v>
      </c>
      <c r="B3103" s="249"/>
      <c r="C3103" s="99"/>
      <c r="D3103" s="99" t="str">
        <f t="shared" si="3"/>
        <v>OK</v>
      </c>
      <c r="E3103" s="99"/>
    </row>
    <row r="3104" spans="1:5" ht="12.75" customHeight="1">
      <c r="A3104" s="1316">
        <v>3043</v>
      </c>
      <c r="B3104" s="249"/>
      <c r="C3104" s="99"/>
      <c r="D3104" s="99" t="str">
        <f t="shared" si="3"/>
        <v>OK</v>
      </c>
      <c r="E3104" s="99"/>
    </row>
    <row r="3105" spans="1:5" ht="12.75" customHeight="1">
      <c r="A3105" s="1316">
        <v>3044</v>
      </c>
      <c r="B3105" s="249"/>
      <c r="C3105" s="99"/>
      <c r="D3105" s="99" t="str">
        <f t="shared" si="3"/>
        <v>OK</v>
      </c>
      <c r="E3105" s="99"/>
    </row>
    <row r="3106" spans="1:5" ht="12.75" customHeight="1">
      <c r="A3106" s="1316">
        <v>3045</v>
      </c>
      <c r="B3106" s="249"/>
      <c r="C3106" s="99"/>
      <c r="D3106" s="99" t="str">
        <f t="shared" si="3"/>
        <v>OK</v>
      </c>
      <c r="E3106" s="99"/>
    </row>
    <row r="3107" spans="1:5" ht="12.75" customHeight="1">
      <c r="A3107" s="1316">
        <v>3046</v>
      </c>
      <c r="B3107" s="249"/>
      <c r="C3107" s="99"/>
      <c r="D3107" s="99" t="str">
        <f t="shared" si="3"/>
        <v>OK</v>
      </c>
      <c r="E3107" s="99"/>
    </row>
    <row r="3108" spans="1:5" ht="12.75" customHeight="1">
      <c r="A3108" s="1316">
        <v>3047</v>
      </c>
      <c r="B3108" s="249"/>
      <c r="C3108" s="99"/>
      <c r="D3108" s="99" t="str">
        <f t="shared" si="3"/>
        <v>OK</v>
      </c>
      <c r="E3108" s="99"/>
    </row>
    <row r="3109" spans="1:5" ht="12.75" customHeight="1">
      <c r="A3109" s="1316">
        <v>3048</v>
      </c>
      <c r="B3109" s="249"/>
      <c r="C3109" s="99"/>
      <c r="D3109" s="99" t="str">
        <f t="shared" si="3"/>
        <v>OK</v>
      </c>
      <c r="E3109" s="99"/>
    </row>
    <row r="3110" spans="1:5" ht="12.75" customHeight="1">
      <c r="A3110" s="1316">
        <v>3049</v>
      </c>
      <c r="B3110" s="249"/>
      <c r="C3110" s="99"/>
      <c r="D3110" s="99" t="str">
        <f t="shared" si="3"/>
        <v>OK</v>
      </c>
      <c r="E3110" s="99"/>
    </row>
    <row r="3111" spans="1:5" ht="12.75" customHeight="1">
      <c r="A3111" s="1316">
        <v>3050</v>
      </c>
      <c r="B3111" s="249"/>
      <c r="C3111" s="99"/>
      <c r="D3111" s="99" t="str">
        <f t="shared" si="3"/>
        <v>OK</v>
      </c>
      <c r="E3111" s="99"/>
    </row>
    <row r="3112" spans="1:5" ht="12.75" customHeight="1">
      <c r="A3112" s="1316">
        <v>3051</v>
      </c>
      <c r="B3112" s="249"/>
      <c r="C3112" s="99"/>
      <c r="D3112" s="99" t="str">
        <f t="shared" si="3"/>
        <v>OK</v>
      </c>
      <c r="E3112" s="99"/>
    </row>
    <row r="3113" spans="1:5" ht="12.75" customHeight="1">
      <c r="A3113" s="1316">
        <v>3052</v>
      </c>
      <c r="B3113" s="249"/>
      <c r="C3113" s="99"/>
      <c r="D3113" s="99" t="str">
        <f t="shared" si="3"/>
        <v>OK</v>
      </c>
      <c r="E3113" s="99"/>
    </row>
    <row r="3114" spans="1:5" ht="12.75" customHeight="1">
      <c r="A3114" s="1316">
        <v>3053</v>
      </c>
      <c r="B3114" s="249"/>
      <c r="C3114" s="99"/>
      <c r="D3114" s="99" t="str">
        <f t="shared" si="3"/>
        <v>OK</v>
      </c>
      <c r="E3114" s="99"/>
    </row>
    <row r="3115" spans="1:5" ht="12.75" customHeight="1">
      <c r="A3115" s="1316">
        <v>3054</v>
      </c>
      <c r="B3115" s="249"/>
      <c r="C3115" s="99"/>
      <c r="D3115" s="99" t="str">
        <f t="shared" si="3"/>
        <v>OK</v>
      </c>
      <c r="E3115" s="99"/>
    </row>
    <row r="3116" spans="1:5" ht="12.75" customHeight="1">
      <c r="A3116" s="1316">
        <v>3055</v>
      </c>
      <c r="B3116" s="249"/>
      <c r="C3116" s="99"/>
      <c r="D3116" s="99" t="str">
        <f t="shared" si="3"/>
        <v>OK</v>
      </c>
      <c r="E3116" s="99"/>
    </row>
    <row r="3117" spans="1:5" ht="12.75" customHeight="1">
      <c r="A3117" s="1316">
        <v>3056</v>
      </c>
      <c r="B3117" s="249"/>
      <c r="C3117" s="99"/>
      <c r="D3117" s="99" t="str">
        <f t="shared" si="3"/>
        <v>OK</v>
      </c>
      <c r="E3117" s="99"/>
    </row>
    <row r="3118" spans="1:5" ht="12.75" customHeight="1">
      <c r="A3118" s="1316">
        <v>3057</v>
      </c>
      <c r="B3118" s="249"/>
      <c r="C3118" s="99"/>
      <c r="D3118" s="99" t="str">
        <f t="shared" si="3"/>
        <v>OK</v>
      </c>
      <c r="E3118" s="99"/>
    </row>
    <row r="3119" spans="1:5" ht="12.75" customHeight="1">
      <c r="A3119" s="1316">
        <v>3058</v>
      </c>
      <c r="B3119" s="249"/>
      <c r="C3119" s="99"/>
      <c r="D3119" s="99" t="str">
        <f t="shared" si="3"/>
        <v>OK</v>
      </c>
      <c r="E3119" s="99"/>
    </row>
    <row r="3120" spans="1:5" ht="12.75" customHeight="1">
      <c r="A3120" s="1316">
        <v>3059</v>
      </c>
      <c r="B3120" s="249"/>
      <c r="C3120" s="99"/>
      <c r="D3120" s="99" t="str">
        <f t="shared" si="3"/>
        <v>OK</v>
      </c>
      <c r="E3120" s="99"/>
    </row>
    <row r="3121" spans="1:5" ht="12.75" customHeight="1">
      <c r="A3121" s="1316">
        <v>3060</v>
      </c>
      <c r="B3121" s="249"/>
      <c r="C3121" s="99"/>
      <c r="D3121" s="99" t="str">
        <f t="shared" si="3"/>
        <v>OK</v>
      </c>
      <c r="E3121" s="99"/>
    </row>
    <row r="3122" spans="1:5" ht="12.75" customHeight="1">
      <c r="A3122" s="1316">
        <v>3061</v>
      </c>
      <c r="B3122" s="249"/>
      <c r="C3122" s="99"/>
      <c r="D3122" s="99" t="str">
        <f t="shared" si="3"/>
        <v>OK</v>
      </c>
      <c r="E3122" s="99"/>
    </row>
    <row r="3123" spans="1:5" ht="12.75" customHeight="1">
      <c r="A3123" s="1316">
        <v>3062</v>
      </c>
      <c r="B3123" s="249"/>
      <c r="C3123" s="99"/>
      <c r="D3123" s="99" t="str">
        <f t="shared" si="3"/>
        <v>OK</v>
      </c>
      <c r="E3123" s="99"/>
    </row>
    <row r="3124" spans="1:5" ht="12.75" customHeight="1">
      <c r="A3124" s="1316">
        <v>3063</v>
      </c>
      <c r="B3124" s="249"/>
      <c r="C3124" s="99"/>
      <c r="D3124" s="99" t="str">
        <f t="shared" si="3"/>
        <v>OK</v>
      </c>
      <c r="E3124" s="99"/>
    </row>
    <row r="3125" spans="1:5" ht="12.75" customHeight="1">
      <c r="A3125" s="1316">
        <v>3064</v>
      </c>
      <c r="B3125" s="249"/>
      <c r="C3125" s="99"/>
      <c r="D3125" s="99" t="str">
        <f t="shared" si="3"/>
        <v>OK</v>
      </c>
      <c r="E3125" s="99"/>
    </row>
    <row r="3126" spans="1:5" ht="12.75" customHeight="1">
      <c r="A3126" s="1316">
        <v>3065</v>
      </c>
      <c r="B3126" s="249"/>
      <c r="C3126" s="99"/>
      <c r="D3126" s="99" t="str">
        <f t="shared" si="3"/>
        <v>OK</v>
      </c>
      <c r="E3126" s="99"/>
    </row>
    <row r="3127" spans="1:5" ht="12.75" customHeight="1">
      <c r="A3127" s="1316">
        <v>3066</v>
      </c>
      <c r="B3127" s="249"/>
      <c r="C3127" s="99"/>
      <c r="D3127" s="99" t="str">
        <f t="shared" si="3"/>
        <v>OK</v>
      </c>
      <c r="E3127" s="99"/>
    </row>
    <row r="3128" spans="1:5" ht="12.75" customHeight="1">
      <c r="A3128" s="1316">
        <v>3067</v>
      </c>
      <c r="B3128" s="249"/>
      <c r="C3128" s="99"/>
      <c r="D3128" s="99" t="str">
        <f t="shared" si="3"/>
        <v>OK</v>
      </c>
      <c r="E3128" s="99"/>
    </row>
    <row r="3129" spans="1:5" ht="12.75" customHeight="1">
      <c r="A3129" s="1316">
        <v>3068</v>
      </c>
      <c r="B3129" s="249"/>
      <c r="C3129" s="99"/>
      <c r="D3129" s="99" t="str">
        <f t="shared" si="3"/>
        <v>OK</v>
      </c>
      <c r="E3129" s="99"/>
    </row>
    <row r="3130" spans="1:5" ht="12.75" customHeight="1">
      <c r="A3130" s="1316">
        <v>3069</v>
      </c>
      <c r="B3130" s="249"/>
      <c r="C3130" s="99"/>
      <c r="D3130" s="99" t="str">
        <f t="shared" si="3"/>
        <v>OK</v>
      </c>
      <c r="E3130" s="99"/>
    </row>
    <row r="3131" spans="1:5" ht="12.75" customHeight="1">
      <c r="A3131" s="1316">
        <v>3070</v>
      </c>
      <c r="B3131" s="249"/>
      <c r="C3131" s="99"/>
      <c r="D3131" s="99" t="str">
        <f t="shared" si="3"/>
        <v>OK</v>
      </c>
      <c r="E3131" s="99"/>
    </row>
    <row r="3132" spans="1:5" ht="12.75" customHeight="1">
      <c r="A3132" s="1316">
        <v>3071</v>
      </c>
      <c r="B3132" s="249"/>
      <c r="C3132" s="99"/>
      <c r="D3132" s="99" t="str">
        <f t="shared" si="3"/>
        <v>OK</v>
      </c>
      <c r="E3132" s="99"/>
    </row>
    <row r="3133" spans="1:5" ht="12.75" customHeight="1">
      <c r="A3133" s="1316">
        <v>3072</v>
      </c>
      <c r="B3133" s="249"/>
      <c r="C3133" s="99"/>
      <c r="D3133" s="99" t="str">
        <f t="shared" si="3"/>
        <v>OK</v>
      </c>
      <c r="E3133" s="99"/>
    </row>
    <row r="3134" spans="1:5" ht="12.75" customHeight="1">
      <c r="A3134" s="1316">
        <v>3073</v>
      </c>
      <c r="B3134" s="249"/>
      <c r="C3134" s="99"/>
      <c r="D3134" s="99" t="str">
        <f t="shared" si="3"/>
        <v>OK</v>
      </c>
      <c r="E3134" s="99"/>
    </row>
    <row r="3135" spans="1:5" ht="12.75" customHeight="1">
      <c r="A3135" s="1316">
        <v>3074</v>
      </c>
      <c r="B3135" s="249"/>
      <c r="C3135" s="99"/>
      <c r="D3135" s="99" t="str">
        <f t="shared" si="3"/>
        <v>OK</v>
      </c>
      <c r="E3135" s="99"/>
    </row>
    <row r="3136" spans="1:5" ht="12.75" customHeight="1">
      <c r="A3136" s="1316">
        <v>3075</v>
      </c>
      <c r="B3136" s="249"/>
      <c r="C3136" s="99"/>
      <c r="D3136" s="99" t="str">
        <f t="shared" si="3"/>
        <v>OK</v>
      </c>
      <c r="E3136" s="99"/>
    </row>
    <row r="3137" spans="1:5" ht="12.75" customHeight="1">
      <c r="A3137" s="1316">
        <v>3076</v>
      </c>
      <c r="B3137" s="249"/>
      <c r="C3137" s="99"/>
      <c r="D3137" s="99" t="str">
        <f t="shared" si="3"/>
        <v>OK</v>
      </c>
      <c r="E3137" s="99"/>
    </row>
    <row r="3138" spans="1:5" ht="12.75" customHeight="1">
      <c r="A3138" s="1316">
        <v>3077</v>
      </c>
      <c r="B3138" s="249"/>
      <c r="C3138" s="99"/>
      <c r="D3138" s="99" t="str">
        <f t="shared" si="3"/>
        <v>OK</v>
      </c>
      <c r="E3138" s="99"/>
    </row>
    <row r="3139" spans="1:5" ht="12.75" customHeight="1">
      <c r="A3139" s="1316">
        <v>3078</v>
      </c>
      <c r="B3139" s="249"/>
      <c r="C3139" s="99"/>
      <c r="D3139" s="99" t="str">
        <f t="shared" si="3"/>
        <v>OK</v>
      </c>
      <c r="E3139" s="99"/>
    </row>
    <row r="3140" spans="1:5" ht="12.75" customHeight="1">
      <c r="A3140" s="1316">
        <v>3079</v>
      </c>
      <c r="B3140" s="249"/>
      <c r="C3140" s="99"/>
      <c r="D3140" s="99" t="str">
        <f t="shared" si="3"/>
        <v>OK</v>
      </c>
      <c r="E3140" s="99"/>
    </row>
    <row r="3141" spans="1:5" ht="12.75" customHeight="1">
      <c r="A3141" s="1316">
        <v>3080</v>
      </c>
      <c r="B3141" s="249"/>
      <c r="C3141" s="99"/>
      <c r="D3141" s="99" t="str">
        <f t="shared" si="3"/>
        <v>OK</v>
      </c>
      <c r="E3141" s="99"/>
    </row>
    <row r="3142" spans="1:5" ht="12.75" customHeight="1">
      <c r="A3142" s="1316">
        <v>3081</v>
      </c>
      <c r="B3142" s="249"/>
      <c r="C3142" s="99"/>
      <c r="D3142" s="99" t="str">
        <f t="shared" si="3"/>
        <v>OK</v>
      </c>
      <c r="E3142" s="99"/>
    </row>
    <row r="3143" spans="1:5" ht="12.75" customHeight="1">
      <c r="A3143" s="1316">
        <v>3082</v>
      </c>
      <c r="B3143" s="249"/>
      <c r="C3143" s="99"/>
      <c r="D3143" s="99" t="str">
        <f t="shared" si="3"/>
        <v>OK</v>
      </c>
      <c r="E3143" s="99"/>
    </row>
    <row r="3144" spans="1:5" ht="12.75" customHeight="1">
      <c r="A3144" s="1316">
        <v>3083</v>
      </c>
      <c r="B3144" s="249"/>
      <c r="C3144" s="99"/>
      <c r="D3144" s="99" t="str">
        <f t="shared" si="3"/>
        <v>OK</v>
      </c>
      <c r="E3144" s="99"/>
    </row>
    <row r="3145" spans="1:5" ht="12.75" customHeight="1">
      <c r="A3145" s="1316">
        <v>3084</v>
      </c>
      <c r="B3145" s="249"/>
      <c r="C3145" s="99"/>
      <c r="D3145" s="99" t="str">
        <f t="shared" si="3"/>
        <v>OK</v>
      </c>
      <c r="E3145" s="99"/>
    </row>
    <row r="3146" spans="1:5" ht="12.75" customHeight="1">
      <c r="A3146" s="1316">
        <v>3085</v>
      </c>
      <c r="B3146" s="249"/>
      <c r="C3146" s="99"/>
      <c r="D3146" s="99" t="str">
        <f t="shared" si="3"/>
        <v>OK</v>
      </c>
      <c r="E3146" s="99"/>
    </row>
    <row r="3147" spans="1:5" ht="12.75" customHeight="1">
      <c r="A3147" s="1316">
        <v>3086</v>
      </c>
      <c r="B3147" s="249"/>
      <c r="C3147" s="99"/>
      <c r="D3147" s="99" t="str">
        <f t="shared" si="3"/>
        <v>OK</v>
      </c>
      <c r="E3147" s="99"/>
    </row>
    <row r="3148" spans="1:5" ht="12.75" customHeight="1">
      <c r="A3148" s="1316">
        <v>3087</v>
      </c>
      <c r="B3148" s="249"/>
      <c r="C3148" s="99"/>
      <c r="D3148" s="99" t="str">
        <f t="shared" si="3"/>
        <v>OK</v>
      </c>
      <c r="E3148" s="99"/>
    </row>
    <row r="3149" spans="1:5" ht="12.75" customHeight="1">
      <c r="A3149" s="1316">
        <v>3088</v>
      </c>
      <c r="B3149" s="249"/>
      <c r="C3149" s="99"/>
      <c r="D3149" s="99" t="str">
        <f t="shared" si="3"/>
        <v>OK</v>
      </c>
      <c r="E3149" s="99"/>
    </row>
    <row r="3150" spans="1:5" ht="12.75" customHeight="1">
      <c r="A3150" s="1316">
        <v>3089</v>
      </c>
      <c r="B3150" s="249"/>
      <c r="C3150" s="99"/>
      <c r="D3150" s="99" t="str">
        <f t="shared" si="3"/>
        <v>OK</v>
      </c>
      <c r="E3150" s="99"/>
    </row>
    <row r="3151" spans="1:5" ht="12.75" customHeight="1">
      <c r="A3151" s="1316">
        <v>3090</v>
      </c>
      <c r="B3151" s="249"/>
      <c r="C3151" s="99"/>
      <c r="D3151" s="99" t="str">
        <f t="shared" si="3"/>
        <v>OK</v>
      </c>
      <c r="E3151" s="99"/>
    </row>
    <row r="3152" spans="1:5" ht="12.75" customHeight="1">
      <c r="A3152" s="1316">
        <v>3091</v>
      </c>
      <c r="B3152" s="249"/>
      <c r="C3152" s="99"/>
      <c r="D3152" s="99" t="str">
        <f t="shared" si="3"/>
        <v>OK</v>
      </c>
      <c r="E3152" s="99"/>
    </row>
    <row r="3153" spans="1:5" ht="12.75" customHeight="1">
      <c r="A3153" s="1316">
        <v>3092</v>
      </c>
      <c r="B3153" s="249"/>
      <c r="C3153" s="99"/>
      <c r="D3153" s="99" t="str">
        <f t="shared" si="3"/>
        <v>OK</v>
      </c>
      <c r="E3153" s="99"/>
    </row>
    <row r="3154" spans="1:5" ht="12.75" customHeight="1">
      <c r="A3154" s="1316">
        <v>3093</v>
      </c>
      <c r="B3154" s="249"/>
      <c r="C3154" s="99"/>
      <c r="D3154" s="99" t="str">
        <f t="shared" si="3"/>
        <v>OK</v>
      </c>
      <c r="E3154" s="99"/>
    </row>
    <row r="3155" spans="1:5" ht="12.75" customHeight="1">
      <c r="A3155" s="1316">
        <v>3094</v>
      </c>
      <c r="B3155" s="249"/>
      <c r="C3155" s="99"/>
      <c r="D3155" s="99" t="str">
        <f t="shared" si="3"/>
        <v>OK</v>
      </c>
      <c r="E3155" s="99"/>
    </row>
    <row r="3156" spans="1:5" ht="12.75" customHeight="1">
      <c r="A3156" s="1316">
        <v>3095</v>
      </c>
      <c r="B3156" s="249"/>
      <c r="C3156" s="99"/>
      <c r="D3156" s="99" t="str">
        <f t="shared" si="3"/>
        <v>OK</v>
      </c>
      <c r="E3156" s="99"/>
    </row>
    <row r="3157" spans="1:5" ht="12.75" customHeight="1">
      <c r="A3157" s="1316">
        <v>3096</v>
      </c>
      <c r="B3157" s="249"/>
      <c r="C3157" s="99"/>
      <c r="D3157" s="99" t="str">
        <f t="shared" si="3"/>
        <v>OK</v>
      </c>
      <c r="E3157" s="99"/>
    </row>
    <row r="3158" spans="1:5" ht="12.75" customHeight="1">
      <c r="A3158" s="1316">
        <v>3097</v>
      </c>
      <c r="B3158" s="249"/>
      <c r="C3158" s="99"/>
      <c r="D3158" s="99" t="str">
        <f t="shared" si="3"/>
        <v>OK</v>
      </c>
      <c r="E3158" s="99"/>
    </row>
    <row r="3159" spans="1:5" ht="12.75" customHeight="1">
      <c r="A3159" s="1316">
        <v>3098</v>
      </c>
      <c r="B3159" s="249"/>
      <c r="C3159" s="99"/>
      <c r="D3159" s="99" t="str">
        <f t="shared" si="3"/>
        <v>OK</v>
      </c>
      <c r="E3159" s="99"/>
    </row>
    <row r="3160" spans="1:5" ht="12.75" customHeight="1">
      <c r="A3160" s="1316">
        <v>3099</v>
      </c>
      <c r="B3160" s="249"/>
      <c r="C3160" s="99"/>
      <c r="D3160" s="99" t="str">
        <f t="shared" si="3"/>
        <v>OK</v>
      </c>
      <c r="E3160" s="99"/>
    </row>
    <row r="3161" spans="1:5" ht="12.75" customHeight="1">
      <c r="A3161" s="58">
        <v>3100</v>
      </c>
      <c r="B3161" s="249">
        <f>'Acct Summary 7-8'!D29</f>
        <v>0</v>
      </c>
      <c r="C3161" s="99"/>
      <c r="D3161" s="99" t="str">
        <f t="shared" si="3"/>
        <v>Error?</v>
      </c>
      <c r="E3161" s="99"/>
    </row>
    <row r="3162" spans="1:5" ht="12.75" customHeight="1">
      <c r="A3162" s="1316">
        <v>3101</v>
      </c>
      <c r="B3162" s="249"/>
      <c r="C3162" s="99"/>
      <c r="D3162" s="99" t="str">
        <f t="shared" si="3"/>
        <v>OK</v>
      </c>
      <c r="E3162" s="99"/>
    </row>
    <row r="3163" spans="1:5" ht="12.75" customHeight="1">
      <c r="A3163" s="1316">
        <v>3102</v>
      </c>
      <c r="B3163" s="249"/>
      <c r="C3163" s="99"/>
      <c r="D3163" s="99" t="str">
        <f t="shared" si="3"/>
        <v>OK</v>
      </c>
      <c r="E3163" s="99"/>
    </row>
    <row r="3164" spans="1:5" ht="12.75" customHeight="1">
      <c r="A3164" s="1316">
        <v>3103</v>
      </c>
      <c r="B3164" s="249"/>
      <c r="C3164" s="99"/>
      <c r="D3164" s="99" t="str">
        <f t="shared" si="3"/>
        <v>OK</v>
      </c>
      <c r="E3164" s="99"/>
    </row>
    <row r="3165" spans="1:5" ht="12.75" customHeight="1">
      <c r="A3165" s="1316">
        <v>3104</v>
      </c>
      <c r="B3165" s="249"/>
      <c r="C3165" s="99"/>
      <c r="D3165" s="99" t="str">
        <f t="shared" si="3"/>
        <v>OK</v>
      </c>
      <c r="E3165" s="99"/>
    </row>
    <row r="3166" spans="1:5" ht="12.75" customHeight="1">
      <c r="A3166" s="1316">
        <v>3105</v>
      </c>
      <c r="B3166" s="249"/>
      <c r="C3166" s="99"/>
      <c r="D3166" s="99" t="str">
        <f t="shared" si="3"/>
        <v>OK</v>
      </c>
      <c r="E3166" s="99"/>
    </row>
    <row r="3167" spans="1:5" ht="12.75" customHeight="1">
      <c r="A3167" s="1316">
        <v>3106</v>
      </c>
      <c r="B3167" s="249"/>
      <c r="C3167" s="99"/>
      <c r="D3167" s="99" t="str">
        <f t="shared" si="3"/>
        <v>OK</v>
      </c>
      <c r="E3167" s="99"/>
    </row>
    <row r="3168" spans="1:5" ht="12.75" customHeight="1">
      <c r="A3168" s="1316">
        <v>3107</v>
      </c>
      <c r="B3168" s="249"/>
      <c r="C3168" s="99"/>
      <c r="D3168" s="99" t="str">
        <f t="shared" si="3"/>
        <v>OK</v>
      </c>
      <c r="E3168" s="99"/>
    </row>
    <row r="3169" spans="1:5" ht="12.75" customHeight="1">
      <c r="A3169" s="1316">
        <v>3108</v>
      </c>
      <c r="B3169" s="249"/>
      <c r="C3169" s="99"/>
      <c r="D3169" s="99" t="str">
        <f t="shared" si="3"/>
        <v>OK</v>
      </c>
      <c r="E3169" s="99"/>
    </row>
    <row r="3170" spans="1:5" ht="12.75" customHeight="1">
      <c r="A3170" s="58">
        <v>3109</v>
      </c>
      <c r="B3170" s="249">
        <f>'Acct Summary 7-8'!H51</f>
        <v>0</v>
      </c>
      <c r="C3170" s="99" t="s">
        <v>2458</v>
      </c>
      <c r="D3170" s="99" t="str">
        <f t="shared" si="3"/>
        <v>Error?</v>
      </c>
      <c r="E3170" s="99"/>
    </row>
    <row r="3171" spans="1:5" ht="12.75" customHeight="1">
      <c r="A3171" s="1316">
        <v>3110</v>
      </c>
      <c r="B3171" s="249"/>
      <c r="C3171" s="99"/>
      <c r="D3171" s="99" t="str">
        <f t="shared" si="3"/>
        <v>OK</v>
      </c>
      <c r="E3171" s="99"/>
    </row>
    <row r="3172" spans="1:5" ht="12.75" customHeight="1">
      <c r="A3172" s="1316">
        <v>3111</v>
      </c>
      <c r="B3172" s="249"/>
      <c r="C3172" s="99"/>
      <c r="D3172" s="99" t="str">
        <f t="shared" si="3"/>
        <v>OK</v>
      </c>
      <c r="E3172" s="99"/>
    </row>
    <row r="3173" spans="1:5" ht="12.75" customHeight="1">
      <c r="A3173" s="1316">
        <v>3112</v>
      </c>
      <c r="B3173" s="249"/>
      <c r="C3173" s="99"/>
      <c r="D3173" s="99" t="str">
        <f t="shared" si="3"/>
        <v>OK</v>
      </c>
      <c r="E3173" s="99"/>
    </row>
    <row r="3174" spans="1:5" ht="12.75" customHeight="1">
      <c r="A3174" s="1316">
        <v>3113</v>
      </c>
      <c r="B3174" s="249"/>
      <c r="C3174" s="99"/>
      <c r="D3174" s="99" t="str">
        <f t="shared" si="3"/>
        <v>OK</v>
      </c>
      <c r="E3174" s="99"/>
    </row>
    <row r="3175" spans="1:5" ht="12.75" customHeight="1">
      <c r="A3175" s="1316">
        <v>3114</v>
      </c>
      <c r="B3175" s="249"/>
      <c r="C3175" s="99"/>
      <c r="D3175" s="99" t="str">
        <f t="shared" si="3"/>
        <v>OK</v>
      </c>
      <c r="E3175" s="99"/>
    </row>
    <row r="3176" spans="1:5" ht="12.75" customHeight="1">
      <c r="A3176" s="1316">
        <v>3115</v>
      </c>
      <c r="B3176" s="249"/>
      <c r="C3176" s="99"/>
      <c r="D3176" s="99" t="str">
        <f t="shared" si="3"/>
        <v>OK</v>
      </c>
      <c r="E3176" s="99"/>
    </row>
    <row r="3177" spans="1:5" ht="12.75" customHeight="1">
      <c r="A3177" s="1316">
        <v>3116</v>
      </c>
      <c r="B3177" s="249"/>
      <c r="C3177" s="99"/>
      <c r="D3177" s="99" t="str">
        <f t="shared" si="3"/>
        <v>OK</v>
      </c>
      <c r="E3177" s="99"/>
    </row>
    <row r="3178" spans="1:5" ht="12.75" customHeight="1">
      <c r="A3178" s="1316">
        <v>3117</v>
      </c>
      <c r="B3178" s="249"/>
      <c r="C3178" s="99"/>
      <c r="D3178" s="99" t="str">
        <f t="shared" si="3"/>
        <v>OK</v>
      </c>
      <c r="E3178" s="99"/>
    </row>
    <row r="3179" spans="1:5" ht="12.75" customHeight="1">
      <c r="A3179" s="1316">
        <v>3118</v>
      </c>
      <c r="B3179" s="249"/>
      <c r="C3179" s="99"/>
      <c r="D3179" s="99" t="str">
        <f t="shared" si="3"/>
        <v>OK</v>
      </c>
      <c r="E3179" s="99"/>
    </row>
    <row r="3180" spans="1:5" ht="12.75" customHeight="1">
      <c r="A3180" s="1316">
        <v>3119</v>
      </c>
      <c r="B3180" s="249"/>
      <c r="C3180" s="99"/>
      <c r="D3180" s="99" t="str">
        <f t="shared" si="3"/>
        <v>OK</v>
      </c>
      <c r="E3180" s="99"/>
    </row>
    <row r="3181" spans="1:5" ht="12.75" customHeight="1">
      <c r="A3181" s="1316">
        <v>3120</v>
      </c>
      <c r="B3181" s="249"/>
      <c r="C3181" s="99"/>
      <c r="D3181" s="99" t="str">
        <f t="shared" si="3"/>
        <v>OK</v>
      </c>
      <c r="E3181" s="99"/>
    </row>
    <row r="3182" spans="1:5" ht="12.75" customHeight="1">
      <c r="A3182" s="1316">
        <v>3121</v>
      </c>
      <c r="B3182" s="249"/>
      <c r="C3182" s="99"/>
      <c r="D3182" s="99" t="str">
        <f t="shared" si="3"/>
        <v>OK</v>
      </c>
      <c r="E3182" s="99"/>
    </row>
    <row r="3183" spans="1:5" ht="12.75" customHeight="1">
      <c r="A3183" s="1316">
        <v>3122</v>
      </c>
      <c r="B3183" s="249"/>
      <c r="C3183" s="99"/>
      <c r="D3183" s="99" t="str">
        <f t="shared" si="3"/>
        <v>OK</v>
      </c>
      <c r="E3183" s="99"/>
    </row>
    <row r="3184" spans="1:5" ht="12.75" customHeight="1">
      <c r="A3184" s="1316">
        <v>3123</v>
      </c>
      <c r="B3184" s="249"/>
      <c r="C3184" s="99"/>
      <c r="D3184" s="99" t="str">
        <f t="shared" si="3"/>
        <v>OK</v>
      </c>
      <c r="E3184" s="99"/>
    </row>
    <row r="3185" spans="1:5" ht="12.75" customHeight="1">
      <c r="A3185" s="1316">
        <v>3124</v>
      </c>
      <c r="B3185" s="249"/>
      <c r="C3185" s="99"/>
      <c r="D3185" s="99" t="str">
        <f t="shared" si="3"/>
        <v>OK</v>
      </c>
      <c r="E3185" s="99"/>
    </row>
    <row r="3186" spans="1:5" ht="12.75" customHeight="1">
      <c r="A3186" s="1316">
        <v>3125</v>
      </c>
      <c r="B3186" s="249"/>
      <c r="C3186" s="99"/>
      <c r="D3186" s="99" t="str">
        <f t="shared" si="3"/>
        <v>OK</v>
      </c>
      <c r="E3186" s="99"/>
    </row>
    <row r="3187" spans="1:5" ht="12.75" customHeight="1">
      <c r="A3187" s="1316">
        <v>3126</v>
      </c>
      <c r="B3187" s="249"/>
      <c r="C3187" s="99"/>
      <c r="D3187" s="99" t="str">
        <f t="shared" si="3"/>
        <v>OK</v>
      </c>
      <c r="E3187" s="99"/>
    </row>
    <row r="3188" spans="1:5" ht="12.75" customHeight="1">
      <c r="A3188" s="1316">
        <v>3127</v>
      </c>
      <c r="B3188" s="249"/>
      <c r="C3188" s="99"/>
      <c r="D3188" s="99" t="str">
        <f t="shared" si="3"/>
        <v>OK</v>
      </c>
      <c r="E3188" s="99"/>
    </row>
    <row r="3189" spans="1:5" ht="12.75" customHeight="1">
      <c r="A3189" s="1316">
        <v>3128</v>
      </c>
      <c r="B3189" s="249"/>
      <c r="C3189" s="99"/>
      <c r="D3189" s="99" t="str">
        <f t="shared" si="3"/>
        <v>OK</v>
      </c>
      <c r="E3189" s="99"/>
    </row>
    <row r="3190" spans="1:5" ht="12.75" customHeight="1">
      <c r="A3190" s="1316">
        <v>3129</v>
      </c>
      <c r="B3190" s="249"/>
      <c r="C3190" s="99"/>
      <c r="D3190" s="99" t="str">
        <f t="shared" si="3"/>
        <v>OK</v>
      </c>
      <c r="E3190" s="99"/>
    </row>
    <row r="3191" spans="1:5" ht="12.75" customHeight="1">
      <c r="A3191" s="1316">
        <v>3130</v>
      </c>
      <c r="B3191" s="249"/>
      <c r="C3191" s="99"/>
      <c r="D3191" s="99" t="str">
        <f t="shared" si="3"/>
        <v>OK</v>
      </c>
      <c r="E3191" s="99"/>
    </row>
    <row r="3192" spans="1:5" ht="12.75" customHeight="1">
      <c r="A3192" s="1316">
        <v>3131</v>
      </c>
      <c r="B3192" s="249"/>
      <c r="C3192" s="99"/>
      <c r="D3192" s="99" t="str">
        <f t="shared" si="3"/>
        <v>OK</v>
      </c>
      <c r="E3192" s="99"/>
    </row>
    <row r="3193" spans="1:5" ht="12.75" customHeight="1">
      <c r="A3193" s="1316">
        <v>3132</v>
      </c>
      <c r="B3193" s="249"/>
      <c r="C3193" s="99"/>
      <c r="D3193" s="99" t="str">
        <f t="shared" si="3"/>
        <v>OK</v>
      </c>
      <c r="E3193" s="99"/>
    </row>
    <row r="3194" spans="1:5" ht="12.75" customHeight="1">
      <c r="A3194" s="1316">
        <v>3133</v>
      </c>
      <c r="B3194" s="249"/>
      <c r="C3194" s="99"/>
      <c r="D3194" s="99" t="str">
        <f t="shared" si="3"/>
        <v>OK</v>
      </c>
      <c r="E3194" s="99"/>
    </row>
    <row r="3195" spans="1:5" ht="12.75" customHeight="1">
      <c r="A3195" s="1316">
        <v>3134</v>
      </c>
      <c r="B3195" s="249"/>
      <c r="C3195" s="99"/>
      <c r="D3195" s="99" t="str">
        <f t="shared" si="3"/>
        <v>OK</v>
      </c>
      <c r="E3195" s="99"/>
    </row>
    <row r="3196" spans="1:5" ht="12.75" customHeight="1">
      <c r="A3196" s="1316">
        <v>3135</v>
      </c>
      <c r="B3196" s="249"/>
      <c r="C3196" s="99"/>
      <c r="D3196" s="99" t="str">
        <f t="shared" si="3"/>
        <v>OK</v>
      </c>
      <c r="E3196" s="99"/>
    </row>
    <row r="3197" spans="1:5" ht="12.75" customHeight="1">
      <c r="A3197" s="1316">
        <v>3136</v>
      </c>
      <c r="B3197" s="249"/>
      <c r="C3197" s="99"/>
      <c r="D3197" s="99" t="str">
        <f t="shared" si="3"/>
        <v>OK</v>
      </c>
      <c r="E3197" s="99"/>
    </row>
    <row r="3198" spans="1:5" ht="12.75" customHeight="1">
      <c r="A3198" s="1316">
        <v>3137</v>
      </c>
      <c r="B3198" s="249"/>
      <c r="C3198" s="99"/>
      <c r="D3198" s="99" t="str">
        <f t="shared" si="3"/>
        <v>OK</v>
      </c>
      <c r="E3198" s="99"/>
    </row>
    <row r="3199" spans="1:5" ht="12.75" customHeight="1">
      <c r="A3199" s="1316">
        <v>3138</v>
      </c>
      <c r="B3199" s="249"/>
      <c r="C3199" s="99"/>
      <c r="D3199" s="99" t="str">
        <f t="shared" si="3"/>
        <v>OK</v>
      </c>
      <c r="E3199" s="99"/>
    </row>
    <row r="3200" spans="1:5" ht="12.75" customHeight="1">
      <c r="A3200" s="1316">
        <v>3139</v>
      </c>
      <c r="B3200" s="249"/>
      <c r="C3200" s="99"/>
      <c r="D3200" s="99" t="str">
        <f t="shared" si="3"/>
        <v>OK</v>
      </c>
      <c r="E3200" s="99"/>
    </row>
    <row r="3201" spans="1:5" ht="12.75" customHeight="1">
      <c r="A3201" s="1316">
        <v>3140</v>
      </c>
      <c r="B3201" s="249"/>
      <c r="C3201" s="99"/>
      <c r="D3201" s="99" t="str">
        <f t="shared" si="3"/>
        <v>OK</v>
      </c>
      <c r="E3201" s="99"/>
    </row>
    <row r="3202" spans="1:5" ht="12.75" customHeight="1">
      <c r="A3202" s="1316">
        <v>3141</v>
      </c>
      <c r="B3202" s="249"/>
      <c r="C3202" s="99"/>
      <c r="D3202" s="99" t="str">
        <f t="shared" si="3"/>
        <v>OK</v>
      </c>
      <c r="E3202" s="99"/>
    </row>
    <row r="3203" spans="1:5" ht="12.75" customHeight="1">
      <c r="A3203" s="1316">
        <v>3142</v>
      </c>
      <c r="B3203" s="249"/>
      <c r="C3203" s="99"/>
      <c r="D3203" s="99" t="str">
        <f t="shared" si="3"/>
        <v>OK</v>
      </c>
      <c r="E3203" s="99"/>
    </row>
    <row r="3204" spans="1:5" ht="12.75" customHeight="1">
      <c r="A3204" s="1316">
        <v>3143</v>
      </c>
      <c r="B3204" s="249"/>
      <c r="C3204" s="99"/>
      <c r="D3204" s="99" t="str">
        <f t="shared" si="3"/>
        <v>OK</v>
      </c>
      <c r="E3204" s="99"/>
    </row>
    <row r="3205" spans="1:5" ht="12.75" customHeight="1">
      <c r="A3205" s="1316">
        <v>3144</v>
      </c>
      <c r="B3205" s="249"/>
      <c r="C3205" s="99"/>
      <c r="D3205" s="99" t="str">
        <f t="shared" si="3"/>
        <v>OK</v>
      </c>
      <c r="E3205" s="99"/>
    </row>
    <row r="3206" spans="1:5" ht="12.75" customHeight="1">
      <c r="A3206" s="1316">
        <v>3145</v>
      </c>
      <c r="B3206" s="249"/>
      <c r="C3206" s="99"/>
      <c r="D3206" s="99" t="str">
        <f t="shared" si="3"/>
        <v>OK</v>
      </c>
      <c r="E3206" s="99"/>
    </row>
    <row r="3207" spans="1:5" ht="12.75" customHeight="1">
      <c r="A3207" s="1316">
        <v>3146</v>
      </c>
      <c r="B3207" s="249"/>
      <c r="C3207" s="99"/>
      <c r="D3207" s="99" t="str">
        <f t="shared" si="3"/>
        <v>OK</v>
      </c>
      <c r="E3207" s="99"/>
    </row>
    <row r="3208" spans="1:5" ht="12.75" customHeight="1">
      <c r="A3208" s="1316">
        <v>3147</v>
      </c>
      <c r="B3208" s="249"/>
      <c r="C3208" s="99"/>
      <c r="D3208" s="99" t="str">
        <f t="shared" si="3"/>
        <v>OK</v>
      </c>
      <c r="E3208" s="99"/>
    </row>
    <row r="3209" spans="1:5" ht="12.75" customHeight="1">
      <c r="A3209" s="1316">
        <v>3148</v>
      </c>
      <c r="B3209" s="249"/>
      <c r="C3209" s="99"/>
      <c r="D3209" s="99" t="str">
        <f t="shared" si="3"/>
        <v>OK</v>
      </c>
      <c r="E3209" s="99"/>
    </row>
    <row r="3210" spans="1:5" ht="12.75" customHeight="1">
      <c r="A3210" s="1316">
        <v>3149</v>
      </c>
      <c r="B3210" s="249"/>
      <c r="C3210" s="99"/>
      <c r="D3210" s="99" t="str">
        <f t="shared" si="3"/>
        <v>OK</v>
      </c>
      <c r="E3210" s="99"/>
    </row>
    <row r="3211" spans="1:5" ht="12.75" customHeight="1">
      <c r="A3211" s="1316">
        <v>3150</v>
      </c>
      <c r="B3211" s="249"/>
      <c r="C3211" s="99"/>
      <c r="D3211" s="99" t="str">
        <f t="shared" si="3"/>
        <v>OK</v>
      </c>
      <c r="E3211" s="99"/>
    </row>
    <row r="3212" spans="1:5" ht="12.75" customHeight="1">
      <c r="A3212" s="1316">
        <v>3151</v>
      </c>
      <c r="B3212" s="249"/>
      <c r="C3212" s="99"/>
      <c r="D3212" s="99" t="str">
        <f t="shared" si="3"/>
        <v>OK</v>
      </c>
      <c r="E3212" s="99"/>
    </row>
    <row r="3213" spans="1:5" ht="12.75" customHeight="1">
      <c r="A3213" s="1316">
        <v>3152</v>
      </c>
      <c r="B3213" s="249"/>
      <c r="C3213" s="99"/>
      <c r="D3213" s="99" t="str">
        <f t="shared" si="3"/>
        <v>OK</v>
      </c>
      <c r="E3213" s="99"/>
    </row>
    <row r="3214" spans="1:5" ht="12.75" customHeight="1">
      <c r="A3214" s="1316">
        <v>3153</v>
      </c>
      <c r="B3214" s="249"/>
      <c r="C3214" s="99"/>
      <c r="D3214" s="99" t="str">
        <f t="shared" si="3"/>
        <v>OK</v>
      </c>
      <c r="E3214" s="99"/>
    </row>
    <row r="3215" spans="1:5" ht="12.75" customHeight="1">
      <c r="A3215" s="1316">
        <v>3154</v>
      </c>
      <c r="B3215" s="249"/>
      <c r="C3215" s="99"/>
      <c r="D3215" s="99" t="str">
        <f t="shared" si="3"/>
        <v>OK</v>
      </c>
      <c r="E3215" s="99"/>
    </row>
    <row r="3216" spans="1:5" ht="12.75" customHeight="1">
      <c r="A3216" s="1316">
        <v>3155</v>
      </c>
      <c r="B3216" s="249"/>
      <c r="C3216" s="99"/>
      <c r="D3216" s="99" t="str">
        <f t="shared" si="3"/>
        <v>OK</v>
      </c>
      <c r="E3216" s="99"/>
    </row>
    <row r="3217" spans="1:5" ht="12.75" customHeight="1">
      <c r="A3217" s="1316">
        <v>3156</v>
      </c>
      <c r="B3217" s="249"/>
      <c r="C3217" s="99"/>
      <c r="D3217" s="99" t="str">
        <f t="shared" si="3"/>
        <v>OK</v>
      </c>
      <c r="E3217" s="99"/>
    </row>
    <row r="3218" spans="1:5" ht="12.75" customHeight="1">
      <c r="A3218" s="1316">
        <v>3157</v>
      </c>
      <c r="B3218" s="249"/>
      <c r="C3218" s="99"/>
      <c r="D3218" s="99" t="str">
        <f t="shared" si="3"/>
        <v>OK</v>
      </c>
      <c r="E3218" s="99"/>
    </row>
    <row r="3219" spans="1:5" ht="12.75" customHeight="1">
      <c r="A3219" s="1316">
        <v>3158</v>
      </c>
      <c r="B3219" s="249"/>
      <c r="C3219" s="99"/>
      <c r="D3219" s="99" t="str">
        <f t="shared" si="3"/>
        <v>OK</v>
      </c>
      <c r="E3219" s="99"/>
    </row>
    <row r="3220" spans="1:5" ht="12.75" customHeight="1">
      <c r="A3220" s="1316">
        <v>3159</v>
      </c>
      <c r="B3220" s="249"/>
      <c r="C3220" s="99"/>
      <c r="D3220" s="99" t="str">
        <f t="shared" si="3"/>
        <v>OK</v>
      </c>
      <c r="E3220" s="99"/>
    </row>
    <row r="3221" spans="1:5" ht="12.75" customHeight="1">
      <c r="A3221" s="1316">
        <v>3160</v>
      </c>
      <c r="B3221" s="249"/>
      <c r="C3221" s="99"/>
      <c r="D3221" s="99" t="str">
        <f t="shared" si="3"/>
        <v>OK</v>
      </c>
      <c r="E3221" s="99"/>
    </row>
    <row r="3222" spans="1:5" ht="12.75" customHeight="1">
      <c r="A3222" s="1316">
        <v>3161</v>
      </c>
      <c r="B3222" s="249"/>
      <c r="C3222" s="99"/>
      <c r="D3222" s="99" t="str">
        <f t="shared" si="3"/>
        <v>OK</v>
      </c>
      <c r="E3222" s="99"/>
    </row>
    <row r="3223" spans="1:5" ht="12.75" customHeight="1">
      <c r="A3223" s="1316">
        <v>3162</v>
      </c>
      <c r="B3223" s="249"/>
      <c r="C3223" s="99"/>
      <c r="D3223" s="99" t="str">
        <f t="shared" si="3"/>
        <v>OK</v>
      </c>
      <c r="E3223" s="99"/>
    </row>
    <row r="3224" spans="1:5" ht="12.75" customHeight="1">
      <c r="A3224" s="1316">
        <v>3163</v>
      </c>
      <c r="B3224" s="249"/>
      <c r="C3224" s="99"/>
      <c r="D3224" s="99" t="str">
        <f t="shared" si="3"/>
        <v>OK</v>
      </c>
      <c r="E3224" s="99"/>
    </row>
    <row r="3225" spans="1:5" ht="12.75" customHeight="1">
      <c r="A3225" s="58">
        <v>3164</v>
      </c>
      <c r="B3225" s="249">
        <f>'Acct Summary 7-8'!I4</f>
        <v>0</v>
      </c>
      <c r="C3225" s="99" t="s">
        <v>2458</v>
      </c>
      <c r="D3225" s="99" t="str">
        <f t="shared" si="3"/>
        <v>Error?</v>
      </c>
      <c r="E3225" s="99"/>
    </row>
    <row r="3226" spans="1:5" ht="12.75" customHeight="1">
      <c r="A3226" s="58">
        <v>3165</v>
      </c>
      <c r="B3226" s="249">
        <f>'Acct Summary 7-8'!I8</f>
        <v>0</v>
      </c>
      <c r="C3226" s="99" t="s">
        <v>2458</v>
      </c>
      <c r="D3226" s="99" t="str">
        <f t="shared" si="3"/>
        <v>Error?</v>
      </c>
      <c r="E3226" s="99"/>
    </row>
    <row r="3227" spans="1:5" ht="12.75" customHeight="1">
      <c r="A3227" s="58">
        <v>3166</v>
      </c>
      <c r="B3227" s="249">
        <f>'Acct Summary 7-8'!I20</f>
        <v>0</v>
      </c>
      <c r="C3227" s="99" t="s">
        <v>2458</v>
      </c>
      <c r="D3227" s="99" t="str">
        <f t="shared" si="3"/>
        <v>Error?</v>
      </c>
      <c r="E3227" s="99"/>
    </row>
    <row r="3228" spans="1:5" ht="12.75" customHeight="1">
      <c r="A3228" s="58">
        <v>3167</v>
      </c>
      <c r="B3228" s="249">
        <f>'Acct Summary 7-8'!C43</f>
        <v>224274</v>
      </c>
      <c r="C3228" s="99"/>
      <c r="D3228" s="99" t="str">
        <f t="shared" si="3"/>
        <v>Error?</v>
      </c>
      <c r="E3228" s="99"/>
    </row>
    <row r="3229" spans="1:5" ht="12.75" customHeight="1">
      <c r="A3229" s="58">
        <v>3168</v>
      </c>
      <c r="B3229" s="249">
        <f>'Acct Summary 7-8'!C44</f>
        <v>58574550</v>
      </c>
      <c r="C3229" s="99" t="s">
        <v>2458</v>
      </c>
      <c r="D3229" s="99" t="str">
        <f t="shared" si="3"/>
        <v>Error?</v>
      </c>
      <c r="E3229" s="99"/>
    </row>
    <row r="3230" spans="1:5" ht="12.75" customHeight="1">
      <c r="A3230" s="58">
        <v>3169</v>
      </c>
      <c r="B3230" s="249">
        <f>'Acct Summary 7-8'!C75</f>
        <v>0</v>
      </c>
      <c r="C3230" s="99"/>
      <c r="D3230" s="99" t="str">
        <f t="shared" si="3"/>
        <v>Error?</v>
      </c>
      <c r="E3230" s="99"/>
    </row>
    <row r="3231" spans="1:5" ht="12.75" customHeight="1">
      <c r="A3231" s="58">
        <v>3170</v>
      </c>
      <c r="B3231" s="249">
        <f>'Acct Summary 7-8'!C76</f>
        <v>0</v>
      </c>
      <c r="C3231" s="99" t="s">
        <v>2458</v>
      </c>
      <c r="D3231" s="99" t="str">
        <f t="shared" si="3"/>
        <v>Error?</v>
      </c>
      <c r="E3231" s="99"/>
    </row>
    <row r="3232" spans="1:5" ht="12.75" customHeight="1">
      <c r="A3232" s="58">
        <v>3171</v>
      </c>
      <c r="B3232" s="249">
        <f>'Acct Summary 7-8'!C77</f>
        <v>58574550</v>
      </c>
      <c r="C3232" s="99" t="s">
        <v>2458</v>
      </c>
      <c r="D3232" s="99" t="str">
        <f t="shared" si="3"/>
        <v>Error?</v>
      </c>
      <c r="E3232" s="99"/>
    </row>
    <row r="3233" spans="1:5" ht="12.75" customHeight="1">
      <c r="A3233" s="58">
        <v>3172</v>
      </c>
      <c r="B3233" s="249">
        <f>'Acct Summary 7-8'!C78</f>
        <v>-140825997</v>
      </c>
      <c r="C3233" s="99" t="s">
        <v>2458</v>
      </c>
      <c r="D3233" s="99" t="str">
        <f t="shared" si="3"/>
        <v>Error?</v>
      </c>
      <c r="E3233" s="99"/>
    </row>
    <row r="3234" spans="1:5" ht="12.75" customHeight="1">
      <c r="A3234" s="58">
        <v>3173</v>
      </c>
      <c r="B3234" s="249">
        <f>'Acct Summary 7-8'!D43</f>
        <v>0</v>
      </c>
      <c r="C3234" s="99"/>
      <c r="D3234" s="99" t="str">
        <f t="shared" si="3"/>
        <v>Error?</v>
      </c>
      <c r="E3234" s="99"/>
    </row>
    <row r="3235" spans="1:5" ht="12.75" customHeight="1">
      <c r="A3235" s="58">
        <v>3174</v>
      </c>
      <c r="B3235" s="249">
        <f>'Acct Summary 7-8'!D44</f>
        <v>0</v>
      </c>
      <c r="C3235" s="99" t="s">
        <v>2458</v>
      </c>
      <c r="D3235" s="99" t="str">
        <f t="shared" si="3"/>
        <v>Error?</v>
      </c>
      <c r="E3235" s="99"/>
    </row>
    <row r="3236" spans="1:5" ht="12.75" customHeight="1">
      <c r="A3236" s="58">
        <v>3175</v>
      </c>
      <c r="B3236" s="249">
        <f>'Acct Summary 7-8'!D75</f>
        <v>0</v>
      </c>
      <c r="C3236" s="99"/>
      <c r="D3236" s="99" t="str">
        <f t="shared" si="3"/>
        <v>Error?</v>
      </c>
      <c r="E3236" s="99"/>
    </row>
    <row r="3237" spans="1:5" ht="12.75" customHeight="1">
      <c r="A3237" s="58">
        <v>3176</v>
      </c>
      <c r="B3237" s="249">
        <f>'Acct Summary 7-8'!D76</f>
        <v>0</v>
      </c>
      <c r="C3237" s="99" t="s">
        <v>2458</v>
      </c>
      <c r="D3237" s="99" t="str">
        <f t="shared" si="3"/>
        <v>Error?</v>
      </c>
      <c r="E3237" s="99"/>
    </row>
    <row r="3238" spans="1:5" ht="12.75" customHeight="1">
      <c r="A3238" s="58">
        <v>3177</v>
      </c>
      <c r="B3238" s="249">
        <f>'Acct Summary 7-8'!D77</f>
        <v>0</v>
      </c>
      <c r="C3238" s="99" t="s">
        <v>2458</v>
      </c>
      <c r="D3238" s="99" t="str">
        <f t="shared" si="3"/>
        <v>Error?</v>
      </c>
      <c r="E3238" s="99"/>
    </row>
    <row r="3239" spans="1:5" ht="12.75" customHeight="1">
      <c r="A3239" s="58">
        <v>3178</v>
      </c>
      <c r="B3239" s="249">
        <f>'Acct Summary 7-8'!D78</f>
        <v>0</v>
      </c>
      <c r="C3239" s="99" t="s">
        <v>2458</v>
      </c>
      <c r="D3239" s="99" t="str">
        <f t="shared" si="3"/>
        <v>Error?</v>
      </c>
      <c r="E3239" s="99"/>
    </row>
    <row r="3240" spans="1:5" ht="12.75" customHeight="1">
      <c r="A3240" s="1316">
        <v>3179</v>
      </c>
      <c r="B3240" s="249"/>
      <c r="C3240" s="99"/>
      <c r="D3240" s="99" t="str">
        <f t="shared" si="3"/>
        <v>OK</v>
      </c>
      <c r="E3240" s="99"/>
    </row>
    <row r="3241" spans="1:5" ht="12.75" customHeight="1">
      <c r="A3241" s="1316">
        <v>3180</v>
      </c>
      <c r="B3241" s="249"/>
      <c r="C3241" s="99"/>
      <c r="D3241" s="99" t="str">
        <f t="shared" si="3"/>
        <v>OK</v>
      </c>
      <c r="E3241" s="99"/>
    </row>
    <row r="3242" spans="1:5" ht="12.75" customHeight="1">
      <c r="A3242" s="1316">
        <v>3181</v>
      </c>
      <c r="B3242" s="249"/>
      <c r="C3242" s="99"/>
      <c r="D3242" s="99" t="str">
        <f t="shared" si="3"/>
        <v>OK</v>
      </c>
      <c r="E3242" s="99"/>
    </row>
    <row r="3243" spans="1:5" ht="12.75" customHeight="1">
      <c r="A3243" s="1316">
        <v>3182</v>
      </c>
      <c r="B3243" s="249"/>
      <c r="C3243" s="99"/>
      <c r="D3243" s="99" t="str">
        <f t="shared" si="3"/>
        <v>OK</v>
      </c>
      <c r="E3243" s="99"/>
    </row>
    <row r="3244" spans="1:5" ht="12.75" customHeight="1">
      <c r="A3244" s="1316">
        <v>3183</v>
      </c>
      <c r="B3244" s="249"/>
      <c r="C3244" s="99"/>
      <c r="D3244" s="99" t="str">
        <f t="shared" si="3"/>
        <v>OK</v>
      </c>
      <c r="E3244" s="99"/>
    </row>
    <row r="3245" spans="1:5" ht="12.75" customHeight="1">
      <c r="A3245" s="1316">
        <v>3184</v>
      </c>
      <c r="B3245" s="249"/>
      <c r="C3245" s="99"/>
      <c r="D3245" s="99" t="str">
        <f t="shared" si="3"/>
        <v>OK</v>
      </c>
      <c r="E3245" s="99"/>
    </row>
    <row r="3246" spans="1:5" ht="12.75" customHeight="1">
      <c r="A3246" s="1316">
        <v>3185</v>
      </c>
      <c r="B3246" s="249"/>
      <c r="C3246" s="99"/>
      <c r="D3246" s="99" t="str">
        <f t="shared" si="3"/>
        <v>OK</v>
      </c>
      <c r="E3246" s="99"/>
    </row>
    <row r="3247" spans="1:5" ht="12.75" customHeight="1">
      <c r="A3247" s="1316">
        <v>3186</v>
      </c>
      <c r="B3247" s="249"/>
      <c r="C3247" s="99"/>
      <c r="D3247" s="99" t="str">
        <f t="shared" si="3"/>
        <v>OK</v>
      </c>
      <c r="E3247" s="99"/>
    </row>
    <row r="3248" spans="1:5" ht="12.75" customHeight="1">
      <c r="A3248" s="1316">
        <v>3187</v>
      </c>
      <c r="B3248" s="249"/>
      <c r="C3248" s="99"/>
      <c r="D3248" s="99" t="str">
        <f t="shared" si="3"/>
        <v>OK</v>
      </c>
      <c r="E3248" s="99"/>
    </row>
    <row r="3249" spans="1:5" ht="12.75" customHeight="1">
      <c r="A3249" s="1316">
        <v>3188</v>
      </c>
      <c r="B3249" s="249"/>
      <c r="C3249" s="99"/>
      <c r="D3249" s="99" t="str">
        <f t="shared" si="3"/>
        <v>OK</v>
      </c>
      <c r="E3249" s="99"/>
    </row>
    <row r="3250" spans="1:5" ht="12.75" customHeight="1">
      <c r="A3250" s="1316">
        <v>3189</v>
      </c>
      <c r="B3250" s="249"/>
      <c r="C3250" s="99"/>
      <c r="D3250" s="99" t="str">
        <f t="shared" si="3"/>
        <v>OK</v>
      </c>
      <c r="E3250" s="99"/>
    </row>
    <row r="3251" spans="1:5" ht="12.75" customHeight="1">
      <c r="A3251" s="58">
        <v>3190</v>
      </c>
      <c r="B3251" s="249">
        <f>'Acct Summary 7-8'!F43</f>
        <v>0</v>
      </c>
      <c r="C3251" s="99"/>
      <c r="D3251" s="99" t="str">
        <f t="shared" si="3"/>
        <v>Error?</v>
      </c>
      <c r="E3251" s="99"/>
    </row>
    <row r="3252" spans="1:5" ht="12.75" customHeight="1">
      <c r="A3252" s="58">
        <v>3191</v>
      </c>
      <c r="B3252" s="249">
        <f>'Acct Summary 7-8'!F44</f>
        <v>0</v>
      </c>
      <c r="C3252" s="99" t="s">
        <v>2458</v>
      </c>
      <c r="D3252" s="99" t="str">
        <f t="shared" si="3"/>
        <v>Error?</v>
      </c>
      <c r="E3252" s="99"/>
    </row>
    <row r="3253" spans="1:5" ht="12.75" customHeight="1">
      <c r="A3253" s="58">
        <v>3192</v>
      </c>
      <c r="B3253" s="249">
        <f>'Acct Summary 7-8'!F75</f>
        <v>0</v>
      </c>
      <c r="C3253" s="99"/>
      <c r="D3253" s="99" t="str">
        <f t="shared" si="3"/>
        <v>Error?</v>
      </c>
      <c r="E3253" s="99"/>
    </row>
    <row r="3254" spans="1:5" ht="12.75" customHeight="1">
      <c r="A3254" s="58">
        <v>3193</v>
      </c>
      <c r="B3254" s="249">
        <f>'Acct Summary 7-8'!F76</f>
        <v>0</v>
      </c>
      <c r="C3254" s="99" t="s">
        <v>2458</v>
      </c>
      <c r="D3254" s="99" t="str">
        <f t="shared" si="3"/>
        <v>Error?</v>
      </c>
      <c r="E3254" s="99"/>
    </row>
    <row r="3255" spans="1:5" ht="12.75" customHeight="1">
      <c r="A3255" s="58">
        <v>3194</v>
      </c>
      <c r="B3255" s="249">
        <f>'Acct Summary 7-8'!F77</f>
        <v>0</v>
      </c>
      <c r="C3255" s="99" t="s">
        <v>2458</v>
      </c>
      <c r="D3255" s="99" t="str">
        <f t="shared" si="3"/>
        <v>Error?</v>
      </c>
      <c r="E3255" s="99"/>
    </row>
    <row r="3256" spans="1:5" ht="12.75" customHeight="1">
      <c r="A3256" s="58">
        <v>3195</v>
      </c>
      <c r="B3256" s="249">
        <f>'Acct Summary 7-8'!F78</f>
        <v>0</v>
      </c>
      <c r="C3256" s="99" t="s">
        <v>2458</v>
      </c>
      <c r="D3256" s="99" t="str">
        <f t="shared" si="3"/>
        <v>Error?</v>
      </c>
      <c r="E3256" s="99"/>
    </row>
    <row r="3257" spans="1:5" ht="12.75" customHeight="1">
      <c r="A3257" s="58">
        <v>3196</v>
      </c>
      <c r="B3257" s="249">
        <f>'Acct Summary 7-8'!G43</f>
        <v>0</v>
      </c>
      <c r="C3257" s="99"/>
      <c r="D3257" s="99" t="str">
        <f t="shared" si="3"/>
        <v>Error?</v>
      </c>
      <c r="E3257" s="99"/>
    </row>
    <row r="3258" spans="1:5" ht="12.75" customHeight="1">
      <c r="A3258" s="58">
        <v>3197</v>
      </c>
      <c r="B3258" s="249">
        <f>'Acct Summary 7-8'!G44</f>
        <v>0</v>
      </c>
      <c r="C3258" s="99" t="s">
        <v>2458</v>
      </c>
      <c r="D3258" s="99" t="str">
        <f t="shared" si="3"/>
        <v>Error?</v>
      </c>
      <c r="E3258" s="99"/>
    </row>
    <row r="3259" spans="1:5" ht="12.75" customHeight="1">
      <c r="A3259" s="58">
        <v>3198</v>
      </c>
      <c r="B3259" s="249">
        <f>'Acct Summary 7-8'!G50</f>
        <v>0</v>
      </c>
      <c r="C3259" s="99"/>
      <c r="D3259" s="99" t="str">
        <f t="shared" si="3"/>
        <v>Error?</v>
      </c>
      <c r="E3259" s="99"/>
    </row>
    <row r="3260" spans="1:5" ht="12.75" customHeight="1">
      <c r="A3260" s="58">
        <v>3199</v>
      </c>
      <c r="B3260" s="249">
        <f>'Acct Summary 7-8'!G76</f>
        <v>0</v>
      </c>
      <c r="C3260" s="99" t="s">
        <v>2458</v>
      </c>
      <c r="D3260" s="99" t="str">
        <f t="shared" si="3"/>
        <v>Error?</v>
      </c>
      <c r="E3260" s="99"/>
    </row>
    <row r="3261" spans="1:5" ht="12.75" customHeight="1">
      <c r="A3261" s="58">
        <v>3200</v>
      </c>
      <c r="B3261" s="249">
        <f>'Acct Summary 7-8'!G77</f>
        <v>0</v>
      </c>
      <c r="C3261" s="99" t="s">
        <v>2458</v>
      </c>
      <c r="D3261" s="99" t="str">
        <f t="shared" si="3"/>
        <v>Error?</v>
      </c>
      <c r="E3261" s="99"/>
    </row>
    <row r="3262" spans="1:5" ht="12.75" customHeight="1">
      <c r="A3262" s="58">
        <v>3201</v>
      </c>
      <c r="B3262" s="249">
        <f>'Acct Summary 7-8'!G78</f>
        <v>0</v>
      </c>
      <c r="C3262" s="99" t="s">
        <v>2458</v>
      </c>
      <c r="D3262" s="99" t="str">
        <f t="shared" si="3"/>
        <v>Error?</v>
      </c>
      <c r="E3262" s="99"/>
    </row>
    <row r="3263" spans="1:5" ht="12.75" customHeight="1">
      <c r="A3263" s="1316">
        <v>3202</v>
      </c>
      <c r="B3263" s="249"/>
      <c r="C3263" s="99"/>
      <c r="D3263" s="99" t="str">
        <f t="shared" si="3"/>
        <v>OK</v>
      </c>
      <c r="E3263" s="99"/>
    </row>
    <row r="3264" spans="1:5" ht="12.75" customHeight="1">
      <c r="A3264" s="1316">
        <v>3203</v>
      </c>
      <c r="B3264" s="249"/>
      <c r="C3264" s="99"/>
      <c r="D3264" s="99" t="str">
        <f t="shared" si="3"/>
        <v>OK</v>
      </c>
      <c r="E3264" s="99"/>
    </row>
    <row r="3265" spans="1:5" ht="12.75" customHeight="1">
      <c r="A3265" s="1316">
        <v>3204</v>
      </c>
      <c r="B3265" s="249"/>
      <c r="C3265" s="99"/>
      <c r="D3265" s="99" t="str">
        <f t="shared" si="3"/>
        <v>OK</v>
      </c>
      <c r="E3265" s="99"/>
    </row>
    <row r="3266" spans="1:5" ht="12.75" customHeight="1">
      <c r="A3266" s="1316">
        <v>3205</v>
      </c>
      <c r="B3266" s="249"/>
      <c r="C3266" s="99"/>
      <c r="D3266" s="99" t="str">
        <f t="shared" si="3"/>
        <v>OK</v>
      </c>
      <c r="E3266" s="99"/>
    </row>
    <row r="3267" spans="1:5" ht="12.75" customHeight="1">
      <c r="A3267" s="1316">
        <v>3206</v>
      </c>
      <c r="B3267" s="249"/>
      <c r="C3267" s="99"/>
      <c r="D3267" s="99" t="str">
        <f t="shared" si="3"/>
        <v>OK</v>
      </c>
      <c r="E3267" s="99"/>
    </row>
    <row r="3268" spans="1:5" ht="12.75" customHeight="1">
      <c r="A3268" s="1316">
        <v>3207</v>
      </c>
      <c r="B3268" s="249"/>
      <c r="C3268" s="99"/>
      <c r="D3268" s="99" t="str">
        <f t="shared" si="3"/>
        <v>OK</v>
      </c>
      <c r="E3268" s="99"/>
    </row>
    <row r="3269" spans="1:5" ht="12.75" customHeight="1">
      <c r="A3269" s="1316">
        <v>3208</v>
      </c>
      <c r="B3269" s="249"/>
      <c r="C3269" s="99"/>
      <c r="D3269" s="99" t="str">
        <f t="shared" si="3"/>
        <v>OK</v>
      </c>
      <c r="E3269" s="99"/>
    </row>
    <row r="3270" spans="1:5" ht="12.75" customHeight="1">
      <c r="A3270" s="1316">
        <v>3209</v>
      </c>
      <c r="B3270" s="249"/>
      <c r="C3270" s="99"/>
      <c r="D3270" s="99" t="str">
        <f t="shared" si="3"/>
        <v>OK</v>
      </c>
      <c r="E3270" s="99"/>
    </row>
    <row r="3271" spans="1:5" ht="12.75" customHeight="1">
      <c r="A3271" s="1316">
        <v>3210</v>
      </c>
      <c r="B3271" s="249"/>
      <c r="C3271" s="99"/>
      <c r="D3271" s="99" t="str">
        <f t="shared" si="3"/>
        <v>OK</v>
      </c>
      <c r="E3271" s="99"/>
    </row>
    <row r="3272" spans="1:5" ht="12.75" customHeight="1">
      <c r="A3272" s="1316">
        <v>3211</v>
      </c>
      <c r="B3272" s="249"/>
      <c r="C3272" s="99"/>
      <c r="D3272" s="99" t="str">
        <f t="shared" si="3"/>
        <v>OK</v>
      </c>
      <c r="E3272" s="99"/>
    </row>
    <row r="3273" spans="1:5" ht="12.75" customHeight="1">
      <c r="A3273" s="58">
        <v>3212</v>
      </c>
      <c r="B3273" s="249">
        <f>'Acct Summary 7-8'!E43</f>
        <v>0</v>
      </c>
      <c r="C3273" s="99"/>
      <c r="D3273" s="99" t="str">
        <f t="shared" si="3"/>
        <v>Error?</v>
      </c>
      <c r="E3273" s="99"/>
    </row>
    <row r="3274" spans="1:5" ht="12.75" customHeight="1">
      <c r="A3274" s="58">
        <v>3213</v>
      </c>
      <c r="B3274" s="249">
        <f>'Acct Summary 7-8'!E44</f>
        <v>67961330</v>
      </c>
      <c r="C3274" s="99" t="s">
        <v>2458</v>
      </c>
      <c r="D3274" s="99" t="str">
        <f t="shared" si="3"/>
        <v>Error?</v>
      </c>
      <c r="E3274" s="99"/>
    </row>
    <row r="3275" spans="1:5" ht="12.75" customHeight="1">
      <c r="A3275" s="58">
        <v>3214</v>
      </c>
      <c r="B3275" s="249">
        <f>'Acct Summary 7-8'!E75</f>
        <v>0</v>
      </c>
      <c r="C3275" s="99"/>
      <c r="D3275" s="99" t="str">
        <f t="shared" si="3"/>
        <v>Error?</v>
      </c>
      <c r="E3275" s="99"/>
    </row>
    <row r="3276" spans="1:5" ht="12.75" customHeight="1">
      <c r="A3276" s="58">
        <v>3215</v>
      </c>
      <c r="B3276" s="249">
        <f>'Acct Summary 7-8'!E76</f>
        <v>58350276</v>
      </c>
      <c r="C3276" s="99" t="s">
        <v>2458</v>
      </c>
      <c r="D3276" s="99" t="str">
        <f t="shared" si="3"/>
        <v>Error?</v>
      </c>
      <c r="E3276" s="99"/>
    </row>
    <row r="3277" spans="1:5" ht="12.75" customHeight="1">
      <c r="A3277" s="58">
        <v>3216</v>
      </c>
      <c r="B3277" s="249">
        <f>'Acct Summary 7-8'!E77</f>
        <v>9611054</v>
      </c>
      <c r="C3277" s="99" t="s">
        <v>2458</v>
      </c>
      <c r="D3277" s="99" t="str">
        <f t="shared" si="3"/>
        <v>Error?</v>
      </c>
      <c r="E3277" s="99"/>
    </row>
    <row r="3278" spans="1:5" ht="12.75" customHeight="1">
      <c r="A3278" s="58">
        <v>3217</v>
      </c>
      <c r="B3278" s="249">
        <f>'Acct Summary 7-8'!E78</f>
        <v>107858160</v>
      </c>
      <c r="C3278" s="99" t="s">
        <v>2458</v>
      </c>
      <c r="D3278" s="99" t="str">
        <f t="shared" si="3"/>
        <v>Error?</v>
      </c>
      <c r="E3278" s="99"/>
    </row>
    <row r="3279" spans="1:5" ht="12.75" customHeight="1">
      <c r="A3279" s="1316">
        <v>3218</v>
      </c>
      <c r="B3279" s="249"/>
      <c r="C3279" s="99"/>
      <c r="D3279" s="99" t="str">
        <f t="shared" si="3"/>
        <v>OK</v>
      </c>
      <c r="E3279" s="99"/>
    </row>
    <row r="3280" spans="1:5" ht="12.75" customHeight="1">
      <c r="A3280" s="1316">
        <v>3219</v>
      </c>
      <c r="B3280" s="249"/>
      <c r="C3280" s="99" t="s">
        <v>2458</v>
      </c>
      <c r="D3280" s="99" t="str">
        <f t="shared" si="3"/>
        <v>OK</v>
      </c>
      <c r="E3280" s="99"/>
    </row>
    <row r="3281" spans="1:5" ht="12.75" customHeight="1">
      <c r="A3281" s="1316">
        <v>3220</v>
      </c>
      <c r="B3281" s="249"/>
      <c r="C3281" s="99"/>
      <c r="D3281" s="99" t="str">
        <f t="shared" si="3"/>
        <v>OK</v>
      </c>
      <c r="E3281" s="99"/>
    </row>
    <row r="3282" spans="1:5" ht="12.75" customHeight="1">
      <c r="A3282" s="1316">
        <v>3221</v>
      </c>
      <c r="B3282" s="249"/>
      <c r="C3282" s="99" t="s">
        <v>2458</v>
      </c>
      <c r="D3282" s="99" t="str">
        <f t="shared" si="3"/>
        <v>OK</v>
      </c>
      <c r="E3282" s="99"/>
    </row>
    <row r="3283" spans="1:5" ht="12.75" customHeight="1">
      <c r="A3283" s="1316">
        <v>3222</v>
      </c>
      <c r="B3283" s="249"/>
      <c r="C3283" s="99" t="s">
        <v>2458</v>
      </c>
      <c r="D3283" s="99" t="str">
        <f t="shared" si="3"/>
        <v>OK</v>
      </c>
      <c r="E3283" s="99"/>
    </row>
    <row r="3284" spans="1:5" ht="12.75" customHeight="1">
      <c r="A3284" s="1316">
        <v>3223</v>
      </c>
      <c r="B3284" s="249"/>
      <c r="C3284" s="99" t="s">
        <v>2458</v>
      </c>
      <c r="D3284" s="99" t="str">
        <f t="shared" si="3"/>
        <v>OK</v>
      </c>
      <c r="E3284" s="99"/>
    </row>
    <row r="3285" spans="1:5" ht="12.75" customHeight="1">
      <c r="A3285" s="1316">
        <v>3224</v>
      </c>
      <c r="B3285" s="249"/>
      <c r="C3285" s="99"/>
      <c r="D3285" s="99" t="str">
        <f t="shared" si="3"/>
        <v>OK</v>
      </c>
      <c r="E3285" s="99"/>
    </row>
    <row r="3286" spans="1:5" ht="12.75" customHeight="1">
      <c r="A3286" s="1316">
        <v>3225</v>
      </c>
      <c r="B3286" s="249"/>
      <c r="C3286" s="99"/>
      <c r="D3286" s="99" t="str">
        <f t="shared" si="3"/>
        <v>OK</v>
      </c>
      <c r="E3286" s="99"/>
    </row>
    <row r="3287" spans="1:5" ht="12.75" customHeight="1">
      <c r="A3287" s="1316">
        <v>3226</v>
      </c>
      <c r="B3287" s="249"/>
      <c r="C3287" s="99"/>
      <c r="D3287" s="99" t="str">
        <f t="shared" si="3"/>
        <v>OK</v>
      </c>
      <c r="E3287" s="99"/>
    </row>
    <row r="3288" spans="1:5" ht="12.75" customHeight="1">
      <c r="A3288" s="1316">
        <v>3227</v>
      </c>
      <c r="B3288" s="249"/>
      <c r="C3288" s="99"/>
      <c r="D3288" s="99" t="str">
        <f t="shared" si="3"/>
        <v>OK</v>
      </c>
      <c r="E3288" s="99"/>
    </row>
    <row r="3289" spans="1:5" ht="12.75" customHeight="1">
      <c r="A3289" s="1316">
        <v>3228</v>
      </c>
      <c r="B3289" s="249"/>
      <c r="C3289" s="99"/>
      <c r="D3289" s="99" t="str">
        <f t="shared" si="3"/>
        <v>OK</v>
      </c>
      <c r="E3289" s="99"/>
    </row>
    <row r="3290" spans="1:5" ht="12.75" customHeight="1">
      <c r="A3290" s="1316">
        <v>3229</v>
      </c>
      <c r="B3290" s="249"/>
      <c r="C3290" s="99"/>
      <c r="D3290" s="99" t="str">
        <f t="shared" si="3"/>
        <v>OK</v>
      </c>
      <c r="E3290" s="99"/>
    </row>
    <row r="3291" spans="1:5" ht="12.75" customHeight="1">
      <c r="A3291" s="1316">
        <v>3230</v>
      </c>
      <c r="B3291" s="249"/>
      <c r="C3291" s="99"/>
      <c r="D3291" s="99" t="str">
        <f t="shared" si="3"/>
        <v>OK</v>
      </c>
      <c r="E3291" s="99"/>
    </row>
    <row r="3292" spans="1:5" ht="12.75" customHeight="1">
      <c r="A3292" s="1316">
        <v>3231</v>
      </c>
      <c r="B3292" s="249"/>
      <c r="C3292" s="99"/>
      <c r="D3292" s="99" t="str">
        <f t="shared" si="3"/>
        <v>OK</v>
      </c>
      <c r="E3292" s="99"/>
    </row>
    <row r="3293" spans="1:5" ht="12.75" customHeight="1">
      <c r="A3293" s="1316">
        <v>3232</v>
      </c>
      <c r="B3293" s="249"/>
      <c r="C3293" s="99"/>
      <c r="D3293" s="99" t="str">
        <f t="shared" si="3"/>
        <v>OK</v>
      </c>
      <c r="E3293" s="99"/>
    </row>
    <row r="3294" spans="1:5" ht="12.75" customHeight="1">
      <c r="A3294" s="1316">
        <v>3233</v>
      </c>
      <c r="B3294" s="249"/>
      <c r="C3294" s="99"/>
      <c r="D3294" s="99" t="str">
        <f t="shared" si="3"/>
        <v>OK</v>
      </c>
      <c r="E3294" s="99"/>
    </row>
    <row r="3295" spans="1:5" ht="12.75" customHeight="1">
      <c r="A3295" s="58">
        <v>3234</v>
      </c>
      <c r="B3295" s="249">
        <f>'Acct Summary 7-8'!H43</f>
        <v>0</v>
      </c>
      <c r="C3295" s="99"/>
      <c r="D3295" s="99" t="str">
        <f t="shared" si="3"/>
        <v>Error?</v>
      </c>
      <c r="E3295" s="99"/>
    </row>
    <row r="3296" spans="1:5" ht="12.75" customHeight="1">
      <c r="A3296" s="58">
        <v>3235</v>
      </c>
      <c r="B3296" s="249">
        <f>'Acct Summary 7-8'!H44</f>
        <v>817891428</v>
      </c>
      <c r="C3296" s="99" t="s">
        <v>2458</v>
      </c>
      <c r="D3296" s="99" t="str">
        <f t="shared" si="3"/>
        <v>Error?</v>
      </c>
      <c r="E3296" s="99"/>
    </row>
    <row r="3297" spans="1:5" ht="12.75" customHeight="1">
      <c r="A3297" s="58">
        <v>3236</v>
      </c>
      <c r="B3297" s="249">
        <f>'Acct Summary 7-8'!H75</f>
        <v>36097440</v>
      </c>
      <c r="C3297" s="99"/>
      <c r="D3297" s="99" t="str">
        <f t="shared" si="3"/>
        <v>Error?</v>
      </c>
      <c r="E3297" s="99"/>
    </row>
    <row r="3298" spans="1:5" ht="12.75" customHeight="1">
      <c r="A3298" s="58">
        <v>3237</v>
      </c>
      <c r="B3298" s="249">
        <f>'Acct Summary 7-8'!H76</f>
        <v>36097440</v>
      </c>
      <c r="C3298" s="99" t="s">
        <v>2458</v>
      </c>
      <c r="D3298" s="99" t="str">
        <f t="shared" si="3"/>
        <v>Error?</v>
      </c>
      <c r="E3298" s="99"/>
    </row>
    <row r="3299" spans="1:5" ht="12.75" customHeight="1">
      <c r="A3299" s="58">
        <v>3238</v>
      </c>
      <c r="B3299" s="249">
        <f>'Acct Summary 7-8'!H77</f>
        <v>781793988</v>
      </c>
      <c r="C3299" s="99" t="s">
        <v>2458</v>
      </c>
      <c r="D3299" s="99" t="str">
        <f t="shared" si="3"/>
        <v>Error?</v>
      </c>
      <c r="E3299" s="99"/>
    </row>
    <row r="3300" spans="1:5" ht="12.75" customHeight="1">
      <c r="A3300" s="58">
        <v>3239</v>
      </c>
      <c r="B3300" s="249">
        <f>'Acct Summary 7-8'!H78</f>
        <v>685338315</v>
      </c>
      <c r="C3300" s="99" t="s">
        <v>2458</v>
      </c>
      <c r="D3300" s="99" t="str">
        <f t="shared" si="3"/>
        <v>Error?</v>
      </c>
      <c r="E3300" s="99"/>
    </row>
    <row r="3301" spans="1:5" ht="12.75" customHeight="1">
      <c r="A3301" s="1316">
        <v>3240</v>
      </c>
      <c r="B3301" s="249"/>
      <c r="C3301" s="99"/>
      <c r="D3301" s="99" t="str">
        <f t="shared" si="3"/>
        <v>OK</v>
      </c>
      <c r="E3301" s="99"/>
    </row>
    <row r="3302" spans="1:5" ht="12.75" customHeight="1">
      <c r="A3302" s="1316">
        <v>3241</v>
      </c>
      <c r="B3302" s="249"/>
      <c r="C3302" s="99"/>
      <c r="D3302" s="99" t="str">
        <f t="shared" si="3"/>
        <v>OK</v>
      </c>
      <c r="E3302" s="99"/>
    </row>
    <row r="3303" spans="1:5" ht="12.75" customHeight="1">
      <c r="A3303" s="1316">
        <v>3242</v>
      </c>
      <c r="B3303" s="249"/>
      <c r="C3303" s="99"/>
      <c r="D3303" s="99" t="str">
        <f t="shared" si="3"/>
        <v>OK</v>
      </c>
      <c r="E3303" s="99"/>
    </row>
    <row r="3304" spans="1:5" ht="12.75" customHeight="1">
      <c r="A3304" s="1316">
        <v>3243</v>
      </c>
      <c r="B3304" s="249"/>
      <c r="C3304" s="99"/>
      <c r="D3304" s="99" t="str">
        <f t="shared" si="3"/>
        <v>OK</v>
      </c>
      <c r="E3304" s="99"/>
    </row>
    <row r="3305" spans="1:5" ht="12.75" customHeight="1">
      <c r="A3305" s="1316">
        <v>3244</v>
      </c>
      <c r="B3305" s="249"/>
      <c r="C3305" s="99"/>
      <c r="D3305" s="99" t="str">
        <f t="shared" si="3"/>
        <v>OK</v>
      </c>
      <c r="E3305" s="99"/>
    </row>
    <row r="3306" spans="1:5" ht="12.75" customHeight="1">
      <c r="A3306" s="1316">
        <v>3245</v>
      </c>
      <c r="B3306" s="249"/>
      <c r="C3306" s="99"/>
      <c r="D3306" s="99" t="str">
        <f t="shared" si="3"/>
        <v>OK</v>
      </c>
      <c r="E3306" s="99"/>
    </row>
    <row r="3307" spans="1:5" ht="12.75" customHeight="1">
      <c r="A3307" s="1316">
        <v>3246</v>
      </c>
      <c r="B3307" s="249"/>
      <c r="C3307" s="99"/>
      <c r="D3307" s="99" t="str">
        <f t="shared" si="3"/>
        <v>OK</v>
      </c>
      <c r="E3307" s="99"/>
    </row>
    <row r="3308" spans="1:5" ht="12.75" customHeight="1">
      <c r="A3308" s="1316">
        <v>3247</v>
      </c>
      <c r="B3308" s="249"/>
      <c r="C3308" s="99"/>
      <c r="D3308" s="99" t="str">
        <f t="shared" si="3"/>
        <v>OK</v>
      </c>
      <c r="E3308" s="99"/>
    </row>
    <row r="3309" spans="1:5" ht="12.75" customHeight="1">
      <c r="A3309" s="1316">
        <v>3248</v>
      </c>
      <c r="B3309" s="249"/>
      <c r="C3309" s="99"/>
      <c r="D3309" s="99" t="str">
        <f t="shared" si="3"/>
        <v>OK</v>
      </c>
      <c r="E3309" s="99"/>
    </row>
    <row r="3310" spans="1:5" ht="12.75" customHeight="1">
      <c r="A3310" s="1316">
        <v>3249</v>
      </c>
      <c r="B3310" s="249"/>
      <c r="C3310" s="99"/>
      <c r="D3310" s="99" t="str">
        <f t="shared" si="3"/>
        <v>OK</v>
      </c>
      <c r="E3310" s="99"/>
    </row>
    <row r="3311" spans="1:5" ht="12.75" customHeight="1">
      <c r="A3311" s="1316">
        <v>3250</v>
      </c>
      <c r="B3311" s="249"/>
      <c r="C3311" s="99"/>
      <c r="D3311" s="99" t="str">
        <f t="shared" si="3"/>
        <v>OK</v>
      </c>
      <c r="E3311" s="99"/>
    </row>
    <row r="3312" spans="1:5" ht="12.75" customHeight="1">
      <c r="A3312" s="1316">
        <v>3251</v>
      </c>
      <c r="B3312" s="249"/>
      <c r="C3312" s="99"/>
      <c r="D3312" s="99" t="str">
        <f t="shared" si="3"/>
        <v>OK</v>
      </c>
      <c r="E3312" s="99"/>
    </row>
    <row r="3313" spans="1:5" ht="12.75" customHeight="1">
      <c r="A3313" s="1316">
        <v>3252</v>
      </c>
      <c r="B3313" s="249"/>
      <c r="C3313" s="99"/>
      <c r="D3313" s="99" t="str">
        <f t="shared" si="3"/>
        <v>OK</v>
      </c>
      <c r="E3313" s="99"/>
    </row>
    <row r="3314" spans="1:5" ht="12.75" customHeight="1">
      <c r="A3314" s="1316">
        <v>3253</v>
      </c>
      <c r="B3314" s="249"/>
      <c r="C3314" s="99"/>
      <c r="D3314" s="99" t="str">
        <f t="shared" si="3"/>
        <v>OK</v>
      </c>
      <c r="E3314" s="99"/>
    </row>
    <row r="3315" spans="1:5" ht="12.75" customHeight="1">
      <c r="A3315" s="1316">
        <v>3254</v>
      </c>
      <c r="B3315" s="249"/>
      <c r="C3315" s="99"/>
      <c r="D3315" s="99" t="str">
        <f t="shared" si="3"/>
        <v>OK</v>
      </c>
      <c r="E3315" s="99"/>
    </row>
    <row r="3316" spans="1:5" ht="12.75" customHeight="1">
      <c r="A3316" s="58">
        <v>3255</v>
      </c>
      <c r="B3316" s="249">
        <f>'Acct Summary 7-8'!I43</f>
        <v>0</v>
      </c>
      <c r="C3316" s="99"/>
      <c r="D3316" s="99" t="str">
        <f t="shared" si="3"/>
        <v>Error?</v>
      </c>
      <c r="E3316" s="99"/>
    </row>
    <row r="3317" spans="1:5" ht="12.75" customHeight="1">
      <c r="A3317" s="58">
        <v>3256</v>
      </c>
      <c r="B3317" s="249">
        <f>'Acct Summary 7-8'!I44</f>
        <v>0</v>
      </c>
      <c r="C3317" s="99" t="s">
        <v>2458</v>
      </c>
      <c r="D3317" s="99" t="str">
        <f t="shared" si="3"/>
        <v>Error?</v>
      </c>
      <c r="E3317" s="99"/>
    </row>
    <row r="3318" spans="1:5" ht="12.75" customHeight="1">
      <c r="A3318" s="58">
        <v>3257</v>
      </c>
      <c r="B3318" s="249">
        <f>'Acct Summary 7-8'!I76</f>
        <v>0</v>
      </c>
      <c r="C3318" s="99" t="s">
        <v>2458</v>
      </c>
      <c r="D3318" s="99" t="str">
        <f t="shared" si="3"/>
        <v>Error?</v>
      </c>
      <c r="E3318" s="99"/>
    </row>
    <row r="3319" spans="1:5" ht="12.75" customHeight="1">
      <c r="A3319" s="58">
        <v>3258</v>
      </c>
      <c r="B3319" s="249">
        <f>'Acct Summary 7-8'!I77</f>
        <v>0</v>
      </c>
      <c r="C3319" s="99" t="s">
        <v>2458</v>
      </c>
      <c r="D3319" s="99" t="str">
        <f t="shared" si="3"/>
        <v>Error?</v>
      </c>
      <c r="E3319" s="99"/>
    </row>
    <row r="3320" spans="1:5" ht="12.75" customHeight="1">
      <c r="A3320" s="58">
        <v>3259</v>
      </c>
      <c r="B3320" s="249">
        <f>'Acct Summary 7-8'!I78</f>
        <v>0</v>
      </c>
      <c r="C3320" s="99" t="s">
        <v>2458</v>
      </c>
      <c r="D3320" s="99" t="str">
        <f t="shared" si="3"/>
        <v>Error?</v>
      </c>
      <c r="E3320" s="99"/>
    </row>
    <row r="3321" spans="1:5" ht="12.75" customHeight="1">
      <c r="A3321" s="58">
        <v>3260</v>
      </c>
      <c r="B3321" s="249">
        <f>'Acct Summary 7-8'!I79</f>
        <v>0</v>
      </c>
      <c r="C3321" s="99"/>
      <c r="D3321" s="99" t="str">
        <f t="shared" si="3"/>
        <v>Error?</v>
      </c>
      <c r="E3321" s="99"/>
    </row>
    <row r="3322" spans="1:5" ht="12.75" customHeight="1">
      <c r="A3322" s="58">
        <v>3261</v>
      </c>
      <c r="B3322" s="249">
        <f>'Acct Summary 7-8'!I80</f>
        <v>0</v>
      </c>
      <c r="C3322" s="99"/>
      <c r="D3322" s="99" t="str">
        <f t="shared" si="3"/>
        <v>Error?</v>
      </c>
      <c r="E3322" s="99"/>
    </row>
    <row r="3323" spans="1:5" ht="12.75" customHeight="1">
      <c r="A3323" s="58">
        <v>3262</v>
      </c>
      <c r="B3323" s="249">
        <f>'Acct Summary 7-8'!I81</f>
        <v>0</v>
      </c>
      <c r="C3323" s="99" t="s">
        <v>2458</v>
      </c>
      <c r="D3323" s="99" t="str">
        <f t="shared" si="3"/>
        <v>Error?</v>
      </c>
      <c r="E3323" s="99"/>
    </row>
    <row r="3324" spans="1:5" ht="12.75" customHeight="1">
      <c r="A3324" s="1316">
        <v>3263</v>
      </c>
      <c r="B3324" s="249"/>
      <c r="C3324" s="99"/>
      <c r="D3324" s="99" t="str">
        <f t="shared" si="3"/>
        <v>OK</v>
      </c>
      <c r="E3324" s="99"/>
    </row>
    <row r="3325" spans="1:5" ht="12.75" customHeight="1">
      <c r="A3325" s="1316">
        <v>3264</v>
      </c>
      <c r="B3325" s="249"/>
      <c r="C3325" s="99"/>
      <c r="D3325" s="99" t="str">
        <f t="shared" si="3"/>
        <v>OK</v>
      </c>
      <c r="E3325" s="99"/>
    </row>
    <row r="3326" spans="1:5" ht="12.75" customHeight="1">
      <c r="A3326" s="1316">
        <v>3265</v>
      </c>
      <c r="B3326" s="249"/>
      <c r="C3326" s="99"/>
      <c r="D3326" s="99" t="str">
        <f t="shared" si="3"/>
        <v>OK</v>
      </c>
      <c r="E3326" s="99"/>
    </row>
    <row r="3327" spans="1:5" ht="12.75" customHeight="1">
      <c r="A3327" s="1316">
        <v>3266</v>
      </c>
      <c r="B3327" s="249"/>
      <c r="C3327" s="99"/>
      <c r="D3327" s="99" t="str">
        <f t="shared" si="3"/>
        <v>OK</v>
      </c>
      <c r="E3327" s="99"/>
    </row>
    <row r="3328" spans="1:5" ht="12.75" customHeight="1">
      <c r="A3328" s="1316">
        <v>3267</v>
      </c>
      <c r="B3328" s="249"/>
      <c r="C3328" s="99"/>
      <c r="D3328" s="99" t="str">
        <f t="shared" si="3"/>
        <v>OK</v>
      </c>
      <c r="E3328" s="99"/>
    </row>
    <row r="3329" spans="1:5" ht="12.75" customHeight="1">
      <c r="A3329" s="1316">
        <v>3268</v>
      </c>
      <c r="B3329" s="249"/>
      <c r="C3329" s="99"/>
      <c r="D3329" s="99" t="str">
        <f t="shared" si="3"/>
        <v>OK</v>
      </c>
      <c r="E3329" s="99"/>
    </row>
    <row r="3330" spans="1:5" ht="12.75" customHeight="1">
      <c r="A3330" s="1316">
        <v>3269</v>
      </c>
      <c r="B3330" s="249"/>
      <c r="C3330" s="99"/>
      <c r="D3330" s="99" t="str">
        <f t="shared" si="3"/>
        <v>OK</v>
      </c>
      <c r="E3330" s="99"/>
    </row>
    <row r="3331" spans="1:5" ht="12.75" customHeight="1">
      <c r="A3331" s="1316">
        <v>3270</v>
      </c>
      <c r="B3331" s="249"/>
      <c r="C3331" s="99"/>
      <c r="D3331" s="99" t="str">
        <f t="shared" si="3"/>
        <v>OK</v>
      </c>
      <c r="E3331" s="99"/>
    </row>
    <row r="3332" spans="1:5" ht="12.75" customHeight="1">
      <c r="A3332" s="1316">
        <v>3271</v>
      </c>
      <c r="B3332" s="249"/>
      <c r="C3332" s="99"/>
      <c r="D3332" s="99" t="str">
        <f t="shared" si="3"/>
        <v>OK</v>
      </c>
      <c r="E3332" s="99"/>
    </row>
    <row r="3333" spans="1:5" ht="12.75" customHeight="1">
      <c r="A3333" s="1316">
        <v>3272</v>
      </c>
      <c r="B3333" s="249"/>
      <c r="C3333" s="99"/>
      <c r="D3333" s="99" t="str">
        <f t="shared" si="3"/>
        <v>OK</v>
      </c>
      <c r="E3333" s="99"/>
    </row>
    <row r="3334" spans="1:5" ht="12.75" customHeight="1">
      <c r="A3334" s="1316">
        <v>3273</v>
      </c>
      <c r="B3334" s="249"/>
      <c r="C3334" s="99"/>
      <c r="D3334" s="99" t="str">
        <f t="shared" si="3"/>
        <v>OK</v>
      </c>
      <c r="E3334" s="99"/>
    </row>
    <row r="3335" spans="1:5" ht="12.75" customHeight="1">
      <c r="A3335" s="1316">
        <v>3274</v>
      </c>
      <c r="B3335" s="249"/>
      <c r="C3335" s="99"/>
      <c r="D3335" s="99" t="str">
        <f t="shared" si="3"/>
        <v>OK</v>
      </c>
      <c r="E3335" s="99"/>
    </row>
    <row r="3336" spans="1:5" ht="12.75" customHeight="1">
      <c r="A3336" s="1316">
        <v>3275</v>
      </c>
      <c r="B3336" s="249"/>
      <c r="C3336" s="99"/>
      <c r="D3336" s="99" t="str">
        <f t="shared" si="3"/>
        <v>OK</v>
      </c>
      <c r="E3336" s="99"/>
    </row>
    <row r="3337" spans="1:5" ht="12.75" customHeight="1">
      <c r="A3337" s="1316">
        <v>3276</v>
      </c>
      <c r="B3337" s="249"/>
      <c r="C3337" s="99"/>
      <c r="D3337" s="99" t="str">
        <f t="shared" si="3"/>
        <v>OK</v>
      </c>
      <c r="E3337" s="99"/>
    </row>
    <row r="3338" spans="1:5" ht="12.75" customHeight="1">
      <c r="A3338" s="1316">
        <v>3277</v>
      </c>
      <c r="B3338" s="249"/>
      <c r="C3338" s="99"/>
      <c r="D3338" s="99" t="str">
        <f t="shared" si="3"/>
        <v>OK</v>
      </c>
      <c r="E3338" s="99"/>
    </row>
    <row r="3339" spans="1:5" ht="12.75" customHeight="1">
      <c r="A3339" s="1316">
        <v>3278</v>
      </c>
      <c r="B3339" s="249"/>
      <c r="C3339" s="99"/>
      <c r="D3339" s="99" t="str">
        <f t="shared" si="3"/>
        <v>OK</v>
      </c>
      <c r="E3339" s="99"/>
    </row>
    <row r="3340" spans="1:5" ht="12.75" customHeight="1">
      <c r="A3340" s="1316">
        <v>3279</v>
      </c>
      <c r="B3340" s="249"/>
      <c r="C3340" s="99"/>
      <c r="D3340" s="99" t="str">
        <f t="shared" si="3"/>
        <v>OK</v>
      </c>
      <c r="E3340" s="99"/>
    </row>
    <row r="3341" spans="1:5" ht="12.75" customHeight="1">
      <c r="A3341" s="1316">
        <v>3280</v>
      </c>
      <c r="B3341" s="249"/>
      <c r="C3341" s="99"/>
      <c r="D3341" s="99" t="str">
        <f t="shared" si="3"/>
        <v>OK</v>
      </c>
      <c r="E3341" s="99"/>
    </row>
    <row r="3342" spans="1:5" ht="12.75" customHeight="1">
      <c r="A3342" s="1316">
        <v>3281</v>
      </c>
      <c r="B3342" s="249"/>
      <c r="C3342" s="99"/>
      <c r="D3342" s="99" t="str">
        <f t="shared" si="3"/>
        <v>OK</v>
      </c>
      <c r="E3342" s="99"/>
    </row>
    <row r="3343" spans="1:5" ht="12.75" customHeight="1">
      <c r="A3343" s="1316">
        <v>3282</v>
      </c>
      <c r="B3343" s="249"/>
      <c r="C3343" s="99"/>
      <c r="D3343" s="99" t="str">
        <f t="shared" si="3"/>
        <v>OK</v>
      </c>
      <c r="E3343" s="99"/>
    </row>
    <row r="3344" spans="1:5" ht="12.75" customHeight="1">
      <c r="A3344" s="1316">
        <v>3283</v>
      </c>
      <c r="B3344" s="249"/>
      <c r="C3344" s="99"/>
      <c r="D3344" s="99" t="str">
        <f t="shared" si="3"/>
        <v>OK</v>
      </c>
      <c r="E3344" s="99"/>
    </row>
    <row r="3345" spans="1:5" ht="12.75" customHeight="1">
      <c r="A3345" s="1316">
        <v>3284</v>
      </c>
      <c r="B3345" s="249"/>
      <c r="C3345" s="99"/>
      <c r="D3345" s="99" t="str">
        <f t="shared" si="3"/>
        <v>OK</v>
      </c>
      <c r="E3345" s="99"/>
    </row>
    <row r="3346" spans="1:5" ht="12.75" customHeight="1">
      <c r="A3346" s="1316">
        <v>3285</v>
      </c>
      <c r="B3346" s="249"/>
      <c r="C3346" s="99"/>
      <c r="D3346" s="99" t="str">
        <f t="shared" si="3"/>
        <v>OK</v>
      </c>
      <c r="E3346" s="99"/>
    </row>
    <row r="3347" spans="1:5" ht="12.75" customHeight="1">
      <c r="A3347" s="1316">
        <v>3286</v>
      </c>
      <c r="B3347" s="249"/>
      <c r="C3347" s="99"/>
      <c r="D3347" s="99" t="str">
        <f t="shared" si="3"/>
        <v>OK</v>
      </c>
      <c r="E3347" s="99"/>
    </row>
    <row r="3348" spans="1:5" ht="12.75" customHeight="1">
      <c r="A3348" s="1316">
        <v>3287</v>
      </c>
      <c r="B3348" s="249"/>
      <c r="C3348" s="99"/>
      <c r="D3348" s="99" t="str">
        <f t="shared" si="3"/>
        <v>OK</v>
      </c>
      <c r="E3348" s="99"/>
    </row>
    <row r="3349" spans="1:5" ht="12.75" customHeight="1">
      <c r="A3349" s="1316">
        <v>3288</v>
      </c>
      <c r="B3349" s="249"/>
      <c r="C3349" s="99"/>
      <c r="D3349" s="99" t="str">
        <f t="shared" si="3"/>
        <v>OK</v>
      </c>
      <c r="E3349" s="99"/>
    </row>
    <row r="3350" spans="1:5" ht="12.75" customHeight="1">
      <c r="A3350" s="1316">
        <v>3289</v>
      </c>
      <c r="B3350" s="249"/>
      <c r="C3350" s="99"/>
      <c r="D3350" s="99" t="str">
        <f t="shared" si="3"/>
        <v>OK</v>
      </c>
      <c r="E3350" s="99"/>
    </row>
    <row r="3351" spans="1:5" ht="12.75" customHeight="1">
      <c r="A3351" s="1316">
        <v>3290</v>
      </c>
      <c r="B3351" s="249"/>
      <c r="C3351" s="99"/>
      <c r="D3351" s="99" t="str">
        <f t="shared" si="3"/>
        <v>OK</v>
      </c>
      <c r="E3351" s="99"/>
    </row>
    <row r="3352" spans="1:5" ht="12.75" customHeight="1">
      <c r="A3352" s="1316">
        <v>3291</v>
      </c>
      <c r="B3352" s="249"/>
      <c r="C3352" s="99"/>
      <c r="D3352" s="99" t="str">
        <f t="shared" si="3"/>
        <v>OK</v>
      </c>
      <c r="E3352" s="99"/>
    </row>
    <row r="3353" spans="1:5" ht="12.75" customHeight="1">
      <c r="A3353" s="1316">
        <v>3292</v>
      </c>
      <c r="B3353" s="249"/>
      <c r="C3353" s="99"/>
      <c r="D3353" s="99" t="str">
        <f t="shared" si="3"/>
        <v>OK</v>
      </c>
      <c r="E3353" s="99"/>
    </row>
    <row r="3354" spans="1:5" ht="12.75" customHeight="1">
      <c r="A3354" s="1316">
        <v>3293</v>
      </c>
      <c r="B3354" s="249"/>
      <c r="C3354" s="99"/>
      <c r="D3354" s="99" t="str">
        <f t="shared" si="3"/>
        <v>OK</v>
      </c>
      <c r="E3354" s="99"/>
    </row>
    <row r="3355" spans="1:5" ht="12.75" customHeight="1">
      <c r="A3355" s="1316">
        <v>3294</v>
      </c>
      <c r="B3355" s="249"/>
      <c r="C3355" s="99"/>
      <c r="D3355" s="99" t="str">
        <f t="shared" si="3"/>
        <v>OK</v>
      </c>
      <c r="E3355" s="99"/>
    </row>
    <row r="3356" spans="1:5" ht="12.75" customHeight="1">
      <c r="A3356" s="1316">
        <v>3295</v>
      </c>
      <c r="B3356" s="249"/>
      <c r="C3356" s="99"/>
      <c r="D3356" s="99" t="str">
        <f t="shared" si="3"/>
        <v>OK</v>
      </c>
      <c r="E3356" s="99"/>
    </row>
    <row r="3357" spans="1:5" ht="12.75" customHeight="1">
      <c r="A3357" s="1316">
        <v>3296</v>
      </c>
      <c r="B3357" s="249"/>
      <c r="C3357" s="99"/>
      <c r="D3357" s="99" t="str">
        <f t="shared" si="3"/>
        <v>OK</v>
      </c>
      <c r="E3357" s="99"/>
    </row>
    <row r="3358" spans="1:5" ht="12.75" customHeight="1">
      <c r="A3358" s="1316">
        <v>3297</v>
      </c>
      <c r="B3358" s="249"/>
      <c r="C3358" s="99"/>
      <c r="D3358" s="99" t="str">
        <f t="shared" si="3"/>
        <v>OK</v>
      </c>
      <c r="E3358" s="99"/>
    </row>
    <row r="3359" spans="1:5" ht="12.75" customHeight="1">
      <c r="A3359" s="1316">
        <v>3298</v>
      </c>
      <c r="B3359" s="249"/>
      <c r="C3359" s="99"/>
      <c r="D3359" s="99" t="str">
        <f t="shared" si="3"/>
        <v>OK</v>
      </c>
      <c r="E3359" s="99"/>
    </row>
    <row r="3360" spans="1:5" ht="12.75" customHeight="1">
      <c r="A3360" s="1316">
        <v>3299</v>
      </c>
      <c r="B3360" s="249"/>
      <c r="C3360" s="99"/>
      <c r="D3360" s="99" t="str">
        <f t="shared" si="3"/>
        <v>OK</v>
      </c>
      <c r="E3360" s="99"/>
    </row>
    <row r="3361" spans="1:5" ht="12.75" customHeight="1">
      <c r="A3361" s="1316">
        <v>3300</v>
      </c>
      <c r="B3361" s="249"/>
      <c r="C3361" s="99"/>
      <c r="D3361" s="99" t="str">
        <f t="shared" si="3"/>
        <v>OK</v>
      </c>
      <c r="E3361" s="99"/>
    </row>
    <row r="3362" spans="1:5" ht="12.75" customHeight="1">
      <c r="A3362" s="1316">
        <v>3301</v>
      </c>
      <c r="B3362" s="249"/>
      <c r="C3362" s="99"/>
      <c r="D3362" s="99" t="str">
        <f t="shared" si="3"/>
        <v>OK</v>
      </c>
      <c r="E3362" s="99"/>
    </row>
    <row r="3363" spans="1:5" ht="12.75" customHeight="1">
      <c r="A3363" s="1316">
        <v>3302</v>
      </c>
      <c r="B3363" s="249"/>
      <c r="C3363" s="99"/>
      <c r="D3363" s="99" t="str">
        <f t="shared" si="3"/>
        <v>OK</v>
      </c>
      <c r="E3363" s="99"/>
    </row>
    <row r="3364" spans="1:5" ht="12.75" customHeight="1">
      <c r="A3364" s="1316">
        <v>3303</v>
      </c>
      <c r="B3364" s="249"/>
      <c r="C3364" s="99"/>
      <c r="D3364" s="99" t="str">
        <f t="shared" si="3"/>
        <v>OK</v>
      </c>
      <c r="E3364" s="99"/>
    </row>
    <row r="3365" spans="1:5" ht="12.75" customHeight="1">
      <c r="A3365" s="1316">
        <v>3304</v>
      </c>
      <c r="B3365" s="249"/>
      <c r="C3365" s="99"/>
      <c r="D3365" s="99" t="str">
        <f t="shared" si="3"/>
        <v>OK</v>
      </c>
      <c r="E3365" s="99"/>
    </row>
    <row r="3366" spans="1:5" ht="12.75" customHeight="1">
      <c r="A3366" s="58">
        <v>3305</v>
      </c>
      <c r="B3366" s="249">
        <f>'Expenditures 15-22'!C8</f>
        <v>362732258</v>
      </c>
      <c r="C3366" s="99"/>
      <c r="D3366" s="99" t="str">
        <f t="shared" si="3"/>
        <v>Error?</v>
      </c>
      <c r="E3366" s="99"/>
    </row>
    <row r="3367" spans="1:5" ht="12.75" customHeight="1">
      <c r="A3367" s="58">
        <v>3306</v>
      </c>
      <c r="B3367" s="249">
        <f>'Expenditures 15-22'!C19</f>
        <v>0</v>
      </c>
      <c r="C3367" s="99"/>
      <c r="D3367" s="99" t="str">
        <f t="shared" si="3"/>
        <v>Error?</v>
      </c>
      <c r="E3367" s="99"/>
    </row>
    <row r="3368" spans="1:5" ht="12.75" customHeight="1">
      <c r="A3368" s="58">
        <v>3307</v>
      </c>
      <c r="B3368" s="249">
        <f>'Expenditures 15-22'!D8</f>
        <v>116953415</v>
      </c>
      <c r="C3368" s="99"/>
      <c r="D3368" s="99" t="str">
        <f t="shared" si="3"/>
        <v>Error?</v>
      </c>
      <c r="E3368" s="99"/>
    </row>
    <row r="3369" spans="1:5" ht="12.75" customHeight="1">
      <c r="A3369" s="58">
        <v>3308</v>
      </c>
      <c r="B3369" s="249">
        <f>'Expenditures 15-22'!D19</f>
        <v>0</v>
      </c>
      <c r="C3369" s="99"/>
      <c r="D3369" s="99" t="str">
        <f t="shared" si="3"/>
        <v>Error?</v>
      </c>
      <c r="E3369" s="99"/>
    </row>
    <row r="3370" spans="1:5" ht="12.75" customHeight="1">
      <c r="A3370" s="58">
        <v>3309</v>
      </c>
      <c r="B3370" s="249">
        <f>'Expenditures 15-22'!E8</f>
        <v>69066688</v>
      </c>
      <c r="C3370" s="99"/>
      <c r="D3370" s="99" t="str">
        <f t="shared" si="3"/>
        <v>Error?</v>
      </c>
      <c r="E3370" s="99"/>
    </row>
    <row r="3371" spans="1:5" ht="12.75" customHeight="1">
      <c r="A3371" s="58">
        <v>3310</v>
      </c>
      <c r="B3371" s="249">
        <f>'Expenditures 15-22'!E19</f>
        <v>0</v>
      </c>
      <c r="C3371" s="99"/>
      <c r="D3371" s="99" t="str">
        <f t="shared" si="3"/>
        <v>Error?</v>
      </c>
      <c r="E3371" s="99"/>
    </row>
    <row r="3372" spans="1:5" ht="12.75" customHeight="1">
      <c r="A3372" s="58">
        <v>3311</v>
      </c>
      <c r="B3372" s="249">
        <f>'Expenditures 15-22'!F8</f>
        <v>389947</v>
      </c>
      <c r="C3372" s="99"/>
      <c r="D3372" s="99" t="str">
        <f t="shared" si="3"/>
        <v>Error?</v>
      </c>
      <c r="E3372" s="99"/>
    </row>
    <row r="3373" spans="1:5" ht="12.75" customHeight="1">
      <c r="A3373" s="58">
        <v>3312</v>
      </c>
      <c r="B3373" s="249">
        <f>'Expenditures 15-22'!F19</f>
        <v>0</v>
      </c>
      <c r="C3373" s="99"/>
      <c r="D3373" s="99" t="str">
        <f t="shared" si="3"/>
        <v>Error?</v>
      </c>
      <c r="E3373" s="99"/>
    </row>
    <row r="3374" spans="1:5" ht="12.75" customHeight="1">
      <c r="A3374" s="58">
        <v>3313</v>
      </c>
      <c r="B3374" s="249">
        <f>'Expenditures 15-22'!G8</f>
        <v>0</v>
      </c>
      <c r="C3374" s="99"/>
      <c r="D3374" s="99" t="str">
        <f t="shared" si="3"/>
        <v>Error?</v>
      </c>
      <c r="E3374" s="99"/>
    </row>
    <row r="3375" spans="1:5" ht="12.75" customHeight="1">
      <c r="A3375" s="58">
        <v>3314</v>
      </c>
      <c r="B3375" s="249">
        <f>'Expenditures 15-22'!G19</f>
        <v>0</v>
      </c>
      <c r="C3375" s="99"/>
      <c r="D3375" s="99" t="str">
        <f t="shared" si="3"/>
        <v>Error?</v>
      </c>
      <c r="E3375" s="99"/>
    </row>
    <row r="3376" spans="1:5" ht="12.75" customHeight="1">
      <c r="A3376" s="58">
        <v>3315</v>
      </c>
      <c r="B3376" s="249">
        <f>'Expenditures 15-22'!H8</f>
        <v>0</v>
      </c>
      <c r="C3376" s="99"/>
      <c r="D3376" s="99" t="str">
        <f t="shared" si="3"/>
        <v>Error?</v>
      </c>
      <c r="E3376" s="99"/>
    </row>
    <row r="3377" spans="1:5" ht="12.75" customHeight="1">
      <c r="A3377" s="58">
        <v>3316</v>
      </c>
      <c r="B3377" s="249">
        <f>'Expenditures 15-22'!H19</f>
        <v>0</v>
      </c>
      <c r="C3377" s="99"/>
      <c r="D3377" s="99" t="str">
        <f t="shared" si="3"/>
        <v>Error?</v>
      </c>
      <c r="E3377" s="99"/>
    </row>
    <row r="3378" spans="1:5" ht="12.75" customHeight="1">
      <c r="A3378" s="1316">
        <v>3317</v>
      </c>
      <c r="B3378" s="249"/>
      <c r="C3378" s="99"/>
      <c r="D3378" s="99" t="str">
        <f t="shared" si="3"/>
        <v>OK</v>
      </c>
      <c r="E3378" s="99"/>
    </row>
    <row r="3379" spans="1:5" ht="12.75" customHeight="1">
      <c r="A3379" s="1316">
        <v>3318</v>
      </c>
      <c r="B3379" s="249"/>
      <c r="C3379" s="99"/>
      <c r="D3379" s="99" t="str">
        <f t="shared" si="3"/>
        <v>OK</v>
      </c>
      <c r="E3379" s="99"/>
    </row>
    <row r="3380" spans="1:5" ht="12.75" customHeight="1">
      <c r="A3380" s="58">
        <v>3319</v>
      </c>
      <c r="B3380" s="249">
        <f>'Expenditures 15-22'!K8</f>
        <v>554965231</v>
      </c>
      <c r="C3380" s="99" t="s">
        <v>2458</v>
      </c>
      <c r="D3380" s="99" t="str">
        <f t="shared" si="3"/>
        <v>Error?</v>
      </c>
      <c r="E3380" s="99"/>
    </row>
    <row r="3381" spans="1:5" ht="12.75" customHeight="1">
      <c r="A3381" s="58">
        <v>3320</v>
      </c>
      <c r="B3381" s="249">
        <f>'Expenditures 15-22'!K19</f>
        <v>0</v>
      </c>
      <c r="C3381" s="99" t="s">
        <v>2458</v>
      </c>
      <c r="D3381" s="99" t="str">
        <f t="shared" si="3"/>
        <v>Error?</v>
      </c>
      <c r="E3381" s="99"/>
    </row>
    <row r="3382" spans="1:5" ht="12.75" customHeight="1">
      <c r="A3382" s="1316">
        <v>3321</v>
      </c>
      <c r="B3382" s="249"/>
      <c r="C3382" s="99"/>
      <c r="D3382" s="99" t="str">
        <f t="shared" si="3"/>
        <v>OK</v>
      </c>
      <c r="E3382" s="99"/>
    </row>
    <row r="3383" spans="1:5" ht="12.75" customHeight="1">
      <c r="A3383" s="1316">
        <v>3322</v>
      </c>
      <c r="B3383" s="249"/>
      <c r="C3383" s="99"/>
      <c r="D3383" s="99" t="str">
        <f t="shared" si="3"/>
        <v>OK</v>
      </c>
      <c r="E3383" s="99"/>
    </row>
    <row r="3384" spans="1:5" ht="12.75" customHeight="1">
      <c r="A3384" s="1316">
        <v>3323</v>
      </c>
      <c r="B3384" s="249"/>
      <c r="C3384" s="99"/>
      <c r="D3384" s="99" t="str">
        <f t="shared" si="3"/>
        <v>OK</v>
      </c>
      <c r="E3384" s="99"/>
    </row>
    <row r="3385" spans="1:5" ht="12.75" customHeight="1">
      <c r="A3385" s="1316">
        <v>3324</v>
      </c>
      <c r="B3385" s="249"/>
      <c r="C3385" s="99"/>
      <c r="D3385" s="99" t="str">
        <f t="shared" si="3"/>
        <v>OK</v>
      </c>
      <c r="E3385" s="99"/>
    </row>
    <row r="3386" spans="1:5" ht="12.75" customHeight="1">
      <c r="A3386" s="1316">
        <v>3325</v>
      </c>
      <c r="B3386" s="249"/>
      <c r="C3386" s="99"/>
      <c r="D3386" s="99" t="str">
        <f t="shared" si="3"/>
        <v>OK</v>
      </c>
      <c r="E3386" s="99"/>
    </row>
    <row r="3387" spans="1:5" ht="12.75" customHeight="1">
      <c r="A3387" s="58">
        <v>3326</v>
      </c>
      <c r="B3387" s="249">
        <f>'Expenditures 15-22'!D209</f>
        <v>0</v>
      </c>
      <c r="C3387" s="99"/>
      <c r="D3387" s="99" t="str">
        <f t="shared" si="3"/>
        <v>Error?</v>
      </c>
      <c r="E3387" s="99"/>
    </row>
    <row r="3388" spans="1:5" ht="12.75" customHeight="1">
      <c r="A3388" s="58">
        <v>3327</v>
      </c>
      <c r="B3388" s="249">
        <f>'Expenditures 15-22'!D211</f>
        <v>0</v>
      </c>
      <c r="C3388" s="99"/>
      <c r="D3388" s="99" t="str">
        <f t="shared" si="3"/>
        <v>Error?</v>
      </c>
      <c r="E3388" s="99"/>
    </row>
    <row r="3389" spans="1:5" ht="12.75" customHeight="1">
      <c r="A3389" s="58">
        <v>3328</v>
      </c>
      <c r="B3389" s="249">
        <f>'Expenditures 15-22'!D222</f>
        <v>0</v>
      </c>
      <c r="C3389" s="99"/>
      <c r="D3389" s="99" t="str">
        <f t="shared" si="3"/>
        <v>Error?</v>
      </c>
      <c r="E3389" s="99"/>
    </row>
    <row r="3390" spans="1:5" ht="12.75" customHeight="1">
      <c r="A3390" s="58">
        <v>3329</v>
      </c>
      <c r="B3390" s="249">
        <f>'Expenditures 15-22'!K209</f>
        <v>0</v>
      </c>
      <c r="C3390" s="99" t="s">
        <v>2458</v>
      </c>
      <c r="D3390" s="99" t="str">
        <f t="shared" si="3"/>
        <v>Error?</v>
      </c>
      <c r="E3390" s="99"/>
    </row>
    <row r="3391" spans="1:5" ht="12.75" customHeight="1">
      <c r="A3391" s="58">
        <v>3330</v>
      </c>
      <c r="B3391" s="249">
        <f>'Expenditures 15-22'!K211</f>
        <v>0</v>
      </c>
      <c r="C3391" s="99" t="s">
        <v>2458</v>
      </c>
      <c r="D3391" s="99" t="str">
        <f t="shared" si="3"/>
        <v>Error?</v>
      </c>
      <c r="E3391" s="99"/>
    </row>
    <row r="3392" spans="1:5" ht="12.75" customHeight="1">
      <c r="A3392" s="58">
        <v>3331</v>
      </c>
      <c r="B3392" s="249">
        <f>'Expenditures 15-22'!K222</f>
        <v>0</v>
      </c>
      <c r="C3392" s="99" t="s">
        <v>2458</v>
      </c>
      <c r="D3392" s="99" t="str">
        <f t="shared" si="3"/>
        <v>Error?</v>
      </c>
      <c r="E3392" s="99"/>
    </row>
    <row r="3393" spans="1:5" ht="12.75" customHeight="1">
      <c r="A3393" s="1316">
        <v>3332</v>
      </c>
      <c r="B3393" s="249"/>
      <c r="C3393" s="99"/>
      <c r="D3393" s="99" t="str">
        <f t="shared" si="3"/>
        <v>OK</v>
      </c>
      <c r="E3393" s="99"/>
    </row>
    <row r="3394" spans="1:5" ht="12.75" customHeight="1">
      <c r="A3394" s="1316">
        <v>3333</v>
      </c>
      <c r="B3394" s="249"/>
      <c r="C3394" s="99"/>
      <c r="D3394" s="99" t="str">
        <f t="shared" si="3"/>
        <v>OK</v>
      </c>
      <c r="E3394" s="99"/>
    </row>
    <row r="3395" spans="1:5" ht="12.75" customHeight="1">
      <c r="A3395" s="1316">
        <v>3334</v>
      </c>
      <c r="B3395" s="249"/>
      <c r="C3395" s="99"/>
      <c r="D3395" s="99" t="str">
        <f t="shared" si="3"/>
        <v>OK</v>
      </c>
      <c r="E3395" s="99"/>
    </row>
    <row r="3396" spans="1:5" ht="12.75" customHeight="1">
      <c r="A3396" s="1316">
        <v>3335</v>
      </c>
      <c r="B3396" s="249"/>
      <c r="C3396" s="99"/>
      <c r="D3396" s="99" t="str">
        <f t="shared" si="3"/>
        <v>OK</v>
      </c>
      <c r="E3396" s="99"/>
    </row>
    <row r="3397" spans="1:5" ht="12.75" customHeight="1">
      <c r="A3397" s="1316">
        <v>3336</v>
      </c>
      <c r="B3397" s="249"/>
      <c r="C3397" s="99"/>
      <c r="D3397" s="99" t="str">
        <f t="shared" si="3"/>
        <v>OK</v>
      </c>
      <c r="E3397" s="99"/>
    </row>
    <row r="3398" spans="1:5" ht="12.75" customHeight="1">
      <c r="A3398" s="1316">
        <v>3337</v>
      </c>
      <c r="B3398" s="249"/>
      <c r="C3398" s="99"/>
      <c r="D3398" s="99" t="str">
        <f t="shared" si="3"/>
        <v>OK</v>
      </c>
      <c r="E3398" s="99"/>
    </row>
    <row r="3399" spans="1:5" ht="12.75" customHeight="1">
      <c r="A3399" s="58">
        <v>3338</v>
      </c>
      <c r="B3399" s="249">
        <f>'Rest Tax Levies-Tort Im 26'!G11</f>
        <v>0</v>
      </c>
      <c r="C3399" s="99"/>
      <c r="D3399" s="99" t="str">
        <f t="shared" si="3"/>
        <v>Error?</v>
      </c>
      <c r="E3399" s="99"/>
    </row>
    <row r="3400" spans="1:5" ht="12.75" customHeight="1">
      <c r="A3400" s="1316">
        <v>3339</v>
      </c>
      <c r="B3400" s="249"/>
      <c r="C3400" s="99"/>
      <c r="D3400" s="99" t="str">
        <f t="shared" si="3"/>
        <v>OK</v>
      </c>
      <c r="E3400" s="99"/>
    </row>
    <row r="3401" spans="1:5" ht="12.75" customHeight="1">
      <c r="A3401" s="1316">
        <v>3340</v>
      </c>
      <c r="B3401" s="249"/>
      <c r="C3401" s="99"/>
      <c r="D3401" s="99" t="str">
        <f t="shared" si="3"/>
        <v>OK</v>
      </c>
      <c r="E3401" s="99"/>
    </row>
    <row r="3402" spans="1:5" ht="12.75" customHeight="1">
      <c r="A3402" s="1316">
        <v>3341</v>
      </c>
      <c r="B3402" s="249"/>
      <c r="C3402" s="99"/>
      <c r="D3402" s="99" t="str">
        <f t="shared" si="3"/>
        <v>OK</v>
      </c>
      <c r="E3402" s="99"/>
    </row>
    <row r="3403" spans="1:5" ht="12.75" customHeight="1">
      <c r="A3403" s="1316">
        <v>3342</v>
      </c>
      <c r="B3403" s="249"/>
      <c r="C3403" s="99"/>
      <c r="D3403" s="99" t="str">
        <f t="shared" si="3"/>
        <v>OK</v>
      </c>
      <c r="E3403" s="99"/>
    </row>
    <row r="3404" spans="1:5" ht="12.75" customHeight="1">
      <c r="A3404" s="1316">
        <v>3343</v>
      </c>
      <c r="B3404" s="249"/>
      <c r="C3404" s="99"/>
      <c r="D3404" s="99" t="str">
        <f t="shared" si="3"/>
        <v>OK</v>
      </c>
      <c r="E3404" s="99"/>
    </row>
    <row r="3405" spans="1:5" ht="12.75" customHeight="1">
      <c r="A3405" s="58">
        <v>3344</v>
      </c>
      <c r="B3405" s="249">
        <f>'Acct Summary 7-8'!C5</f>
        <v>0</v>
      </c>
      <c r="C3405" s="99" t="s">
        <v>2458</v>
      </c>
      <c r="D3405" s="99" t="str">
        <f t="shared" si="3"/>
        <v>Error?</v>
      </c>
      <c r="E3405" s="99"/>
    </row>
    <row r="3406" spans="1:5" ht="12.75" customHeight="1">
      <c r="A3406" s="58">
        <v>3345</v>
      </c>
      <c r="B3406" s="249">
        <f>'Acct Summary 7-8'!D5</f>
        <v>0</v>
      </c>
      <c r="C3406" s="99" t="s">
        <v>2458</v>
      </c>
      <c r="D3406" s="99" t="str">
        <f t="shared" si="3"/>
        <v>Error?</v>
      </c>
      <c r="E3406" s="99"/>
    </row>
    <row r="3407" spans="1:5" ht="12.75" customHeight="1">
      <c r="A3407" s="1316">
        <v>3346</v>
      </c>
      <c r="B3407" s="249"/>
      <c r="C3407" s="99"/>
      <c r="D3407" s="99" t="str">
        <f t="shared" si="3"/>
        <v>OK</v>
      </c>
      <c r="E3407" s="99"/>
    </row>
    <row r="3408" spans="1:5" ht="12.75" customHeight="1">
      <c r="A3408" s="58">
        <v>3347</v>
      </c>
      <c r="B3408" s="249">
        <f>'Acct Summary 7-8'!F5</f>
        <v>0</v>
      </c>
      <c r="C3408" s="99" t="s">
        <v>2458</v>
      </c>
      <c r="D3408" s="99" t="str">
        <f t="shared" si="3"/>
        <v>Error?</v>
      </c>
      <c r="E3408" s="99"/>
    </row>
    <row r="3409" spans="1:5" ht="12.75" customHeight="1">
      <c r="A3409" s="58">
        <v>3348</v>
      </c>
      <c r="B3409" s="249">
        <f>'Acct Summary 7-8'!G5</f>
        <v>0</v>
      </c>
      <c r="C3409" s="99" t="s">
        <v>2458</v>
      </c>
      <c r="D3409" s="99" t="str">
        <f t="shared" si="3"/>
        <v>Error?</v>
      </c>
      <c r="E3409" s="99"/>
    </row>
    <row r="3410" spans="1:5" ht="12.75" customHeight="1">
      <c r="A3410" s="1316">
        <v>3349</v>
      </c>
      <c r="B3410" s="249"/>
      <c r="C3410" s="99"/>
      <c r="D3410" s="99" t="str">
        <f t="shared" si="3"/>
        <v>OK</v>
      </c>
      <c r="E3410" s="99"/>
    </row>
    <row r="3411" spans="1:5" ht="12.75" customHeight="1">
      <c r="A3411" s="58">
        <v>3350</v>
      </c>
      <c r="B3411" s="249">
        <f>'Assets-Liab 5-6'!C4</f>
        <v>299278920</v>
      </c>
      <c r="C3411" s="99"/>
      <c r="D3411" s="99" t="str">
        <f t="shared" si="3"/>
        <v>Error?</v>
      </c>
      <c r="E3411" s="99"/>
    </row>
    <row r="3412" spans="1:5" ht="12.75" customHeight="1">
      <c r="A3412" s="1316">
        <v>3351</v>
      </c>
      <c r="B3412" s="249"/>
      <c r="C3412" s="99"/>
      <c r="D3412" s="99" t="str">
        <f t="shared" si="3"/>
        <v>OK</v>
      </c>
      <c r="E3412" s="99"/>
    </row>
    <row r="3413" spans="1:5" ht="12.75" customHeight="1">
      <c r="A3413" s="1316">
        <v>3352</v>
      </c>
      <c r="B3413" s="249"/>
      <c r="C3413" s="99"/>
      <c r="D3413" s="99" t="str">
        <f t="shared" si="3"/>
        <v>OK</v>
      </c>
      <c r="E3413" s="99"/>
    </row>
    <row r="3414" spans="1:5" ht="12.75" customHeight="1">
      <c r="A3414" s="58">
        <v>3353</v>
      </c>
      <c r="B3414" s="249">
        <f>'Assets-Liab 5-6'!D4</f>
        <v>0</v>
      </c>
      <c r="C3414" s="99"/>
      <c r="D3414" s="99" t="str">
        <f t="shared" si="3"/>
        <v>Error?</v>
      </c>
      <c r="E3414" s="99"/>
    </row>
    <row r="3415" spans="1:5" ht="12.75" customHeight="1">
      <c r="A3415" s="1316">
        <v>3354</v>
      </c>
      <c r="B3415" s="249"/>
      <c r="C3415" s="99"/>
      <c r="D3415" s="99" t="str">
        <f t="shared" si="3"/>
        <v>OK</v>
      </c>
      <c r="E3415" s="99"/>
    </row>
    <row r="3416" spans="1:5" ht="12.75" customHeight="1">
      <c r="A3416" s="1316">
        <v>3355</v>
      </c>
      <c r="B3416" s="249"/>
      <c r="C3416" s="99"/>
      <c r="D3416" s="99" t="str">
        <f t="shared" si="3"/>
        <v>OK</v>
      </c>
      <c r="E3416" s="99"/>
    </row>
    <row r="3417" spans="1:5" ht="12.75" customHeight="1">
      <c r="A3417" s="58">
        <v>3356</v>
      </c>
      <c r="B3417" s="249">
        <f>'Assets-Liab 5-6'!E4</f>
        <v>600781433</v>
      </c>
      <c r="C3417" s="99"/>
      <c r="D3417" s="99" t="str">
        <f t="shared" si="3"/>
        <v>Error?</v>
      </c>
      <c r="E3417" s="99"/>
    </row>
    <row r="3418" spans="1:5" ht="12.75" customHeight="1">
      <c r="A3418" s="1316">
        <v>3357</v>
      </c>
      <c r="B3418" s="249"/>
      <c r="C3418" s="99"/>
      <c r="D3418" s="99" t="str">
        <f t="shared" si="3"/>
        <v>OK</v>
      </c>
      <c r="E3418" s="99"/>
    </row>
    <row r="3419" spans="1:5" ht="12.75" customHeight="1">
      <c r="A3419" s="58">
        <v>3358</v>
      </c>
      <c r="B3419" s="249">
        <f>'Assets-Liab 5-6'!F4</f>
        <v>0</v>
      </c>
      <c r="C3419" s="99"/>
      <c r="D3419" s="99" t="str">
        <f t="shared" si="3"/>
        <v>Error?</v>
      </c>
      <c r="E3419" s="99"/>
    </row>
    <row r="3420" spans="1:5" ht="12.75" customHeight="1">
      <c r="A3420" s="1316">
        <v>3359</v>
      </c>
      <c r="B3420" s="249"/>
      <c r="C3420" s="99"/>
      <c r="D3420" s="99" t="str">
        <f t="shared" si="3"/>
        <v>OK</v>
      </c>
      <c r="E3420" s="99"/>
    </row>
    <row r="3421" spans="1:5" ht="12.75" customHeight="1">
      <c r="A3421" s="1316">
        <v>3360</v>
      </c>
      <c r="B3421" s="249"/>
      <c r="C3421" s="99"/>
      <c r="D3421" s="99" t="str">
        <f t="shared" si="3"/>
        <v>OK</v>
      </c>
      <c r="E3421" s="99"/>
    </row>
    <row r="3422" spans="1:5" ht="12.75" customHeight="1">
      <c r="A3422" s="58">
        <v>3361</v>
      </c>
      <c r="B3422" s="249">
        <f>'Assets-Liab 5-6'!G4</f>
        <v>0</v>
      </c>
      <c r="C3422" s="99"/>
      <c r="D3422" s="99" t="str">
        <f t="shared" si="3"/>
        <v>Error?</v>
      </c>
      <c r="E3422" s="99"/>
    </row>
    <row r="3423" spans="1:5" ht="12.75" customHeight="1">
      <c r="A3423" s="1316">
        <v>3362</v>
      </c>
      <c r="B3423" s="249"/>
      <c r="C3423" s="99"/>
      <c r="D3423" s="99" t="str">
        <f t="shared" si="3"/>
        <v>OK</v>
      </c>
      <c r="E3423" s="99"/>
    </row>
    <row r="3424" spans="1:5" ht="12.75" customHeight="1">
      <c r="A3424" s="1316">
        <v>3363</v>
      </c>
      <c r="B3424" s="249"/>
      <c r="C3424" s="99"/>
      <c r="D3424" s="99" t="str">
        <f t="shared" si="3"/>
        <v>OK</v>
      </c>
      <c r="E3424" s="99"/>
    </row>
    <row r="3425" spans="1:5" ht="12.75" customHeight="1">
      <c r="A3425" s="58">
        <v>3364</v>
      </c>
      <c r="B3425" s="249">
        <f>'Assets-Liab 5-6'!H4</f>
        <v>715985031</v>
      </c>
      <c r="C3425" s="99"/>
      <c r="D3425" s="99" t="str">
        <f t="shared" si="3"/>
        <v>Error?</v>
      </c>
      <c r="E3425" s="99"/>
    </row>
    <row r="3426" spans="1:5" ht="12.75" customHeight="1">
      <c r="A3426" s="1316">
        <v>3365</v>
      </c>
      <c r="B3426" s="249"/>
      <c r="C3426" s="99"/>
      <c r="D3426" s="99" t="str">
        <f t="shared" si="3"/>
        <v>OK</v>
      </c>
      <c r="E3426" s="99"/>
    </row>
    <row r="3427" spans="1:5" ht="12.75" customHeight="1">
      <c r="A3427" s="58">
        <v>3366</v>
      </c>
      <c r="B3427" s="249">
        <f>'Assets-Liab 5-6'!I4</f>
        <v>0</v>
      </c>
      <c r="C3427" s="99"/>
      <c r="D3427" s="99" t="str">
        <f t="shared" si="3"/>
        <v>Error?</v>
      </c>
      <c r="E3427" s="99"/>
    </row>
    <row r="3428" spans="1:5" ht="12.75" customHeight="1">
      <c r="A3428" s="1316">
        <v>3367</v>
      </c>
      <c r="B3428" s="249"/>
      <c r="C3428" s="99"/>
      <c r="D3428" s="99" t="str">
        <f t="shared" si="3"/>
        <v>OK</v>
      </c>
      <c r="E3428" s="99"/>
    </row>
    <row r="3429" spans="1:5" ht="12.75" customHeight="1">
      <c r="A3429" s="1316">
        <v>3368</v>
      </c>
      <c r="B3429" s="249"/>
      <c r="C3429" s="99"/>
      <c r="D3429" s="99" t="str">
        <f t="shared" si="3"/>
        <v>OK</v>
      </c>
      <c r="E3429" s="99"/>
    </row>
    <row r="3430" spans="1:5" ht="12.75" customHeight="1">
      <c r="A3430" s="1316">
        <v>3369</v>
      </c>
      <c r="B3430" s="249"/>
      <c r="C3430" s="99"/>
      <c r="D3430" s="99" t="str">
        <f t="shared" si="3"/>
        <v>OK</v>
      </c>
      <c r="E3430" s="99"/>
    </row>
    <row r="3431" spans="1:5" ht="12.75" customHeight="1">
      <c r="A3431" s="1316">
        <v>3370</v>
      </c>
      <c r="B3431" s="249"/>
      <c r="C3431" s="99"/>
      <c r="D3431" s="99" t="str">
        <f t="shared" si="3"/>
        <v>OK</v>
      </c>
      <c r="E3431" s="99"/>
    </row>
    <row r="3432" spans="1:5" ht="12.75" customHeight="1">
      <c r="A3432" s="1316">
        <v>3371</v>
      </c>
      <c r="B3432" s="249"/>
      <c r="C3432" s="99"/>
      <c r="D3432" s="99" t="str">
        <f t="shared" si="3"/>
        <v>OK</v>
      </c>
      <c r="E3432" s="99"/>
    </row>
    <row r="3433" spans="1:5" ht="12.75" customHeight="1">
      <c r="A3433" s="1316">
        <v>3372</v>
      </c>
      <c r="B3433" s="249"/>
      <c r="C3433" s="99"/>
      <c r="D3433" s="99" t="str">
        <f t="shared" si="3"/>
        <v>OK</v>
      </c>
      <c r="E3433" s="99"/>
    </row>
    <row r="3434" spans="1:5" ht="12.75" customHeight="1">
      <c r="A3434" s="1316">
        <v>3373</v>
      </c>
      <c r="B3434" s="249"/>
      <c r="C3434" s="99"/>
      <c r="D3434" s="99" t="str">
        <f t="shared" si="3"/>
        <v>OK</v>
      </c>
      <c r="E3434" s="99"/>
    </row>
    <row r="3435" spans="1:5" ht="12.75" customHeight="1">
      <c r="A3435" s="58">
        <v>3374</v>
      </c>
      <c r="B3435" s="249">
        <f>'Assets-Liab 5-6'!L4</f>
        <v>0</v>
      </c>
      <c r="C3435" s="99"/>
      <c r="D3435" s="99" t="str">
        <f t="shared" si="3"/>
        <v>Error?</v>
      </c>
      <c r="E3435" s="99"/>
    </row>
    <row r="3436" spans="1:5" ht="12.75" customHeight="1">
      <c r="A3436" s="1316">
        <v>3375</v>
      </c>
      <c r="B3436" s="249"/>
      <c r="C3436" s="99"/>
      <c r="D3436" s="99" t="str">
        <f t="shared" si="3"/>
        <v>OK</v>
      </c>
      <c r="E3436" s="99"/>
    </row>
    <row r="3437" spans="1:5" ht="12.75" customHeight="1">
      <c r="A3437" s="1316">
        <v>3376</v>
      </c>
      <c r="B3437" s="249"/>
      <c r="C3437" s="99"/>
      <c r="D3437" s="99" t="str">
        <f t="shared" si="3"/>
        <v>OK</v>
      </c>
      <c r="E3437" s="99"/>
    </row>
    <row r="3438" spans="1:5" ht="12.75" customHeight="1">
      <c r="A3438" s="1316">
        <v>3377</v>
      </c>
      <c r="B3438" s="249"/>
      <c r="C3438" s="99"/>
      <c r="D3438" s="99" t="str">
        <f t="shared" si="3"/>
        <v>OK</v>
      </c>
      <c r="E3438" s="99"/>
    </row>
    <row r="3439" spans="1:5" ht="12.75" customHeight="1">
      <c r="A3439" s="1316">
        <v>3378</v>
      </c>
      <c r="B3439" s="249"/>
      <c r="C3439" s="99"/>
      <c r="D3439" s="99" t="str">
        <f t="shared" si="3"/>
        <v>OK</v>
      </c>
      <c r="E3439" s="99"/>
    </row>
    <row r="3440" spans="1:5" ht="12.75" customHeight="1">
      <c r="A3440" s="1316">
        <v>3379</v>
      </c>
      <c r="B3440" s="249"/>
      <c r="C3440" s="99"/>
      <c r="D3440" s="99" t="str">
        <f t="shared" si="3"/>
        <v>OK</v>
      </c>
      <c r="E3440" s="99"/>
    </row>
    <row r="3441" spans="1:5" ht="12.75" customHeight="1">
      <c r="A3441" s="1316">
        <v>3380</v>
      </c>
      <c r="B3441" s="249"/>
      <c r="C3441" s="99"/>
      <c r="D3441" s="99" t="str">
        <f t="shared" si="3"/>
        <v>OK</v>
      </c>
      <c r="E3441" s="99"/>
    </row>
    <row r="3442" spans="1:5" ht="12.75" customHeight="1">
      <c r="A3442" s="1316">
        <v>3381</v>
      </c>
      <c r="B3442" s="249"/>
      <c r="C3442" s="99"/>
      <c r="D3442" s="99" t="str">
        <f t="shared" si="3"/>
        <v>OK</v>
      </c>
      <c r="E3442" s="99"/>
    </row>
    <row r="3443" spans="1:5" ht="12.75" customHeight="1">
      <c r="A3443" s="1316">
        <v>3382</v>
      </c>
      <c r="B3443" s="249"/>
      <c r="C3443" s="99"/>
      <c r="D3443" s="99" t="str">
        <f t="shared" si="3"/>
        <v>OK</v>
      </c>
      <c r="E3443" s="99"/>
    </row>
    <row r="3444" spans="1:5" ht="12.75" customHeight="1">
      <c r="A3444" s="1316">
        <v>3383</v>
      </c>
      <c r="B3444" s="249"/>
      <c r="C3444" s="99" t="s">
        <v>2458</v>
      </c>
      <c r="D3444" s="99" t="str">
        <f t="shared" si="3"/>
        <v>OK</v>
      </c>
      <c r="E3444" s="99"/>
    </row>
    <row r="3445" spans="1:5" ht="12.75" customHeight="1">
      <c r="A3445" s="1316">
        <v>3384</v>
      </c>
      <c r="B3445" s="249"/>
      <c r="C3445" s="99" t="s">
        <v>2458</v>
      </c>
      <c r="D3445" s="99" t="str">
        <f t="shared" si="3"/>
        <v>OK</v>
      </c>
      <c r="E3445" s="99"/>
    </row>
    <row r="3446" spans="1:5" ht="12.75" customHeight="1">
      <c r="A3446" s="58">
        <v>3385</v>
      </c>
      <c r="B3446" s="249">
        <f>'Tax Sched 24'!B16</f>
        <v>0</v>
      </c>
      <c r="C3446" s="99" t="s">
        <v>2458</v>
      </c>
      <c r="D3446" s="99" t="str">
        <f t="shared" si="3"/>
        <v>Error?</v>
      </c>
      <c r="E3446" s="99"/>
    </row>
    <row r="3447" spans="1:5" ht="12.75" customHeight="1">
      <c r="A3447" s="58">
        <v>3386</v>
      </c>
      <c r="B3447" s="249">
        <f>'Tax Sched 24'!D16</f>
        <v>0</v>
      </c>
      <c r="C3447" s="99" t="s">
        <v>2458</v>
      </c>
      <c r="D3447" s="99" t="str">
        <f t="shared" si="3"/>
        <v>Error?</v>
      </c>
      <c r="E3447" s="99"/>
    </row>
    <row r="3448" spans="1:5" ht="12.75" customHeight="1">
      <c r="A3448" s="58">
        <v>3387</v>
      </c>
      <c r="B3448" s="249">
        <f>'Tax Sched 24'!C16</f>
        <v>0</v>
      </c>
      <c r="C3448" s="99"/>
      <c r="D3448" s="99" t="str">
        <f t="shared" si="3"/>
        <v>Error?</v>
      </c>
      <c r="E3448" s="99"/>
    </row>
    <row r="3449" spans="1:5" ht="12.75" customHeight="1">
      <c r="A3449" s="58">
        <v>3388</v>
      </c>
      <c r="B3449" s="249">
        <f>'Tax Sched 24'!F16</f>
        <v>0</v>
      </c>
      <c r="C3449" s="99" t="s">
        <v>2458</v>
      </c>
      <c r="D3449" s="99" t="str">
        <f t="shared" si="3"/>
        <v>Error?</v>
      </c>
      <c r="E3449" s="99"/>
    </row>
    <row r="3450" spans="1:5" ht="12.75" customHeight="1">
      <c r="A3450" s="58">
        <v>3389</v>
      </c>
      <c r="B3450" s="249">
        <f>'Tax Sched 24'!E16</f>
        <v>0</v>
      </c>
      <c r="C3450" s="99"/>
      <c r="D3450" s="99" t="str">
        <f t="shared" si="3"/>
        <v>Error?</v>
      </c>
      <c r="E3450" s="99"/>
    </row>
    <row r="3451" spans="1:5" ht="12.75" customHeight="1">
      <c r="A3451" s="58">
        <v>3390</v>
      </c>
      <c r="B3451" s="249">
        <f>'Cap Outlay Deprec 27'!C15</f>
        <v>182386928</v>
      </c>
      <c r="C3451" s="99"/>
      <c r="D3451" s="99" t="str">
        <f t="shared" si="3"/>
        <v>Error?</v>
      </c>
      <c r="E3451" s="99"/>
    </row>
    <row r="3452" spans="1:5" ht="12.75" customHeight="1">
      <c r="A3452" s="58">
        <v>3391</v>
      </c>
      <c r="B3452" s="249">
        <f>'Cap Outlay Deprec 27'!D15</f>
        <v>168808381</v>
      </c>
      <c r="C3452" s="99"/>
      <c r="D3452" s="99" t="str">
        <f t="shared" si="3"/>
        <v>Error?</v>
      </c>
      <c r="E3452" s="99"/>
    </row>
    <row r="3453" spans="1:5" ht="12.75" customHeight="1">
      <c r="A3453" s="58">
        <v>3392</v>
      </c>
      <c r="B3453" s="249">
        <f>'Cap Outlay Deprec 27'!E15</f>
        <v>202899319</v>
      </c>
      <c r="C3453" s="99"/>
      <c r="D3453" s="99" t="str">
        <f t="shared" si="3"/>
        <v>Error?</v>
      </c>
      <c r="E3453" s="99"/>
    </row>
    <row r="3454" spans="1:5" ht="12.75" customHeight="1">
      <c r="A3454" s="58">
        <v>3393</v>
      </c>
      <c r="B3454" s="249">
        <f>'Cap Outlay Deprec 27'!F15</f>
        <v>148295990</v>
      </c>
      <c r="C3454" s="99" t="s">
        <v>2458</v>
      </c>
      <c r="D3454" s="99" t="str">
        <f t="shared" si="3"/>
        <v>Error?</v>
      </c>
      <c r="E3454" s="99"/>
    </row>
    <row r="3455" spans="1:5" ht="12.75" customHeight="1">
      <c r="A3455" s="1316">
        <v>3394</v>
      </c>
      <c r="B3455" s="249"/>
      <c r="C3455" s="99"/>
      <c r="D3455" s="99" t="str">
        <f t="shared" si="3"/>
        <v>OK</v>
      </c>
      <c r="E3455" s="99"/>
    </row>
    <row r="3456" spans="1:5" ht="12.75" customHeight="1">
      <c r="A3456" s="1316">
        <v>3395</v>
      </c>
      <c r="B3456" s="249"/>
      <c r="C3456" s="99"/>
      <c r="D3456" s="99" t="str">
        <f t="shared" si="3"/>
        <v>OK</v>
      </c>
      <c r="E3456" s="99"/>
    </row>
    <row r="3457" spans="1:5" ht="12.75" customHeight="1">
      <c r="A3457" s="1316">
        <v>3396</v>
      </c>
      <c r="B3457" s="249"/>
      <c r="C3457" s="99"/>
      <c r="D3457" s="99" t="str">
        <f t="shared" si="3"/>
        <v>OK</v>
      </c>
      <c r="E3457" s="99"/>
    </row>
    <row r="3458" spans="1:5" ht="12.75" customHeight="1">
      <c r="A3458" s="1316">
        <v>3397</v>
      </c>
      <c r="B3458" s="249"/>
      <c r="C3458" s="99"/>
      <c r="D3458" s="99" t="str">
        <f t="shared" si="3"/>
        <v>OK</v>
      </c>
      <c r="E3458" s="99"/>
    </row>
    <row r="3459" spans="1:5" ht="12.75" customHeight="1">
      <c r="A3459" s="58">
        <v>3398</v>
      </c>
      <c r="B3459" s="249">
        <f>'Cap Outlay Deprec 27'!L15</f>
        <v>148295990</v>
      </c>
      <c r="C3459" s="99" t="s">
        <v>2458</v>
      </c>
      <c r="D3459" s="99" t="str">
        <f t="shared" si="3"/>
        <v>Error?</v>
      </c>
      <c r="E3459" s="99"/>
    </row>
    <row r="3460" spans="1:5" ht="12.75" customHeight="1">
      <c r="A3460" s="1316">
        <v>3399</v>
      </c>
      <c r="B3460" s="249"/>
      <c r="C3460" s="99"/>
      <c r="D3460" s="99" t="str">
        <f t="shared" si="3"/>
        <v>OK</v>
      </c>
      <c r="E3460" s="99"/>
    </row>
    <row r="3461" spans="1:5" ht="12.75" customHeight="1">
      <c r="A3461" s="1316">
        <v>3400</v>
      </c>
      <c r="B3461" s="249"/>
      <c r="C3461" s="99"/>
      <c r="D3461" s="99" t="str">
        <f t="shared" si="3"/>
        <v>OK</v>
      </c>
      <c r="E3461" s="99"/>
    </row>
    <row r="3462" spans="1:5" ht="12.75" customHeight="1">
      <c r="A3462" s="1316">
        <v>3401</v>
      </c>
      <c r="B3462" s="249"/>
      <c r="C3462" s="99"/>
      <c r="D3462" s="99" t="str">
        <f t="shared" si="3"/>
        <v>OK</v>
      </c>
      <c r="E3462" s="99"/>
    </row>
    <row r="3463" spans="1:5" ht="12.75" customHeight="1">
      <c r="A3463" s="1316">
        <v>3402</v>
      </c>
      <c r="B3463" s="249"/>
      <c r="C3463" s="99"/>
      <c r="D3463" s="99" t="str">
        <f t="shared" si="3"/>
        <v>OK</v>
      </c>
      <c r="E3463" s="99"/>
    </row>
    <row r="3464" spans="1:5" ht="12.75" customHeight="1">
      <c r="A3464" s="1316">
        <v>3403</v>
      </c>
      <c r="B3464" s="249"/>
      <c r="C3464" s="99"/>
      <c r="D3464" s="99" t="str">
        <f t="shared" si="3"/>
        <v>OK</v>
      </c>
      <c r="E3464" s="99"/>
    </row>
    <row r="3465" spans="1:5" ht="12.75" customHeight="1">
      <c r="A3465" s="1316">
        <v>3404</v>
      </c>
      <c r="B3465" s="249"/>
      <c r="C3465" s="99"/>
      <c r="D3465" s="99" t="str">
        <f t="shared" si="3"/>
        <v>OK</v>
      </c>
      <c r="E3465" s="99"/>
    </row>
    <row r="3466" spans="1:5" ht="12.75" customHeight="1">
      <c r="A3466" s="1316">
        <v>3405</v>
      </c>
      <c r="B3466" s="249"/>
      <c r="C3466" s="99"/>
      <c r="D3466" s="99" t="str">
        <f t="shared" si="3"/>
        <v>OK</v>
      </c>
      <c r="E3466" s="99"/>
    </row>
    <row r="3467" spans="1:5" ht="12.75" customHeight="1">
      <c r="A3467" s="1316">
        <v>3406</v>
      </c>
      <c r="B3467" s="249"/>
      <c r="C3467" s="99"/>
      <c r="D3467" s="99" t="str">
        <f t="shared" si="3"/>
        <v>OK</v>
      </c>
      <c r="E3467" s="99"/>
    </row>
    <row r="3468" spans="1:5" ht="12.75" customHeight="1">
      <c r="A3468" s="1316">
        <v>3407</v>
      </c>
      <c r="B3468" s="249"/>
      <c r="C3468" s="99"/>
      <c r="D3468" s="99" t="str">
        <f t="shared" si="3"/>
        <v>OK</v>
      </c>
      <c r="E3468" s="99"/>
    </row>
    <row r="3469" spans="1:5" ht="12.75" customHeight="1">
      <c r="A3469" s="1316">
        <v>3408</v>
      </c>
      <c r="B3469" s="249"/>
      <c r="C3469" s="99"/>
      <c r="D3469" s="99" t="str">
        <f t="shared" si="3"/>
        <v>OK</v>
      </c>
      <c r="E3469" s="99"/>
    </row>
    <row r="3470" spans="1:5" ht="12.75" customHeight="1">
      <c r="A3470" s="1316">
        <v>3409</v>
      </c>
      <c r="B3470" s="249"/>
      <c r="C3470" s="99"/>
      <c r="D3470" s="99" t="str">
        <f t="shared" si="3"/>
        <v>OK</v>
      </c>
      <c r="E3470" s="99"/>
    </row>
    <row r="3471" spans="1:5" ht="12.75" customHeight="1">
      <c r="A3471" s="1316">
        <v>3410</v>
      </c>
      <c r="B3471" s="249"/>
      <c r="C3471" s="99"/>
      <c r="D3471" s="99" t="str">
        <f t="shared" si="3"/>
        <v>OK</v>
      </c>
      <c r="E3471" s="99"/>
    </row>
    <row r="3472" spans="1:5" ht="12.75" customHeight="1">
      <c r="A3472" s="1316">
        <v>3411</v>
      </c>
      <c r="B3472" s="249"/>
      <c r="C3472" s="99"/>
      <c r="D3472" s="99" t="str">
        <f t="shared" si="3"/>
        <v>OK</v>
      </c>
      <c r="E3472" s="99"/>
    </row>
    <row r="3473" spans="1:5" ht="12.75" customHeight="1">
      <c r="A3473" s="1316">
        <v>3412</v>
      </c>
      <c r="B3473" s="249"/>
      <c r="C3473" s="99"/>
      <c r="D3473" s="99" t="str">
        <f t="shared" si="3"/>
        <v>OK</v>
      </c>
      <c r="E3473" s="99"/>
    </row>
    <row r="3474" spans="1:5" ht="12.75" customHeight="1">
      <c r="A3474" s="1316">
        <v>3413</v>
      </c>
      <c r="B3474" s="249"/>
      <c r="C3474" s="99"/>
      <c r="D3474" s="99" t="str">
        <f t="shared" si="3"/>
        <v>OK</v>
      </c>
      <c r="E3474" s="99"/>
    </row>
    <row r="3475" spans="1:5" ht="12.75" customHeight="1">
      <c r="A3475" s="1316">
        <v>3414</v>
      </c>
      <c r="B3475" s="249"/>
      <c r="C3475" s="99"/>
      <c r="D3475" s="99" t="str">
        <f t="shared" si="3"/>
        <v>OK</v>
      </c>
      <c r="E3475" s="99"/>
    </row>
    <row r="3476" spans="1:5" ht="12.75" customHeight="1">
      <c r="A3476" s="1316">
        <v>3415</v>
      </c>
      <c r="B3476" s="249"/>
      <c r="C3476" s="99"/>
      <c r="D3476" s="99" t="str">
        <f t="shared" si="3"/>
        <v>OK</v>
      </c>
      <c r="E3476" s="99"/>
    </row>
    <row r="3477" spans="1:5" ht="12.75" customHeight="1">
      <c r="A3477" s="1316">
        <v>3416</v>
      </c>
      <c r="B3477" s="249"/>
      <c r="C3477" s="99"/>
      <c r="D3477" s="99" t="str">
        <f t="shared" si="3"/>
        <v>OK</v>
      </c>
      <c r="E3477" s="99"/>
    </row>
    <row r="3478" spans="1:5" ht="12.75" customHeight="1">
      <c r="A3478" s="1316">
        <v>3417</v>
      </c>
      <c r="B3478" s="249"/>
      <c r="C3478" s="99"/>
      <c r="D3478" s="99" t="str">
        <f t="shared" si="3"/>
        <v>OK</v>
      </c>
      <c r="E3478" s="99"/>
    </row>
    <row r="3479" spans="1:5" ht="12.75" customHeight="1">
      <c r="A3479" s="1316">
        <v>3418</v>
      </c>
      <c r="B3479" s="249"/>
      <c r="C3479" s="99"/>
      <c r="D3479" s="99" t="str">
        <f t="shared" si="3"/>
        <v>OK</v>
      </c>
      <c r="E3479" s="99"/>
    </row>
    <row r="3480" spans="1:5" ht="12.75" customHeight="1">
      <c r="A3480" s="1316">
        <v>3419</v>
      </c>
      <c r="B3480" s="249"/>
      <c r="C3480" s="99"/>
      <c r="D3480" s="99" t="str">
        <f t="shared" si="3"/>
        <v>OK</v>
      </c>
      <c r="E3480" s="99"/>
    </row>
    <row r="3481" spans="1:5" ht="12.75" customHeight="1">
      <c r="A3481" s="1316">
        <v>3420</v>
      </c>
      <c r="B3481" s="249"/>
      <c r="C3481" s="99"/>
      <c r="D3481" s="99" t="str">
        <f t="shared" si="3"/>
        <v>OK</v>
      </c>
      <c r="E3481" s="99"/>
    </row>
    <row r="3482" spans="1:5" ht="12.75" customHeight="1">
      <c r="A3482" s="58">
        <v>3421</v>
      </c>
      <c r="B3482" s="249">
        <f>'Expenditures 15-22'!C125</f>
        <v>0</v>
      </c>
      <c r="C3482" s="99"/>
      <c r="D3482" s="99" t="str">
        <f t="shared" si="3"/>
        <v>Error?</v>
      </c>
      <c r="E3482" s="99"/>
    </row>
    <row r="3483" spans="1:5" ht="12.75" customHeight="1">
      <c r="A3483" s="58">
        <v>3422</v>
      </c>
      <c r="B3483" s="249">
        <f>'Expenditures 15-22'!D125</f>
        <v>0</v>
      </c>
      <c r="C3483" s="99"/>
      <c r="D3483" s="99" t="str">
        <f t="shared" si="3"/>
        <v>Error?</v>
      </c>
      <c r="E3483" s="99"/>
    </row>
    <row r="3484" spans="1:5" ht="12.75" customHeight="1">
      <c r="A3484" s="58">
        <v>3423</v>
      </c>
      <c r="B3484" s="249">
        <f>'Expenditures 15-22'!E125</f>
        <v>0</v>
      </c>
      <c r="C3484" s="99"/>
      <c r="D3484" s="99" t="str">
        <f t="shared" si="3"/>
        <v>Error?</v>
      </c>
      <c r="E3484" s="99"/>
    </row>
    <row r="3485" spans="1:5" ht="12.75" customHeight="1">
      <c r="A3485" s="58">
        <v>3424</v>
      </c>
      <c r="B3485" s="249">
        <f>'Expenditures 15-22'!F125</f>
        <v>0</v>
      </c>
      <c r="C3485" s="99"/>
      <c r="D3485" s="99" t="str">
        <f t="shared" si="3"/>
        <v>Error?</v>
      </c>
      <c r="E3485" s="99"/>
    </row>
    <row r="3486" spans="1:5" ht="12.75" customHeight="1">
      <c r="A3486" s="58">
        <v>3425</v>
      </c>
      <c r="B3486" s="249">
        <f>'Expenditures 15-22'!G125</f>
        <v>0</v>
      </c>
      <c r="C3486" s="99"/>
      <c r="D3486" s="99" t="str">
        <f t="shared" si="3"/>
        <v>Error?</v>
      </c>
      <c r="E3486" s="99"/>
    </row>
    <row r="3487" spans="1:5" ht="12.75" customHeight="1">
      <c r="A3487" s="58">
        <v>3426</v>
      </c>
      <c r="B3487" s="249">
        <f>'Expenditures 15-22'!H125</f>
        <v>0</v>
      </c>
      <c r="C3487" s="99"/>
      <c r="D3487" s="99" t="str">
        <f t="shared" si="3"/>
        <v>Error?</v>
      </c>
      <c r="E3487" s="99"/>
    </row>
    <row r="3488" spans="1:5" ht="12.75" customHeight="1">
      <c r="A3488" s="58">
        <v>3427</v>
      </c>
      <c r="B3488" s="249">
        <f>'Expenditures 15-22'!K125</f>
        <v>0</v>
      </c>
      <c r="C3488" s="99" t="s">
        <v>2458</v>
      </c>
      <c r="D3488" s="99" t="str">
        <f t="shared" si="3"/>
        <v>Error?</v>
      </c>
      <c r="E3488" s="99"/>
    </row>
    <row r="3489" spans="1:5" ht="12.75" customHeight="1">
      <c r="A3489" s="1316">
        <v>3428</v>
      </c>
      <c r="B3489" s="249"/>
      <c r="C3489" s="99"/>
      <c r="D3489" s="99" t="str">
        <f t="shared" si="3"/>
        <v>OK</v>
      </c>
      <c r="E3489" s="99"/>
    </row>
    <row r="3490" spans="1:5" ht="12.75" customHeight="1">
      <c r="A3490" s="58">
        <v>3429</v>
      </c>
      <c r="B3490" s="249">
        <f>'Acct Summary 7-8'!E26</f>
        <v>0</v>
      </c>
      <c r="C3490" s="99"/>
      <c r="D3490" s="99" t="str">
        <f t="shared" si="3"/>
        <v>Error?</v>
      </c>
      <c r="E3490" s="99"/>
    </row>
    <row r="3491" spans="1:5" ht="12.75" customHeight="1">
      <c r="A3491" s="1316">
        <v>3430</v>
      </c>
      <c r="B3491" s="249"/>
      <c r="C3491" s="99"/>
      <c r="D3491" s="99" t="str">
        <f t="shared" si="3"/>
        <v>OK</v>
      </c>
      <c r="E3491" s="99"/>
    </row>
    <row r="3492" spans="1:5" ht="12.75" customHeight="1">
      <c r="A3492" s="58">
        <v>3431</v>
      </c>
      <c r="B3492" s="249">
        <f>'Acct Summary 7-8'!G26</f>
        <v>0</v>
      </c>
      <c r="C3492" s="99"/>
      <c r="D3492" s="99" t="str">
        <f t="shared" si="3"/>
        <v>Error?</v>
      </c>
      <c r="E3492" s="99"/>
    </row>
    <row r="3493" spans="1:5" ht="12.75" customHeight="1">
      <c r="A3493" s="58">
        <v>3432</v>
      </c>
      <c r="B3493" s="249">
        <f>'Acct Summary 7-8'!H26</f>
        <v>0</v>
      </c>
      <c r="C3493" s="99"/>
      <c r="D3493" s="99" t="str">
        <f t="shared" si="3"/>
        <v>Error?</v>
      </c>
      <c r="E3493" s="99"/>
    </row>
    <row r="3494" spans="1:5" ht="12.75" customHeight="1">
      <c r="A3494" s="1316">
        <v>3433</v>
      </c>
      <c r="B3494" s="249"/>
      <c r="C3494" s="99"/>
      <c r="D3494" s="99" t="str">
        <f t="shared" si="3"/>
        <v>OK</v>
      </c>
      <c r="E3494" s="99"/>
    </row>
    <row r="3495" spans="1:5" ht="12.75" customHeight="1">
      <c r="A3495" s="1316">
        <v>3434</v>
      </c>
      <c r="B3495" s="249"/>
      <c r="C3495" s="99"/>
      <c r="D3495" s="99" t="str">
        <f t="shared" si="3"/>
        <v>OK</v>
      </c>
      <c r="E3495" s="99"/>
    </row>
    <row r="3496" spans="1:5" ht="12.75" customHeight="1">
      <c r="A3496" s="1316">
        <v>3435</v>
      </c>
      <c r="B3496" s="249"/>
      <c r="C3496" s="99"/>
      <c r="D3496" s="99" t="str">
        <f t="shared" si="3"/>
        <v>OK</v>
      </c>
      <c r="E3496" s="99"/>
    </row>
    <row r="3497" spans="1:5" ht="12.75" customHeight="1">
      <c r="A3497" s="1316">
        <v>3436</v>
      </c>
      <c r="B3497" s="249"/>
      <c r="C3497" s="99"/>
      <c r="D3497" s="99" t="str">
        <f t="shared" si="3"/>
        <v>OK</v>
      </c>
      <c r="E3497" s="99"/>
    </row>
    <row r="3498" spans="1:5" ht="12.75" customHeight="1">
      <c r="A3498" s="1316">
        <v>3437</v>
      </c>
      <c r="B3498" s="249"/>
      <c r="C3498" s="99"/>
      <c r="D3498" s="99" t="str">
        <f t="shared" si="3"/>
        <v>OK</v>
      </c>
      <c r="E3498" s="99"/>
    </row>
    <row r="3499" spans="1:5" ht="12.75" customHeight="1">
      <c r="A3499" s="1316">
        <v>3438</v>
      </c>
      <c r="B3499" s="249"/>
      <c r="C3499" s="99"/>
      <c r="D3499" s="99" t="str">
        <f t="shared" si="3"/>
        <v>OK</v>
      </c>
      <c r="E3499" s="99"/>
    </row>
    <row r="3500" spans="1:5" ht="12.75" customHeight="1">
      <c r="A3500" s="1316">
        <v>3439</v>
      </c>
      <c r="B3500" s="249"/>
      <c r="C3500" s="99"/>
      <c r="D3500" s="99" t="str">
        <f t="shared" si="3"/>
        <v>OK</v>
      </c>
      <c r="E3500" s="99"/>
    </row>
    <row r="3501" spans="1:5" ht="12.75" customHeight="1">
      <c r="A3501" s="1316">
        <v>3440</v>
      </c>
      <c r="B3501" s="249"/>
      <c r="C3501" s="99"/>
      <c r="D3501" s="99" t="str">
        <f t="shared" si="3"/>
        <v>OK</v>
      </c>
      <c r="E3501" s="99"/>
    </row>
    <row r="3502" spans="1:5" ht="12.75" customHeight="1">
      <c r="A3502" s="1316">
        <v>3441</v>
      </c>
      <c r="B3502" s="249"/>
      <c r="C3502" s="99"/>
      <c r="D3502" s="99" t="str">
        <f t="shared" si="3"/>
        <v>OK</v>
      </c>
      <c r="E3502" s="99"/>
    </row>
    <row r="3503" spans="1:5" ht="12.75" customHeight="1">
      <c r="A3503" s="1316">
        <v>3442</v>
      </c>
      <c r="B3503" s="249"/>
      <c r="C3503" s="99"/>
      <c r="D3503" s="99" t="str">
        <f t="shared" si="3"/>
        <v>OK</v>
      </c>
      <c r="E3503" s="99"/>
    </row>
    <row r="3504" spans="1:5" ht="12.75" customHeight="1">
      <c r="A3504" s="1316">
        <v>3443</v>
      </c>
      <c r="B3504" s="249"/>
      <c r="C3504" s="99"/>
      <c r="D3504" s="99" t="str">
        <f t="shared" si="3"/>
        <v>OK</v>
      </c>
      <c r="E3504" s="99"/>
    </row>
    <row r="3505" spans="1:5" ht="12.75" customHeight="1">
      <c r="A3505" s="1316">
        <v>3444</v>
      </c>
      <c r="B3505" s="249"/>
      <c r="C3505" s="99"/>
      <c r="D3505" s="99" t="str">
        <f t="shared" si="3"/>
        <v>OK</v>
      </c>
      <c r="E3505" s="99"/>
    </row>
    <row r="3506" spans="1:5" ht="12.75" customHeight="1">
      <c r="A3506" s="1316">
        <v>3445</v>
      </c>
      <c r="B3506" s="249"/>
      <c r="C3506" s="99"/>
      <c r="D3506" s="99" t="str">
        <f t="shared" si="3"/>
        <v>OK</v>
      </c>
      <c r="E3506" s="99"/>
    </row>
    <row r="3507" spans="1:5" ht="12.75" customHeight="1">
      <c r="A3507" s="1316">
        <v>3446</v>
      </c>
      <c r="B3507" s="249"/>
      <c r="C3507" s="99"/>
      <c r="D3507" s="99" t="str">
        <f t="shared" si="3"/>
        <v>OK</v>
      </c>
      <c r="E3507" s="99"/>
    </row>
    <row r="3508" spans="1:5" ht="12.75" customHeight="1">
      <c r="A3508" s="1316">
        <v>3447</v>
      </c>
      <c r="B3508" s="249"/>
      <c r="C3508" s="99"/>
      <c r="D3508" s="99" t="str">
        <f t="shared" si="3"/>
        <v>OK</v>
      </c>
      <c r="E3508" s="99"/>
    </row>
    <row r="3509" spans="1:5" ht="12.75" customHeight="1">
      <c r="A3509" s="1316">
        <v>3448</v>
      </c>
      <c r="B3509" s="249"/>
      <c r="C3509" s="99"/>
      <c r="D3509" s="99" t="str">
        <f t="shared" si="3"/>
        <v>OK</v>
      </c>
      <c r="E3509" s="99"/>
    </row>
    <row r="3510" spans="1:5" ht="12.75" customHeight="1">
      <c r="A3510" s="1316">
        <v>3449</v>
      </c>
      <c r="B3510" s="249"/>
      <c r="C3510" s="99"/>
      <c r="D3510" s="99" t="str">
        <f t="shared" si="3"/>
        <v>OK</v>
      </c>
      <c r="E3510" s="99"/>
    </row>
    <row r="3511" spans="1:5" ht="12.75" customHeight="1">
      <c r="A3511" s="1316">
        <v>3450</v>
      </c>
      <c r="B3511" s="249"/>
      <c r="C3511" s="99"/>
      <c r="D3511" s="99" t="str">
        <f t="shared" si="3"/>
        <v>OK</v>
      </c>
      <c r="E3511" s="99"/>
    </row>
    <row r="3512" spans="1:5" ht="12.75" customHeight="1">
      <c r="A3512" s="1316">
        <v>3451</v>
      </c>
      <c r="B3512" s="249"/>
      <c r="C3512" s="99"/>
      <c r="D3512" s="99" t="str">
        <f t="shared" si="3"/>
        <v>OK</v>
      </c>
      <c r="E3512" s="99"/>
    </row>
    <row r="3513" spans="1:5" ht="12.75" customHeight="1">
      <c r="A3513" s="1316">
        <v>3452</v>
      </c>
      <c r="B3513" s="249"/>
      <c r="C3513" s="99"/>
      <c r="D3513" s="99" t="str">
        <f t="shared" si="3"/>
        <v>OK</v>
      </c>
      <c r="E3513" s="99"/>
    </row>
    <row r="3514" spans="1:5" ht="12.75" customHeight="1">
      <c r="A3514" s="1316">
        <v>3453</v>
      </c>
      <c r="B3514" s="249"/>
      <c r="C3514" s="99"/>
      <c r="D3514" s="99" t="str">
        <f t="shared" si="3"/>
        <v>OK</v>
      </c>
      <c r="E3514" s="99"/>
    </row>
    <row r="3515" spans="1:5" ht="12.75" customHeight="1">
      <c r="A3515" s="1316">
        <v>3454</v>
      </c>
      <c r="B3515" s="249"/>
      <c r="C3515" s="99"/>
      <c r="D3515" s="99" t="str">
        <f t="shared" si="3"/>
        <v>OK</v>
      </c>
      <c r="E3515" s="99"/>
    </row>
    <row r="3516" spans="1:5" ht="12.75" customHeight="1">
      <c r="A3516" s="1316">
        <v>3455</v>
      </c>
      <c r="B3516" s="249"/>
      <c r="C3516" s="99"/>
      <c r="D3516" s="99" t="str">
        <f t="shared" si="3"/>
        <v>OK</v>
      </c>
      <c r="E3516" s="99"/>
    </row>
    <row r="3517" spans="1:5" ht="12.75" customHeight="1">
      <c r="A3517" s="1316">
        <v>3456</v>
      </c>
      <c r="B3517" s="249"/>
      <c r="C3517" s="99"/>
      <c r="D3517" s="99" t="str">
        <f t="shared" si="3"/>
        <v>OK</v>
      </c>
      <c r="E3517" s="99"/>
    </row>
    <row r="3518" spans="1:5" ht="12.75" customHeight="1">
      <c r="A3518" s="1316">
        <v>3457</v>
      </c>
      <c r="B3518" s="249"/>
      <c r="C3518" s="99"/>
      <c r="D3518" s="99" t="str">
        <f t="shared" si="3"/>
        <v>OK</v>
      </c>
      <c r="E3518" s="99"/>
    </row>
    <row r="3519" spans="1:5" ht="12.75" customHeight="1">
      <c r="A3519" s="58">
        <v>3458</v>
      </c>
      <c r="B3519" s="249">
        <f>'Assets-Liab 5-6'!H6</f>
        <v>22773505</v>
      </c>
      <c r="C3519" s="99"/>
      <c r="D3519" s="99" t="str">
        <f t="shared" si="3"/>
        <v>Error?</v>
      </c>
      <c r="E3519" s="99"/>
    </row>
    <row r="3520" spans="1:5" ht="12.75" customHeight="1">
      <c r="A3520" s="1316">
        <v>3459</v>
      </c>
      <c r="B3520" s="249"/>
      <c r="C3520" s="99"/>
      <c r="D3520" s="99" t="str">
        <f t="shared" si="3"/>
        <v>OK</v>
      </c>
      <c r="E3520" s="99"/>
    </row>
    <row r="3521" spans="1:5" ht="12.75" customHeight="1">
      <c r="A3521" s="1316">
        <v>3460</v>
      </c>
      <c r="B3521" s="249"/>
      <c r="C3521" s="99"/>
      <c r="D3521" s="99" t="s">
        <v>2462</v>
      </c>
      <c r="E3521" s="99"/>
    </row>
    <row r="3522" spans="1:5" ht="12.75" customHeight="1">
      <c r="A3522" s="1316">
        <v>3461</v>
      </c>
      <c r="B3522" s="249"/>
      <c r="C3522" s="99"/>
      <c r="D3522" s="99" t="s">
        <v>2462</v>
      </c>
      <c r="E3522" s="99"/>
    </row>
    <row r="3523" spans="1:5" ht="12.75" customHeight="1">
      <c r="A3523" s="1316">
        <v>3462</v>
      </c>
      <c r="B3523" s="249"/>
      <c r="C3523" s="99"/>
      <c r="D3523" s="99" t="s">
        <v>2462</v>
      </c>
      <c r="E3523" s="99"/>
    </row>
    <row r="3524" spans="1:5" ht="12.75" customHeight="1">
      <c r="A3524" s="1316">
        <v>3463</v>
      </c>
      <c r="B3524" s="249"/>
      <c r="C3524" s="99"/>
      <c r="D3524" s="99" t="s">
        <v>2462</v>
      </c>
      <c r="E3524" s="99"/>
    </row>
    <row r="3525" spans="1:5" ht="12.75" customHeight="1">
      <c r="A3525" s="1316">
        <v>3464</v>
      </c>
      <c r="B3525" s="249"/>
      <c r="C3525" s="99"/>
      <c r="D3525" s="99" t="s">
        <v>2462</v>
      </c>
      <c r="E3525" s="99"/>
    </row>
    <row r="3526" spans="1:5" ht="12.75" customHeight="1">
      <c r="A3526" s="1316">
        <v>3465</v>
      </c>
      <c r="B3526" s="249"/>
      <c r="C3526" s="99"/>
      <c r="D3526" s="99" t="s">
        <v>2462</v>
      </c>
      <c r="E3526" s="99"/>
    </row>
    <row r="3527" spans="1:5" ht="12.75" customHeight="1">
      <c r="A3527" s="1316">
        <v>3466</v>
      </c>
      <c r="B3527" s="249"/>
      <c r="C3527" s="99"/>
      <c r="D3527" s="99" t="s">
        <v>2462</v>
      </c>
      <c r="E3527" s="99"/>
    </row>
    <row r="3528" spans="1:5" ht="12.75" customHeight="1">
      <c r="A3528" s="1316">
        <v>3467</v>
      </c>
      <c r="B3528" s="249"/>
      <c r="C3528" s="99"/>
      <c r="D3528" s="99" t="s">
        <v>2462</v>
      </c>
      <c r="E3528" s="99"/>
    </row>
    <row r="3529" spans="1:5" ht="12.75" customHeight="1">
      <c r="A3529" s="1316">
        <v>3468</v>
      </c>
      <c r="B3529" s="249"/>
      <c r="C3529" s="99"/>
      <c r="D3529" s="99" t="s">
        <v>2462</v>
      </c>
      <c r="E3529" s="99"/>
    </row>
    <row r="3530" spans="1:5" ht="12.75" customHeight="1">
      <c r="A3530" s="58">
        <v>3469</v>
      </c>
      <c r="B3530" s="249">
        <f>'Acct Summary 7-8'!C36</f>
        <v>0</v>
      </c>
      <c r="C3530" s="99"/>
      <c r="D3530" s="99" t="str">
        <f t="shared" ref="D3530:D7766" si="4">IF(ISBLANK(B3530),"OK",IF(A3530-B3530=0,"OK","Error?"))</f>
        <v>Error?</v>
      </c>
      <c r="E3530" s="99"/>
    </row>
    <row r="3531" spans="1:5" ht="12.75" customHeight="1">
      <c r="A3531" s="58">
        <v>3470</v>
      </c>
      <c r="B3531" s="249">
        <f>'Acct Summary 7-8'!D36</f>
        <v>0</v>
      </c>
      <c r="C3531" s="99"/>
      <c r="D3531" s="99" t="str">
        <f t="shared" si="4"/>
        <v>Error?</v>
      </c>
      <c r="E3531" s="99"/>
    </row>
    <row r="3532" spans="1:5" ht="12.75" customHeight="1">
      <c r="A3532" s="58">
        <v>3471</v>
      </c>
      <c r="B3532" s="249">
        <f>'Acct Summary 7-8'!F36</f>
        <v>0</v>
      </c>
      <c r="C3532" s="99"/>
      <c r="D3532" s="99" t="str">
        <f t="shared" si="4"/>
        <v>Error?</v>
      </c>
      <c r="E3532" s="99"/>
    </row>
    <row r="3533" spans="1:5" ht="12.75" customHeight="1">
      <c r="A3533" s="58">
        <v>3472</v>
      </c>
      <c r="B3533" s="249">
        <f>'Acct Summary 7-8'!G36</f>
        <v>0</v>
      </c>
      <c r="C3533" s="99"/>
      <c r="D3533" s="99" t="str">
        <f t="shared" si="4"/>
        <v>Error?</v>
      </c>
      <c r="E3533" s="99"/>
    </row>
    <row r="3534" spans="1:5" ht="12.75" customHeight="1">
      <c r="A3534" s="58">
        <v>3473</v>
      </c>
      <c r="B3534" s="249">
        <f>'Acct Summary 7-8'!H36</f>
        <v>6272758</v>
      </c>
      <c r="C3534" s="99"/>
      <c r="D3534" s="99" t="str">
        <f t="shared" si="4"/>
        <v>Error?</v>
      </c>
      <c r="E3534" s="99"/>
    </row>
    <row r="3535" spans="1:5" ht="12.75" customHeight="1">
      <c r="A3535" s="1316">
        <v>3474</v>
      </c>
      <c r="B3535" s="249"/>
      <c r="C3535" s="99"/>
      <c r="D3535" s="99" t="str">
        <f t="shared" si="4"/>
        <v>OK</v>
      </c>
      <c r="E3535" s="99"/>
    </row>
    <row r="3536" spans="1:5" ht="12.75" customHeight="1">
      <c r="A3536" s="1316">
        <v>3475</v>
      </c>
      <c r="B3536" s="249"/>
      <c r="C3536" s="99"/>
      <c r="D3536" s="99" t="str">
        <f t="shared" si="4"/>
        <v>OK</v>
      </c>
      <c r="E3536" s="99"/>
    </row>
    <row r="3537" spans="1:5" ht="12.75" customHeight="1">
      <c r="A3537" s="1316">
        <v>3476</v>
      </c>
      <c r="B3537" s="249"/>
      <c r="C3537" s="99"/>
      <c r="D3537" s="99" t="str">
        <f t="shared" si="4"/>
        <v>OK</v>
      </c>
      <c r="E3537" s="99"/>
    </row>
    <row r="3538" spans="1:5" ht="12.75" customHeight="1">
      <c r="A3538" s="1316">
        <v>3477</v>
      </c>
      <c r="B3538" s="249"/>
      <c r="C3538" s="99"/>
      <c r="D3538" s="99" t="str">
        <f t="shared" si="4"/>
        <v>OK</v>
      </c>
      <c r="E3538" s="99"/>
    </row>
    <row r="3539" spans="1:5" ht="12.75" customHeight="1">
      <c r="A3539" s="1316">
        <v>3478</v>
      </c>
      <c r="B3539" s="249"/>
      <c r="C3539" s="99"/>
      <c r="D3539" s="99" t="str">
        <f t="shared" si="4"/>
        <v>OK</v>
      </c>
      <c r="E3539" s="99"/>
    </row>
    <row r="3540" spans="1:5" ht="12.75" customHeight="1">
      <c r="A3540" s="1316">
        <v>3479</v>
      </c>
      <c r="B3540" s="249"/>
      <c r="C3540" s="99"/>
      <c r="D3540" s="99" t="str">
        <f t="shared" si="4"/>
        <v>OK</v>
      </c>
      <c r="E3540" s="99"/>
    </row>
    <row r="3541" spans="1:5" ht="12.75" customHeight="1">
      <c r="A3541" s="1316">
        <v>3480</v>
      </c>
      <c r="B3541" s="249"/>
      <c r="C3541" s="99"/>
      <c r="D3541" s="99" t="str">
        <f t="shared" si="4"/>
        <v>OK</v>
      </c>
      <c r="E3541" s="99"/>
    </row>
    <row r="3542" spans="1:5" ht="12.75" customHeight="1">
      <c r="A3542" s="1316">
        <v>3481</v>
      </c>
      <c r="B3542" s="249"/>
      <c r="C3542" s="99"/>
      <c r="D3542" s="99" t="str">
        <f t="shared" si="4"/>
        <v>OK</v>
      </c>
      <c r="E3542" s="99"/>
    </row>
    <row r="3543" spans="1:5" ht="12.75" customHeight="1">
      <c r="A3543" s="1316">
        <v>3482</v>
      </c>
      <c r="B3543" s="249"/>
      <c r="C3543" s="99"/>
      <c r="D3543" s="99" t="str">
        <f t="shared" si="4"/>
        <v>OK</v>
      </c>
      <c r="E3543" s="99"/>
    </row>
    <row r="3544" spans="1:5" ht="12.75" customHeight="1">
      <c r="A3544" s="1316">
        <v>3483</v>
      </c>
      <c r="B3544" s="249"/>
      <c r="C3544" s="99"/>
      <c r="D3544" s="99" t="str">
        <f t="shared" si="4"/>
        <v>OK</v>
      </c>
      <c r="E3544" s="99"/>
    </row>
    <row r="3545" spans="1:5" ht="12.75" customHeight="1">
      <c r="A3545" s="1316">
        <v>3484</v>
      </c>
      <c r="B3545" s="249"/>
      <c r="C3545" s="99"/>
      <c r="D3545" s="99" t="str">
        <f t="shared" si="4"/>
        <v>OK</v>
      </c>
      <c r="E3545" s="99"/>
    </row>
    <row r="3546" spans="1:5" ht="12.75" customHeight="1">
      <c r="A3546" s="58">
        <v>3485</v>
      </c>
      <c r="B3546" s="249">
        <f>'Assets-Liab 5-6'!K4</f>
        <v>0</v>
      </c>
      <c r="C3546" s="99"/>
      <c r="D3546" s="99" t="str">
        <f t="shared" si="4"/>
        <v>Error?</v>
      </c>
      <c r="E3546" s="99"/>
    </row>
    <row r="3547" spans="1:5" ht="12.75" customHeight="1">
      <c r="A3547" s="1316">
        <v>3486</v>
      </c>
      <c r="B3547" s="249"/>
      <c r="C3547" s="99"/>
      <c r="D3547" s="99" t="str">
        <f t="shared" si="4"/>
        <v>OK</v>
      </c>
      <c r="E3547" s="99"/>
    </row>
    <row r="3548" spans="1:5" ht="12.75" customHeight="1">
      <c r="A3548" s="58">
        <v>3487</v>
      </c>
      <c r="B3548" s="249">
        <f>'Assets-Liab 5-6'!K6</f>
        <v>0</v>
      </c>
      <c r="C3548" s="99"/>
      <c r="D3548" s="99" t="str">
        <f t="shared" si="4"/>
        <v>Error?</v>
      </c>
      <c r="E3548" s="99"/>
    </row>
    <row r="3549" spans="1:5" ht="12.75" customHeight="1">
      <c r="A3549" s="58">
        <v>3488</v>
      </c>
      <c r="B3549" s="249">
        <f>'Assets-Liab 5-6'!K10</f>
        <v>0</v>
      </c>
      <c r="C3549" s="99"/>
      <c r="D3549" s="99" t="str">
        <f t="shared" si="4"/>
        <v>Error?</v>
      </c>
      <c r="E3549" s="99"/>
    </row>
    <row r="3550" spans="1:5" ht="12.75" customHeight="1">
      <c r="A3550" s="58">
        <v>3489</v>
      </c>
      <c r="B3550" s="249">
        <f>'Assets-Liab 5-6'!K5</f>
        <v>0</v>
      </c>
      <c r="C3550" s="99"/>
      <c r="D3550" s="99" t="str">
        <f t="shared" si="4"/>
        <v>Error?</v>
      </c>
      <c r="E3550" s="99"/>
    </row>
    <row r="3551" spans="1:5" ht="12.75" customHeight="1">
      <c r="A3551" s="58">
        <v>3490</v>
      </c>
      <c r="B3551" s="249">
        <f>'Assets-Liab 5-6'!K12</f>
        <v>0</v>
      </c>
      <c r="C3551" s="99"/>
      <c r="D3551" s="99" t="str">
        <f t="shared" si="4"/>
        <v>Error?</v>
      </c>
      <c r="E3551" s="99"/>
    </row>
    <row r="3552" spans="1:5" ht="12.75" customHeight="1">
      <c r="A3552" s="58">
        <v>3491</v>
      </c>
      <c r="B3552" s="249">
        <f>'Assets-Liab 5-6'!K13</f>
        <v>0</v>
      </c>
      <c r="C3552" s="99" t="s">
        <v>2458</v>
      </c>
      <c r="D3552" s="99" t="str">
        <f t="shared" si="4"/>
        <v>Error?</v>
      </c>
      <c r="E3552" s="99"/>
    </row>
    <row r="3553" spans="1:5" ht="12.75" customHeight="1">
      <c r="A3553" s="1316">
        <v>3492</v>
      </c>
      <c r="B3553" s="249"/>
      <c r="C3553" s="99"/>
      <c r="D3553" s="99" t="str">
        <f t="shared" si="4"/>
        <v>OK</v>
      </c>
      <c r="E3553" s="99"/>
    </row>
    <row r="3554" spans="1:5" ht="12.75" customHeight="1">
      <c r="A3554" s="1316">
        <v>3493</v>
      </c>
      <c r="B3554" s="249"/>
      <c r="C3554" s="99"/>
      <c r="D3554" s="99" t="str">
        <f t="shared" si="4"/>
        <v>OK</v>
      </c>
      <c r="E3554" s="99"/>
    </row>
    <row r="3555" spans="1:5" ht="12.75" customHeight="1">
      <c r="A3555" s="1316">
        <v>3494</v>
      </c>
      <c r="B3555" s="249"/>
      <c r="C3555" s="99"/>
      <c r="D3555" s="99" t="str">
        <f t="shared" si="4"/>
        <v>OK</v>
      </c>
      <c r="E3555" s="99"/>
    </row>
    <row r="3556" spans="1:5" ht="12.75" customHeight="1">
      <c r="A3556" s="1316">
        <v>3495</v>
      </c>
      <c r="B3556" s="249"/>
      <c r="C3556" s="99"/>
      <c r="D3556" s="99" t="str">
        <f t="shared" si="4"/>
        <v>OK</v>
      </c>
      <c r="E3556" s="99"/>
    </row>
    <row r="3557" spans="1:5" ht="12.75" customHeight="1">
      <c r="A3557" s="1316">
        <v>3496</v>
      </c>
      <c r="B3557" s="249"/>
      <c r="C3557" s="99"/>
      <c r="D3557" s="99" t="str">
        <f t="shared" si="4"/>
        <v>OK</v>
      </c>
      <c r="E3557" s="99"/>
    </row>
    <row r="3558" spans="1:5" ht="12.75" customHeight="1">
      <c r="A3558" s="1316">
        <v>3497</v>
      </c>
      <c r="B3558" s="249"/>
      <c r="C3558" s="99"/>
      <c r="D3558" s="99" t="str">
        <f t="shared" si="4"/>
        <v>OK</v>
      </c>
      <c r="E3558" s="99"/>
    </row>
    <row r="3559" spans="1:5" ht="12.75" customHeight="1">
      <c r="A3559" s="1316">
        <v>3498</v>
      </c>
      <c r="B3559" s="249"/>
      <c r="C3559" s="99"/>
      <c r="D3559" s="99" t="str">
        <f t="shared" si="4"/>
        <v>OK</v>
      </c>
      <c r="E3559" s="99"/>
    </row>
    <row r="3560" spans="1:5" ht="12.75" customHeight="1">
      <c r="A3560" s="1316">
        <v>3499</v>
      </c>
      <c r="B3560" s="249"/>
      <c r="C3560" s="99"/>
      <c r="D3560" s="99" t="str">
        <f t="shared" si="4"/>
        <v>OK</v>
      </c>
      <c r="E3560" s="99"/>
    </row>
    <row r="3561" spans="1:5" ht="12.75" customHeight="1">
      <c r="A3561" s="58">
        <v>3500</v>
      </c>
      <c r="B3561" s="249">
        <f>'Assets-Liab 5-6'!K31</f>
        <v>0</v>
      </c>
      <c r="C3561" s="99"/>
      <c r="D3561" s="99" t="str">
        <f t="shared" si="4"/>
        <v>Error?</v>
      </c>
      <c r="E3561" s="99"/>
    </row>
    <row r="3562" spans="1:5" ht="12.75" customHeight="1">
      <c r="A3562" s="58">
        <v>3501</v>
      </c>
      <c r="B3562" s="249">
        <f>'Assets-Liab 5-6'!K32</f>
        <v>0</v>
      </c>
      <c r="C3562" s="99"/>
      <c r="D3562" s="99" t="str">
        <f t="shared" si="4"/>
        <v>Error?</v>
      </c>
      <c r="E3562" s="99"/>
    </row>
    <row r="3563" spans="1:5" ht="12.75" customHeight="1">
      <c r="A3563" s="1316">
        <v>3502</v>
      </c>
      <c r="B3563" s="249"/>
      <c r="C3563" s="99"/>
      <c r="D3563" s="99" t="str">
        <f t="shared" si="4"/>
        <v>OK</v>
      </c>
      <c r="E3563" s="99"/>
    </row>
    <row r="3564" spans="1:5" ht="12.75" customHeight="1">
      <c r="A3564" s="1316">
        <v>3503</v>
      </c>
      <c r="B3564" s="249"/>
      <c r="C3564" s="99"/>
      <c r="D3564" s="99" t="str">
        <f t="shared" si="4"/>
        <v>OK</v>
      </c>
      <c r="E3564" s="99"/>
    </row>
    <row r="3565" spans="1:5" ht="12.75" customHeight="1">
      <c r="A3565" s="58">
        <v>3504</v>
      </c>
      <c r="B3565" s="249">
        <f>'Assets-Liab 5-6'!K34</f>
        <v>0</v>
      </c>
      <c r="C3565" s="99" t="s">
        <v>2458</v>
      </c>
      <c r="D3565" s="99" t="str">
        <f t="shared" si="4"/>
        <v>Error?</v>
      </c>
      <c r="E3565" s="99"/>
    </row>
    <row r="3566" spans="1:5" ht="12.75" customHeight="1">
      <c r="A3566" s="58">
        <v>3505</v>
      </c>
      <c r="B3566" s="249">
        <f>'Assets-Liab 5-6'!K38</f>
        <v>0</v>
      </c>
      <c r="C3566" s="99"/>
      <c r="D3566" s="99" t="str">
        <f t="shared" si="4"/>
        <v>Error?</v>
      </c>
      <c r="E3566" s="99"/>
    </row>
    <row r="3567" spans="1:5" ht="12.75" customHeight="1">
      <c r="A3567" s="58">
        <v>3506</v>
      </c>
      <c r="B3567" s="249">
        <f>'Assets-Liab 5-6'!K39</f>
        <v>0</v>
      </c>
      <c r="C3567" s="99"/>
      <c r="D3567" s="99" t="str">
        <f t="shared" si="4"/>
        <v>Error?</v>
      </c>
      <c r="E3567" s="99"/>
    </row>
    <row r="3568" spans="1:5" ht="12.75" customHeight="1">
      <c r="A3568" s="58">
        <v>3507</v>
      </c>
      <c r="B3568" s="249">
        <f>'Assets-Liab 5-6'!K41</f>
        <v>0</v>
      </c>
      <c r="C3568" s="99" t="s">
        <v>2458</v>
      </c>
      <c r="D3568" s="99" t="str">
        <f t="shared" si="4"/>
        <v>Error?</v>
      </c>
      <c r="E3568" s="99"/>
    </row>
    <row r="3569" spans="1:5" ht="12.75" customHeight="1">
      <c r="A3569" s="58">
        <v>3508</v>
      </c>
      <c r="B3569" s="249">
        <f>'Acct Summary 7-8'!K4</f>
        <v>0</v>
      </c>
      <c r="C3569" s="99" t="s">
        <v>2458</v>
      </c>
      <c r="D3569" s="99" t="str">
        <f t="shared" si="4"/>
        <v>Error?</v>
      </c>
      <c r="E3569" s="99"/>
    </row>
    <row r="3570" spans="1:5" ht="12.75" customHeight="1">
      <c r="A3570" s="58">
        <v>3509</v>
      </c>
      <c r="B3570" s="249">
        <f>'Acct Summary 7-8'!K6</f>
        <v>0</v>
      </c>
      <c r="C3570" s="99" t="s">
        <v>2458</v>
      </c>
      <c r="D3570" s="99" t="str">
        <f t="shared" si="4"/>
        <v>Error?</v>
      </c>
      <c r="E3570" s="99"/>
    </row>
    <row r="3571" spans="1:5" ht="12.75" customHeight="1">
      <c r="A3571" s="58">
        <v>3510</v>
      </c>
      <c r="B3571" s="249">
        <f>'Acct Summary 7-8'!K8</f>
        <v>0</v>
      </c>
      <c r="C3571" s="99" t="s">
        <v>2458</v>
      </c>
      <c r="D3571" s="99" t="str">
        <f t="shared" si="4"/>
        <v>Error?</v>
      </c>
      <c r="E3571" s="99"/>
    </row>
    <row r="3572" spans="1:5" ht="12.75" customHeight="1">
      <c r="A3572" s="58">
        <v>3511</v>
      </c>
      <c r="B3572" s="249">
        <f>'Acct Summary 7-8'!K13</f>
        <v>0</v>
      </c>
      <c r="C3572" s="99" t="s">
        <v>2458</v>
      </c>
      <c r="D3572" s="99" t="str">
        <f t="shared" si="4"/>
        <v>Error?</v>
      </c>
      <c r="E3572" s="99"/>
    </row>
    <row r="3573" spans="1:5" ht="12.75" customHeight="1">
      <c r="A3573" s="58">
        <v>3512</v>
      </c>
      <c r="B3573" s="249">
        <f>'Acct Summary 7-8'!K15</f>
        <v>0</v>
      </c>
      <c r="C3573" s="99" t="s">
        <v>2458</v>
      </c>
      <c r="D3573" s="99" t="str">
        <f t="shared" si="4"/>
        <v>Error?</v>
      </c>
      <c r="E3573" s="99"/>
    </row>
    <row r="3574" spans="1:5" ht="12.75" customHeight="1">
      <c r="A3574" s="58">
        <v>3513</v>
      </c>
      <c r="B3574" s="249">
        <f>'Acct Summary 7-8'!K16</f>
        <v>0</v>
      </c>
      <c r="C3574" s="99" t="s">
        <v>2458</v>
      </c>
      <c r="D3574" s="99" t="str">
        <f t="shared" si="4"/>
        <v>Error?</v>
      </c>
      <c r="E3574" s="99"/>
    </row>
    <row r="3575" spans="1:5" ht="12.75" customHeight="1">
      <c r="A3575" s="58">
        <v>3514</v>
      </c>
      <c r="B3575" s="249">
        <f>'Acct Summary 7-8'!K17</f>
        <v>0</v>
      </c>
      <c r="C3575" s="99" t="s">
        <v>2458</v>
      </c>
      <c r="D3575" s="99" t="str">
        <f t="shared" si="4"/>
        <v>Error?</v>
      </c>
      <c r="E3575" s="99"/>
    </row>
    <row r="3576" spans="1:5" ht="12.75" customHeight="1">
      <c r="A3576" s="58">
        <v>3515</v>
      </c>
      <c r="B3576" s="249">
        <f>'Acct Summary 7-8'!K20</f>
        <v>0</v>
      </c>
      <c r="C3576" s="99" t="s">
        <v>2458</v>
      </c>
      <c r="D3576" s="99" t="str">
        <f t="shared" si="4"/>
        <v>Error?</v>
      </c>
      <c r="E3576" s="99"/>
    </row>
    <row r="3577" spans="1:5" ht="12.75" customHeight="1">
      <c r="A3577" s="58">
        <v>3516</v>
      </c>
      <c r="B3577" s="249">
        <f>'Acct Summary 7-8'!K26</f>
        <v>0</v>
      </c>
      <c r="C3577" s="99"/>
      <c r="D3577" s="99" t="str">
        <f t="shared" si="4"/>
        <v>Error?</v>
      </c>
      <c r="E3577" s="99"/>
    </row>
    <row r="3578" spans="1:5" ht="12.75" customHeight="1">
      <c r="A3578" s="58">
        <v>3517</v>
      </c>
      <c r="B3578" s="249">
        <f>'Acct Summary 7-8'!K28</f>
        <v>0</v>
      </c>
      <c r="C3578" s="99"/>
      <c r="D3578" s="99" t="str">
        <f t="shared" si="4"/>
        <v>Error?</v>
      </c>
      <c r="E3578" s="99"/>
    </row>
    <row r="3579" spans="1:5" ht="12.75" customHeight="1">
      <c r="A3579" s="58">
        <v>3518</v>
      </c>
      <c r="B3579" s="249">
        <f>'Acct Summary 7-8'!K33</f>
        <v>0</v>
      </c>
      <c r="C3579" s="99"/>
      <c r="D3579" s="99" t="str">
        <f t="shared" si="4"/>
        <v>Error?</v>
      </c>
      <c r="E3579" s="99"/>
    </row>
    <row r="3580" spans="1:5" ht="12.75" customHeight="1">
      <c r="A3580" s="58">
        <v>3519</v>
      </c>
      <c r="B3580" s="249">
        <f>'Acct Summary 7-8'!K34</f>
        <v>0</v>
      </c>
      <c r="C3580" s="99"/>
      <c r="D3580" s="99" t="str">
        <f t="shared" si="4"/>
        <v>Error?</v>
      </c>
      <c r="E3580" s="99"/>
    </row>
    <row r="3581" spans="1:5" ht="12.75" customHeight="1">
      <c r="A3581" s="58">
        <v>3520</v>
      </c>
      <c r="B3581" s="249">
        <f>'Acct Summary 7-8'!K35</f>
        <v>0</v>
      </c>
      <c r="C3581" s="99"/>
      <c r="D3581" s="99" t="str">
        <f t="shared" si="4"/>
        <v>Error?</v>
      </c>
      <c r="E3581" s="99"/>
    </row>
    <row r="3582" spans="1:5" ht="12.75" customHeight="1">
      <c r="A3582" s="58">
        <v>3521</v>
      </c>
      <c r="B3582" s="249">
        <f>'Acct Summary 7-8'!K36</f>
        <v>0</v>
      </c>
      <c r="C3582" s="99"/>
      <c r="D3582" s="99" t="str">
        <f t="shared" si="4"/>
        <v>Error?</v>
      </c>
      <c r="E3582" s="99"/>
    </row>
    <row r="3583" spans="1:5" ht="12.75" customHeight="1">
      <c r="A3583" s="58">
        <v>3522</v>
      </c>
      <c r="B3583" s="249">
        <f>'Acct Summary 7-8'!K43</f>
        <v>0</v>
      </c>
      <c r="C3583" s="99"/>
      <c r="D3583" s="99" t="str">
        <f t="shared" si="4"/>
        <v>Error?</v>
      </c>
      <c r="E3583" s="99"/>
    </row>
    <row r="3584" spans="1:5" ht="12.75" customHeight="1">
      <c r="A3584" s="58">
        <v>3523</v>
      </c>
      <c r="B3584" s="249">
        <f>'Acct Summary 7-8'!K44</f>
        <v>0</v>
      </c>
      <c r="C3584" s="99" t="s">
        <v>2458</v>
      </c>
      <c r="D3584" s="99" t="str">
        <f t="shared" si="4"/>
        <v>Error?</v>
      </c>
      <c r="E3584" s="99"/>
    </row>
    <row r="3585" spans="1:5" ht="12.75" customHeight="1">
      <c r="A3585" s="58">
        <v>3524</v>
      </c>
      <c r="B3585" s="249">
        <f>'Acct Summary 7-8'!K75</f>
        <v>0</v>
      </c>
      <c r="C3585" s="99"/>
      <c r="D3585" s="99" t="str">
        <f t="shared" si="4"/>
        <v>Error?</v>
      </c>
      <c r="E3585" s="99"/>
    </row>
    <row r="3586" spans="1:5" ht="12.75" customHeight="1">
      <c r="A3586" s="58">
        <v>3525</v>
      </c>
      <c r="B3586" s="249">
        <f>'Acct Summary 7-8'!K76</f>
        <v>0</v>
      </c>
      <c r="C3586" s="99" t="s">
        <v>2458</v>
      </c>
      <c r="D3586" s="99" t="str">
        <f t="shared" si="4"/>
        <v>Error?</v>
      </c>
      <c r="E3586" s="99"/>
    </row>
    <row r="3587" spans="1:5" ht="12.75" customHeight="1">
      <c r="A3587" s="58">
        <v>3526</v>
      </c>
      <c r="B3587" s="249">
        <f>'Acct Summary 7-8'!K77</f>
        <v>0</v>
      </c>
      <c r="C3587" s="99" t="s">
        <v>2458</v>
      </c>
      <c r="D3587" s="99" t="str">
        <f t="shared" si="4"/>
        <v>Error?</v>
      </c>
      <c r="E3587" s="99"/>
    </row>
    <row r="3588" spans="1:5" ht="12.75" customHeight="1">
      <c r="A3588" s="58">
        <v>3527</v>
      </c>
      <c r="B3588" s="249">
        <f>'Acct Summary 7-8'!K78</f>
        <v>0</v>
      </c>
      <c r="C3588" s="99" t="s">
        <v>2458</v>
      </c>
      <c r="D3588" s="99" t="str">
        <f t="shared" si="4"/>
        <v>Error?</v>
      </c>
      <c r="E3588" s="99"/>
    </row>
    <row r="3589" spans="1:5" ht="12.75" customHeight="1">
      <c r="A3589" s="58">
        <v>3528</v>
      </c>
      <c r="B3589" s="249">
        <f>'Acct Summary 7-8'!K79</f>
        <v>0</v>
      </c>
      <c r="C3589" s="99"/>
      <c r="D3589" s="99" t="str">
        <f t="shared" si="4"/>
        <v>Error?</v>
      </c>
      <c r="E3589" s="99"/>
    </row>
    <row r="3590" spans="1:5" ht="12.75" customHeight="1">
      <c r="A3590" s="58">
        <v>3529</v>
      </c>
      <c r="B3590" s="249">
        <f>'Acct Summary 7-8'!K80</f>
        <v>0</v>
      </c>
      <c r="C3590" s="99"/>
      <c r="D3590" s="99" t="str">
        <f t="shared" si="4"/>
        <v>Error?</v>
      </c>
      <c r="E3590" s="99"/>
    </row>
    <row r="3591" spans="1:5" ht="12.75" customHeight="1">
      <c r="A3591" s="58">
        <v>3530</v>
      </c>
      <c r="B3591" s="249">
        <f>'Acct Summary 7-8'!K81</f>
        <v>0</v>
      </c>
      <c r="C3591" s="99" t="s">
        <v>2458</v>
      </c>
      <c r="D3591" s="99" t="str">
        <f t="shared" si="4"/>
        <v>Error?</v>
      </c>
      <c r="E3591" s="99"/>
    </row>
    <row r="3592" spans="1:5" ht="12.75" customHeight="1">
      <c r="A3592" s="1316">
        <v>3531</v>
      </c>
      <c r="B3592" s="249"/>
      <c r="C3592" s="99"/>
      <c r="D3592" s="99" t="str">
        <f t="shared" si="4"/>
        <v>OK</v>
      </c>
      <c r="E3592" s="99"/>
    </row>
    <row r="3593" spans="1:5" ht="12.75" customHeight="1">
      <c r="A3593" s="1316">
        <v>3532</v>
      </c>
      <c r="B3593" s="249"/>
      <c r="C3593" s="99"/>
      <c r="D3593" s="99" t="str">
        <f t="shared" si="4"/>
        <v>OK</v>
      </c>
      <c r="E3593" s="99"/>
    </row>
    <row r="3594" spans="1:5" ht="12.75" customHeight="1">
      <c r="A3594" s="1316">
        <v>3533</v>
      </c>
      <c r="B3594" s="249"/>
      <c r="C3594" s="99"/>
      <c r="D3594" s="99" t="str">
        <f t="shared" si="4"/>
        <v>OK</v>
      </c>
      <c r="E3594" s="99"/>
    </row>
    <row r="3595" spans="1:5" ht="12.75" customHeight="1">
      <c r="A3595" s="1316">
        <v>3534</v>
      </c>
      <c r="B3595" s="249"/>
      <c r="C3595" s="99"/>
      <c r="D3595" s="99" t="str">
        <f t="shared" si="4"/>
        <v>OK</v>
      </c>
      <c r="E3595" s="99"/>
    </row>
    <row r="3596" spans="1:5" ht="12.75" customHeight="1">
      <c r="A3596" s="1316">
        <v>3535</v>
      </c>
      <c r="B3596" s="249"/>
      <c r="C3596" s="99"/>
      <c r="D3596" s="99" t="str">
        <f t="shared" si="4"/>
        <v>OK</v>
      </c>
      <c r="E3596" s="99"/>
    </row>
    <row r="3597" spans="1:5" ht="12.75" customHeight="1">
      <c r="A3597" s="1316">
        <v>3536</v>
      </c>
      <c r="B3597" s="249"/>
      <c r="C3597" s="99"/>
      <c r="D3597" s="99" t="str">
        <f t="shared" si="4"/>
        <v>OK</v>
      </c>
      <c r="E3597" s="99"/>
    </row>
    <row r="3598" spans="1:5" ht="12.75" customHeight="1">
      <c r="A3598" s="1316">
        <v>3537</v>
      </c>
      <c r="B3598" s="249"/>
      <c r="C3598" s="99"/>
      <c r="D3598" s="99" t="str">
        <f t="shared" si="4"/>
        <v>OK</v>
      </c>
      <c r="E3598" s="99"/>
    </row>
    <row r="3599" spans="1:5" ht="12.75" customHeight="1">
      <c r="A3599" s="1316">
        <v>3538</v>
      </c>
      <c r="B3599" s="249"/>
      <c r="C3599" s="99"/>
      <c r="D3599" s="99" t="str">
        <f t="shared" si="4"/>
        <v>OK</v>
      </c>
      <c r="E3599" s="99"/>
    </row>
    <row r="3600" spans="1:5" ht="12.75" customHeight="1">
      <c r="A3600" s="1316">
        <v>3539</v>
      </c>
      <c r="B3600" s="249"/>
      <c r="C3600" s="99"/>
      <c r="D3600" s="99" t="str">
        <f t="shared" si="4"/>
        <v>OK</v>
      </c>
      <c r="E3600" s="99"/>
    </row>
    <row r="3601" spans="1:5" ht="12.75" customHeight="1">
      <c r="A3601" s="1316">
        <v>3540</v>
      </c>
      <c r="B3601" s="249"/>
      <c r="C3601" s="99"/>
      <c r="D3601" s="99" t="str">
        <f t="shared" si="4"/>
        <v>OK</v>
      </c>
      <c r="E3601" s="99"/>
    </row>
    <row r="3602" spans="1:5" ht="12.75" customHeight="1">
      <c r="A3602" s="1316">
        <v>3541</v>
      </c>
      <c r="B3602" s="249"/>
      <c r="C3602" s="99"/>
      <c r="D3602" s="99" t="str">
        <f t="shared" si="4"/>
        <v>OK</v>
      </c>
      <c r="E3602" s="99"/>
    </row>
    <row r="3603" spans="1:5" ht="12.75" customHeight="1">
      <c r="A3603" s="1316">
        <v>3542</v>
      </c>
      <c r="B3603" s="249"/>
      <c r="C3603" s="99"/>
      <c r="D3603" s="99" t="str">
        <f t="shared" si="4"/>
        <v>OK</v>
      </c>
      <c r="E3603" s="99"/>
    </row>
    <row r="3604" spans="1:5" ht="12.75" customHeight="1">
      <c r="A3604" s="1316">
        <v>3543</v>
      </c>
      <c r="B3604" s="249"/>
      <c r="C3604" s="99"/>
      <c r="D3604" s="99" t="str">
        <f t="shared" si="4"/>
        <v>OK</v>
      </c>
      <c r="E3604" s="99"/>
    </row>
    <row r="3605" spans="1:5" ht="12.75" customHeight="1">
      <c r="A3605" s="1316">
        <v>3544</v>
      </c>
      <c r="B3605" s="249"/>
      <c r="C3605" s="99"/>
      <c r="D3605" s="99" t="str">
        <f t="shared" si="4"/>
        <v>OK</v>
      </c>
      <c r="E3605" s="99"/>
    </row>
    <row r="3606" spans="1:5" ht="12.75" customHeight="1">
      <c r="A3606" s="1316">
        <v>3545</v>
      </c>
      <c r="B3606" s="249"/>
      <c r="C3606" s="99"/>
      <c r="D3606" s="99" t="str">
        <f t="shared" si="4"/>
        <v>OK</v>
      </c>
      <c r="E3606" s="99"/>
    </row>
    <row r="3607" spans="1:5" ht="12.75" customHeight="1">
      <c r="A3607" s="1316">
        <v>3546</v>
      </c>
      <c r="B3607" s="249"/>
      <c r="C3607" s="99"/>
      <c r="D3607" s="99" t="str">
        <f t="shared" si="4"/>
        <v>OK</v>
      </c>
      <c r="E3607" s="99"/>
    </row>
    <row r="3608" spans="1:5" ht="12.75" customHeight="1">
      <c r="A3608" s="1316">
        <v>3547</v>
      </c>
      <c r="B3608" s="249"/>
      <c r="C3608" s="99"/>
      <c r="D3608" s="99" t="str">
        <f t="shared" si="4"/>
        <v>OK</v>
      </c>
      <c r="E3608" s="99"/>
    </row>
    <row r="3609" spans="1:5" ht="12.75" customHeight="1">
      <c r="A3609" s="1316">
        <v>3548</v>
      </c>
      <c r="B3609" s="249"/>
      <c r="C3609" s="99"/>
      <c r="D3609" s="99" t="str">
        <f t="shared" si="4"/>
        <v>OK</v>
      </c>
      <c r="E3609" s="99"/>
    </row>
    <row r="3610" spans="1:5" ht="12.75" customHeight="1">
      <c r="A3610" s="1316">
        <v>3549</v>
      </c>
      <c r="B3610" s="249"/>
      <c r="C3610" s="99"/>
      <c r="D3610" s="99" t="str">
        <f t="shared" si="4"/>
        <v>OK</v>
      </c>
      <c r="E3610" s="99"/>
    </row>
    <row r="3611" spans="1:5" ht="12.75" customHeight="1">
      <c r="A3611" s="1316">
        <v>3550</v>
      </c>
      <c r="B3611" s="249"/>
      <c r="C3611" s="99"/>
      <c r="D3611" s="99" t="str">
        <f t="shared" si="4"/>
        <v>OK</v>
      </c>
      <c r="E3611" s="99"/>
    </row>
    <row r="3612" spans="1:5" ht="12.75" customHeight="1">
      <c r="A3612" s="1316">
        <v>3551</v>
      </c>
      <c r="B3612" s="249"/>
      <c r="C3612" s="99"/>
      <c r="D3612" s="99" t="str">
        <f t="shared" si="4"/>
        <v>OK</v>
      </c>
      <c r="E3612" s="99"/>
    </row>
    <row r="3613" spans="1:5" ht="12.75" customHeight="1">
      <c r="A3613" s="1316">
        <v>3552</v>
      </c>
      <c r="B3613" s="249"/>
      <c r="C3613" s="99"/>
      <c r="D3613" s="99" t="str">
        <f t="shared" si="4"/>
        <v>OK</v>
      </c>
      <c r="E3613" s="99"/>
    </row>
    <row r="3614" spans="1:5" ht="12.75" customHeight="1">
      <c r="A3614" s="1316">
        <v>3553</v>
      </c>
      <c r="B3614" s="249"/>
      <c r="C3614" s="99"/>
      <c r="D3614" s="99" t="str">
        <f t="shared" si="4"/>
        <v>OK</v>
      </c>
      <c r="E3614" s="99"/>
    </row>
    <row r="3615" spans="1:5" ht="12.75" customHeight="1">
      <c r="A3615" s="1316">
        <v>3554</v>
      </c>
      <c r="B3615" s="249"/>
      <c r="C3615" s="99"/>
      <c r="D3615" s="99" t="str">
        <f t="shared" si="4"/>
        <v>OK</v>
      </c>
      <c r="E3615" s="99"/>
    </row>
    <row r="3616" spans="1:5" ht="12.75" customHeight="1">
      <c r="A3616" s="1316">
        <v>3555</v>
      </c>
      <c r="B3616" s="249"/>
      <c r="C3616" s="99"/>
      <c r="D3616" s="99" t="str">
        <f t="shared" si="4"/>
        <v>OK</v>
      </c>
      <c r="E3616" s="99"/>
    </row>
    <row r="3617" spans="1:5" ht="12.75" customHeight="1">
      <c r="A3617" s="58">
        <v>3556</v>
      </c>
      <c r="B3617" s="249">
        <f>'Expenditures 15-22'!C337</f>
        <v>0</v>
      </c>
      <c r="C3617" s="99"/>
      <c r="D3617" s="99" t="str">
        <f t="shared" si="4"/>
        <v>Error?</v>
      </c>
      <c r="E3617" s="99"/>
    </row>
    <row r="3618" spans="1:5" ht="12.75" customHeight="1">
      <c r="A3618" s="58">
        <v>3557</v>
      </c>
      <c r="B3618" s="249">
        <f>'Expenditures 15-22'!C338</f>
        <v>0</v>
      </c>
      <c r="C3618" s="99"/>
      <c r="D3618" s="99" t="str">
        <f t="shared" si="4"/>
        <v>Error?</v>
      </c>
      <c r="E3618" s="99"/>
    </row>
    <row r="3619" spans="1:5" ht="12.75" customHeight="1">
      <c r="A3619" s="58">
        <v>3558</v>
      </c>
      <c r="B3619" s="249">
        <f>'Expenditures 15-22'!C339</f>
        <v>0</v>
      </c>
      <c r="C3619" s="99" t="s">
        <v>2458</v>
      </c>
      <c r="D3619" s="99" t="str">
        <f t="shared" si="4"/>
        <v>Error?</v>
      </c>
      <c r="E3619" s="99"/>
    </row>
    <row r="3620" spans="1:5" ht="12.75" customHeight="1">
      <c r="A3620" s="58">
        <v>3559</v>
      </c>
      <c r="B3620" s="249">
        <f>'Expenditures 15-22'!C340</f>
        <v>0</v>
      </c>
      <c r="C3620" s="99"/>
      <c r="D3620" s="99" t="str">
        <f t="shared" si="4"/>
        <v>Error?</v>
      </c>
      <c r="E3620" s="99"/>
    </row>
    <row r="3621" spans="1:5" ht="12.75" customHeight="1">
      <c r="A3621" s="58">
        <v>3560</v>
      </c>
      <c r="B3621" s="249">
        <f>'Expenditures 15-22'!C341</f>
        <v>0</v>
      </c>
      <c r="C3621" s="99" t="s">
        <v>2458</v>
      </c>
      <c r="D3621" s="99" t="str">
        <f t="shared" si="4"/>
        <v>Error?</v>
      </c>
      <c r="E3621" s="99"/>
    </row>
    <row r="3622" spans="1:5" ht="12.75" customHeight="1">
      <c r="A3622" s="58">
        <v>3561</v>
      </c>
      <c r="B3622" s="249">
        <f>'Expenditures 15-22'!C354</f>
        <v>0</v>
      </c>
      <c r="C3622" s="99" t="s">
        <v>2458</v>
      </c>
      <c r="D3622" s="99" t="str">
        <f t="shared" si="4"/>
        <v>Error?</v>
      </c>
      <c r="E3622" s="99"/>
    </row>
    <row r="3623" spans="1:5" ht="12.75" customHeight="1">
      <c r="A3623" s="1316">
        <v>3562</v>
      </c>
      <c r="B3623" s="249"/>
      <c r="C3623" s="99"/>
      <c r="D3623" s="99" t="str">
        <f t="shared" si="4"/>
        <v>OK</v>
      </c>
      <c r="E3623" s="99"/>
    </row>
    <row r="3624" spans="1:5" ht="12.75" customHeight="1">
      <c r="A3624" s="58">
        <v>3563</v>
      </c>
      <c r="B3624" s="249">
        <f>'Expenditures 15-22'!D337</f>
        <v>0</v>
      </c>
      <c r="C3624" s="99"/>
      <c r="D3624" s="99" t="str">
        <f t="shared" si="4"/>
        <v>Error?</v>
      </c>
      <c r="E3624" s="99"/>
    </row>
    <row r="3625" spans="1:5" ht="12.75" customHeight="1">
      <c r="A3625" s="58">
        <v>3564</v>
      </c>
      <c r="B3625" s="249">
        <f>'Expenditures 15-22'!D338</f>
        <v>0</v>
      </c>
      <c r="C3625" s="99"/>
      <c r="D3625" s="99" t="str">
        <f t="shared" si="4"/>
        <v>Error?</v>
      </c>
      <c r="E3625" s="99"/>
    </row>
    <row r="3626" spans="1:5" ht="12.75" customHeight="1">
      <c r="A3626" s="58">
        <v>3565</v>
      </c>
      <c r="B3626" s="249">
        <f>'Expenditures 15-22'!D339</f>
        <v>0</v>
      </c>
      <c r="C3626" s="99" t="s">
        <v>2458</v>
      </c>
      <c r="D3626" s="99" t="str">
        <f t="shared" si="4"/>
        <v>Error?</v>
      </c>
      <c r="E3626" s="99"/>
    </row>
    <row r="3627" spans="1:5" ht="12.75" customHeight="1">
      <c r="A3627" s="58">
        <v>3566</v>
      </c>
      <c r="B3627" s="249">
        <f>'Expenditures 15-22'!D340</f>
        <v>0</v>
      </c>
      <c r="C3627" s="99"/>
      <c r="D3627" s="99" t="str">
        <f t="shared" si="4"/>
        <v>Error?</v>
      </c>
      <c r="E3627" s="99"/>
    </row>
    <row r="3628" spans="1:5" ht="12.75" customHeight="1">
      <c r="A3628" s="58">
        <v>3567</v>
      </c>
      <c r="B3628" s="249">
        <f>'Expenditures 15-22'!D341</f>
        <v>0</v>
      </c>
      <c r="C3628" s="99" t="s">
        <v>2458</v>
      </c>
      <c r="D3628" s="99" t="str">
        <f t="shared" si="4"/>
        <v>Error?</v>
      </c>
      <c r="E3628" s="99"/>
    </row>
    <row r="3629" spans="1:5" ht="12.75" customHeight="1">
      <c r="A3629" s="58">
        <v>3568</v>
      </c>
      <c r="B3629" s="249">
        <f>'Expenditures 15-22'!D354</f>
        <v>0</v>
      </c>
      <c r="C3629" s="99" t="s">
        <v>2458</v>
      </c>
      <c r="D3629" s="99" t="str">
        <f t="shared" si="4"/>
        <v>Error?</v>
      </c>
      <c r="E3629" s="99"/>
    </row>
    <row r="3630" spans="1:5" ht="12.75" customHeight="1">
      <c r="A3630" s="1316">
        <v>3569</v>
      </c>
      <c r="B3630" s="249"/>
      <c r="C3630" s="99"/>
      <c r="D3630" s="99" t="str">
        <f t="shared" si="4"/>
        <v>OK</v>
      </c>
      <c r="E3630" s="99"/>
    </row>
    <row r="3631" spans="1:5" ht="12.75" customHeight="1">
      <c r="A3631" s="58">
        <v>3570</v>
      </c>
      <c r="B3631" s="249">
        <f>'Expenditures 15-22'!E337</f>
        <v>0</v>
      </c>
      <c r="C3631" s="99"/>
      <c r="D3631" s="99" t="str">
        <f t="shared" si="4"/>
        <v>Error?</v>
      </c>
      <c r="E3631" s="99"/>
    </row>
    <row r="3632" spans="1:5" ht="12.75" customHeight="1">
      <c r="A3632" s="58">
        <v>3571</v>
      </c>
      <c r="B3632" s="249">
        <f>'Expenditures 15-22'!E338</f>
        <v>0</v>
      </c>
      <c r="C3632" s="99"/>
      <c r="D3632" s="99" t="str">
        <f t="shared" si="4"/>
        <v>Error?</v>
      </c>
      <c r="E3632" s="99"/>
    </row>
    <row r="3633" spans="1:5" ht="12.75" customHeight="1">
      <c r="A3633" s="58">
        <v>3572</v>
      </c>
      <c r="B3633" s="249">
        <f>'Expenditures 15-22'!E339</f>
        <v>0</v>
      </c>
      <c r="C3633" s="99" t="s">
        <v>2458</v>
      </c>
      <c r="D3633" s="99" t="str">
        <f t="shared" si="4"/>
        <v>Error?</v>
      </c>
      <c r="E3633" s="99"/>
    </row>
    <row r="3634" spans="1:5" ht="12.75" customHeight="1">
      <c r="A3634" s="58">
        <v>3573</v>
      </c>
      <c r="B3634" s="249">
        <f>'Expenditures 15-22'!E340</f>
        <v>0</v>
      </c>
      <c r="C3634" s="99"/>
      <c r="D3634" s="99" t="str">
        <f t="shared" si="4"/>
        <v>Error?</v>
      </c>
      <c r="E3634" s="99"/>
    </row>
    <row r="3635" spans="1:5" ht="12.75" customHeight="1">
      <c r="A3635" s="58">
        <v>3574</v>
      </c>
      <c r="B3635" s="249">
        <f>'Expenditures 15-22'!E341</f>
        <v>0</v>
      </c>
      <c r="C3635" s="99" t="s">
        <v>2458</v>
      </c>
      <c r="D3635" s="99" t="str">
        <f t="shared" si="4"/>
        <v>Error?</v>
      </c>
      <c r="E3635" s="99"/>
    </row>
    <row r="3636" spans="1:5" ht="12.75" customHeight="1">
      <c r="A3636" s="58">
        <v>3575</v>
      </c>
      <c r="B3636" s="249">
        <f>'Expenditures 15-22'!E354</f>
        <v>0</v>
      </c>
      <c r="C3636" s="99" t="s">
        <v>2458</v>
      </c>
      <c r="D3636" s="99" t="str">
        <f t="shared" si="4"/>
        <v>Error?</v>
      </c>
      <c r="E3636" s="99"/>
    </row>
    <row r="3637" spans="1:5" ht="12.75" customHeight="1">
      <c r="A3637" s="1316">
        <v>3576</v>
      </c>
      <c r="B3637" s="249"/>
      <c r="C3637" s="99"/>
      <c r="D3637" s="99" t="str">
        <f t="shared" si="4"/>
        <v>OK</v>
      </c>
      <c r="E3637" s="99"/>
    </row>
    <row r="3638" spans="1:5" ht="12.75" customHeight="1">
      <c r="A3638" s="58">
        <v>3577</v>
      </c>
      <c r="B3638" s="249">
        <f>'Expenditures 15-22'!F337</f>
        <v>0</v>
      </c>
      <c r="C3638" s="99"/>
      <c r="D3638" s="99" t="str">
        <f t="shared" si="4"/>
        <v>Error?</v>
      </c>
      <c r="E3638" s="99"/>
    </row>
    <row r="3639" spans="1:5" ht="12.75" customHeight="1">
      <c r="A3639" s="58">
        <v>3578</v>
      </c>
      <c r="B3639" s="249">
        <f>'Expenditures 15-22'!F338</f>
        <v>0</v>
      </c>
      <c r="C3639" s="99"/>
      <c r="D3639" s="99" t="str">
        <f t="shared" si="4"/>
        <v>Error?</v>
      </c>
      <c r="E3639" s="99"/>
    </row>
    <row r="3640" spans="1:5" ht="12.75" customHeight="1">
      <c r="A3640" s="58">
        <v>3579</v>
      </c>
      <c r="B3640" s="249">
        <f>'Expenditures 15-22'!F339</f>
        <v>0</v>
      </c>
      <c r="C3640" s="99" t="s">
        <v>2458</v>
      </c>
      <c r="D3640" s="99" t="str">
        <f t="shared" si="4"/>
        <v>Error?</v>
      </c>
      <c r="E3640" s="99"/>
    </row>
    <row r="3641" spans="1:5" ht="12.75" customHeight="1">
      <c r="A3641" s="58">
        <v>3580</v>
      </c>
      <c r="B3641" s="249">
        <f>'Expenditures 15-22'!F340</f>
        <v>0</v>
      </c>
      <c r="C3641" s="99"/>
      <c r="D3641" s="99" t="str">
        <f t="shared" si="4"/>
        <v>Error?</v>
      </c>
      <c r="E3641" s="99"/>
    </row>
    <row r="3642" spans="1:5" ht="12.75" customHeight="1">
      <c r="A3642" s="58">
        <v>3581</v>
      </c>
      <c r="B3642" s="249">
        <f>'Expenditures 15-22'!F341</f>
        <v>0</v>
      </c>
      <c r="C3642" s="99" t="s">
        <v>2458</v>
      </c>
      <c r="D3642" s="99" t="str">
        <f t="shared" si="4"/>
        <v>Error?</v>
      </c>
      <c r="E3642" s="99"/>
    </row>
    <row r="3643" spans="1:5" ht="12.75" customHeight="1">
      <c r="A3643" s="58">
        <v>3582</v>
      </c>
      <c r="B3643" s="249">
        <f>'Expenditures 15-22'!F354</f>
        <v>0</v>
      </c>
      <c r="C3643" s="99" t="s">
        <v>2458</v>
      </c>
      <c r="D3643" s="99" t="str">
        <f t="shared" si="4"/>
        <v>Error?</v>
      </c>
      <c r="E3643" s="99"/>
    </row>
    <row r="3644" spans="1:5" ht="12.75" customHeight="1">
      <c r="A3644" s="1316">
        <v>3583</v>
      </c>
      <c r="B3644" s="249"/>
      <c r="C3644" s="99"/>
      <c r="D3644" s="99" t="str">
        <f t="shared" si="4"/>
        <v>OK</v>
      </c>
      <c r="E3644" s="99"/>
    </row>
    <row r="3645" spans="1:5" ht="12.75" customHeight="1">
      <c r="A3645" s="58">
        <v>3584</v>
      </c>
      <c r="B3645" s="249">
        <f>'Expenditures 15-22'!G337</f>
        <v>0</v>
      </c>
      <c r="C3645" s="99"/>
      <c r="D3645" s="99" t="str">
        <f t="shared" si="4"/>
        <v>Error?</v>
      </c>
      <c r="E3645" s="99"/>
    </row>
    <row r="3646" spans="1:5" ht="12.75" customHeight="1">
      <c r="A3646" s="58">
        <v>3585</v>
      </c>
      <c r="B3646" s="249">
        <f>'Expenditures 15-22'!G338</f>
        <v>0</v>
      </c>
      <c r="C3646" s="99"/>
      <c r="D3646" s="99" t="str">
        <f t="shared" si="4"/>
        <v>Error?</v>
      </c>
      <c r="E3646" s="99"/>
    </row>
    <row r="3647" spans="1:5" ht="12.75" customHeight="1">
      <c r="A3647" s="58">
        <v>3586</v>
      </c>
      <c r="B3647" s="249">
        <f>'Expenditures 15-22'!G339</f>
        <v>0</v>
      </c>
      <c r="C3647" s="99" t="s">
        <v>2458</v>
      </c>
      <c r="D3647" s="99" t="str">
        <f t="shared" si="4"/>
        <v>Error?</v>
      </c>
      <c r="E3647" s="99"/>
    </row>
    <row r="3648" spans="1:5" ht="12.75" customHeight="1">
      <c r="A3648" s="58">
        <v>3587</v>
      </c>
      <c r="B3648" s="249">
        <f>'Expenditures 15-22'!G340</f>
        <v>0</v>
      </c>
      <c r="C3648" s="99"/>
      <c r="D3648" s="99" t="str">
        <f t="shared" si="4"/>
        <v>Error?</v>
      </c>
      <c r="E3648" s="99"/>
    </row>
    <row r="3649" spans="1:5" ht="12.75" customHeight="1">
      <c r="A3649" s="58">
        <v>3588</v>
      </c>
      <c r="B3649" s="249">
        <f>'Expenditures 15-22'!G341</f>
        <v>0</v>
      </c>
      <c r="C3649" s="99" t="s">
        <v>2458</v>
      </c>
      <c r="D3649" s="99" t="str">
        <f t="shared" si="4"/>
        <v>Error?</v>
      </c>
      <c r="E3649" s="99"/>
    </row>
    <row r="3650" spans="1:5" ht="12.75" customHeight="1">
      <c r="A3650" s="58">
        <v>3589</v>
      </c>
      <c r="B3650" s="249">
        <f>'Expenditures 15-22'!G354</f>
        <v>0</v>
      </c>
      <c r="C3650" s="99" t="s">
        <v>2458</v>
      </c>
      <c r="D3650" s="99" t="str">
        <f t="shared" si="4"/>
        <v>Error?</v>
      </c>
      <c r="E3650" s="99"/>
    </row>
    <row r="3651" spans="1:5" ht="12.75" customHeight="1">
      <c r="A3651" s="1316">
        <v>3590</v>
      </c>
      <c r="B3651" s="249"/>
      <c r="C3651" s="99"/>
      <c r="D3651" s="99" t="str">
        <f t="shared" si="4"/>
        <v>OK</v>
      </c>
      <c r="E3651" s="99"/>
    </row>
    <row r="3652" spans="1:5" ht="12.75" customHeight="1">
      <c r="A3652" s="58">
        <v>3591</v>
      </c>
      <c r="B3652" s="249">
        <f>'Expenditures 15-22'!H337</f>
        <v>0</v>
      </c>
      <c r="C3652" s="99"/>
      <c r="D3652" s="99" t="str">
        <f t="shared" si="4"/>
        <v>Error?</v>
      </c>
      <c r="E3652" s="99"/>
    </row>
    <row r="3653" spans="1:5" ht="12.75" customHeight="1">
      <c r="A3653" s="58">
        <v>3592</v>
      </c>
      <c r="B3653" s="249">
        <f>'Expenditures 15-22'!H338</f>
        <v>0</v>
      </c>
      <c r="C3653" s="99"/>
      <c r="D3653" s="99" t="str">
        <f t="shared" si="4"/>
        <v>Error?</v>
      </c>
      <c r="E3653" s="99"/>
    </row>
    <row r="3654" spans="1:5" ht="12.75" customHeight="1">
      <c r="A3654" s="58">
        <v>3593</v>
      </c>
      <c r="B3654" s="249">
        <f>'Expenditures 15-22'!H339</f>
        <v>0</v>
      </c>
      <c r="C3654" s="99" t="s">
        <v>2458</v>
      </c>
      <c r="D3654" s="99" t="str">
        <f t="shared" si="4"/>
        <v>Error?</v>
      </c>
      <c r="E3654" s="99"/>
    </row>
    <row r="3655" spans="1:5" ht="12.75" customHeight="1">
      <c r="A3655" s="58">
        <v>3594</v>
      </c>
      <c r="B3655" s="249">
        <f>'Expenditures 15-22'!H340</f>
        <v>0</v>
      </c>
      <c r="C3655" s="99"/>
      <c r="D3655" s="99" t="str">
        <f t="shared" si="4"/>
        <v>Error?</v>
      </c>
      <c r="E3655" s="99"/>
    </row>
    <row r="3656" spans="1:5" ht="12.75" customHeight="1">
      <c r="A3656" s="58">
        <v>3595</v>
      </c>
      <c r="B3656" s="249">
        <f>'Expenditures 15-22'!H341</f>
        <v>0</v>
      </c>
      <c r="C3656" s="99" t="s">
        <v>2458</v>
      </c>
      <c r="D3656" s="99" t="str">
        <f t="shared" si="4"/>
        <v>Error?</v>
      </c>
      <c r="E3656" s="99"/>
    </row>
    <row r="3657" spans="1:5" ht="12.75" customHeight="1">
      <c r="A3657" s="58">
        <v>3596</v>
      </c>
      <c r="B3657" s="249">
        <f>'Expenditures 15-22'!H347</f>
        <v>0</v>
      </c>
      <c r="C3657" s="99"/>
      <c r="D3657" s="99" t="str">
        <f t="shared" si="4"/>
        <v>Error?</v>
      </c>
      <c r="E3657" s="99"/>
    </row>
    <row r="3658" spans="1:5" ht="12.75" customHeight="1">
      <c r="A3658" s="58">
        <v>3597</v>
      </c>
      <c r="B3658" s="249">
        <f>'Expenditures 15-22'!H349</f>
        <v>0</v>
      </c>
      <c r="C3658" s="99"/>
      <c r="D3658" s="99" t="str">
        <f t="shared" si="4"/>
        <v>Error?</v>
      </c>
      <c r="E3658" s="99"/>
    </row>
    <row r="3659" spans="1:5" ht="12.75" customHeight="1">
      <c r="A3659" s="1316">
        <v>3598</v>
      </c>
      <c r="B3659" s="249"/>
      <c r="C3659" s="99"/>
      <c r="D3659" s="99" t="str">
        <f t="shared" si="4"/>
        <v>OK</v>
      </c>
      <c r="E3659" s="99"/>
    </row>
    <row r="3660" spans="1:5" ht="12.75" customHeight="1">
      <c r="A3660" s="58">
        <v>3599</v>
      </c>
      <c r="B3660" s="249">
        <f>'Expenditures 15-22'!H354</f>
        <v>0</v>
      </c>
      <c r="C3660" s="99" t="s">
        <v>2458</v>
      </c>
      <c r="D3660" s="99" t="str">
        <f t="shared" si="4"/>
        <v>Error?</v>
      </c>
      <c r="E3660" s="99"/>
    </row>
    <row r="3661" spans="1:5" ht="12.75" customHeight="1">
      <c r="A3661" s="1316">
        <v>3600</v>
      </c>
      <c r="B3661" s="249"/>
      <c r="C3661" s="99"/>
      <c r="D3661" s="99" t="str">
        <f t="shared" si="4"/>
        <v>OK</v>
      </c>
      <c r="E3661" s="99"/>
    </row>
    <row r="3662" spans="1:5" ht="12.75" customHeight="1">
      <c r="A3662" s="1316">
        <v>3601</v>
      </c>
      <c r="B3662" s="249"/>
      <c r="C3662" s="99"/>
      <c r="D3662" s="99" t="str">
        <f t="shared" si="4"/>
        <v>OK</v>
      </c>
      <c r="E3662" s="99"/>
    </row>
    <row r="3663" spans="1:5" ht="12.75" customHeight="1">
      <c r="A3663" s="1316">
        <v>3602</v>
      </c>
      <c r="B3663" s="249"/>
      <c r="C3663" s="99"/>
      <c r="D3663" s="99" t="str">
        <f t="shared" si="4"/>
        <v>OK</v>
      </c>
      <c r="E3663" s="99"/>
    </row>
    <row r="3664" spans="1:5" ht="12.75" customHeight="1">
      <c r="A3664" s="1316">
        <v>3603</v>
      </c>
      <c r="B3664" s="249"/>
      <c r="C3664" s="99" t="s">
        <v>2458</v>
      </c>
      <c r="D3664" s="99" t="str">
        <f t="shared" si="4"/>
        <v>OK</v>
      </c>
      <c r="E3664" s="99"/>
    </row>
    <row r="3665" spans="1:5" ht="12.75" customHeight="1">
      <c r="A3665" s="1316">
        <v>3604</v>
      </c>
      <c r="B3665" s="249"/>
      <c r="C3665" s="99"/>
      <c r="D3665" s="99" t="str">
        <f t="shared" si="4"/>
        <v>OK</v>
      </c>
      <c r="E3665" s="99"/>
    </row>
    <row r="3666" spans="1:5" ht="12.75" customHeight="1">
      <c r="A3666" s="1316">
        <v>3605</v>
      </c>
      <c r="B3666" s="249"/>
      <c r="C3666" s="99"/>
      <c r="D3666" s="99" t="str">
        <f t="shared" si="4"/>
        <v>OK</v>
      </c>
      <c r="E3666" s="99"/>
    </row>
    <row r="3667" spans="1:5" ht="12.75" customHeight="1">
      <c r="A3667" s="1316">
        <v>3606</v>
      </c>
      <c r="B3667" s="249"/>
      <c r="C3667" s="99"/>
      <c r="D3667" s="99" t="str">
        <f t="shared" si="4"/>
        <v>OK</v>
      </c>
      <c r="E3667" s="99"/>
    </row>
    <row r="3668" spans="1:5" ht="12.75" customHeight="1">
      <c r="A3668" s="58">
        <v>3607</v>
      </c>
      <c r="B3668" s="249">
        <f>'Expenditures 15-22'!K337</f>
        <v>0</v>
      </c>
      <c r="C3668" s="99" t="s">
        <v>2458</v>
      </c>
      <c r="D3668" s="99" t="str">
        <f t="shared" si="4"/>
        <v>Error?</v>
      </c>
      <c r="E3668" s="99"/>
    </row>
    <row r="3669" spans="1:5" ht="12.75" customHeight="1">
      <c r="A3669" s="58">
        <v>3608</v>
      </c>
      <c r="B3669" s="249">
        <f>'Expenditures 15-22'!K338</f>
        <v>0</v>
      </c>
      <c r="C3669" s="99" t="s">
        <v>2458</v>
      </c>
      <c r="D3669" s="99" t="str">
        <f t="shared" si="4"/>
        <v>Error?</v>
      </c>
      <c r="E3669" s="99"/>
    </row>
    <row r="3670" spans="1:5" ht="12.75" customHeight="1">
      <c r="A3670" s="58">
        <v>3609</v>
      </c>
      <c r="B3670" s="249">
        <f>'Expenditures 15-22'!K339</f>
        <v>0</v>
      </c>
      <c r="C3670" s="99" t="s">
        <v>2458</v>
      </c>
      <c r="D3670" s="99" t="str">
        <f t="shared" si="4"/>
        <v>Error?</v>
      </c>
      <c r="E3670" s="99"/>
    </row>
    <row r="3671" spans="1:5" ht="12.75" customHeight="1">
      <c r="A3671" s="58">
        <v>3610</v>
      </c>
      <c r="B3671" s="249">
        <f>'Expenditures 15-22'!K340</f>
        <v>0</v>
      </c>
      <c r="C3671" s="99" t="s">
        <v>2458</v>
      </c>
      <c r="D3671" s="99" t="str">
        <f t="shared" si="4"/>
        <v>Error?</v>
      </c>
      <c r="E3671" s="99"/>
    </row>
    <row r="3672" spans="1:5" ht="12.75" customHeight="1">
      <c r="A3672" s="58">
        <v>3611</v>
      </c>
      <c r="B3672" s="249">
        <f>'Expenditures 15-22'!K341</f>
        <v>0</v>
      </c>
      <c r="C3672" s="99" t="s">
        <v>2458</v>
      </c>
      <c r="D3672" s="99" t="str">
        <f t="shared" si="4"/>
        <v>Error?</v>
      </c>
      <c r="E3672" s="99"/>
    </row>
    <row r="3673" spans="1:5" ht="12.75" customHeight="1">
      <c r="A3673" s="58">
        <v>3612</v>
      </c>
      <c r="B3673" s="249">
        <f>'Expenditures 15-22'!K343</f>
        <v>0</v>
      </c>
      <c r="C3673" s="99" t="s">
        <v>2458</v>
      </c>
      <c r="D3673" s="99" t="str">
        <f t="shared" si="4"/>
        <v>Error?</v>
      </c>
      <c r="E3673" s="99"/>
    </row>
    <row r="3674" spans="1:5" ht="12.75" customHeight="1">
      <c r="A3674" s="58">
        <v>3613</v>
      </c>
      <c r="B3674" s="249">
        <f>'Expenditures 15-22'!K344</f>
        <v>0</v>
      </c>
      <c r="C3674" s="99"/>
      <c r="D3674" s="99" t="str">
        <f t="shared" si="4"/>
        <v>Error?</v>
      </c>
      <c r="E3674" s="99"/>
    </row>
    <row r="3675" spans="1:5" ht="12.75" customHeight="1">
      <c r="A3675" s="58">
        <v>3614</v>
      </c>
      <c r="B3675" s="249">
        <f>'Expenditures 15-22'!K347</f>
        <v>0</v>
      </c>
      <c r="C3675" s="99" t="s">
        <v>2458</v>
      </c>
      <c r="D3675" s="99" t="str">
        <f t="shared" si="4"/>
        <v>Error?</v>
      </c>
      <c r="E3675" s="99"/>
    </row>
    <row r="3676" spans="1:5" ht="12.75" customHeight="1">
      <c r="A3676" s="58">
        <v>3615</v>
      </c>
      <c r="B3676" s="249">
        <f>'Expenditures 15-22'!K349</f>
        <v>0</v>
      </c>
      <c r="C3676" s="99"/>
      <c r="D3676" s="99" t="str">
        <f t="shared" si="4"/>
        <v>Error?</v>
      </c>
      <c r="E3676" s="99"/>
    </row>
    <row r="3677" spans="1:5" ht="12.75" customHeight="1">
      <c r="A3677" s="1316">
        <v>3616</v>
      </c>
      <c r="B3677" s="249"/>
      <c r="C3677" s="99"/>
      <c r="D3677" s="99" t="str">
        <f t="shared" si="4"/>
        <v>OK</v>
      </c>
      <c r="E3677" s="99"/>
    </row>
    <row r="3678" spans="1:5" ht="12.75" customHeight="1">
      <c r="A3678" s="58">
        <v>3617</v>
      </c>
      <c r="B3678" s="249">
        <f>'Expenditures 15-22'!K354</f>
        <v>0</v>
      </c>
      <c r="C3678" s="99" t="s">
        <v>2458</v>
      </c>
      <c r="D3678" s="99" t="str">
        <f t="shared" si="4"/>
        <v>Error?</v>
      </c>
      <c r="E3678" s="99"/>
    </row>
    <row r="3679" spans="1:5" ht="12.75" customHeight="1">
      <c r="A3679" s="1316">
        <v>3618</v>
      </c>
      <c r="B3679" s="249"/>
      <c r="C3679" s="99"/>
      <c r="D3679" s="99" t="str">
        <f t="shared" si="4"/>
        <v>OK</v>
      </c>
      <c r="E3679" s="99"/>
    </row>
    <row r="3680" spans="1:5" ht="12.75" customHeight="1">
      <c r="A3680" s="1316">
        <v>3619</v>
      </c>
      <c r="B3680" s="249"/>
      <c r="C3680" s="99"/>
      <c r="D3680" s="99" t="str">
        <f t="shared" si="4"/>
        <v>OK</v>
      </c>
      <c r="E3680" s="99"/>
    </row>
    <row r="3681" spans="1:5" ht="12.75" customHeight="1">
      <c r="A3681" s="58">
        <v>3620</v>
      </c>
      <c r="B3681" s="249">
        <f>'Expenditures 15-22'!K355</f>
        <v>0</v>
      </c>
      <c r="C3681" s="99" t="s">
        <v>2458</v>
      </c>
      <c r="D3681" s="99" t="str">
        <f t="shared" si="4"/>
        <v>Error?</v>
      </c>
      <c r="E3681" s="99"/>
    </row>
    <row r="3682" spans="1:5" ht="12.75" customHeight="1">
      <c r="A3682" s="58">
        <v>3621</v>
      </c>
      <c r="B3682" s="249">
        <f>'Short-Term Long-Term Debt 25'!C13</f>
        <v>0</v>
      </c>
      <c r="C3682" s="99"/>
      <c r="D3682" s="99" t="str">
        <f t="shared" si="4"/>
        <v>Error?</v>
      </c>
      <c r="E3682" s="99"/>
    </row>
    <row r="3683" spans="1:5" ht="12.75" customHeight="1">
      <c r="A3683" s="58">
        <v>3622</v>
      </c>
      <c r="B3683" s="249">
        <f>'Short-Term Long-Term Debt 25'!C19</f>
        <v>0</v>
      </c>
      <c r="C3683" s="99"/>
      <c r="D3683" s="99" t="str">
        <f t="shared" si="4"/>
        <v>Error?</v>
      </c>
      <c r="E3683" s="99"/>
    </row>
    <row r="3684" spans="1:5" ht="12.75" customHeight="1">
      <c r="A3684" s="58">
        <v>3623</v>
      </c>
      <c r="B3684" s="249">
        <f>'Short-Term Long-Term Debt 25'!D13</f>
        <v>0</v>
      </c>
      <c r="C3684" s="99"/>
      <c r="D3684" s="99" t="str">
        <f t="shared" si="4"/>
        <v>Error?</v>
      </c>
      <c r="E3684" s="99"/>
    </row>
    <row r="3685" spans="1:5" ht="12.75" customHeight="1">
      <c r="A3685" s="58">
        <v>3624</v>
      </c>
      <c r="B3685" s="249">
        <f>'Short-Term Long-Term Debt 25'!D19</f>
        <v>0</v>
      </c>
      <c r="C3685" s="99"/>
      <c r="D3685" s="99" t="str">
        <f t="shared" si="4"/>
        <v>Error?</v>
      </c>
      <c r="E3685" s="99"/>
    </row>
    <row r="3686" spans="1:5" ht="12.75" customHeight="1">
      <c r="A3686" s="58">
        <v>3625</v>
      </c>
      <c r="B3686" s="249">
        <f>'Short-Term Long-Term Debt 25'!E13</f>
        <v>0</v>
      </c>
      <c r="C3686" s="99"/>
      <c r="D3686" s="99" t="str">
        <f t="shared" si="4"/>
        <v>Error?</v>
      </c>
      <c r="E3686" s="99"/>
    </row>
    <row r="3687" spans="1:5" ht="12.75" customHeight="1">
      <c r="A3687" s="58">
        <v>3626</v>
      </c>
      <c r="B3687" s="249">
        <f>'Short-Term Long-Term Debt 25'!E19</f>
        <v>0</v>
      </c>
      <c r="C3687" s="99"/>
      <c r="D3687" s="99" t="str">
        <f t="shared" si="4"/>
        <v>Error?</v>
      </c>
      <c r="E3687" s="99"/>
    </row>
    <row r="3688" spans="1:5" ht="12.75" customHeight="1">
      <c r="A3688" s="58">
        <v>3627</v>
      </c>
      <c r="B3688" s="249">
        <f>'Short-Term Long-Term Debt 25'!F13</f>
        <v>0</v>
      </c>
      <c r="C3688" s="99" t="s">
        <v>2458</v>
      </c>
      <c r="D3688" s="99" t="str">
        <f t="shared" si="4"/>
        <v>Error?</v>
      </c>
      <c r="E3688" s="99"/>
    </row>
    <row r="3689" spans="1:5" ht="12.75" customHeight="1">
      <c r="A3689" s="58">
        <v>3628</v>
      </c>
      <c r="B3689" s="249">
        <f>'Short-Term Long-Term Debt 25'!F19</f>
        <v>0</v>
      </c>
      <c r="C3689" s="99" t="s">
        <v>2458</v>
      </c>
      <c r="D3689" s="99" t="str">
        <f t="shared" si="4"/>
        <v>Error?</v>
      </c>
      <c r="E3689" s="99"/>
    </row>
    <row r="3690" spans="1:5" ht="12.75" customHeight="1">
      <c r="A3690" s="1316">
        <v>3629</v>
      </c>
      <c r="B3690" s="249"/>
      <c r="C3690" s="99"/>
      <c r="D3690" s="99" t="str">
        <f t="shared" si="4"/>
        <v>OK</v>
      </c>
      <c r="E3690" s="99"/>
    </row>
    <row r="3691" spans="1:5" ht="12.75" customHeight="1">
      <c r="A3691" s="1316">
        <v>3630</v>
      </c>
      <c r="B3691" s="249"/>
      <c r="C3691" s="99"/>
      <c r="D3691" s="99" t="str">
        <f t="shared" si="4"/>
        <v>OK</v>
      </c>
      <c r="E3691" s="99"/>
    </row>
    <row r="3692" spans="1:5" ht="12.75" customHeight="1">
      <c r="A3692" s="1316">
        <v>3631</v>
      </c>
      <c r="B3692" s="249"/>
      <c r="C3692" s="99"/>
      <c r="D3692" s="99" t="str">
        <f t="shared" si="4"/>
        <v>OK</v>
      </c>
      <c r="E3692" s="99"/>
    </row>
    <row r="3693" spans="1:5" ht="12.75" customHeight="1">
      <c r="A3693" s="1316">
        <v>3632</v>
      </c>
      <c r="B3693" s="249"/>
      <c r="C3693" s="99"/>
      <c r="D3693" s="99" t="str">
        <f t="shared" si="4"/>
        <v>OK</v>
      </c>
      <c r="E3693" s="99"/>
    </row>
    <row r="3694" spans="1:5" ht="12.75" customHeight="1">
      <c r="A3694" s="1316">
        <v>3633</v>
      </c>
      <c r="B3694" s="249"/>
      <c r="C3694" s="99"/>
      <c r="D3694" s="99" t="str">
        <f t="shared" si="4"/>
        <v>OK</v>
      </c>
      <c r="E3694" s="99"/>
    </row>
    <row r="3695" spans="1:5" ht="12.75" customHeight="1">
      <c r="A3695" s="1316">
        <v>3634</v>
      </c>
      <c r="B3695" s="249"/>
      <c r="C3695" s="99"/>
      <c r="D3695" s="99" t="str">
        <f t="shared" si="4"/>
        <v>OK</v>
      </c>
      <c r="E3695" s="99"/>
    </row>
    <row r="3696" spans="1:5" ht="12.75" customHeight="1">
      <c r="A3696" s="1316">
        <v>3635</v>
      </c>
      <c r="B3696" s="249"/>
      <c r="C3696" s="99"/>
      <c r="D3696" s="99" t="str">
        <f t="shared" si="4"/>
        <v>OK</v>
      </c>
      <c r="E3696" s="99"/>
    </row>
    <row r="3697" spans="1:5" ht="12.75" customHeight="1">
      <c r="A3697" s="1316">
        <v>3636</v>
      </c>
      <c r="B3697" s="249"/>
      <c r="C3697" s="99"/>
      <c r="D3697" s="99" t="str">
        <f t="shared" si="4"/>
        <v>OK</v>
      </c>
      <c r="E3697" s="99"/>
    </row>
    <row r="3698" spans="1:5" ht="12.75" customHeight="1">
      <c r="A3698" s="58">
        <v>3637</v>
      </c>
      <c r="B3698" s="249">
        <f>'Acct Summary 7-8'!D30</f>
        <v>0</v>
      </c>
      <c r="C3698" s="99"/>
      <c r="D3698" s="99" t="str">
        <f t="shared" si="4"/>
        <v>Error?</v>
      </c>
      <c r="E3698" s="99"/>
    </row>
    <row r="3699" spans="1:5" ht="12.75" customHeight="1">
      <c r="A3699" s="58">
        <v>3638</v>
      </c>
      <c r="B3699" s="249">
        <f>'Acct Summary 7-8'!E31</f>
        <v>0</v>
      </c>
      <c r="C3699" s="99"/>
      <c r="D3699" s="99" t="str">
        <f t="shared" si="4"/>
        <v>Error?</v>
      </c>
      <c r="E3699" s="99"/>
    </row>
    <row r="3700" spans="1:5" ht="12.75" customHeight="1">
      <c r="A3700" s="1316">
        <v>3639</v>
      </c>
      <c r="B3700" s="249"/>
      <c r="C3700" s="99"/>
      <c r="D3700" s="99" t="str">
        <f t="shared" si="4"/>
        <v>OK</v>
      </c>
      <c r="E3700" s="99"/>
    </row>
    <row r="3701" spans="1:5" ht="12.75" customHeight="1">
      <c r="A3701" s="1316">
        <v>3640</v>
      </c>
      <c r="B3701" s="249"/>
      <c r="C3701" s="99"/>
      <c r="D3701" s="99" t="str">
        <f t="shared" si="4"/>
        <v>OK</v>
      </c>
      <c r="E3701" s="99"/>
    </row>
    <row r="3702" spans="1:5" ht="12.75" customHeight="1">
      <c r="A3702" s="58">
        <v>3641</v>
      </c>
      <c r="B3702" s="249">
        <f>'Acct Summary 7-8'!K52</f>
        <v>0</v>
      </c>
      <c r="C3702" s="99" t="s">
        <v>2458</v>
      </c>
      <c r="D3702" s="99" t="str">
        <f t="shared" si="4"/>
        <v>Error?</v>
      </c>
      <c r="E3702" s="99"/>
    </row>
    <row r="3703" spans="1:5" ht="12.75" customHeight="1">
      <c r="A3703" s="58">
        <v>3642</v>
      </c>
      <c r="B3703" s="249">
        <f>'Acct Summary 7-8'!K53</f>
        <v>0</v>
      </c>
      <c r="C3703" s="99" t="s">
        <v>2458</v>
      </c>
      <c r="D3703" s="99" t="str">
        <f t="shared" si="4"/>
        <v>Error?</v>
      </c>
      <c r="E3703" s="99"/>
    </row>
    <row r="3704" spans="1:5" ht="12.75" customHeight="1">
      <c r="A3704" s="1316">
        <v>3643</v>
      </c>
      <c r="B3704" s="249"/>
      <c r="C3704" s="99"/>
      <c r="D3704" s="99" t="str">
        <f t="shared" si="4"/>
        <v>OK</v>
      </c>
      <c r="E3704" s="99"/>
    </row>
    <row r="3705" spans="1:5" ht="12.75" customHeight="1">
      <c r="A3705" s="1316">
        <v>3644</v>
      </c>
      <c r="B3705" s="249"/>
      <c r="C3705" s="99"/>
      <c r="D3705" s="99" t="str">
        <f t="shared" si="4"/>
        <v>OK</v>
      </c>
      <c r="E3705" s="99"/>
    </row>
    <row r="3706" spans="1:5" ht="12.75" customHeight="1">
      <c r="A3706" s="1316">
        <v>3645</v>
      </c>
      <c r="B3706" s="249"/>
      <c r="C3706" s="99"/>
      <c r="D3706" s="99" t="str">
        <f t="shared" si="4"/>
        <v>OK</v>
      </c>
      <c r="E3706" s="99"/>
    </row>
    <row r="3707" spans="1:5" ht="12.75" customHeight="1">
      <c r="A3707" s="1316">
        <v>3646</v>
      </c>
      <c r="B3707" s="249"/>
      <c r="C3707" s="99"/>
      <c r="D3707" s="99" t="str">
        <f t="shared" si="4"/>
        <v>OK</v>
      </c>
      <c r="E3707" s="99"/>
    </row>
    <row r="3708" spans="1:5" ht="12.75" customHeight="1">
      <c r="A3708" s="1316">
        <v>3647</v>
      </c>
      <c r="B3708" s="249"/>
      <c r="C3708" s="99"/>
      <c r="D3708" s="99" t="str">
        <f t="shared" si="4"/>
        <v>OK</v>
      </c>
      <c r="E3708" s="99"/>
    </row>
    <row r="3709" spans="1:5" ht="12.75" customHeight="1">
      <c r="A3709" s="1316">
        <v>3648</v>
      </c>
      <c r="B3709" s="249"/>
      <c r="C3709" s="99"/>
      <c r="D3709" s="99" t="str">
        <f t="shared" si="4"/>
        <v>OK</v>
      </c>
      <c r="E3709" s="99"/>
    </row>
    <row r="3710" spans="1:5" ht="12.75" customHeight="1">
      <c r="A3710" s="1316">
        <v>3649</v>
      </c>
      <c r="B3710" s="249"/>
      <c r="C3710" s="99"/>
      <c r="D3710" s="99" t="str">
        <f t="shared" si="4"/>
        <v>OK</v>
      </c>
      <c r="E3710" s="99"/>
    </row>
    <row r="3711" spans="1:5" ht="12.75" customHeight="1">
      <c r="A3711" s="1316">
        <v>3650</v>
      </c>
      <c r="B3711" s="249"/>
      <c r="C3711" s="99"/>
      <c r="D3711" s="99" t="str">
        <f t="shared" si="4"/>
        <v>OK</v>
      </c>
      <c r="E3711" s="99"/>
    </row>
    <row r="3712" spans="1:5" ht="12.75" customHeight="1">
      <c r="A3712" s="1316">
        <v>3651</v>
      </c>
      <c r="B3712" s="249"/>
      <c r="C3712" s="99"/>
      <c r="D3712" s="99" t="str">
        <f t="shared" si="4"/>
        <v>OK</v>
      </c>
      <c r="E3712" s="99"/>
    </row>
    <row r="3713" spans="1:5" ht="12.75" customHeight="1">
      <c r="A3713" s="1316">
        <v>3652</v>
      </c>
      <c r="B3713" s="249"/>
      <c r="C3713" s="99"/>
      <c r="D3713" s="99" t="str">
        <f t="shared" si="4"/>
        <v>OK</v>
      </c>
      <c r="E3713" s="99"/>
    </row>
    <row r="3714" spans="1:5" ht="12.75" customHeight="1">
      <c r="A3714" s="1316">
        <v>3653</v>
      </c>
      <c r="B3714" s="249"/>
      <c r="C3714" s="99"/>
      <c r="D3714" s="99" t="str">
        <f t="shared" si="4"/>
        <v>OK</v>
      </c>
      <c r="E3714" s="99"/>
    </row>
    <row r="3715" spans="1:5" ht="12.75" customHeight="1">
      <c r="A3715" s="1316">
        <v>3654</v>
      </c>
      <c r="B3715" s="249"/>
      <c r="C3715" s="99"/>
      <c r="D3715" s="99" t="str">
        <f t="shared" si="4"/>
        <v>OK</v>
      </c>
      <c r="E3715" s="99"/>
    </row>
    <row r="3716" spans="1:5" ht="12.75" customHeight="1">
      <c r="A3716" s="1316">
        <v>3655</v>
      </c>
      <c r="B3716" s="249"/>
      <c r="C3716" s="99"/>
      <c r="D3716" s="99" t="str">
        <f t="shared" si="4"/>
        <v>OK</v>
      </c>
      <c r="E3716" s="99"/>
    </row>
    <row r="3717" spans="1:5" ht="12.75" customHeight="1">
      <c r="A3717" s="58">
        <v>3656</v>
      </c>
      <c r="B3717" s="249">
        <f>'Expenditures 15-22'!K302</f>
        <v>0</v>
      </c>
      <c r="C3717" s="99" t="s">
        <v>2458</v>
      </c>
      <c r="D3717" s="99" t="str">
        <f t="shared" si="4"/>
        <v>Error?</v>
      </c>
      <c r="E3717" s="99"/>
    </row>
    <row r="3718" spans="1:5" ht="12.75" customHeight="1">
      <c r="A3718" s="58">
        <v>3657</v>
      </c>
      <c r="B3718" s="249">
        <f>'Acct Summary 7-8'!K7</f>
        <v>0</v>
      </c>
      <c r="C3718" s="99" t="s">
        <v>2458</v>
      </c>
      <c r="D3718" s="99" t="str">
        <f t="shared" si="4"/>
        <v>Error?</v>
      </c>
      <c r="E3718" s="99"/>
    </row>
    <row r="3719" spans="1:5" ht="12.75" customHeight="1">
      <c r="A3719" s="1316">
        <v>3658</v>
      </c>
      <c r="B3719" s="249"/>
      <c r="C3719" s="99"/>
      <c r="D3719" s="99" t="str">
        <f t="shared" si="4"/>
        <v>OK</v>
      </c>
      <c r="E3719" s="99"/>
    </row>
    <row r="3720" spans="1:5" ht="12.75" customHeight="1">
      <c r="A3720" s="1316">
        <v>3659</v>
      </c>
      <c r="B3720" s="249"/>
      <c r="C3720" s="99"/>
      <c r="D3720" s="99" t="str">
        <f t="shared" si="4"/>
        <v>OK</v>
      </c>
      <c r="E3720" s="99"/>
    </row>
    <row r="3721" spans="1:5" ht="12.75" customHeight="1">
      <c r="A3721" s="58">
        <v>3660</v>
      </c>
      <c r="B3721" s="249">
        <f>'Expenditures 15-22'!D276</f>
        <v>0</v>
      </c>
      <c r="C3721" s="99"/>
      <c r="D3721" s="99" t="str">
        <f t="shared" si="4"/>
        <v>Error?</v>
      </c>
      <c r="E3721" s="99"/>
    </row>
    <row r="3722" spans="1:5" ht="12.75" customHeight="1">
      <c r="A3722" s="58">
        <v>3661</v>
      </c>
      <c r="B3722" s="249">
        <f>'Expenditures 15-22'!D278</f>
        <v>0</v>
      </c>
      <c r="C3722" s="99" t="s">
        <v>2458</v>
      </c>
      <c r="D3722" s="99" t="str">
        <f t="shared" si="4"/>
        <v>Error?</v>
      </c>
      <c r="E3722" s="99"/>
    </row>
    <row r="3723" spans="1:5" ht="12.75" customHeight="1">
      <c r="A3723" s="58">
        <v>3662</v>
      </c>
      <c r="B3723" s="249">
        <f>'Expenditures 15-22'!K276</f>
        <v>0</v>
      </c>
      <c r="C3723" s="99" t="s">
        <v>2458</v>
      </c>
      <c r="D3723" s="99" t="str">
        <f t="shared" si="4"/>
        <v>Error?</v>
      </c>
      <c r="E3723" s="99"/>
    </row>
    <row r="3724" spans="1:5" ht="12.75" customHeight="1">
      <c r="A3724" s="58">
        <v>3663</v>
      </c>
      <c r="B3724" s="249">
        <f>'Expenditures 15-22'!K278</f>
        <v>0</v>
      </c>
      <c r="C3724" s="99" t="s">
        <v>2458</v>
      </c>
      <c r="D3724" s="99" t="str">
        <f t="shared" si="4"/>
        <v>Error?</v>
      </c>
      <c r="E3724" s="99"/>
    </row>
    <row r="3725" spans="1:5" ht="12.75" customHeight="1">
      <c r="A3725" s="58">
        <v>3664</v>
      </c>
      <c r="B3725" s="249">
        <f>'Tax Sched 24'!B13</f>
        <v>0</v>
      </c>
      <c r="C3725" s="99" t="s">
        <v>2458</v>
      </c>
      <c r="D3725" s="99" t="str">
        <f t="shared" si="4"/>
        <v>Error?</v>
      </c>
      <c r="E3725" s="99"/>
    </row>
    <row r="3726" spans="1:5" ht="12.75" customHeight="1">
      <c r="A3726" s="58">
        <v>3665</v>
      </c>
      <c r="B3726" s="249">
        <f>'Tax Sched 24'!D13</f>
        <v>0</v>
      </c>
      <c r="C3726" s="99" t="s">
        <v>2458</v>
      </c>
      <c r="D3726" s="99" t="str">
        <f t="shared" si="4"/>
        <v>Error?</v>
      </c>
      <c r="E3726" s="99"/>
    </row>
    <row r="3727" spans="1:5" ht="12.75" customHeight="1">
      <c r="A3727" s="58">
        <v>3666</v>
      </c>
      <c r="B3727" s="249">
        <f>'Tax Sched 24'!C13</f>
        <v>0</v>
      </c>
      <c r="C3727" s="99"/>
      <c r="D3727" s="99" t="str">
        <f t="shared" si="4"/>
        <v>Error?</v>
      </c>
      <c r="E3727" s="99"/>
    </row>
    <row r="3728" spans="1:5" ht="12.75" customHeight="1">
      <c r="A3728" s="58">
        <v>3667</v>
      </c>
      <c r="B3728" s="249">
        <f>'Tax Sched 24'!F13</f>
        <v>0</v>
      </c>
      <c r="C3728" s="99" t="s">
        <v>2458</v>
      </c>
      <c r="D3728" s="99" t="str">
        <f t="shared" si="4"/>
        <v>Error?</v>
      </c>
      <c r="E3728" s="99"/>
    </row>
    <row r="3729" spans="1:5" ht="12.75" customHeight="1">
      <c r="A3729" s="58">
        <v>3668</v>
      </c>
      <c r="B3729" s="249">
        <f>'Tax Sched 24'!E13</f>
        <v>0</v>
      </c>
      <c r="C3729" s="99"/>
      <c r="D3729" s="99" t="str">
        <f t="shared" si="4"/>
        <v>Error?</v>
      </c>
      <c r="E3729" s="99"/>
    </row>
    <row r="3730" spans="1:5" ht="12.75" customHeight="1">
      <c r="A3730" s="58">
        <v>3669</v>
      </c>
      <c r="B3730" s="249">
        <f>'ICR Computation 30'!E10</f>
        <v>1862235</v>
      </c>
      <c r="C3730" s="99"/>
      <c r="D3730" s="99" t="str">
        <f t="shared" si="4"/>
        <v>Error?</v>
      </c>
      <c r="E3730" s="99"/>
    </row>
    <row r="3731" spans="1:5" ht="12.75" customHeight="1">
      <c r="A3731" s="1316">
        <v>3670</v>
      </c>
      <c r="B3731" s="249"/>
      <c r="C3731" s="99"/>
      <c r="D3731" s="99" t="str">
        <f t="shared" si="4"/>
        <v>OK</v>
      </c>
      <c r="E3731" s="99"/>
    </row>
    <row r="3732" spans="1:5" ht="12.75" customHeight="1">
      <c r="A3732" s="1316">
        <v>3671</v>
      </c>
      <c r="B3732" s="249"/>
      <c r="C3732" s="99"/>
      <c r="D3732" s="99" t="str">
        <f t="shared" si="4"/>
        <v>OK</v>
      </c>
      <c r="E3732" s="99"/>
    </row>
    <row r="3733" spans="1:5" ht="12.75" customHeight="1">
      <c r="A3733" s="1316">
        <v>3672</v>
      </c>
      <c r="B3733" s="249"/>
      <c r="C3733" s="99"/>
      <c r="D3733" s="99" t="str">
        <f t="shared" si="4"/>
        <v>OK</v>
      </c>
      <c r="E3733" s="99"/>
    </row>
    <row r="3734" spans="1:5" ht="12.75" customHeight="1">
      <c r="A3734" s="1316">
        <v>3673</v>
      </c>
      <c r="B3734" s="249"/>
      <c r="C3734" s="99"/>
      <c r="D3734" s="99" t="str">
        <f t="shared" si="4"/>
        <v>OK</v>
      </c>
      <c r="E3734" s="99"/>
    </row>
    <row r="3735" spans="1:5" ht="12.75" customHeight="1">
      <c r="A3735" s="1316">
        <v>3674</v>
      </c>
      <c r="B3735" s="249"/>
      <c r="C3735" s="99"/>
      <c r="D3735" s="99" t="str">
        <f t="shared" si="4"/>
        <v>OK</v>
      </c>
      <c r="E3735" s="99"/>
    </row>
    <row r="3736" spans="1:5" ht="12.75" customHeight="1">
      <c r="A3736" s="1316">
        <v>3675</v>
      </c>
      <c r="B3736" s="249"/>
      <c r="C3736" s="99"/>
      <c r="D3736" s="99" t="str">
        <f t="shared" si="4"/>
        <v>OK</v>
      </c>
      <c r="E3736" s="99"/>
    </row>
    <row r="3737" spans="1:5" ht="12.75" customHeight="1">
      <c r="A3737" s="1316">
        <v>3676</v>
      </c>
      <c r="B3737" s="249"/>
      <c r="C3737" s="99"/>
      <c r="D3737" s="99" t="str">
        <f t="shared" si="4"/>
        <v>OK</v>
      </c>
      <c r="E3737" s="99"/>
    </row>
    <row r="3738" spans="1:5" ht="12.75" customHeight="1">
      <c r="A3738" s="1316">
        <v>3677</v>
      </c>
      <c r="B3738" s="249"/>
      <c r="C3738" s="99"/>
      <c r="D3738" s="99" t="str">
        <f t="shared" si="4"/>
        <v>OK</v>
      </c>
      <c r="E3738" s="99"/>
    </row>
    <row r="3739" spans="1:5" ht="12.75" customHeight="1">
      <c r="A3739" s="1316">
        <v>3678</v>
      </c>
      <c r="B3739" s="249"/>
      <c r="C3739" s="99"/>
      <c r="D3739" s="99" t="str">
        <f t="shared" si="4"/>
        <v>OK</v>
      </c>
      <c r="E3739" s="99"/>
    </row>
    <row r="3740" spans="1:5" ht="12.75" customHeight="1">
      <c r="A3740" s="1316">
        <v>3679</v>
      </c>
      <c r="B3740" s="249"/>
      <c r="C3740" s="99"/>
      <c r="D3740" s="99" t="str">
        <f t="shared" si="4"/>
        <v>OK</v>
      </c>
      <c r="E3740" s="99"/>
    </row>
    <row r="3741" spans="1:5" ht="12.75" customHeight="1">
      <c r="A3741" s="1316">
        <v>3680</v>
      </c>
      <c r="B3741" s="249"/>
      <c r="C3741" s="99"/>
      <c r="D3741" s="99" t="str">
        <f t="shared" si="4"/>
        <v>OK</v>
      </c>
      <c r="E3741" s="99"/>
    </row>
    <row r="3742" spans="1:5" ht="12.75" customHeight="1">
      <c r="A3742" s="1316">
        <v>3681</v>
      </c>
      <c r="B3742" s="249"/>
      <c r="C3742" s="99"/>
      <c r="D3742" s="99" t="str">
        <f t="shared" si="4"/>
        <v>OK</v>
      </c>
      <c r="E3742" s="99"/>
    </row>
    <row r="3743" spans="1:5" ht="12.75" customHeight="1">
      <c r="A3743" s="1316">
        <v>3682</v>
      </c>
      <c r="B3743" s="249"/>
      <c r="C3743" s="99"/>
      <c r="D3743" s="99" t="str">
        <f t="shared" si="4"/>
        <v>OK</v>
      </c>
      <c r="E3743" s="99"/>
    </row>
    <row r="3744" spans="1:5" ht="12.75" customHeight="1">
      <c r="A3744" s="1316">
        <v>3683</v>
      </c>
      <c r="B3744" s="249"/>
      <c r="C3744" s="99"/>
      <c r="D3744" s="99" t="str">
        <f t="shared" si="4"/>
        <v>OK</v>
      </c>
      <c r="E3744" s="99"/>
    </row>
    <row r="3745" spans="1:5" ht="12.75" customHeight="1">
      <c r="A3745" s="1316">
        <v>3684</v>
      </c>
      <c r="B3745" s="249"/>
      <c r="C3745" s="99"/>
      <c r="D3745" s="99" t="str">
        <f t="shared" si="4"/>
        <v>OK</v>
      </c>
      <c r="E3745" s="99"/>
    </row>
    <row r="3746" spans="1:5" ht="12.75" customHeight="1">
      <c r="A3746" s="1316">
        <v>3685</v>
      </c>
      <c r="B3746" s="249"/>
      <c r="C3746" s="99"/>
      <c r="D3746" s="99" t="str">
        <f t="shared" si="4"/>
        <v>OK</v>
      </c>
      <c r="E3746" s="99"/>
    </row>
    <row r="3747" spans="1:5" ht="12.75" customHeight="1">
      <c r="A3747" s="1316">
        <v>3686</v>
      </c>
      <c r="B3747" s="249"/>
      <c r="C3747" s="99"/>
      <c r="D3747" s="99" t="str">
        <f t="shared" si="4"/>
        <v>OK</v>
      </c>
      <c r="E3747" s="99"/>
    </row>
    <row r="3748" spans="1:5" ht="12.75" customHeight="1">
      <c r="A3748" s="1316">
        <v>3687</v>
      </c>
      <c r="B3748" s="249"/>
      <c r="C3748" s="99"/>
      <c r="D3748" s="99" t="str">
        <f t="shared" si="4"/>
        <v>OK</v>
      </c>
      <c r="E3748" s="99"/>
    </row>
    <row r="3749" spans="1:5" ht="12.75" customHeight="1">
      <c r="A3749" s="1316">
        <v>3688</v>
      </c>
      <c r="B3749" s="249"/>
      <c r="C3749" s="99"/>
      <c r="D3749" s="99" t="str">
        <f t="shared" si="4"/>
        <v>OK</v>
      </c>
      <c r="E3749" s="99"/>
    </row>
    <row r="3750" spans="1:5" ht="12.75" customHeight="1">
      <c r="A3750" s="1316">
        <v>3689</v>
      </c>
      <c r="B3750" s="249"/>
      <c r="C3750" s="99"/>
      <c r="D3750" s="99" t="str">
        <f t="shared" si="4"/>
        <v>OK</v>
      </c>
      <c r="E3750" s="99"/>
    </row>
    <row r="3751" spans="1:5" ht="12.75" customHeight="1">
      <c r="A3751" s="1316">
        <v>3690</v>
      </c>
      <c r="B3751" s="249"/>
      <c r="C3751" s="99"/>
      <c r="D3751" s="99" t="str">
        <f t="shared" si="4"/>
        <v>OK</v>
      </c>
      <c r="E3751" s="99"/>
    </row>
    <row r="3752" spans="1:5" ht="12.75" customHeight="1">
      <c r="A3752" s="1316">
        <v>3691</v>
      </c>
      <c r="B3752" s="249"/>
      <c r="C3752" s="99"/>
      <c r="D3752" s="99" t="str">
        <f t="shared" si="4"/>
        <v>OK</v>
      </c>
      <c r="E3752" s="99"/>
    </row>
    <row r="3753" spans="1:5" ht="12.75" customHeight="1">
      <c r="A3753" s="1316">
        <v>3692</v>
      </c>
      <c r="B3753" s="249"/>
      <c r="C3753" s="99"/>
      <c r="D3753" s="99" t="str">
        <f t="shared" si="4"/>
        <v>OK</v>
      </c>
      <c r="E3753" s="99"/>
    </row>
    <row r="3754" spans="1:5" ht="12.75" customHeight="1">
      <c r="A3754" s="1316">
        <v>3693</v>
      </c>
      <c r="B3754" s="249"/>
      <c r="C3754" s="99"/>
      <c r="D3754" s="99" t="str">
        <f t="shared" si="4"/>
        <v>OK</v>
      </c>
      <c r="E3754" s="99"/>
    </row>
    <row r="3755" spans="1:5" ht="12.75" customHeight="1">
      <c r="A3755" s="1316">
        <v>3694</v>
      </c>
      <c r="B3755" s="249"/>
      <c r="C3755" s="99"/>
      <c r="D3755" s="99" t="str">
        <f t="shared" si="4"/>
        <v>OK</v>
      </c>
      <c r="E3755" s="99"/>
    </row>
    <row r="3756" spans="1:5" ht="12.75" customHeight="1">
      <c r="A3756" s="1316">
        <v>3695</v>
      </c>
      <c r="B3756" s="249"/>
      <c r="C3756" s="99"/>
      <c r="D3756" s="99" t="str">
        <f t="shared" si="4"/>
        <v>OK</v>
      </c>
      <c r="E3756" s="99"/>
    </row>
    <row r="3757" spans="1:5" ht="12.75" customHeight="1">
      <c r="A3757" s="1316">
        <v>3696</v>
      </c>
      <c r="B3757" s="249"/>
      <c r="C3757" s="99"/>
      <c r="D3757" s="99" t="str">
        <f t="shared" si="4"/>
        <v>OK</v>
      </c>
      <c r="E3757" s="99"/>
    </row>
    <row r="3758" spans="1:5" ht="12.75" customHeight="1">
      <c r="A3758" s="1316">
        <v>3697</v>
      </c>
      <c r="B3758" s="249"/>
      <c r="C3758" s="99"/>
      <c r="D3758" s="99" t="str">
        <f t="shared" si="4"/>
        <v>OK</v>
      </c>
      <c r="E3758" s="99"/>
    </row>
    <row r="3759" spans="1:5" ht="12.75" customHeight="1">
      <c r="A3759" s="1316">
        <v>3698</v>
      </c>
      <c r="B3759" s="249"/>
      <c r="C3759" s="99"/>
      <c r="D3759" s="99" t="str">
        <f t="shared" si="4"/>
        <v>OK</v>
      </c>
      <c r="E3759" s="99"/>
    </row>
    <row r="3760" spans="1:5" ht="12.75" customHeight="1">
      <c r="A3760" s="1316">
        <v>3699</v>
      </c>
      <c r="B3760" s="249"/>
      <c r="C3760" s="99"/>
      <c r="D3760" s="99" t="str">
        <f t="shared" si="4"/>
        <v>OK</v>
      </c>
      <c r="E3760" s="99"/>
    </row>
    <row r="3761" spans="1:5" ht="12.75" customHeight="1">
      <c r="A3761" s="1316">
        <v>3700</v>
      </c>
      <c r="B3761" s="249"/>
      <c r="C3761" s="99"/>
      <c r="D3761" s="99" t="str">
        <f t="shared" si="4"/>
        <v>OK</v>
      </c>
      <c r="E3761" s="99"/>
    </row>
    <row r="3762" spans="1:5" ht="12.75" customHeight="1">
      <c r="A3762" s="1316">
        <v>3701</v>
      </c>
      <c r="B3762" s="249"/>
      <c r="C3762" s="99"/>
      <c r="D3762" s="99" t="str">
        <f t="shared" si="4"/>
        <v>OK</v>
      </c>
      <c r="E3762" s="99"/>
    </row>
    <row r="3763" spans="1:5" ht="12.75" customHeight="1">
      <c r="A3763" s="1316">
        <v>3702</v>
      </c>
      <c r="B3763" s="249"/>
      <c r="C3763" s="99"/>
      <c r="D3763" s="99" t="str">
        <f t="shared" si="4"/>
        <v>OK</v>
      </c>
      <c r="E3763" s="99"/>
    </row>
    <row r="3764" spans="1:5" ht="12.75" customHeight="1">
      <c r="A3764" s="1316">
        <v>3703</v>
      </c>
      <c r="B3764" s="249"/>
      <c r="C3764" s="99"/>
      <c r="D3764" s="99" t="str">
        <f t="shared" si="4"/>
        <v>OK</v>
      </c>
      <c r="E3764" s="99"/>
    </row>
    <row r="3765" spans="1:5" ht="12.75" customHeight="1">
      <c r="A3765" s="1316">
        <v>3704</v>
      </c>
      <c r="B3765" s="249"/>
      <c r="C3765" s="99"/>
      <c r="D3765" s="99" t="str">
        <f t="shared" si="4"/>
        <v>OK</v>
      </c>
      <c r="E3765" s="99"/>
    </row>
    <row r="3766" spans="1:5" ht="12.75" customHeight="1">
      <c r="A3766" s="1316">
        <v>3705</v>
      </c>
      <c r="B3766" s="249"/>
      <c r="C3766" s="99"/>
      <c r="D3766" s="99" t="str">
        <f t="shared" si="4"/>
        <v>OK</v>
      </c>
      <c r="E3766" s="99"/>
    </row>
    <row r="3767" spans="1:5" ht="12.75" customHeight="1">
      <c r="A3767" s="1316">
        <v>3706</v>
      </c>
      <c r="B3767" s="249"/>
      <c r="C3767" s="99"/>
      <c r="D3767" s="99" t="str">
        <f t="shared" si="4"/>
        <v>OK</v>
      </c>
      <c r="E3767" s="99"/>
    </row>
    <row r="3768" spans="1:5" ht="12.75" customHeight="1">
      <c r="A3768" s="1316">
        <v>3707</v>
      </c>
      <c r="B3768" s="249"/>
      <c r="C3768" s="99"/>
      <c r="D3768" s="99" t="str">
        <f t="shared" si="4"/>
        <v>OK</v>
      </c>
      <c r="E3768" s="99"/>
    </row>
    <row r="3769" spans="1:5" ht="12.75" customHeight="1">
      <c r="A3769" s="1316">
        <v>3708</v>
      </c>
      <c r="B3769" s="249"/>
      <c r="C3769" s="99"/>
      <c r="D3769" s="99" t="str">
        <f t="shared" si="4"/>
        <v>OK</v>
      </c>
      <c r="E3769" s="99"/>
    </row>
    <row r="3770" spans="1:5" ht="12.75" customHeight="1">
      <c r="A3770" s="1316">
        <v>3709</v>
      </c>
      <c r="B3770" s="249"/>
      <c r="C3770" s="99"/>
      <c r="D3770" s="99" t="str">
        <f t="shared" si="4"/>
        <v>OK</v>
      </c>
      <c r="E3770" s="99"/>
    </row>
    <row r="3771" spans="1:5" ht="12.75" customHeight="1">
      <c r="A3771" s="1316">
        <v>3710</v>
      </c>
      <c r="B3771" s="249"/>
      <c r="C3771" s="99"/>
      <c r="D3771" s="99" t="str">
        <f t="shared" si="4"/>
        <v>OK</v>
      </c>
      <c r="E3771" s="99"/>
    </row>
    <row r="3772" spans="1:5" ht="12.75" customHeight="1">
      <c r="A3772" s="1316">
        <v>3711</v>
      </c>
      <c r="B3772" s="249"/>
      <c r="C3772" s="99"/>
      <c r="D3772" s="99" t="str">
        <f t="shared" si="4"/>
        <v>OK</v>
      </c>
      <c r="E3772" s="99"/>
    </row>
    <row r="3773" spans="1:5" ht="12.75" customHeight="1">
      <c r="A3773" s="1316">
        <v>3712</v>
      </c>
      <c r="B3773" s="249"/>
      <c r="C3773" s="99"/>
      <c r="D3773" s="99" t="str">
        <f t="shared" si="4"/>
        <v>OK</v>
      </c>
      <c r="E3773" s="99"/>
    </row>
    <row r="3774" spans="1:5" ht="12.75" customHeight="1">
      <c r="A3774" s="1316">
        <v>3713</v>
      </c>
      <c r="B3774" s="249"/>
      <c r="C3774" s="99"/>
      <c r="D3774" s="99" t="str">
        <f t="shared" si="4"/>
        <v>OK</v>
      </c>
      <c r="E3774" s="99"/>
    </row>
    <row r="3775" spans="1:5" ht="12.75" customHeight="1">
      <c r="A3775" s="1316">
        <v>3714</v>
      </c>
      <c r="B3775" s="249"/>
      <c r="C3775" s="99"/>
      <c r="D3775" s="99" t="str">
        <f t="shared" si="4"/>
        <v>OK</v>
      </c>
      <c r="E3775" s="99"/>
    </row>
    <row r="3776" spans="1:5" ht="12.75" customHeight="1">
      <c r="A3776" s="1316">
        <v>3715</v>
      </c>
      <c r="B3776" s="249"/>
      <c r="C3776" s="99"/>
      <c r="D3776" s="99" t="str">
        <f t="shared" si="4"/>
        <v>OK</v>
      </c>
      <c r="E3776" s="99"/>
    </row>
    <row r="3777" spans="1:5" ht="12.75" customHeight="1">
      <c r="A3777" s="1316">
        <v>3716</v>
      </c>
      <c r="B3777" s="249"/>
      <c r="C3777" s="99"/>
      <c r="D3777" s="99" t="str">
        <f t="shared" si="4"/>
        <v>OK</v>
      </c>
      <c r="E3777" s="99"/>
    </row>
    <row r="3778" spans="1:5" ht="12.75" customHeight="1">
      <c r="A3778" s="1316">
        <v>3717</v>
      </c>
      <c r="B3778" s="249"/>
      <c r="C3778" s="99"/>
      <c r="D3778" s="99" t="str">
        <f t="shared" si="4"/>
        <v>OK</v>
      </c>
      <c r="E3778" s="99"/>
    </row>
    <row r="3779" spans="1:5" ht="12.75" customHeight="1">
      <c r="A3779" s="1316">
        <v>3718</v>
      </c>
      <c r="B3779" s="249"/>
      <c r="C3779" s="99"/>
      <c r="D3779" s="99" t="str">
        <f t="shared" si="4"/>
        <v>OK</v>
      </c>
      <c r="E3779" s="99"/>
    </row>
    <row r="3780" spans="1:5" ht="12.75" customHeight="1">
      <c r="A3780" s="1316">
        <v>3719</v>
      </c>
      <c r="B3780" s="249"/>
      <c r="C3780" s="99"/>
      <c r="D3780" s="99" t="str">
        <f t="shared" si="4"/>
        <v>OK</v>
      </c>
      <c r="E3780" s="99"/>
    </row>
    <row r="3781" spans="1:5" ht="12.75" customHeight="1">
      <c r="A3781" s="1316">
        <v>3720</v>
      </c>
      <c r="B3781" s="249"/>
      <c r="C3781" s="99"/>
      <c r="D3781" s="99" t="str">
        <f t="shared" si="4"/>
        <v>OK</v>
      </c>
      <c r="E3781" s="99"/>
    </row>
    <row r="3782" spans="1:5" ht="12.75" customHeight="1">
      <c r="A3782" s="1316">
        <v>3721</v>
      </c>
      <c r="B3782" s="249"/>
      <c r="C3782" s="99"/>
      <c r="D3782" s="99" t="str">
        <f t="shared" si="4"/>
        <v>OK</v>
      </c>
      <c r="E3782" s="99"/>
    </row>
    <row r="3783" spans="1:5" ht="12.75" customHeight="1">
      <c r="A3783" s="1316">
        <v>3722</v>
      </c>
      <c r="B3783" s="249"/>
      <c r="C3783" s="99"/>
      <c r="D3783" s="99" t="str">
        <f t="shared" si="4"/>
        <v>OK</v>
      </c>
      <c r="E3783" s="99"/>
    </row>
    <row r="3784" spans="1:5" ht="12.75" customHeight="1">
      <c r="A3784" s="1316">
        <v>3723</v>
      </c>
      <c r="B3784" s="249"/>
      <c r="C3784" s="99"/>
      <c r="D3784" s="99" t="str">
        <f t="shared" si="4"/>
        <v>OK</v>
      </c>
      <c r="E3784" s="99"/>
    </row>
    <row r="3785" spans="1:5" ht="12.75" customHeight="1">
      <c r="A3785" s="1316">
        <v>3724</v>
      </c>
      <c r="B3785" s="249"/>
      <c r="C3785" s="99"/>
      <c r="D3785" s="99" t="str">
        <f t="shared" si="4"/>
        <v>OK</v>
      </c>
      <c r="E3785" s="99"/>
    </row>
    <row r="3786" spans="1:5" ht="12.75" customHeight="1">
      <c r="A3786" s="1316">
        <v>3725</v>
      </c>
      <c r="B3786" s="249"/>
      <c r="C3786" s="99"/>
      <c r="D3786" s="99" t="str">
        <f t="shared" si="4"/>
        <v>OK</v>
      </c>
      <c r="E3786" s="99"/>
    </row>
    <row r="3787" spans="1:5" ht="12.75" customHeight="1">
      <c r="A3787" s="1316">
        <v>3726</v>
      </c>
      <c r="B3787" s="249"/>
      <c r="C3787" s="99"/>
      <c r="D3787" s="99" t="str">
        <f t="shared" si="4"/>
        <v>OK</v>
      </c>
      <c r="E3787" s="99"/>
    </row>
    <row r="3788" spans="1:5" ht="12.75" customHeight="1">
      <c r="A3788" s="1316">
        <v>3727</v>
      </c>
      <c r="B3788" s="249"/>
      <c r="C3788" s="99"/>
      <c r="D3788" s="99" t="str">
        <f t="shared" si="4"/>
        <v>OK</v>
      </c>
      <c r="E3788" s="99"/>
    </row>
    <row r="3789" spans="1:5" ht="12.75" customHeight="1">
      <c r="A3789" s="1316">
        <v>3728</v>
      </c>
      <c r="B3789" s="249"/>
      <c r="C3789" s="99"/>
      <c r="D3789" s="99" t="str">
        <f t="shared" si="4"/>
        <v>OK</v>
      </c>
      <c r="E3789" s="99"/>
    </row>
    <row r="3790" spans="1:5" ht="12.75" customHeight="1">
      <c r="A3790" s="1316">
        <v>3729</v>
      </c>
      <c r="B3790" s="249"/>
      <c r="C3790" s="99"/>
      <c r="D3790" s="99" t="str">
        <f t="shared" si="4"/>
        <v>OK</v>
      </c>
      <c r="E3790" s="99"/>
    </row>
    <row r="3791" spans="1:5" ht="12.75" customHeight="1">
      <c r="A3791" s="1316">
        <v>3730</v>
      </c>
      <c r="B3791" s="249"/>
      <c r="C3791" s="99"/>
      <c r="D3791" s="99" t="str">
        <f t="shared" si="4"/>
        <v>OK</v>
      </c>
      <c r="E3791" s="99"/>
    </row>
    <row r="3792" spans="1:5" ht="12.75" customHeight="1">
      <c r="A3792" s="1316">
        <v>3731</v>
      </c>
      <c r="B3792" s="249"/>
      <c r="C3792" s="99"/>
      <c r="D3792" s="99" t="str">
        <f t="shared" si="4"/>
        <v>OK</v>
      </c>
      <c r="E3792" s="99"/>
    </row>
    <row r="3793" spans="1:5" ht="12.75" customHeight="1">
      <c r="A3793" s="1316">
        <v>3732</v>
      </c>
      <c r="B3793" s="249"/>
      <c r="C3793" s="99"/>
      <c r="D3793" s="99" t="str">
        <f t="shared" si="4"/>
        <v>OK</v>
      </c>
      <c r="E3793" s="99"/>
    </row>
    <row r="3794" spans="1:5" ht="12.75" customHeight="1">
      <c r="A3794" s="1316">
        <v>3733</v>
      </c>
      <c r="B3794" s="249"/>
      <c r="C3794" s="99"/>
      <c r="D3794" s="99" t="str">
        <f t="shared" si="4"/>
        <v>OK</v>
      </c>
      <c r="E3794" s="99"/>
    </row>
    <row r="3795" spans="1:5" ht="12.75" customHeight="1">
      <c r="A3795" s="1316">
        <v>3734</v>
      </c>
      <c r="B3795" s="249"/>
      <c r="C3795" s="99"/>
      <c r="D3795" s="99" t="str">
        <f t="shared" si="4"/>
        <v>OK</v>
      </c>
      <c r="E3795" s="99"/>
    </row>
    <row r="3796" spans="1:5" ht="12.75" customHeight="1">
      <c r="A3796" s="1316">
        <v>3735</v>
      </c>
      <c r="B3796" s="249"/>
      <c r="C3796" s="99"/>
      <c r="D3796" s="99" t="str">
        <f t="shared" si="4"/>
        <v>OK</v>
      </c>
      <c r="E3796" s="99"/>
    </row>
    <row r="3797" spans="1:5" ht="12.75" customHeight="1">
      <c r="A3797" s="1316">
        <v>3736</v>
      </c>
      <c r="B3797" s="249"/>
      <c r="C3797" s="99"/>
      <c r="D3797" s="99" t="str">
        <f t="shared" si="4"/>
        <v>OK</v>
      </c>
      <c r="E3797" s="99"/>
    </row>
    <row r="3798" spans="1:5" ht="12.75" customHeight="1">
      <c r="A3798" s="1316">
        <v>3737</v>
      </c>
      <c r="B3798" s="249"/>
      <c r="C3798" s="99"/>
      <c r="D3798" s="99" t="str">
        <f t="shared" si="4"/>
        <v>OK</v>
      </c>
      <c r="E3798" s="99"/>
    </row>
    <row r="3799" spans="1:5" ht="12.75" customHeight="1">
      <c r="A3799" s="1316">
        <v>3738</v>
      </c>
      <c r="B3799" s="249"/>
      <c r="C3799" s="99"/>
      <c r="D3799" s="99" t="str">
        <f t="shared" si="4"/>
        <v>OK</v>
      </c>
      <c r="E3799" s="99"/>
    </row>
    <row r="3800" spans="1:5" ht="12.75" customHeight="1">
      <c r="A3800" s="1316">
        <v>3739</v>
      </c>
      <c r="B3800" s="249"/>
      <c r="C3800" s="99"/>
      <c r="D3800" s="99" t="str">
        <f t="shared" si="4"/>
        <v>OK</v>
      </c>
      <c r="E3800" s="99"/>
    </row>
    <row r="3801" spans="1:5" ht="12.75" customHeight="1">
      <c r="A3801" s="1316">
        <v>3740</v>
      </c>
      <c r="B3801" s="249"/>
      <c r="C3801" s="99"/>
      <c r="D3801" s="99" t="str">
        <f t="shared" si="4"/>
        <v>OK</v>
      </c>
      <c r="E3801" s="99"/>
    </row>
    <row r="3802" spans="1:5" ht="12.75" customHeight="1">
      <c r="A3802" s="1316">
        <v>3741</v>
      </c>
      <c r="B3802" s="249"/>
      <c r="C3802" s="99"/>
      <c r="D3802" s="99" t="str">
        <f t="shared" si="4"/>
        <v>OK</v>
      </c>
      <c r="E3802" s="99"/>
    </row>
    <row r="3803" spans="1:5" ht="12.75" customHeight="1">
      <c r="A3803" s="1316">
        <v>3742</v>
      </c>
      <c r="B3803" s="249"/>
      <c r="C3803" s="99"/>
      <c r="D3803" s="99" t="str">
        <f t="shared" si="4"/>
        <v>OK</v>
      </c>
      <c r="E3803" s="99"/>
    </row>
    <row r="3804" spans="1:5" ht="12.75" customHeight="1">
      <c r="A3804" s="1316">
        <v>3743</v>
      </c>
      <c r="B3804" s="249"/>
      <c r="C3804" s="99"/>
      <c r="D3804" s="99" t="str">
        <f t="shared" si="4"/>
        <v>OK</v>
      </c>
      <c r="E3804" s="99"/>
    </row>
    <row r="3805" spans="1:5" ht="12.75" customHeight="1">
      <c r="A3805" s="1316">
        <v>3744</v>
      </c>
      <c r="B3805" s="249"/>
      <c r="C3805" s="99"/>
      <c r="D3805" s="99" t="str">
        <f t="shared" si="4"/>
        <v>OK</v>
      </c>
      <c r="E3805" s="99"/>
    </row>
    <row r="3806" spans="1:5" ht="12.75" customHeight="1">
      <c r="A3806" s="1316">
        <v>3745</v>
      </c>
      <c r="B3806" s="249"/>
      <c r="C3806" s="99"/>
      <c r="D3806" s="99" t="str">
        <f t="shared" si="4"/>
        <v>OK</v>
      </c>
      <c r="E3806" s="99"/>
    </row>
    <row r="3807" spans="1:5" ht="12.75" customHeight="1">
      <c r="A3807" s="1316">
        <v>3746</v>
      </c>
      <c r="B3807" s="249"/>
      <c r="C3807" s="99"/>
      <c r="D3807" s="99" t="str">
        <f t="shared" si="4"/>
        <v>OK</v>
      </c>
      <c r="E3807" s="99"/>
    </row>
    <row r="3808" spans="1:5" ht="12.75" customHeight="1">
      <c r="A3808" s="1316">
        <v>3747</v>
      </c>
      <c r="B3808" s="249"/>
      <c r="C3808" s="99"/>
      <c r="D3808" s="99" t="str">
        <f t="shared" si="4"/>
        <v>OK</v>
      </c>
      <c r="E3808" s="99"/>
    </row>
    <row r="3809" spans="1:5" ht="12.75" customHeight="1">
      <c r="A3809" s="1316">
        <v>3748</v>
      </c>
      <c r="B3809" s="249"/>
      <c r="C3809" s="99"/>
      <c r="D3809" s="99" t="str">
        <f t="shared" si="4"/>
        <v>OK</v>
      </c>
      <c r="E3809" s="99"/>
    </row>
    <row r="3810" spans="1:5" ht="12.75" customHeight="1">
      <c r="A3810" s="1316">
        <v>3749</v>
      </c>
      <c r="B3810" s="249"/>
      <c r="C3810" s="99"/>
      <c r="D3810" s="99" t="str">
        <f t="shared" si="4"/>
        <v>OK</v>
      </c>
      <c r="E3810" s="99"/>
    </row>
    <row r="3811" spans="1:5" ht="12.75" customHeight="1">
      <c r="A3811" s="1316">
        <v>3750</v>
      </c>
      <c r="B3811" s="249"/>
      <c r="C3811" s="99"/>
      <c r="D3811" s="99" t="str">
        <f t="shared" si="4"/>
        <v>OK</v>
      </c>
      <c r="E3811" s="99"/>
    </row>
    <row r="3812" spans="1:5" ht="12.75" customHeight="1">
      <c r="A3812" s="1316">
        <v>3751</v>
      </c>
      <c r="B3812" s="249"/>
      <c r="C3812" s="99"/>
      <c r="D3812" s="99" t="str">
        <f t="shared" si="4"/>
        <v>OK</v>
      </c>
      <c r="E3812" s="99"/>
    </row>
    <row r="3813" spans="1:5" ht="12.75" customHeight="1">
      <c r="A3813" s="1316">
        <v>3752</v>
      </c>
      <c r="B3813" s="249"/>
      <c r="C3813" s="99"/>
      <c r="D3813" s="99" t="str">
        <f t="shared" si="4"/>
        <v>OK</v>
      </c>
      <c r="E3813" s="99"/>
    </row>
    <row r="3814" spans="1:5" ht="12.75" customHeight="1">
      <c r="A3814" s="1316">
        <v>3753</v>
      </c>
      <c r="B3814" s="249"/>
      <c r="C3814" s="99"/>
      <c r="D3814" s="99" t="str">
        <f t="shared" si="4"/>
        <v>OK</v>
      </c>
      <c r="E3814" s="99"/>
    </row>
    <row r="3815" spans="1:5" ht="12.75" customHeight="1">
      <c r="A3815" s="1316">
        <v>3754</v>
      </c>
      <c r="B3815" s="249"/>
      <c r="C3815" s="99"/>
      <c r="D3815" s="99" t="str">
        <f t="shared" si="4"/>
        <v>OK</v>
      </c>
      <c r="E3815" s="99"/>
    </row>
    <row r="3816" spans="1:5" ht="12.75" customHeight="1">
      <c r="A3816" s="1316">
        <v>3755</v>
      </c>
      <c r="B3816" s="249"/>
      <c r="C3816" s="99"/>
      <c r="D3816" s="99" t="str">
        <f t="shared" si="4"/>
        <v>OK</v>
      </c>
      <c r="E3816" s="99"/>
    </row>
    <row r="3817" spans="1:5" ht="12.75" customHeight="1">
      <c r="A3817" s="1316">
        <v>3756</v>
      </c>
      <c r="B3817" s="249"/>
      <c r="C3817" s="99"/>
      <c r="D3817" s="99" t="str">
        <f t="shared" si="4"/>
        <v>OK</v>
      </c>
      <c r="E3817" s="99"/>
    </row>
    <row r="3818" spans="1:5" ht="12.75" customHeight="1">
      <c r="A3818" s="1316">
        <v>3757</v>
      </c>
      <c r="B3818" s="249"/>
      <c r="C3818" s="99"/>
      <c r="D3818" s="99" t="str">
        <f t="shared" si="4"/>
        <v>OK</v>
      </c>
      <c r="E3818" s="99"/>
    </row>
    <row r="3819" spans="1:5" ht="12.75" customHeight="1">
      <c r="A3819" s="1316">
        <v>3758</v>
      </c>
      <c r="B3819" s="249"/>
      <c r="C3819" s="99"/>
      <c r="D3819" s="99" t="str">
        <f t="shared" si="4"/>
        <v>OK</v>
      </c>
      <c r="E3819" s="99"/>
    </row>
    <row r="3820" spans="1:5" ht="12.75" customHeight="1">
      <c r="A3820" s="1316">
        <v>3759</v>
      </c>
      <c r="B3820" s="249"/>
      <c r="C3820" s="99"/>
      <c r="D3820" s="99" t="str">
        <f t="shared" si="4"/>
        <v>OK</v>
      </c>
      <c r="E3820" s="99"/>
    </row>
    <row r="3821" spans="1:5" ht="12.75" customHeight="1">
      <c r="A3821" s="1316">
        <v>3760</v>
      </c>
      <c r="B3821" s="249"/>
      <c r="C3821" s="99"/>
      <c r="D3821" s="99" t="str">
        <f t="shared" si="4"/>
        <v>OK</v>
      </c>
      <c r="E3821" s="99"/>
    </row>
    <row r="3822" spans="1:5" ht="12.75" customHeight="1">
      <c r="A3822" s="1316">
        <v>3761</v>
      </c>
      <c r="B3822" s="249"/>
      <c r="C3822" s="99"/>
      <c r="D3822" s="99" t="str">
        <f t="shared" si="4"/>
        <v>OK</v>
      </c>
      <c r="E3822" s="99"/>
    </row>
    <row r="3823" spans="1:5" ht="12.75" customHeight="1">
      <c r="A3823" s="1316">
        <v>3762</v>
      </c>
      <c r="B3823" s="249"/>
      <c r="C3823" s="99"/>
      <c r="D3823" s="99" t="str">
        <f t="shared" si="4"/>
        <v>OK</v>
      </c>
      <c r="E3823" s="99"/>
    </row>
    <row r="3824" spans="1:5" ht="12.75" customHeight="1">
      <c r="A3824" s="1316">
        <v>3763</v>
      </c>
      <c r="B3824" s="249"/>
      <c r="C3824" s="99"/>
      <c r="D3824" s="99" t="str">
        <f t="shared" si="4"/>
        <v>OK</v>
      </c>
      <c r="E3824" s="99"/>
    </row>
    <row r="3825" spans="1:5" ht="12.75" customHeight="1">
      <c r="A3825" s="1316">
        <v>3764</v>
      </c>
      <c r="B3825" s="249"/>
      <c r="C3825" s="99"/>
      <c r="D3825" s="99" t="str">
        <f t="shared" si="4"/>
        <v>OK</v>
      </c>
      <c r="E3825" s="99"/>
    </row>
    <row r="3826" spans="1:5" ht="12.75" customHeight="1">
      <c r="A3826" s="1316">
        <v>3765</v>
      </c>
      <c r="B3826" s="249"/>
      <c r="C3826" s="99"/>
      <c r="D3826" s="99" t="str">
        <f t="shared" si="4"/>
        <v>OK</v>
      </c>
      <c r="E3826" s="99"/>
    </row>
    <row r="3827" spans="1:5" ht="12.75" customHeight="1">
      <c r="A3827" s="1316">
        <v>3766</v>
      </c>
      <c r="B3827" s="249"/>
      <c r="C3827" s="99"/>
      <c r="D3827" s="99" t="str">
        <f t="shared" si="4"/>
        <v>OK</v>
      </c>
      <c r="E3827" s="99"/>
    </row>
    <row r="3828" spans="1:5" ht="12.75" customHeight="1">
      <c r="A3828" s="1316">
        <v>3767</v>
      </c>
      <c r="B3828" s="249"/>
      <c r="C3828" s="99"/>
      <c r="D3828" s="99" t="str">
        <f t="shared" si="4"/>
        <v>OK</v>
      </c>
      <c r="E3828" s="99"/>
    </row>
    <row r="3829" spans="1:5" ht="12.75" customHeight="1">
      <c r="A3829" s="1316">
        <v>3768</v>
      </c>
      <c r="B3829" s="249"/>
      <c r="C3829" s="99"/>
      <c r="D3829" s="99" t="str">
        <f t="shared" si="4"/>
        <v>OK</v>
      </c>
      <c r="E3829" s="99"/>
    </row>
    <row r="3830" spans="1:5" ht="12.75" customHeight="1">
      <c r="A3830" s="1316">
        <v>3769</v>
      </c>
      <c r="B3830" s="249"/>
      <c r="C3830" s="99"/>
      <c r="D3830" s="99" t="str">
        <f t="shared" si="4"/>
        <v>OK</v>
      </c>
      <c r="E3830" s="99"/>
    </row>
    <row r="3831" spans="1:5" ht="12.75" customHeight="1">
      <c r="A3831" s="1316">
        <v>3770</v>
      </c>
      <c r="B3831" s="249"/>
      <c r="C3831" s="99"/>
      <c r="D3831" s="99" t="str">
        <f t="shared" si="4"/>
        <v>OK</v>
      </c>
      <c r="E3831" s="99"/>
    </row>
    <row r="3832" spans="1:5" ht="12.75" customHeight="1">
      <c r="A3832" s="1316">
        <v>3771</v>
      </c>
      <c r="B3832" s="249"/>
      <c r="C3832" s="99"/>
      <c r="D3832" s="99" t="str">
        <f t="shared" si="4"/>
        <v>OK</v>
      </c>
      <c r="E3832" s="99"/>
    </row>
    <row r="3833" spans="1:5" ht="12.75" customHeight="1">
      <c r="A3833" s="1316">
        <v>3772</v>
      </c>
      <c r="B3833" s="249"/>
      <c r="C3833" s="99"/>
      <c r="D3833" s="99" t="str">
        <f t="shared" si="4"/>
        <v>OK</v>
      </c>
      <c r="E3833" s="99"/>
    </row>
    <row r="3834" spans="1:5" ht="12.75" customHeight="1">
      <c r="A3834" s="1316">
        <v>3773</v>
      </c>
      <c r="B3834" s="249"/>
      <c r="C3834" s="99"/>
      <c r="D3834" s="99" t="str">
        <f t="shared" si="4"/>
        <v>OK</v>
      </c>
      <c r="E3834" s="99"/>
    </row>
    <row r="3835" spans="1:5" ht="12.75" customHeight="1">
      <c r="A3835" s="1316">
        <v>3774</v>
      </c>
      <c r="B3835" s="249"/>
      <c r="C3835" s="99"/>
      <c r="D3835" s="99" t="str">
        <f t="shared" si="4"/>
        <v>OK</v>
      </c>
      <c r="E3835" s="99"/>
    </row>
    <row r="3836" spans="1:5" ht="12.75" customHeight="1">
      <c r="A3836" s="1316">
        <v>3775</v>
      </c>
      <c r="B3836" s="249"/>
      <c r="C3836" s="99"/>
      <c r="D3836" s="99" t="str">
        <f t="shared" si="4"/>
        <v>OK</v>
      </c>
      <c r="E3836" s="99"/>
    </row>
    <row r="3837" spans="1:5" ht="12.75" customHeight="1">
      <c r="A3837" s="1316">
        <v>3776</v>
      </c>
      <c r="B3837" s="249"/>
      <c r="C3837" s="99"/>
      <c r="D3837" s="99" t="str">
        <f t="shared" si="4"/>
        <v>OK</v>
      </c>
      <c r="E3837" s="99"/>
    </row>
    <row r="3838" spans="1:5" ht="12.75" customHeight="1">
      <c r="A3838" s="1316">
        <v>3777</v>
      </c>
      <c r="B3838" s="249"/>
      <c r="C3838" s="99"/>
      <c r="D3838" s="99" t="str">
        <f t="shared" si="4"/>
        <v>OK</v>
      </c>
      <c r="E3838" s="99"/>
    </row>
    <row r="3839" spans="1:5" ht="12.75" customHeight="1">
      <c r="A3839" s="1316">
        <v>3778</v>
      </c>
      <c r="B3839" s="249"/>
      <c r="C3839" s="99"/>
      <c r="D3839" s="99" t="str">
        <f t="shared" si="4"/>
        <v>OK</v>
      </c>
      <c r="E3839" s="99"/>
    </row>
    <row r="3840" spans="1:5" ht="12.75" customHeight="1">
      <c r="A3840" s="1316">
        <v>3779</v>
      </c>
      <c r="B3840" s="249"/>
      <c r="C3840" s="99"/>
      <c r="D3840" s="99" t="str">
        <f t="shared" si="4"/>
        <v>OK</v>
      </c>
      <c r="E3840" s="99"/>
    </row>
    <row r="3841" spans="1:5" ht="12.75" customHeight="1">
      <c r="A3841" s="1316">
        <v>3780</v>
      </c>
      <c r="B3841" s="249"/>
      <c r="C3841" s="99"/>
      <c r="D3841" s="99" t="str">
        <f t="shared" si="4"/>
        <v>OK</v>
      </c>
      <c r="E3841" s="99"/>
    </row>
    <row r="3842" spans="1:5" ht="12.75" customHeight="1">
      <c r="A3842" s="1316">
        <v>3781</v>
      </c>
      <c r="B3842" s="249"/>
      <c r="C3842" s="99"/>
      <c r="D3842" s="99" t="str">
        <f t="shared" si="4"/>
        <v>OK</v>
      </c>
      <c r="E3842" s="99"/>
    </row>
    <row r="3843" spans="1:5" ht="12.75" customHeight="1">
      <c r="A3843" s="1316">
        <v>3782</v>
      </c>
      <c r="B3843" s="249"/>
      <c r="C3843" s="99"/>
      <c r="D3843" s="99" t="str">
        <f t="shared" si="4"/>
        <v>OK</v>
      </c>
      <c r="E3843" s="99"/>
    </row>
    <row r="3844" spans="1:5" ht="12.75" customHeight="1">
      <c r="A3844" s="1316">
        <v>3783</v>
      </c>
      <c r="B3844" s="249"/>
      <c r="C3844" s="99"/>
      <c r="D3844" s="99" t="str">
        <f t="shared" si="4"/>
        <v>OK</v>
      </c>
      <c r="E3844" s="99"/>
    </row>
    <row r="3845" spans="1:5" ht="12.75" customHeight="1">
      <c r="A3845" s="1316">
        <v>3784</v>
      </c>
      <c r="B3845" s="249"/>
      <c r="C3845" s="99"/>
      <c r="D3845" s="99" t="str">
        <f t="shared" si="4"/>
        <v>OK</v>
      </c>
      <c r="E3845" s="99"/>
    </row>
    <row r="3846" spans="1:5" ht="12.75" customHeight="1">
      <c r="A3846" s="1316">
        <v>3785</v>
      </c>
      <c r="B3846" s="249"/>
      <c r="C3846" s="99"/>
      <c r="D3846" s="99" t="str">
        <f t="shared" si="4"/>
        <v>OK</v>
      </c>
      <c r="E3846" s="99"/>
    </row>
    <row r="3847" spans="1:5" ht="12.75" customHeight="1">
      <c r="A3847" s="1316">
        <v>3786</v>
      </c>
      <c r="B3847" s="249"/>
      <c r="C3847" s="99"/>
      <c r="D3847" s="99" t="str">
        <f t="shared" si="4"/>
        <v>OK</v>
      </c>
      <c r="E3847" s="99"/>
    </row>
    <row r="3848" spans="1:5" ht="12.75" customHeight="1">
      <c r="A3848" s="1316">
        <v>3787</v>
      </c>
      <c r="B3848" s="249"/>
      <c r="C3848" s="99"/>
      <c r="D3848" s="99" t="str">
        <f t="shared" si="4"/>
        <v>OK</v>
      </c>
      <c r="E3848" s="99"/>
    </row>
    <row r="3849" spans="1:5" ht="12.75" customHeight="1">
      <c r="A3849" s="1316">
        <v>3788</v>
      </c>
      <c r="B3849" s="249"/>
      <c r="C3849" s="99"/>
      <c r="D3849" s="99" t="str">
        <f t="shared" si="4"/>
        <v>OK</v>
      </c>
      <c r="E3849" s="99"/>
    </row>
    <row r="3850" spans="1:5" ht="12.75" customHeight="1">
      <c r="A3850" s="1316">
        <v>3789</v>
      </c>
      <c r="B3850" s="249"/>
      <c r="C3850" s="99"/>
      <c r="D3850" s="99" t="str">
        <f t="shared" si="4"/>
        <v>OK</v>
      </c>
      <c r="E3850" s="99"/>
    </row>
    <row r="3851" spans="1:5" ht="12.75" customHeight="1">
      <c r="A3851" s="1316">
        <v>3790</v>
      </c>
      <c r="B3851" s="249"/>
      <c r="C3851" s="99"/>
      <c r="D3851" s="99" t="str">
        <f t="shared" si="4"/>
        <v>OK</v>
      </c>
      <c r="E3851" s="99"/>
    </row>
    <row r="3852" spans="1:5" ht="12.75" customHeight="1">
      <c r="A3852" s="1316">
        <v>3791</v>
      </c>
      <c r="B3852" s="249"/>
      <c r="C3852" s="99"/>
      <c r="D3852" s="99" t="str">
        <f t="shared" si="4"/>
        <v>OK</v>
      </c>
      <c r="E3852" s="99"/>
    </row>
    <row r="3853" spans="1:5" ht="12.75" customHeight="1">
      <c r="A3853" s="1316">
        <v>3792</v>
      </c>
      <c r="B3853" s="249"/>
      <c r="C3853" s="99"/>
      <c r="D3853" s="99" t="str">
        <f t="shared" si="4"/>
        <v>OK</v>
      </c>
      <c r="E3853" s="99"/>
    </row>
    <row r="3854" spans="1:5" ht="12.75" customHeight="1">
      <c r="A3854" s="1316">
        <v>3793</v>
      </c>
      <c r="B3854" s="249"/>
      <c r="C3854" s="99"/>
      <c r="D3854" s="99" t="str">
        <f t="shared" si="4"/>
        <v>OK</v>
      </c>
      <c r="E3854" s="99"/>
    </row>
    <row r="3855" spans="1:5" ht="12.75" customHeight="1">
      <c r="A3855" s="1316">
        <v>3794</v>
      </c>
      <c r="B3855" s="249"/>
      <c r="C3855" s="99"/>
      <c r="D3855" s="99" t="str">
        <f t="shared" si="4"/>
        <v>OK</v>
      </c>
      <c r="E3855" s="99"/>
    </row>
    <row r="3856" spans="1:5" ht="12.75" customHeight="1">
      <c r="A3856" s="1316">
        <v>3795</v>
      </c>
      <c r="B3856" s="249"/>
      <c r="C3856" s="99"/>
      <c r="D3856" s="99" t="str">
        <f t="shared" si="4"/>
        <v>OK</v>
      </c>
      <c r="E3856" s="99"/>
    </row>
    <row r="3857" spans="1:5" ht="12.75" customHeight="1">
      <c r="A3857" s="1316">
        <v>3796</v>
      </c>
      <c r="B3857" s="249"/>
      <c r="C3857" s="99"/>
      <c r="D3857" s="99" t="str">
        <f t="shared" si="4"/>
        <v>OK</v>
      </c>
      <c r="E3857" s="99"/>
    </row>
    <row r="3858" spans="1:5" ht="12.75" customHeight="1">
      <c r="A3858" s="1316">
        <v>3797</v>
      </c>
      <c r="B3858" s="249"/>
      <c r="C3858" s="99"/>
      <c r="D3858" s="99" t="str">
        <f t="shared" si="4"/>
        <v>OK</v>
      </c>
      <c r="E3858" s="99"/>
    </row>
    <row r="3859" spans="1:5" ht="12.75" customHeight="1">
      <c r="A3859" s="1316">
        <v>3798</v>
      </c>
      <c r="B3859" s="249"/>
      <c r="C3859" s="99"/>
      <c r="D3859" s="99" t="str">
        <f t="shared" si="4"/>
        <v>OK</v>
      </c>
      <c r="E3859" s="99"/>
    </row>
    <row r="3860" spans="1:5" ht="12.75" customHeight="1">
      <c r="A3860" s="1316">
        <v>3799</v>
      </c>
      <c r="B3860" s="249"/>
      <c r="C3860" s="99"/>
      <c r="D3860" s="99" t="str">
        <f t="shared" si="4"/>
        <v>OK</v>
      </c>
      <c r="E3860" s="99"/>
    </row>
    <row r="3861" spans="1:5" ht="12.75" customHeight="1">
      <c r="A3861" s="1316">
        <v>3800</v>
      </c>
      <c r="B3861" s="249"/>
      <c r="C3861" s="99"/>
      <c r="D3861" s="99" t="str">
        <f t="shared" si="4"/>
        <v>OK</v>
      </c>
      <c r="E3861" s="99"/>
    </row>
    <row r="3862" spans="1:5" ht="12.75" customHeight="1">
      <c r="A3862" s="1316">
        <v>3801</v>
      </c>
      <c r="B3862" s="249"/>
      <c r="C3862" s="99"/>
      <c r="D3862" s="99" t="str">
        <f t="shared" si="4"/>
        <v>OK</v>
      </c>
      <c r="E3862" s="99"/>
    </row>
    <row r="3863" spans="1:5" ht="12.75" customHeight="1">
      <c r="A3863" s="1316">
        <v>3802</v>
      </c>
      <c r="B3863" s="249"/>
      <c r="C3863" s="99"/>
      <c r="D3863" s="99" t="str">
        <f t="shared" si="4"/>
        <v>OK</v>
      </c>
      <c r="E3863" s="99"/>
    </row>
    <row r="3864" spans="1:5" ht="12.75" customHeight="1">
      <c r="A3864" s="1316">
        <v>3803</v>
      </c>
      <c r="B3864" s="249"/>
      <c r="C3864" s="99"/>
      <c r="D3864" s="99" t="str">
        <f t="shared" si="4"/>
        <v>OK</v>
      </c>
      <c r="E3864" s="99"/>
    </row>
    <row r="3865" spans="1:5" ht="12.75" customHeight="1">
      <c r="A3865" s="1316">
        <v>3804</v>
      </c>
      <c r="B3865" s="249"/>
      <c r="C3865" s="99"/>
      <c r="D3865" s="99" t="str">
        <f t="shared" si="4"/>
        <v>OK</v>
      </c>
      <c r="E3865" s="99"/>
    </row>
    <row r="3866" spans="1:5" ht="12.75" customHeight="1">
      <c r="A3866" s="1316">
        <v>3805</v>
      </c>
      <c r="B3866" s="249"/>
      <c r="C3866" s="99"/>
      <c r="D3866" s="99" t="str">
        <f t="shared" si="4"/>
        <v>OK</v>
      </c>
      <c r="E3866" s="99"/>
    </row>
    <row r="3867" spans="1:5" ht="12.75" customHeight="1">
      <c r="A3867" s="1316">
        <v>3806</v>
      </c>
      <c r="B3867" s="249"/>
      <c r="C3867" s="99"/>
      <c r="D3867" s="99" t="str">
        <f t="shared" si="4"/>
        <v>OK</v>
      </c>
      <c r="E3867" s="99"/>
    </row>
    <row r="3868" spans="1:5" ht="12.75" customHeight="1">
      <c r="A3868" s="1316">
        <v>3807</v>
      </c>
      <c r="B3868" s="249"/>
      <c r="C3868" s="99"/>
      <c r="D3868" s="99" t="str">
        <f t="shared" si="4"/>
        <v>OK</v>
      </c>
      <c r="E3868" s="99"/>
    </row>
    <row r="3869" spans="1:5" ht="12.75" customHeight="1">
      <c r="A3869" s="1316">
        <v>3808</v>
      </c>
      <c r="B3869" s="249"/>
      <c r="C3869" s="99"/>
      <c r="D3869" s="99" t="str">
        <f t="shared" si="4"/>
        <v>OK</v>
      </c>
      <c r="E3869" s="99"/>
    </row>
    <row r="3870" spans="1:5" ht="12.75" customHeight="1">
      <c r="A3870" s="1316">
        <v>3809</v>
      </c>
      <c r="B3870" s="249"/>
      <c r="C3870" s="99"/>
      <c r="D3870" s="99" t="str">
        <f t="shared" si="4"/>
        <v>OK</v>
      </c>
      <c r="E3870" s="99"/>
    </row>
    <row r="3871" spans="1:5" ht="12.75" customHeight="1">
      <c r="A3871" s="1316">
        <v>3810</v>
      </c>
      <c r="B3871" s="249"/>
      <c r="C3871" s="99"/>
      <c r="D3871" s="99" t="str">
        <f t="shared" si="4"/>
        <v>OK</v>
      </c>
      <c r="E3871" s="99"/>
    </row>
    <row r="3872" spans="1:5" ht="12.75" customHeight="1">
      <c r="A3872" s="1316">
        <v>3811</v>
      </c>
      <c r="B3872" s="249"/>
      <c r="C3872" s="99"/>
      <c r="D3872" s="99" t="str">
        <f t="shared" si="4"/>
        <v>OK</v>
      </c>
      <c r="E3872" s="99"/>
    </row>
    <row r="3873" spans="1:5" ht="12.75" customHeight="1">
      <c r="A3873" s="1316">
        <v>3812</v>
      </c>
      <c r="B3873" s="249"/>
      <c r="C3873" s="99"/>
      <c r="D3873" s="99" t="str">
        <f t="shared" si="4"/>
        <v>OK</v>
      </c>
      <c r="E3873" s="99"/>
    </row>
    <row r="3874" spans="1:5" ht="12.75" customHeight="1">
      <c r="A3874" s="1316">
        <v>3813</v>
      </c>
      <c r="B3874" s="249"/>
      <c r="C3874" s="99"/>
      <c r="D3874" s="99" t="str">
        <f t="shared" si="4"/>
        <v>OK</v>
      </c>
      <c r="E3874" s="99"/>
    </row>
    <row r="3875" spans="1:5" ht="12.75" customHeight="1">
      <c r="A3875" s="1316">
        <v>3814</v>
      </c>
      <c r="B3875" s="249"/>
      <c r="C3875" s="99"/>
      <c r="D3875" s="99" t="str">
        <f t="shared" si="4"/>
        <v>OK</v>
      </c>
      <c r="E3875" s="99"/>
    </row>
    <row r="3876" spans="1:5" ht="12.75" customHeight="1">
      <c r="A3876" s="1316">
        <v>3815</v>
      </c>
      <c r="B3876" s="249"/>
      <c r="C3876" s="99"/>
      <c r="D3876" s="99" t="str">
        <f t="shared" si="4"/>
        <v>OK</v>
      </c>
      <c r="E3876" s="99"/>
    </row>
    <row r="3877" spans="1:5" ht="12.75" customHeight="1">
      <c r="A3877" s="1316">
        <v>3816</v>
      </c>
      <c r="B3877" s="249"/>
      <c r="C3877" s="99"/>
      <c r="D3877" s="99" t="str">
        <f t="shared" si="4"/>
        <v>OK</v>
      </c>
      <c r="E3877" s="99"/>
    </row>
    <row r="3878" spans="1:5" ht="12.75" customHeight="1">
      <c r="A3878" s="1316">
        <v>3817</v>
      </c>
      <c r="B3878" s="249"/>
      <c r="C3878" s="99"/>
      <c r="D3878" s="99" t="str">
        <f t="shared" si="4"/>
        <v>OK</v>
      </c>
      <c r="E3878" s="99"/>
    </row>
    <row r="3879" spans="1:5" ht="12.75" customHeight="1">
      <c r="A3879" s="1316">
        <v>3818</v>
      </c>
      <c r="B3879" s="249"/>
      <c r="C3879" s="99"/>
      <c r="D3879" s="99" t="str">
        <f t="shared" si="4"/>
        <v>OK</v>
      </c>
      <c r="E3879" s="99"/>
    </row>
    <row r="3880" spans="1:5" ht="12.75" customHeight="1">
      <c r="A3880" s="1316">
        <v>3819</v>
      </c>
      <c r="B3880" s="249"/>
      <c r="C3880" s="99"/>
      <c r="D3880" s="99" t="str">
        <f t="shared" si="4"/>
        <v>OK</v>
      </c>
      <c r="E3880" s="99"/>
    </row>
    <row r="3881" spans="1:5" ht="12.75" customHeight="1">
      <c r="A3881" s="1316">
        <v>3820</v>
      </c>
      <c r="B3881" s="249"/>
      <c r="C3881" s="99"/>
      <c r="D3881" s="99" t="str">
        <f t="shared" si="4"/>
        <v>OK</v>
      </c>
      <c r="E3881" s="99"/>
    </row>
    <row r="3882" spans="1:5" ht="12.75" customHeight="1">
      <c r="A3882" s="1316">
        <v>3821</v>
      </c>
      <c r="B3882" s="249"/>
      <c r="C3882" s="99"/>
      <c r="D3882" s="99" t="str">
        <f t="shared" si="4"/>
        <v>OK</v>
      </c>
      <c r="E3882" s="99"/>
    </row>
    <row r="3883" spans="1:5" ht="12.75" customHeight="1">
      <c r="A3883" s="1316">
        <v>3822</v>
      </c>
      <c r="B3883" s="249"/>
      <c r="C3883" s="99"/>
      <c r="D3883" s="99" t="str">
        <f t="shared" si="4"/>
        <v>OK</v>
      </c>
      <c r="E3883" s="99"/>
    </row>
    <row r="3884" spans="1:5" ht="12.75" customHeight="1">
      <c r="A3884" s="1316">
        <v>3823</v>
      </c>
      <c r="B3884" s="249"/>
      <c r="C3884" s="99"/>
      <c r="D3884" s="99" t="str">
        <f t="shared" si="4"/>
        <v>OK</v>
      </c>
      <c r="E3884" s="99"/>
    </row>
    <row r="3885" spans="1:5" ht="12.75" customHeight="1">
      <c r="A3885" s="1316">
        <v>3824</v>
      </c>
      <c r="B3885" s="249"/>
      <c r="C3885" s="99"/>
      <c r="D3885" s="99" t="str">
        <f t="shared" si="4"/>
        <v>OK</v>
      </c>
      <c r="E3885" s="99"/>
    </row>
    <row r="3886" spans="1:5" ht="12.75" customHeight="1">
      <c r="A3886" s="1316">
        <v>3825</v>
      </c>
      <c r="B3886" s="249"/>
      <c r="C3886" s="99"/>
      <c r="D3886" s="99" t="str">
        <f t="shared" si="4"/>
        <v>OK</v>
      </c>
      <c r="E3886" s="99"/>
    </row>
    <row r="3887" spans="1:5" ht="12.75" customHeight="1">
      <c r="A3887" s="1316">
        <v>3826</v>
      </c>
      <c r="B3887" s="249"/>
      <c r="C3887" s="99"/>
      <c r="D3887" s="99" t="str">
        <f t="shared" si="4"/>
        <v>OK</v>
      </c>
      <c r="E3887" s="99"/>
    </row>
    <row r="3888" spans="1:5" ht="12.75" customHeight="1">
      <c r="A3888" s="1316">
        <v>3827</v>
      </c>
      <c r="B3888" s="249"/>
      <c r="C3888" s="99"/>
      <c r="D3888" s="99" t="str">
        <f t="shared" si="4"/>
        <v>OK</v>
      </c>
      <c r="E3888" s="99"/>
    </row>
    <row r="3889" spans="1:5" ht="12.75" customHeight="1">
      <c r="A3889" s="1316">
        <v>3828</v>
      </c>
      <c r="B3889" s="249"/>
      <c r="C3889" s="99"/>
      <c r="D3889" s="99" t="str">
        <f t="shared" si="4"/>
        <v>OK</v>
      </c>
      <c r="E3889" s="99"/>
    </row>
    <row r="3890" spans="1:5" ht="12.75" customHeight="1">
      <c r="A3890" s="1316">
        <v>3829</v>
      </c>
      <c r="B3890" s="249"/>
      <c r="C3890" s="99"/>
      <c r="D3890" s="99" t="str">
        <f t="shared" si="4"/>
        <v>OK</v>
      </c>
      <c r="E3890" s="99"/>
    </row>
    <row r="3891" spans="1:5" ht="12.75" customHeight="1">
      <c r="A3891" s="1316">
        <v>3830</v>
      </c>
      <c r="B3891" s="249"/>
      <c r="C3891" s="99"/>
      <c r="D3891" s="99" t="str">
        <f t="shared" si="4"/>
        <v>OK</v>
      </c>
      <c r="E3891" s="99"/>
    </row>
    <row r="3892" spans="1:5" ht="12.75" customHeight="1">
      <c r="A3892" s="1316">
        <v>3831</v>
      </c>
      <c r="B3892" s="249"/>
      <c r="C3892" s="99"/>
      <c r="D3892" s="99" t="str">
        <f t="shared" si="4"/>
        <v>OK</v>
      </c>
      <c r="E3892" s="99"/>
    </row>
    <row r="3893" spans="1:5" ht="12.75" customHeight="1">
      <c r="A3893" s="1316">
        <v>3832</v>
      </c>
      <c r="B3893" s="249"/>
      <c r="C3893" s="99"/>
      <c r="D3893" s="99" t="str">
        <f t="shared" si="4"/>
        <v>OK</v>
      </c>
      <c r="E3893" s="99"/>
    </row>
    <row r="3894" spans="1:5" ht="12.75" customHeight="1">
      <c r="A3894" s="1316">
        <v>3833</v>
      </c>
      <c r="B3894" s="249"/>
      <c r="C3894" s="99"/>
      <c r="D3894" s="99" t="str">
        <f t="shared" si="4"/>
        <v>OK</v>
      </c>
      <c r="E3894" s="99"/>
    </row>
    <row r="3895" spans="1:5" ht="12.75" customHeight="1">
      <c r="A3895" s="1316">
        <v>3834</v>
      </c>
      <c r="B3895" s="249"/>
      <c r="C3895" s="99"/>
      <c r="D3895" s="99" t="str">
        <f t="shared" si="4"/>
        <v>OK</v>
      </c>
      <c r="E3895" s="99"/>
    </row>
    <row r="3896" spans="1:5" ht="12.75" customHeight="1">
      <c r="A3896" s="1316">
        <v>3835</v>
      </c>
      <c r="B3896" s="249"/>
      <c r="C3896" s="99"/>
      <c r="D3896" s="99" t="str">
        <f t="shared" si="4"/>
        <v>OK</v>
      </c>
      <c r="E3896" s="99"/>
    </row>
    <row r="3897" spans="1:5" ht="12.75" customHeight="1">
      <c r="A3897" s="1316">
        <v>3836</v>
      </c>
      <c r="B3897" s="249"/>
      <c r="C3897" s="99"/>
      <c r="D3897" s="99" t="str">
        <f t="shared" si="4"/>
        <v>OK</v>
      </c>
      <c r="E3897" s="99"/>
    </row>
    <row r="3898" spans="1:5" ht="12.75" customHeight="1">
      <c r="A3898" s="1316">
        <v>3837</v>
      </c>
      <c r="B3898" s="249"/>
      <c r="C3898" s="99"/>
      <c r="D3898" s="99" t="str">
        <f t="shared" si="4"/>
        <v>OK</v>
      </c>
      <c r="E3898" s="99"/>
    </row>
    <row r="3899" spans="1:5" ht="12.75" customHeight="1">
      <c r="A3899" s="1316">
        <v>3838</v>
      </c>
      <c r="B3899" s="249"/>
      <c r="C3899" s="99"/>
      <c r="D3899" s="99" t="str">
        <f t="shared" si="4"/>
        <v>OK</v>
      </c>
      <c r="E3899" s="99"/>
    </row>
    <row r="3900" spans="1:5" ht="12.75" customHeight="1">
      <c r="A3900" s="1316">
        <v>3839</v>
      </c>
      <c r="B3900" s="249"/>
      <c r="C3900" s="99"/>
      <c r="D3900" s="99" t="str">
        <f t="shared" si="4"/>
        <v>OK</v>
      </c>
      <c r="E3900" s="99"/>
    </row>
    <row r="3901" spans="1:5" ht="12.75" customHeight="1">
      <c r="A3901" s="1316">
        <v>3840</v>
      </c>
      <c r="B3901" s="249"/>
      <c r="C3901" s="99"/>
      <c r="D3901" s="99" t="str">
        <f t="shared" si="4"/>
        <v>OK</v>
      </c>
      <c r="E3901" s="99"/>
    </row>
    <row r="3902" spans="1:5" ht="12.75" customHeight="1">
      <c r="A3902" s="1316">
        <v>3841</v>
      </c>
      <c r="B3902" s="249"/>
      <c r="C3902" s="99"/>
      <c r="D3902" s="99" t="str">
        <f t="shared" si="4"/>
        <v>OK</v>
      </c>
      <c r="E3902" s="99"/>
    </row>
    <row r="3903" spans="1:5" ht="12.75" customHeight="1">
      <c r="A3903" s="1316">
        <v>3842</v>
      </c>
      <c r="B3903" s="249"/>
      <c r="C3903" s="99"/>
      <c r="D3903" s="99" t="str">
        <f t="shared" si="4"/>
        <v>OK</v>
      </c>
      <c r="E3903" s="99"/>
    </row>
    <row r="3904" spans="1:5" ht="12.75" customHeight="1">
      <c r="A3904" s="1316">
        <v>3843</v>
      </c>
      <c r="B3904" s="249"/>
      <c r="C3904" s="99"/>
      <c r="D3904" s="99" t="str">
        <f t="shared" si="4"/>
        <v>OK</v>
      </c>
      <c r="E3904" s="99"/>
    </row>
    <row r="3905" spans="1:5" ht="12.75" customHeight="1">
      <c r="A3905" s="1316">
        <v>3844</v>
      </c>
      <c r="B3905" s="249"/>
      <c r="C3905" s="99"/>
      <c r="D3905" s="99" t="str">
        <f t="shared" si="4"/>
        <v>OK</v>
      </c>
      <c r="E3905" s="99"/>
    </row>
    <row r="3906" spans="1:5" ht="12.75" customHeight="1">
      <c r="A3906" s="1316">
        <v>3845</v>
      </c>
      <c r="B3906" s="249"/>
      <c r="C3906" s="99"/>
      <c r="D3906" s="99" t="str">
        <f t="shared" si="4"/>
        <v>OK</v>
      </c>
      <c r="E3906" s="99"/>
    </row>
    <row r="3907" spans="1:5" ht="12.75" customHeight="1">
      <c r="A3907" s="1316">
        <v>3846</v>
      </c>
      <c r="B3907" s="249"/>
      <c r="C3907" s="99"/>
      <c r="D3907" s="99" t="str">
        <f t="shared" si="4"/>
        <v>OK</v>
      </c>
      <c r="E3907" s="99"/>
    </row>
    <row r="3908" spans="1:5" ht="12.75" customHeight="1">
      <c r="A3908" s="1316">
        <v>3847</v>
      </c>
      <c r="B3908" s="249"/>
      <c r="C3908" s="99"/>
      <c r="D3908" s="99" t="str">
        <f t="shared" si="4"/>
        <v>OK</v>
      </c>
      <c r="E3908" s="99"/>
    </row>
    <row r="3909" spans="1:5" ht="12.75" customHeight="1">
      <c r="A3909" s="1316">
        <v>3848</v>
      </c>
      <c r="B3909" s="249"/>
      <c r="C3909" s="99"/>
      <c r="D3909" s="99" t="str">
        <f t="shared" si="4"/>
        <v>OK</v>
      </c>
      <c r="E3909" s="99"/>
    </row>
    <row r="3910" spans="1:5" ht="12.75" customHeight="1">
      <c r="A3910" s="1316">
        <v>3849</v>
      </c>
      <c r="B3910" s="249"/>
      <c r="C3910" s="99"/>
      <c r="D3910" s="99" t="str">
        <f t="shared" si="4"/>
        <v>OK</v>
      </c>
      <c r="E3910" s="99"/>
    </row>
    <row r="3911" spans="1:5" ht="12.75" customHeight="1">
      <c r="A3911" s="1316">
        <v>3850</v>
      </c>
      <c r="B3911" s="249"/>
      <c r="C3911" s="99"/>
      <c r="D3911" s="99" t="str">
        <f t="shared" si="4"/>
        <v>OK</v>
      </c>
      <c r="E3911" s="99"/>
    </row>
    <row r="3912" spans="1:5" ht="12.75" customHeight="1">
      <c r="A3912" s="1316">
        <v>3851</v>
      </c>
      <c r="B3912" s="249"/>
      <c r="C3912" s="99"/>
      <c r="D3912" s="99" t="str">
        <f t="shared" si="4"/>
        <v>OK</v>
      </c>
      <c r="E3912" s="99"/>
    </row>
    <row r="3913" spans="1:5" ht="12.75" customHeight="1">
      <c r="A3913" s="1316">
        <v>3852</v>
      </c>
      <c r="B3913" s="249"/>
      <c r="C3913" s="99"/>
      <c r="D3913" s="99" t="str">
        <f t="shared" si="4"/>
        <v>OK</v>
      </c>
      <c r="E3913" s="99"/>
    </row>
    <row r="3914" spans="1:5" ht="12.75" customHeight="1">
      <c r="A3914" s="1316">
        <v>3853</v>
      </c>
      <c r="B3914" s="249"/>
      <c r="C3914" s="99"/>
      <c r="D3914" s="99" t="str">
        <f t="shared" si="4"/>
        <v>OK</v>
      </c>
      <c r="E3914" s="99"/>
    </row>
    <row r="3915" spans="1:5" ht="12.75" customHeight="1">
      <c r="A3915" s="1316">
        <v>3854</v>
      </c>
      <c r="B3915" s="249"/>
      <c r="C3915" s="99"/>
      <c r="D3915" s="99" t="str">
        <f t="shared" si="4"/>
        <v>OK</v>
      </c>
      <c r="E3915" s="99"/>
    </row>
    <row r="3916" spans="1:5" ht="12.75" customHeight="1">
      <c r="A3916" s="1316">
        <v>3855</v>
      </c>
      <c r="B3916" s="249"/>
      <c r="C3916" s="99"/>
      <c r="D3916" s="99" t="str">
        <f t="shared" si="4"/>
        <v>OK</v>
      </c>
      <c r="E3916" s="99"/>
    </row>
    <row r="3917" spans="1:5" ht="12.75" customHeight="1">
      <c r="A3917" s="1316">
        <v>3856</v>
      </c>
      <c r="B3917" s="249"/>
      <c r="C3917" s="99"/>
      <c r="D3917" s="99" t="str">
        <f t="shared" si="4"/>
        <v>OK</v>
      </c>
      <c r="E3917" s="99"/>
    </row>
    <row r="3918" spans="1:5" ht="12.75" customHeight="1">
      <c r="A3918" s="1316">
        <v>3857</v>
      </c>
      <c r="B3918" s="249"/>
      <c r="C3918" s="99"/>
      <c r="D3918" s="99" t="str">
        <f t="shared" si="4"/>
        <v>OK</v>
      </c>
      <c r="E3918" s="99"/>
    </row>
    <row r="3919" spans="1:5" ht="12.75" customHeight="1">
      <c r="A3919" s="1316">
        <v>3858</v>
      </c>
      <c r="B3919" s="249"/>
      <c r="C3919" s="99"/>
      <c r="D3919" s="99" t="str">
        <f t="shared" si="4"/>
        <v>OK</v>
      </c>
      <c r="E3919" s="99"/>
    </row>
    <row r="3920" spans="1:5" ht="12.75" customHeight="1">
      <c r="A3920" s="1316">
        <v>3859</v>
      </c>
      <c r="B3920" s="249"/>
      <c r="C3920" s="99"/>
      <c r="D3920" s="99" t="str">
        <f t="shared" si="4"/>
        <v>OK</v>
      </c>
      <c r="E3920" s="99"/>
    </row>
    <row r="3921" spans="1:5" ht="12.75" customHeight="1">
      <c r="A3921" s="1316">
        <v>3860</v>
      </c>
      <c r="B3921" s="249"/>
      <c r="C3921" s="99"/>
      <c r="D3921" s="99" t="str">
        <f t="shared" si="4"/>
        <v>OK</v>
      </c>
      <c r="E3921" s="99"/>
    </row>
    <row r="3922" spans="1:5" ht="12.75" customHeight="1">
      <c r="A3922" s="1316">
        <v>3861</v>
      </c>
      <c r="B3922" s="249"/>
      <c r="C3922" s="99"/>
      <c r="D3922" s="99" t="str">
        <f t="shared" si="4"/>
        <v>OK</v>
      </c>
      <c r="E3922" s="99"/>
    </row>
    <row r="3923" spans="1:5" ht="12.75" customHeight="1">
      <c r="A3923" s="1316">
        <v>3862</v>
      </c>
      <c r="B3923" s="249"/>
      <c r="C3923" s="99"/>
      <c r="D3923" s="99" t="str">
        <f t="shared" si="4"/>
        <v>OK</v>
      </c>
      <c r="E3923" s="99"/>
    </row>
    <row r="3924" spans="1:5" ht="12.75" customHeight="1">
      <c r="A3924" s="1316">
        <v>3863</v>
      </c>
      <c r="B3924" s="249"/>
      <c r="C3924" s="99"/>
      <c r="D3924" s="99" t="str">
        <f t="shared" si="4"/>
        <v>OK</v>
      </c>
      <c r="E3924" s="99"/>
    </row>
    <row r="3925" spans="1:5" ht="12.75" customHeight="1">
      <c r="A3925" s="1316">
        <v>3864</v>
      </c>
      <c r="B3925" s="249"/>
      <c r="C3925" s="99"/>
      <c r="D3925" s="99" t="str">
        <f t="shared" si="4"/>
        <v>OK</v>
      </c>
      <c r="E3925" s="99"/>
    </row>
    <row r="3926" spans="1:5" ht="12.75" customHeight="1">
      <c r="A3926" s="1316">
        <v>3865</v>
      </c>
      <c r="B3926" s="249"/>
      <c r="C3926" s="99"/>
      <c r="D3926" s="99" t="str">
        <f t="shared" si="4"/>
        <v>OK</v>
      </c>
      <c r="E3926" s="99"/>
    </row>
    <row r="3927" spans="1:5" ht="12.75" customHeight="1">
      <c r="A3927" s="1316">
        <v>3866</v>
      </c>
      <c r="B3927" s="249"/>
      <c r="C3927" s="99"/>
      <c r="D3927" s="99" t="str">
        <f t="shared" si="4"/>
        <v>OK</v>
      </c>
      <c r="E3927" s="99"/>
    </row>
    <row r="3928" spans="1:5" ht="12.75" customHeight="1">
      <c r="A3928" s="1316">
        <v>3867</v>
      </c>
      <c r="B3928" s="249"/>
      <c r="C3928" s="99"/>
      <c r="D3928" s="99" t="str">
        <f t="shared" si="4"/>
        <v>OK</v>
      </c>
      <c r="E3928" s="99"/>
    </row>
    <row r="3929" spans="1:5" ht="12.75" customHeight="1">
      <c r="A3929" s="1316">
        <v>3868</v>
      </c>
      <c r="B3929" s="249"/>
      <c r="C3929" s="99"/>
      <c r="D3929" s="99" t="str">
        <f t="shared" si="4"/>
        <v>OK</v>
      </c>
      <c r="E3929" s="99"/>
    </row>
    <row r="3930" spans="1:5" ht="12.75" customHeight="1">
      <c r="A3930" s="1316">
        <v>3869</v>
      </c>
      <c r="B3930" s="249"/>
      <c r="C3930" s="99"/>
      <c r="D3930" s="99" t="str">
        <f t="shared" si="4"/>
        <v>OK</v>
      </c>
      <c r="E3930" s="99"/>
    </row>
    <row r="3931" spans="1:5" ht="12.75" customHeight="1">
      <c r="A3931" s="1316">
        <v>3870</v>
      </c>
      <c r="B3931" s="249"/>
      <c r="C3931" s="99"/>
      <c r="D3931" s="99" t="str">
        <f t="shared" si="4"/>
        <v>OK</v>
      </c>
      <c r="E3931" s="99"/>
    </row>
    <row r="3932" spans="1:5" ht="12.75" customHeight="1">
      <c r="A3932" s="1316">
        <v>3871</v>
      </c>
      <c r="B3932" s="249"/>
      <c r="C3932" s="99"/>
      <c r="D3932" s="99" t="str">
        <f t="shared" si="4"/>
        <v>OK</v>
      </c>
      <c r="E3932" s="99"/>
    </row>
    <row r="3933" spans="1:5" ht="12.75" customHeight="1">
      <c r="A3933" s="1316">
        <v>3872</v>
      </c>
      <c r="B3933" s="249"/>
      <c r="C3933" s="99"/>
      <c r="D3933" s="99" t="str">
        <f t="shared" si="4"/>
        <v>OK</v>
      </c>
      <c r="E3933" s="99"/>
    </row>
    <row r="3934" spans="1:5" ht="12.75" customHeight="1">
      <c r="A3934" s="1316">
        <v>3873</v>
      </c>
      <c r="B3934" s="249"/>
      <c r="C3934" s="99"/>
      <c r="D3934" s="99" t="str">
        <f t="shared" si="4"/>
        <v>OK</v>
      </c>
      <c r="E3934" s="99"/>
    </row>
    <row r="3935" spans="1:5" ht="12.75" customHeight="1">
      <c r="A3935" s="1316">
        <v>3874</v>
      </c>
      <c r="B3935" s="249"/>
      <c r="C3935" s="99"/>
      <c r="D3935" s="99" t="str">
        <f t="shared" si="4"/>
        <v>OK</v>
      </c>
      <c r="E3935" s="99"/>
    </row>
    <row r="3936" spans="1:5" ht="12.75" customHeight="1">
      <c r="A3936" s="1316">
        <v>3875</v>
      </c>
      <c r="B3936" s="249"/>
      <c r="C3936" s="99"/>
      <c r="D3936" s="99" t="str">
        <f t="shared" si="4"/>
        <v>OK</v>
      </c>
      <c r="E3936" s="99"/>
    </row>
    <row r="3937" spans="1:5" ht="12.75" customHeight="1">
      <c r="A3937" s="1316">
        <v>3876</v>
      </c>
      <c r="B3937" s="249"/>
      <c r="C3937" s="99"/>
      <c r="D3937" s="99" t="str">
        <f t="shared" si="4"/>
        <v>OK</v>
      </c>
      <c r="E3937" s="99"/>
    </row>
    <row r="3938" spans="1:5" ht="12.75" customHeight="1">
      <c r="A3938" s="1316">
        <v>3877</v>
      </c>
      <c r="B3938" s="249"/>
      <c r="C3938" s="99"/>
      <c r="D3938" s="99" t="str">
        <f t="shared" si="4"/>
        <v>OK</v>
      </c>
      <c r="E3938" s="99"/>
    </row>
    <row r="3939" spans="1:5" ht="12.75" customHeight="1">
      <c r="A3939" s="1316">
        <v>3878</v>
      </c>
      <c r="B3939" s="249"/>
      <c r="C3939" s="99"/>
      <c r="D3939" s="99" t="str">
        <f t="shared" si="4"/>
        <v>OK</v>
      </c>
      <c r="E3939" s="99"/>
    </row>
    <row r="3940" spans="1:5" ht="12.75" customHeight="1">
      <c r="A3940" s="1316">
        <v>3879</v>
      </c>
      <c r="B3940" s="249"/>
      <c r="C3940" s="99"/>
      <c r="D3940" s="99" t="str">
        <f t="shared" si="4"/>
        <v>OK</v>
      </c>
      <c r="E3940" s="99"/>
    </row>
    <row r="3941" spans="1:5" ht="12.75" customHeight="1">
      <c r="A3941" s="1316">
        <v>3880</v>
      </c>
      <c r="B3941" s="249"/>
      <c r="C3941" s="99"/>
      <c r="D3941" s="99" t="str">
        <f t="shared" si="4"/>
        <v>OK</v>
      </c>
      <c r="E3941" s="99"/>
    </row>
    <row r="3942" spans="1:5" ht="12.75" customHeight="1">
      <c r="A3942" s="1316">
        <v>3881</v>
      </c>
      <c r="B3942" s="249"/>
      <c r="C3942" s="99"/>
      <c r="D3942" s="99" t="str">
        <f t="shared" si="4"/>
        <v>OK</v>
      </c>
      <c r="E3942" s="99"/>
    </row>
    <row r="3943" spans="1:5" ht="12.75" customHeight="1">
      <c r="A3943" s="1316">
        <v>3882</v>
      </c>
      <c r="B3943" s="249"/>
      <c r="C3943" s="99"/>
      <c r="D3943" s="99" t="str">
        <f t="shared" si="4"/>
        <v>OK</v>
      </c>
      <c r="E3943" s="99"/>
    </row>
    <row r="3944" spans="1:5" ht="12.75" customHeight="1">
      <c r="A3944" s="1316">
        <v>3883</v>
      </c>
      <c r="B3944" s="249"/>
      <c r="C3944" s="99"/>
      <c r="D3944" s="99" t="str">
        <f t="shared" si="4"/>
        <v>OK</v>
      </c>
      <c r="E3944" s="99"/>
    </row>
    <row r="3945" spans="1:5" ht="12.75" customHeight="1">
      <c r="A3945" s="1316">
        <v>3884</v>
      </c>
      <c r="B3945" s="249"/>
      <c r="C3945" s="99"/>
      <c r="D3945" s="99" t="str">
        <f t="shared" si="4"/>
        <v>OK</v>
      </c>
      <c r="E3945" s="99"/>
    </row>
    <row r="3946" spans="1:5" ht="12.75" customHeight="1">
      <c r="A3946" s="1316">
        <v>3885</v>
      </c>
      <c r="B3946" s="249"/>
      <c r="C3946" s="99"/>
      <c r="D3946" s="99" t="str">
        <f t="shared" si="4"/>
        <v>OK</v>
      </c>
      <c r="E3946" s="99"/>
    </row>
    <row r="3947" spans="1:5" ht="12.75" customHeight="1">
      <c r="A3947" s="1316">
        <v>3886</v>
      </c>
      <c r="B3947" s="249"/>
      <c r="C3947" s="99"/>
      <c r="D3947" s="99" t="str">
        <f t="shared" si="4"/>
        <v>OK</v>
      </c>
      <c r="E3947" s="99"/>
    </row>
    <row r="3948" spans="1:5" ht="12.75" customHeight="1">
      <c r="A3948" s="1316">
        <v>3887</v>
      </c>
      <c r="B3948" s="249"/>
      <c r="C3948" s="99"/>
      <c r="D3948" s="99" t="str">
        <f t="shared" si="4"/>
        <v>OK</v>
      </c>
      <c r="E3948" s="99"/>
    </row>
    <row r="3949" spans="1:5" ht="12.75" customHeight="1">
      <c r="A3949" s="1316">
        <v>3888</v>
      </c>
      <c r="B3949" s="249"/>
      <c r="C3949" s="99"/>
      <c r="D3949" s="99" t="str">
        <f t="shared" si="4"/>
        <v>OK</v>
      </c>
      <c r="E3949" s="99"/>
    </row>
    <row r="3950" spans="1:5" ht="12.75" customHeight="1">
      <c r="A3950" s="1316">
        <v>3889</v>
      </c>
      <c r="B3950" s="249"/>
      <c r="C3950" s="99"/>
      <c r="D3950" s="99" t="str">
        <f t="shared" si="4"/>
        <v>OK</v>
      </c>
      <c r="E3950" s="99"/>
    </row>
    <row r="3951" spans="1:5" ht="12.75" customHeight="1">
      <c r="A3951" s="1316">
        <v>3890</v>
      </c>
      <c r="B3951" s="249"/>
      <c r="C3951" s="99"/>
      <c r="D3951" s="99" t="str">
        <f t="shared" si="4"/>
        <v>OK</v>
      </c>
      <c r="E3951" s="99"/>
    </row>
    <row r="3952" spans="1:5" ht="12.75" customHeight="1">
      <c r="A3952" s="1316">
        <v>3891</v>
      </c>
      <c r="B3952" s="249"/>
      <c r="C3952" s="99"/>
      <c r="D3952" s="99" t="str">
        <f t="shared" si="4"/>
        <v>OK</v>
      </c>
      <c r="E3952" s="99"/>
    </row>
    <row r="3953" spans="1:5" ht="12.75" customHeight="1">
      <c r="A3953" s="1316">
        <v>3892</v>
      </c>
      <c r="B3953" s="249"/>
      <c r="C3953" s="99"/>
      <c r="D3953" s="99" t="str">
        <f t="shared" si="4"/>
        <v>OK</v>
      </c>
      <c r="E3953" s="99"/>
    </row>
    <row r="3954" spans="1:5" ht="12.75" customHeight="1">
      <c r="A3954" s="1316">
        <v>3893</v>
      </c>
      <c r="B3954" s="249"/>
      <c r="C3954" s="99"/>
      <c r="D3954" s="99" t="str">
        <f t="shared" si="4"/>
        <v>OK</v>
      </c>
      <c r="E3954" s="99"/>
    </row>
    <row r="3955" spans="1:5" ht="12.75" customHeight="1">
      <c r="A3955" s="1316">
        <v>3894</v>
      </c>
      <c r="B3955" s="249"/>
      <c r="C3955" s="99"/>
      <c r="D3955" s="99" t="str">
        <f t="shared" si="4"/>
        <v>OK</v>
      </c>
      <c r="E3955" s="99"/>
    </row>
    <row r="3956" spans="1:5" ht="12.75" customHeight="1">
      <c r="A3956" s="1316">
        <v>3895</v>
      </c>
      <c r="B3956" s="249"/>
      <c r="C3956" s="99"/>
      <c r="D3956" s="99" t="str">
        <f t="shared" si="4"/>
        <v>OK</v>
      </c>
      <c r="E3956" s="99"/>
    </row>
    <row r="3957" spans="1:5" ht="12.75" customHeight="1">
      <c r="A3957" s="1316">
        <v>3896</v>
      </c>
      <c r="B3957" s="249"/>
      <c r="C3957" s="99"/>
      <c r="D3957" s="99" t="str">
        <f t="shared" si="4"/>
        <v>OK</v>
      </c>
      <c r="E3957" s="99"/>
    </row>
    <row r="3958" spans="1:5" ht="12.75" customHeight="1">
      <c r="A3958" s="1316">
        <v>3897</v>
      </c>
      <c r="B3958" s="249"/>
      <c r="C3958" s="99"/>
      <c r="D3958" s="99" t="str">
        <f t="shared" si="4"/>
        <v>OK</v>
      </c>
      <c r="E3958" s="99"/>
    </row>
    <row r="3959" spans="1:5" ht="12.75" customHeight="1">
      <c r="A3959" s="1316">
        <v>3898</v>
      </c>
      <c r="B3959" s="249"/>
      <c r="C3959" s="99"/>
      <c r="D3959" s="99" t="str">
        <f t="shared" si="4"/>
        <v>OK</v>
      </c>
      <c r="E3959" s="99"/>
    </row>
    <row r="3960" spans="1:5" ht="12.75" customHeight="1">
      <c r="A3960" s="1316">
        <v>3899</v>
      </c>
      <c r="B3960" s="249"/>
      <c r="C3960" s="99"/>
      <c r="D3960" s="99" t="str">
        <f t="shared" si="4"/>
        <v>OK</v>
      </c>
      <c r="E3960" s="99"/>
    </row>
    <row r="3961" spans="1:5" ht="12.75" customHeight="1">
      <c r="A3961" s="1316">
        <v>3900</v>
      </c>
      <c r="B3961" s="249"/>
      <c r="C3961" s="99"/>
      <c r="D3961" s="99" t="str">
        <f t="shared" si="4"/>
        <v>OK</v>
      </c>
      <c r="E3961" s="99"/>
    </row>
    <row r="3962" spans="1:5" ht="12.75" customHeight="1">
      <c r="A3962" s="1316">
        <v>3901</v>
      </c>
      <c r="B3962" s="249"/>
      <c r="C3962" s="99"/>
      <c r="D3962" s="99" t="str">
        <f t="shared" si="4"/>
        <v>OK</v>
      </c>
      <c r="E3962" s="99"/>
    </row>
    <row r="3963" spans="1:5" ht="12.75" customHeight="1">
      <c r="A3963" s="1316">
        <v>3902</v>
      </c>
      <c r="B3963" s="249"/>
      <c r="C3963" s="99"/>
      <c r="D3963" s="99" t="str">
        <f t="shared" si="4"/>
        <v>OK</v>
      </c>
      <c r="E3963" s="99"/>
    </row>
    <row r="3964" spans="1:5" ht="12.75" customHeight="1">
      <c r="A3964" s="1316">
        <v>3903</v>
      </c>
      <c r="B3964" s="249"/>
      <c r="C3964" s="99"/>
      <c r="D3964" s="99" t="str">
        <f t="shared" si="4"/>
        <v>OK</v>
      </c>
      <c r="E3964" s="99"/>
    </row>
    <row r="3965" spans="1:5" ht="12.75" customHeight="1">
      <c r="A3965" s="1316">
        <v>3904</v>
      </c>
      <c r="B3965" s="249"/>
      <c r="C3965" s="99"/>
      <c r="D3965" s="99" t="str">
        <f t="shared" si="4"/>
        <v>OK</v>
      </c>
      <c r="E3965" s="99"/>
    </row>
    <row r="3966" spans="1:5" ht="12.75" customHeight="1">
      <c r="A3966" s="1316">
        <v>3905</v>
      </c>
      <c r="B3966" s="249"/>
      <c r="C3966" s="99"/>
      <c r="D3966" s="99" t="str">
        <f t="shared" si="4"/>
        <v>OK</v>
      </c>
      <c r="E3966" s="99"/>
    </row>
    <row r="3967" spans="1:5" ht="12.75" customHeight="1">
      <c r="A3967" s="1316">
        <v>3906</v>
      </c>
      <c r="B3967" s="249"/>
      <c r="C3967" s="99"/>
      <c r="D3967" s="99" t="str">
        <f t="shared" si="4"/>
        <v>OK</v>
      </c>
      <c r="E3967" s="99"/>
    </row>
    <row r="3968" spans="1:5" ht="12.75" customHeight="1">
      <c r="A3968" s="1316">
        <v>3907</v>
      </c>
      <c r="B3968" s="249"/>
      <c r="C3968" s="99"/>
      <c r="D3968" s="99" t="str">
        <f t="shared" si="4"/>
        <v>OK</v>
      </c>
      <c r="E3968" s="99"/>
    </row>
    <row r="3969" spans="1:5" ht="12.75" customHeight="1">
      <c r="A3969" s="1316">
        <v>3908</v>
      </c>
      <c r="B3969" s="249"/>
      <c r="C3969" s="99"/>
      <c r="D3969" s="99" t="str">
        <f t="shared" si="4"/>
        <v>OK</v>
      </c>
      <c r="E3969" s="99"/>
    </row>
    <row r="3970" spans="1:5" ht="12.75" customHeight="1">
      <c r="A3970" s="1316">
        <v>3909</v>
      </c>
      <c r="B3970" s="249"/>
      <c r="C3970" s="99"/>
      <c r="D3970" s="99" t="str">
        <f t="shared" si="4"/>
        <v>OK</v>
      </c>
      <c r="E3970" s="99"/>
    </row>
    <row r="3971" spans="1:5" ht="12.75" customHeight="1">
      <c r="A3971" s="1316">
        <v>3910</v>
      </c>
      <c r="B3971" s="249"/>
      <c r="C3971" s="99"/>
      <c r="D3971" s="99" t="str">
        <f t="shared" si="4"/>
        <v>OK</v>
      </c>
      <c r="E3971" s="99"/>
    </row>
    <row r="3972" spans="1:5" ht="12.75" customHeight="1">
      <c r="A3972" s="1316">
        <v>3911</v>
      </c>
      <c r="B3972" s="249"/>
      <c r="C3972" s="99"/>
      <c r="D3972" s="99" t="str">
        <f t="shared" si="4"/>
        <v>OK</v>
      </c>
      <c r="E3972" s="99"/>
    </row>
    <row r="3973" spans="1:5" ht="12.75" customHeight="1">
      <c r="A3973" s="1316">
        <v>3912</v>
      </c>
      <c r="B3973" s="249"/>
      <c r="C3973" s="99"/>
      <c r="D3973" s="99" t="str">
        <f t="shared" si="4"/>
        <v>OK</v>
      </c>
      <c r="E3973" s="99"/>
    </row>
    <row r="3974" spans="1:5" ht="12.75" customHeight="1">
      <c r="A3974" s="1316">
        <v>3913</v>
      </c>
      <c r="B3974" s="249"/>
      <c r="C3974" s="99"/>
      <c r="D3974" s="99" t="str">
        <f t="shared" si="4"/>
        <v>OK</v>
      </c>
      <c r="E3974" s="99"/>
    </row>
    <row r="3975" spans="1:5" ht="12.75" customHeight="1">
      <c r="A3975" s="1316">
        <v>3914</v>
      </c>
      <c r="B3975" s="249"/>
      <c r="C3975" s="99"/>
      <c r="D3975" s="99" t="str">
        <f t="shared" si="4"/>
        <v>OK</v>
      </c>
      <c r="E3975" s="99"/>
    </row>
    <row r="3976" spans="1:5" ht="12.75" customHeight="1">
      <c r="A3976" s="1316">
        <v>3915</v>
      </c>
      <c r="B3976" s="249"/>
      <c r="C3976" s="99"/>
      <c r="D3976" s="99" t="str">
        <f t="shared" si="4"/>
        <v>OK</v>
      </c>
      <c r="E3976" s="99"/>
    </row>
    <row r="3977" spans="1:5" ht="12.75" customHeight="1">
      <c r="A3977" s="1316">
        <v>3916</v>
      </c>
      <c r="B3977" s="249"/>
      <c r="C3977" s="99"/>
      <c r="D3977" s="99" t="str">
        <f t="shared" si="4"/>
        <v>OK</v>
      </c>
      <c r="E3977" s="99"/>
    </row>
    <row r="3978" spans="1:5" ht="12.75" customHeight="1">
      <c r="A3978" s="1316">
        <v>3917</v>
      </c>
      <c r="B3978" s="249"/>
      <c r="C3978" s="99"/>
      <c r="D3978" s="99" t="str">
        <f t="shared" si="4"/>
        <v>OK</v>
      </c>
      <c r="E3978" s="99"/>
    </row>
    <row r="3979" spans="1:5" ht="12.75" customHeight="1">
      <c r="A3979" s="1316">
        <v>3918</v>
      </c>
      <c r="B3979" s="249"/>
      <c r="C3979" s="99"/>
      <c r="D3979" s="99" t="str">
        <f t="shared" si="4"/>
        <v>OK</v>
      </c>
      <c r="E3979" s="99"/>
    </row>
    <row r="3980" spans="1:5" ht="12.75" customHeight="1">
      <c r="A3980" s="1316">
        <v>3919</v>
      </c>
      <c r="B3980" s="249"/>
      <c r="C3980" s="99"/>
      <c r="D3980" s="99" t="str">
        <f t="shared" si="4"/>
        <v>OK</v>
      </c>
      <c r="E3980" s="99"/>
    </row>
    <row r="3981" spans="1:5" ht="12.75" customHeight="1">
      <c r="A3981" s="1316">
        <v>3920</v>
      </c>
      <c r="B3981" s="249"/>
      <c r="C3981" s="99"/>
      <c r="D3981" s="99" t="str">
        <f t="shared" si="4"/>
        <v>OK</v>
      </c>
      <c r="E3981" s="99"/>
    </row>
    <row r="3982" spans="1:5" ht="12.75" customHeight="1">
      <c r="A3982" s="1316">
        <v>3921</v>
      </c>
      <c r="B3982" s="249"/>
      <c r="C3982" s="99"/>
      <c r="D3982" s="99" t="str">
        <f t="shared" si="4"/>
        <v>OK</v>
      </c>
      <c r="E3982" s="99"/>
    </row>
    <row r="3983" spans="1:5" ht="12.75" customHeight="1">
      <c r="A3983" s="1316">
        <v>3922</v>
      </c>
      <c r="B3983" s="249"/>
      <c r="C3983" s="99"/>
      <c r="D3983" s="99" t="str">
        <f t="shared" si="4"/>
        <v>OK</v>
      </c>
      <c r="E3983" s="99"/>
    </row>
    <row r="3984" spans="1:5" ht="12.75" customHeight="1">
      <c r="A3984" s="1316">
        <v>3923</v>
      </c>
      <c r="B3984" s="249"/>
      <c r="C3984" s="99"/>
      <c r="D3984" s="99" t="str">
        <f t="shared" si="4"/>
        <v>OK</v>
      </c>
      <c r="E3984" s="99"/>
    </row>
    <row r="3985" spans="1:5" ht="12.75" customHeight="1">
      <c r="A3985" s="1316">
        <v>3924</v>
      </c>
      <c r="B3985" s="249"/>
      <c r="C3985" s="99"/>
      <c r="D3985" s="99" t="str">
        <f t="shared" si="4"/>
        <v>OK</v>
      </c>
      <c r="E3985" s="99"/>
    </row>
    <row r="3986" spans="1:5" ht="12.75" customHeight="1">
      <c r="A3986" s="1316">
        <v>3925</v>
      </c>
      <c r="B3986" s="249"/>
      <c r="C3986" s="99"/>
      <c r="D3986" s="99" t="str">
        <f t="shared" si="4"/>
        <v>OK</v>
      </c>
      <c r="E3986" s="99"/>
    </row>
    <row r="3987" spans="1:5" ht="12.75" customHeight="1">
      <c r="A3987" s="1316">
        <v>3926</v>
      </c>
      <c r="B3987" s="249"/>
      <c r="C3987" s="99"/>
      <c r="D3987" s="99" t="str">
        <f t="shared" si="4"/>
        <v>OK</v>
      </c>
      <c r="E3987" s="99"/>
    </row>
    <row r="3988" spans="1:5" ht="12.75" customHeight="1">
      <c r="A3988" s="1316">
        <v>3927</v>
      </c>
      <c r="B3988" s="249"/>
      <c r="C3988" s="99"/>
      <c r="D3988" s="99" t="str">
        <f t="shared" si="4"/>
        <v>OK</v>
      </c>
      <c r="E3988" s="99"/>
    </row>
    <row r="3989" spans="1:5" ht="12.75" customHeight="1">
      <c r="A3989" s="1316">
        <v>3928</v>
      </c>
      <c r="B3989" s="249"/>
      <c r="C3989" s="99"/>
      <c r="D3989" s="99" t="str">
        <f t="shared" si="4"/>
        <v>OK</v>
      </c>
      <c r="E3989" s="99"/>
    </row>
    <row r="3990" spans="1:5" ht="12.75" customHeight="1">
      <c r="A3990" s="1316">
        <v>3929</v>
      </c>
      <c r="B3990" s="249"/>
      <c r="C3990" s="99"/>
      <c r="D3990" s="99" t="str">
        <f t="shared" si="4"/>
        <v>OK</v>
      </c>
      <c r="E3990" s="99"/>
    </row>
    <row r="3991" spans="1:5" ht="12.75" customHeight="1">
      <c r="A3991" s="1316">
        <v>3930</v>
      </c>
      <c r="B3991" s="249"/>
      <c r="C3991" s="99"/>
      <c r="D3991" s="99" t="str">
        <f t="shared" si="4"/>
        <v>OK</v>
      </c>
      <c r="E3991" s="99"/>
    </row>
    <row r="3992" spans="1:5" ht="12.75" customHeight="1">
      <c r="A3992" s="1316">
        <v>3931</v>
      </c>
      <c r="B3992" s="249"/>
      <c r="C3992" s="99"/>
      <c r="D3992" s="99" t="str">
        <f t="shared" si="4"/>
        <v>OK</v>
      </c>
      <c r="E3992" s="99"/>
    </row>
    <row r="3993" spans="1:5" ht="12.75" customHeight="1">
      <c r="A3993" s="1316">
        <v>3932</v>
      </c>
      <c r="B3993" s="249"/>
      <c r="C3993" s="99"/>
      <c r="D3993" s="99" t="str">
        <f t="shared" si="4"/>
        <v>OK</v>
      </c>
      <c r="E3993" s="99"/>
    </row>
    <row r="3994" spans="1:5" ht="12.75" customHeight="1">
      <c r="A3994" s="1316">
        <v>3933</v>
      </c>
      <c r="B3994" s="249"/>
      <c r="C3994" s="99"/>
      <c r="D3994" s="99" t="str">
        <f t="shared" si="4"/>
        <v>OK</v>
      </c>
      <c r="E3994" s="99"/>
    </row>
    <row r="3995" spans="1:5" ht="12.75" customHeight="1">
      <c r="A3995" s="1316">
        <v>3934</v>
      </c>
      <c r="B3995" s="249"/>
      <c r="C3995" s="99"/>
      <c r="D3995" s="99" t="str">
        <f t="shared" si="4"/>
        <v>OK</v>
      </c>
      <c r="E3995" s="99"/>
    </row>
    <row r="3996" spans="1:5" ht="12.75" customHeight="1">
      <c r="A3996" s="1316">
        <v>3935</v>
      </c>
      <c r="B3996" s="249"/>
      <c r="C3996" s="99"/>
      <c r="D3996" s="99" t="str">
        <f t="shared" si="4"/>
        <v>OK</v>
      </c>
      <c r="E3996" s="99"/>
    </row>
    <row r="3997" spans="1:5" ht="12.75" customHeight="1">
      <c r="A3997" s="1316">
        <v>3936</v>
      </c>
      <c r="B3997" s="249"/>
      <c r="C3997" s="99"/>
      <c r="D3997" s="99" t="str">
        <f t="shared" si="4"/>
        <v>OK</v>
      </c>
      <c r="E3997" s="99"/>
    </row>
    <row r="3998" spans="1:5" ht="12.75" customHeight="1">
      <c r="A3998" s="1316">
        <v>3937</v>
      </c>
      <c r="B3998" s="249"/>
      <c r="C3998" s="99"/>
      <c r="D3998" s="99" t="str">
        <f t="shared" si="4"/>
        <v>OK</v>
      </c>
      <c r="E3998" s="99"/>
    </row>
    <row r="3999" spans="1:5" ht="12.75" customHeight="1">
      <c r="A3999" s="1316">
        <v>3938</v>
      </c>
      <c r="B3999" s="249"/>
      <c r="C3999" s="99"/>
      <c r="D3999" s="99" t="str">
        <f t="shared" si="4"/>
        <v>OK</v>
      </c>
      <c r="E3999" s="99"/>
    </row>
    <row r="4000" spans="1:5" ht="12.75" customHeight="1">
      <c r="A4000" s="1316">
        <v>3939</v>
      </c>
      <c r="B4000" s="249"/>
      <c r="C4000" s="99"/>
      <c r="D4000" s="99" t="str">
        <f t="shared" si="4"/>
        <v>OK</v>
      </c>
      <c r="E4000" s="99"/>
    </row>
    <row r="4001" spans="1:5" ht="12.75" customHeight="1">
      <c r="A4001" s="1316">
        <v>3940</v>
      </c>
      <c r="B4001" s="249"/>
      <c r="C4001" s="99"/>
      <c r="D4001" s="99" t="str">
        <f t="shared" si="4"/>
        <v>OK</v>
      </c>
      <c r="E4001" s="99"/>
    </row>
    <row r="4002" spans="1:5" ht="12.75" customHeight="1">
      <c r="A4002" s="1316">
        <v>3941</v>
      </c>
      <c r="B4002" s="249"/>
      <c r="C4002" s="99"/>
      <c r="D4002" s="99" t="str">
        <f t="shared" si="4"/>
        <v>OK</v>
      </c>
      <c r="E4002" s="99"/>
    </row>
    <row r="4003" spans="1:5" ht="12.75" customHeight="1">
      <c r="A4003" s="1316">
        <v>3942</v>
      </c>
      <c r="B4003" s="249"/>
      <c r="C4003" s="99"/>
      <c r="D4003" s="99" t="str">
        <f t="shared" si="4"/>
        <v>OK</v>
      </c>
      <c r="E4003" s="99"/>
    </row>
    <row r="4004" spans="1:5" ht="12.75" customHeight="1">
      <c r="A4004" s="1316">
        <v>3943</v>
      </c>
      <c r="B4004" s="249"/>
      <c r="C4004" s="99"/>
      <c r="D4004" s="99" t="str">
        <f t="shared" si="4"/>
        <v>OK</v>
      </c>
      <c r="E4004" s="99"/>
    </row>
    <row r="4005" spans="1:5" ht="12.75" customHeight="1">
      <c r="A4005" s="1316">
        <v>3944</v>
      </c>
      <c r="B4005" s="249"/>
      <c r="C4005" s="99"/>
      <c r="D4005" s="99" t="str">
        <f t="shared" si="4"/>
        <v>OK</v>
      </c>
      <c r="E4005" s="99"/>
    </row>
    <row r="4006" spans="1:5" ht="12.75" customHeight="1">
      <c r="A4006" s="1316">
        <v>3945</v>
      </c>
      <c r="B4006" s="249"/>
      <c r="C4006" s="99"/>
      <c r="D4006" s="99" t="str">
        <f t="shared" si="4"/>
        <v>OK</v>
      </c>
      <c r="E4006" s="99"/>
    </row>
    <row r="4007" spans="1:5" ht="12.75" customHeight="1">
      <c r="A4007" s="1316">
        <v>3946</v>
      </c>
      <c r="B4007" s="249"/>
      <c r="C4007" s="99"/>
      <c r="D4007" s="99" t="str">
        <f t="shared" si="4"/>
        <v>OK</v>
      </c>
      <c r="E4007" s="99"/>
    </row>
    <row r="4008" spans="1:5" ht="12.75" customHeight="1">
      <c r="A4008" s="1316">
        <v>3947</v>
      </c>
      <c r="B4008" s="249"/>
      <c r="C4008" s="99"/>
      <c r="D4008" s="99" t="str">
        <f t="shared" si="4"/>
        <v>OK</v>
      </c>
      <c r="E4008" s="99"/>
    </row>
    <row r="4009" spans="1:5" ht="12.75" customHeight="1">
      <c r="A4009" s="1316">
        <v>3948</v>
      </c>
      <c r="B4009" s="249"/>
      <c r="C4009" s="99"/>
      <c r="D4009" s="99" t="str">
        <f t="shared" si="4"/>
        <v>OK</v>
      </c>
      <c r="E4009" s="99"/>
    </row>
    <row r="4010" spans="1:5" ht="12.75" customHeight="1">
      <c r="A4010" s="1316">
        <v>3949</v>
      </c>
      <c r="B4010" s="249"/>
      <c r="C4010" s="99"/>
      <c r="D4010" s="99" t="str">
        <f t="shared" si="4"/>
        <v>OK</v>
      </c>
      <c r="E4010" s="99"/>
    </row>
    <row r="4011" spans="1:5" ht="12.75" customHeight="1">
      <c r="A4011" s="1316">
        <v>3950</v>
      </c>
      <c r="B4011" s="249"/>
      <c r="C4011" s="99"/>
      <c r="D4011" s="99" t="str">
        <f t="shared" si="4"/>
        <v>OK</v>
      </c>
      <c r="E4011" s="99"/>
    </row>
    <row r="4012" spans="1:5" ht="12.75" customHeight="1">
      <c r="A4012" s="1316">
        <v>3951</v>
      </c>
      <c r="B4012" s="249"/>
      <c r="C4012" s="99"/>
      <c r="D4012" s="99" t="str">
        <f t="shared" si="4"/>
        <v>OK</v>
      </c>
      <c r="E4012" s="99"/>
    </row>
    <row r="4013" spans="1:5" ht="12.75" customHeight="1">
      <c r="A4013" s="1316">
        <v>3952</v>
      </c>
      <c r="B4013" s="249"/>
      <c r="C4013" s="99"/>
      <c r="D4013" s="99" t="str">
        <f t="shared" si="4"/>
        <v>OK</v>
      </c>
      <c r="E4013" s="99"/>
    </row>
    <row r="4014" spans="1:5" ht="12.75" customHeight="1">
      <c r="A4014" s="1316">
        <v>3953</v>
      </c>
      <c r="B4014" s="249"/>
      <c r="C4014" s="99"/>
      <c r="D4014" s="99" t="str">
        <f t="shared" si="4"/>
        <v>OK</v>
      </c>
      <c r="E4014" s="99"/>
    </row>
    <row r="4015" spans="1:5" ht="12.75" customHeight="1">
      <c r="A4015" s="1316">
        <v>3954</v>
      </c>
      <c r="B4015" s="249"/>
      <c r="C4015" s="99"/>
      <c r="D4015" s="99" t="str">
        <f t="shared" si="4"/>
        <v>OK</v>
      </c>
      <c r="E4015" s="99"/>
    </row>
    <row r="4016" spans="1:5" ht="12.75" customHeight="1">
      <c r="A4016" s="1316">
        <v>3955</v>
      </c>
      <c r="B4016" s="249"/>
      <c r="C4016" s="99"/>
      <c r="D4016" s="99" t="str">
        <f t="shared" si="4"/>
        <v>OK</v>
      </c>
      <c r="E4016" s="99"/>
    </row>
    <row r="4017" spans="1:5" ht="12.75" customHeight="1">
      <c r="A4017" s="1316">
        <v>3956</v>
      </c>
      <c r="B4017" s="249"/>
      <c r="C4017" s="99"/>
      <c r="D4017" s="99" t="str">
        <f t="shared" si="4"/>
        <v>OK</v>
      </c>
      <c r="E4017" s="99"/>
    </row>
    <row r="4018" spans="1:5" ht="12.75" customHeight="1">
      <c r="A4018" s="1316">
        <v>3957</v>
      </c>
      <c r="B4018" s="249"/>
      <c r="C4018" s="99"/>
      <c r="D4018" s="99" t="str">
        <f t="shared" si="4"/>
        <v>OK</v>
      </c>
      <c r="E4018" s="99"/>
    </row>
    <row r="4019" spans="1:5" ht="12.75" customHeight="1">
      <c r="A4019" s="1316">
        <v>3958</v>
      </c>
      <c r="B4019" s="249"/>
      <c r="C4019" s="99"/>
      <c r="D4019" s="99" t="str">
        <f t="shared" si="4"/>
        <v>OK</v>
      </c>
      <c r="E4019" s="99"/>
    </row>
    <row r="4020" spans="1:5" ht="12.75" customHeight="1">
      <c r="A4020" s="1316">
        <v>3959</v>
      </c>
      <c r="B4020" s="249"/>
      <c r="C4020" s="99"/>
      <c r="D4020" s="99" t="str">
        <f t="shared" si="4"/>
        <v>OK</v>
      </c>
      <c r="E4020" s="99"/>
    </row>
    <row r="4021" spans="1:5" ht="12.75" customHeight="1">
      <c r="A4021" s="1316">
        <v>3960</v>
      </c>
      <c r="B4021" s="249"/>
      <c r="C4021" s="99"/>
      <c r="D4021" s="99" t="str">
        <f t="shared" si="4"/>
        <v>OK</v>
      </c>
      <c r="E4021" s="99"/>
    </row>
    <row r="4022" spans="1:5" ht="12.75" customHeight="1">
      <c r="A4022" s="1316">
        <v>3961</v>
      </c>
      <c r="B4022" s="249"/>
      <c r="C4022" s="99"/>
      <c r="D4022" s="99" t="str">
        <f t="shared" si="4"/>
        <v>OK</v>
      </c>
      <c r="E4022" s="99"/>
    </row>
    <row r="4023" spans="1:5" ht="12.75" customHeight="1">
      <c r="A4023" s="1316">
        <v>3962</v>
      </c>
      <c r="B4023" s="249"/>
      <c r="C4023" s="99"/>
      <c r="D4023" s="99" t="str">
        <f t="shared" si="4"/>
        <v>OK</v>
      </c>
      <c r="E4023" s="99"/>
    </row>
    <row r="4024" spans="1:5" ht="12.75" customHeight="1">
      <c r="A4024" s="1316">
        <v>3963</v>
      </c>
      <c r="B4024" s="249"/>
      <c r="C4024" s="99"/>
      <c r="D4024" s="99" t="str">
        <f t="shared" si="4"/>
        <v>OK</v>
      </c>
      <c r="E4024" s="99"/>
    </row>
    <row r="4025" spans="1:5" ht="12.75" customHeight="1">
      <c r="A4025" s="1316">
        <v>3964</v>
      </c>
      <c r="B4025" s="249"/>
      <c r="C4025" s="99"/>
      <c r="D4025" s="99" t="str">
        <f t="shared" si="4"/>
        <v>OK</v>
      </c>
      <c r="E4025" s="99"/>
    </row>
    <row r="4026" spans="1:5" ht="12.75" customHeight="1">
      <c r="A4026" s="1316">
        <v>3965</v>
      </c>
      <c r="B4026" s="249"/>
      <c r="C4026" s="99"/>
      <c r="D4026" s="99" t="str">
        <f t="shared" si="4"/>
        <v>OK</v>
      </c>
      <c r="E4026" s="99"/>
    </row>
    <row r="4027" spans="1:5" ht="12.75" customHeight="1">
      <c r="A4027" s="1316">
        <v>3966</v>
      </c>
      <c r="B4027" s="249"/>
      <c r="C4027" s="99"/>
      <c r="D4027" s="99" t="str">
        <f t="shared" si="4"/>
        <v>OK</v>
      </c>
      <c r="E4027" s="99"/>
    </row>
    <row r="4028" spans="1:5" ht="12.75" customHeight="1">
      <c r="A4028" s="1316">
        <v>3967</v>
      </c>
      <c r="B4028" s="249"/>
      <c r="C4028" s="99"/>
      <c r="D4028" s="99" t="str">
        <f t="shared" si="4"/>
        <v>OK</v>
      </c>
      <c r="E4028" s="99"/>
    </row>
    <row r="4029" spans="1:5" ht="12.75" customHeight="1">
      <c r="A4029" s="1316">
        <v>3968</v>
      </c>
      <c r="B4029" s="249"/>
      <c r="C4029" s="99"/>
      <c r="D4029" s="99" t="str">
        <f t="shared" si="4"/>
        <v>OK</v>
      </c>
      <c r="E4029" s="99"/>
    </row>
    <row r="4030" spans="1:5" ht="12.75" customHeight="1">
      <c r="A4030" s="1316">
        <v>3969</v>
      </c>
      <c r="B4030" s="249"/>
      <c r="C4030" s="99"/>
      <c r="D4030" s="99" t="str">
        <f t="shared" si="4"/>
        <v>OK</v>
      </c>
      <c r="E4030" s="99"/>
    </row>
    <row r="4031" spans="1:5" ht="12.75" customHeight="1">
      <c r="A4031" s="1316">
        <v>3970</v>
      </c>
      <c r="B4031" s="249"/>
      <c r="C4031" s="99"/>
      <c r="D4031" s="99" t="str">
        <f t="shared" si="4"/>
        <v>OK</v>
      </c>
      <c r="E4031" s="99"/>
    </row>
    <row r="4032" spans="1:5" ht="12.75" customHeight="1">
      <c r="A4032" s="1316">
        <v>3971</v>
      </c>
      <c r="B4032" s="249"/>
      <c r="C4032" s="99"/>
      <c r="D4032" s="99" t="str">
        <f t="shared" si="4"/>
        <v>OK</v>
      </c>
      <c r="E4032" s="99"/>
    </row>
    <row r="4033" spans="1:5" ht="12.75" customHeight="1">
      <c r="A4033" s="1316">
        <v>3972</v>
      </c>
      <c r="B4033" s="249"/>
      <c r="C4033" s="99"/>
      <c r="D4033" s="99" t="str">
        <f t="shared" si="4"/>
        <v>OK</v>
      </c>
      <c r="E4033" s="99"/>
    </row>
    <row r="4034" spans="1:5" ht="12.75" customHeight="1">
      <c r="A4034" s="1316">
        <v>3973</v>
      </c>
      <c r="B4034" s="249"/>
      <c r="C4034" s="99"/>
      <c r="D4034" s="99" t="str">
        <f t="shared" si="4"/>
        <v>OK</v>
      </c>
      <c r="E4034" s="99"/>
    </row>
    <row r="4035" spans="1:5" ht="12.75" customHeight="1">
      <c r="A4035" s="1316">
        <v>3974</v>
      </c>
      <c r="B4035" s="249"/>
      <c r="C4035" s="99"/>
      <c r="D4035" s="99" t="str">
        <f t="shared" si="4"/>
        <v>OK</v>
      </c>
      <c r="E4035" s="99"/>
    </row>
    <row r="4036" spans="1:5" ht="12.75" customHeight="1">
      <c r="A4036" s="1316">
        <v>3975</v>
      </c>
      <c r="B4036" s="249"/>
      <c r="C4036" s="99"/>
      <c r="D4036" s="99" t="str">
        <f t="shared" si="4"/>
        <v>OK</v>
      </c>
      <c r="E4036" s="99"/>
    </row>
    <row r="4037" spans="1:5" ht="12.75" customHeight="1">
      <c r="A4037" s="1316">
        <v>3976</v>
      </c>
      <c r="B4037" s="249"/>
      <c r="C4037" s="99"/>
      <c r="D4037" s="99" t="str">
        <f t="shared" si="4"/>
        <v>OK</v>
      </c>
      <c r="E4037" s="99"/>
    </row>
    <row r="4038" spans="1:5" ht="12.75" customHeight="1">
      <c r="A4038" s="1316">
        <v>3977</v>
      </c>
      <c r="B4038" s="249"/>
      <c r="C4038" s="99"/>
      <c r="D4038" s="99" t="str">
        <f t="shared" si="4"/>
        <v>OK</v>
      </c>
      <c r="E4038" s="99"/>
    </row>
    <row r="4039" spans="1:5" ht="12.75" customHeight="1">
      <c r="A4039" s="1316">
        <v>3978</v>
      </c>
      <c r="B4039" s="249"/>
      <c r="C4039" s="99"/>
      <c r="D4039" s="99" t="str">
        <f t="shared" si="4"/>
        <v>OK</v>
      </c>
      <c r="E4039" s="99"/>
    </row>
    <row r="4040" spans="1:5" ht="12.75" customHeight="1">
      <c r="A4040" s="1316">
        <v>3979</v>
      </c>
      <c r="B4040" s="249"/>
      <c r="C4040" s="99"/>
      <c r="D4040" s="99" t="str">
        <f t="shared" si="4"/>
        <v>OK</v>
      </c>
      <c r="E4040" s="99"/>
    </row>
    <row r="4041" spans="1:5" ht="12.75" customHeight="1">
      <c r="A4041" s="1316">
        <v>3980</v>
      </c>
      <c r="B4041" s="249"/>
      <c r="C4041" s="99"/>
      <c r="D4041" s="99" t="str">
        <f t="shared" si="4"/>
        <v>OK</v>
      </c>
      <c r="E4041" s="99"/>
    </row>
    <row r="4042" spans="1:5" ht="12.75" customHeight="1">
      <c r="A4042" s="1316">
        <v>3981</v>
      </c>
      <c r="B4042" s="249"/>
      <c r="C4042" s="99"/>
      <c r="D4042" s="99" t="str">
        <f t="shared" si="4"/>
        <v>OK</v>
      </c>
      <c r="E4042" s="99"/>
    </row>
    <row r="4043" spans="1:5" ht="12.75" customHeight="1">
      <c r="A4043" s="1316">
        <v>3982</v>
      </c>
      <c r="B4043" s="249"/>
      <c r="C4043" s="99"/>
      <c r="D4043" s="99" t="str">
        <f t="shared" si="4"/>
        <v>OK</v>
      </c>
      <c r="E4043" s="99"/>
    </row>
    <row r="4044" spans="1:5" ht="12.75" customHeight="1">
      <c r="A4044" s="1316">
        <v>3983</v>
      </c>
      <c r="B4044" s="249"/>
      <c r="C4044" s="99"/>
      <c r="D4044" s="99" t="str">
        <f t="shared" si="4"/>
        <v>OK</v>
      </c>
      <c r="E4044" s="99"/>
    </row>
    <row r="4045" spans="1:5" ht="12.75" customHeight="1">
      <c r="A4045" s="1316">
        <v>3984</v>
      </c>
      <c r="B4045" s="249"/>
      <c r="C4045" s="99"/>
      <c r="D4045" s="99" t="str">
        <f t="shared" si="4"/>
        <v>OK</v>
      </c>
      <c r="E4045" s="99"/>
    </row>
    <row r="4046" spans="1:5" ht="12.75" customHeight="1">
      <c r="A4046" s="1316">
        <v>3985</v>
      </c>
      <c r="B4046" s="249"/>
      <c r="C4046" s="99"/>
      <c r="D4046" s="99" t="str">
        <f t="shared" si="4"/>
        <v>OK</v>
      </c>
      <c r="E4046" s="99"/>
    </row>
    <row r="4047" spans="1:5" ht="12.75" customHeight="1">
      <c r="A4047" s="1316">
        <v>3986</v>
      </c>
      <c r="B4047" s="249"/>
      <c r="C4047" s="99"/>
      <c r="D4047" s="99" t="str">
        <f t="shared" si="4"/>
        <v>OK</v>
      </c>
      <c r="E4047" s="99"/>
    </row>
    <row r="4048" spans="1:5" ht="12.75" customHeight="1">
      <c r="A4048" s="1316">
        <v>3987</v>
      </c>
      <c r="B4048" s="249"/>
      <c r="C4048" s="99"/>
      <c r="D4048" s="99" t="str">
        <f t="shared" si="4"/>
        <v>OK</v>
      </c>
      <c r="E4048" s="99"/>
    </row>
    <row r="4049" spans="1:5" ht="12.75" customHeight="1">
      <c r="A4049" s="1316">
        <v>3988</v>
      </c>
      <c r="B4049" s="249"/>
      <c r="C4049" s="99"/>
      <c r="D4049" s="99" t="str">
        <f t="shared" si="4"/>
        <v>OK</v>
      </c>
      <c r="E4049" s="99"/>
    </row>
    <row r="4050" spans="1:5" ht="12.75" customHeight="1">
      <c r="A4050" s="1316">
        <v>3989</v>
      </c>
      <c r="B4050" s="249"/>
      <c r="C4050" s="99"/>
      <c r="D4050" s="99" t="str">
        <f t="shared" si="4"/>
        <v>OK</v>
      </c>
      <c r="E4050" s="99"/>
    </row>
    <row r="4051" spans="1:5" ht="12.75" customHeight="1">
      <c r="A4051" s="1316">
        <v>3990</v>
      </c>
      <c r="B4051" s="249"/>
      <c r="C4051" s="99"/>
      <c r="D4051" s="99" t="str">
        <f t="shared" si="4"/>
        <v>OK</v>
      </c>
      <c r="E4051" s="99"/>
    </row>
    <row r="4052" spans="1:5" ht="12.75" customHeight="1">
      <c r="A4052" s="1316">
        <v>3991</v>
      </c>
      <c r="B4052" s="249"/>
      <c r="C4052" s="99"/>
      <c r="D4052" s="99" t="str">
        <f t="shared" si="4"/>
        <v>OK</v>
      </c>
      <c r="E4052" s="99"/>
    </row>
    <row r="4053" spans="1:5" ht="12.75" customHeight="1">
      <c r="A4053" s="1316">
        <v>3992</v>
      </c>
      <c r="B4053" s="249"/>
      <c r="C4053" s="99"/>
      <c r="D4053" s="99" t="str">
        <f t="shared" si="4"/>
        <v>OK</v>
      </c>
      <c r="E4053" s="99"/>
    </row>
    <row r="4054" spans="1:5" ht="12.75" customHeight="1">
      <c r="A4054" s="1316">
        <v>3993</v>
      </c>
      <c r="B4054" s="249"/>
      <c r="C4054" s="99"/>
      <c r="D4054" s="99" t="str">
        <f t="shared" si="4"/>
        <v>OK</v>
      </c>
      <c r="E4054" s="99"/>
    </row>
    <row r="4055" spans="1:5" ht="12.75" customHeight="1">
      <c r="A4055" s="1316">
        <v>3994</v>
      </c>
      <c r="B4055" s="249"/>
      <c r="C4055" s="99"/>
      <c r="D4055" s="99" t="str">
        <f t="shared" si="4"/>
        <v>OK</v>
      </c>
      <c r="E4055" s="99"/>
    </row>
    <row r="4056" spans="1:5" ht="12.75" customHeight="1">
      <c r="A4056" s="1316">
        <v>3995</v>
      </c>
      <c r="B4056" s="249"/>
      <c r="C4056" s="99"/>
      <c r="D4056" s="99" t="str">
        <f t="shared" si="4"/>
        <v>OK</v>
      </c>
      <c r="E4056" s="99"/>
    </row>
    <row r="4057" spans="1:5" ht="12.75" customHeight="1">
      <c r="A4057" s="1316">
        <v>3996</v>
      </c>
      <c r="B4057" s="249"/>
      <c r="C4057" s="99"/>
      <c r="D4057" s="99" t="str">
        <f t="shared" si="4"/>
        <v>OK</v>
      </c>
      <c r="E4057" s="99"/>
    </row>
    <row r="4058" spans="1:5" ht="12.75" customHeight="1">
      <c r="A4058" s="1316">
        <v>3997</v>
      </c>
      <c r="B4058" s="249"/>
      <c r="C4058" s="99"/>
      <c r="D4058" s="99" t="str">
        <f t="shared" si="4"/>
        <v>OK</v>
      </c>
      <c r="E4058" s="99"/>
    </row>
    <row r="4059" spans="1:5" ht="12.75" customHeight="1">
      <c r="A4059" s="1316">
        <v>3998</v>
      </c>
      <c r="B4059" s="249"/>
      <c r="C4059" s="99"/>
      <c r="D4059" s="99" t="str">
        <f t="shared" si="4"/>
        <v>OK</v>
      </c>
      <c r="E4059" s="99"/>
    </row>
    <row r="4060" spans="1:5" ht="12.75" customHeight="1">
      <c r="A4060" s="1316">
        <v>3999</v>
      </c>
      <c r="B4060" s="249"/>
      <c r="C4060" s="99"/>
      <c r="D4060" s="99" t="str">
        <f t="shared" si="4"/>
        <v>OK</v>
      </c>
      <c r="E4060" s="99"/>
    </row>
    <row r="4061" spans="1:5" ht="12.75" customHeight="1">
      <c r="A4061" s="1316">
        <v>4000</v>
      </c>
      <c r="B4061" s="249"/>
      <c r="C4061" s="99"/>
      <c r="D4061" s="99" t="str">
        <f t="shared" si="4"/>
        <v>OK</v>
      </c>
      <c r="E4061" s="99"/>
    </row>
    <row r="4062" spans="1:5" ht="12.75" customHeight="1">
      <c r="A4062" s="1316">
        <v>4001</v>
      </c>
      <c r="B4062" s="249"/>
      <c r="C4062" s="99"/>
      <c r="D4062" s="99" t="str">
        <f t="shared" si="4"/>
        <v>OK</v>
      </c>
      <c r="E4062" s="99"/>
    </row>
    <row r="4063" spans="1:5" ht="12.75" customHeight="1">
      <c r="A4063" s="1316">
        <v>4002</v>
      </c>
      <c r="B4063" s="249"/>
      <c r="C4063" s="99"/>
      <c r="D4063" s="99" t="str">
        <f t="shared" si="4"/>
        <v>OK</v>
      </c>
      <c r="E4063" s="99"/>
    </row>
    <row r="4064" spans="1:5" ht="12.75" customHeight="1">
      <c r="A4064" s="1316">
        <v>4003</v>
      </c>
      <c r="B4064" s="249"/>
      <c r="C4064" s="99"/>
      <c r="D4064" s="99" t="str">
        <f t="shared" si="4"/>
        <v>OK</v>
      </c>
      <c r="E4064" s="99"/>
    </row>
    <row r="4065" spans="1:5" ht="12.75" customHeight="1">
      <c r="A4065" s="1316">
        <v>4004</v>
      </c>
      <c r="B4065" s="249"/>
      <c r="C4065" s="99"/>
      <c r="D4065" s="99" t="str">
        <f t="shared" si="4"/>
        <v>OK</v>
      </c>
      <c r="E4065" s="99"/>
    </row>
    <row r="4066" spans="1:5" ht="12.75" customHeight="1">
      <c r="A4066" s="1316">
        <v>4005</v>
      </c>
      <c r="B4066" s="249"/>
      <c r="C4066" s="99"/>
      <c r="D4066" s="99" t="str">
        <f t="shared" si="4"/>
        <v>OK</v>
      </c>
      <c r="E4066" s="99"/>
    </row>
    <row r="4067" spans="1:5" ht="12.75" customHeight="1">
      <c r="A4067" s="1316">
        <v>4006</v>
      </c>
      <c r="B4067" s="249"/>
      <c r="C4067" s="99"/>
      <c r="D4067" s="99" t="str">
        <f t="shared" si="4"/>
        <v>OK</v>
      </c>
      <c r="E4067" s="99"/>
    </row>
    <row r="4068" spans="1:5" ht="12.75" customHeight="1">
      <c r="A4068" s="1316">
        <v>4007</v>
      </c>
      <c r="B4068" s="249"/>
      <c r="C4068" s="99"/>
      <c r="D4068" s="99" t="str">
        <f t="shared" si="4"/>
        <v>OK</v>
      </c>
      <c r="E4068" s="99"/>
    </row>
    <row r="4069" spans="1:5" ht="12.75" customHeight="1">
      <c r="A4069" s="1316">
        <v>4008</v>
      </c>
      <c r="B4069" s="249"/>
      <c r="C4069" s="99"/>
      <c r="D4069" s="99" t="str">
        <f t="shared" si="4"/>
        <v>OK</v>
      </c>
      <c r="E4069" s="99"/>
    </row>
    <row r="4070" spans="1:5" ht="12.75" customHeight="1">
      <c r="A4070" s="1316">
        <v>4009</v>
      </c>
      <c r="B4070" s="249"/>
      <c r="C4070" s="99"/>
      <c r="D4070" s="99" t="str">
        <f t="shared" si="4"/>
        <v>OK</v>
      </c>
      <c r="E4070" s="99"/>
    </row>
    <row r="4071" spans="1:5" ht="12.75" customHeight="1">
      <c r="A4071" s="1316">
        <v>4010</v>
      </c>
      <c r="B4071" s="249"/>
      <c r="C4071" s="99"/>
      <c r="D4071" s="99" t="str">
        <f t="shared" si="4"/>
        <v>OK</v>
      </c>
      <c r="E4071" s="99"/>
    </row>
    <row r="4072" spans="1:5" ht="12.75" customHeight="1">
      <c r="A4072" s="1316">
        <v>4011</v>
      </c>
      <c r="B4072" s="249"/>
      <c r="C4072" s="99"/>
      <c r="D4072" s="99" t="str">
        <f t="shared" si="4"/>
        <v>OK</v>
      </c>
      <c r="E4072" s="99"/>
    </row>
    <row r="4073" spans="1:5" ht="12.75" customHeight="1">
      <c r="A4073" s="1316">
        <v>4012</v>
      </c>
      <c r="B4073" s="249"/>
      <c r="C4073" s="99"/>
      <c r="D4073" s="99" t="str">
        <f t="shared" si="4"/>
        <v>OK</v>
      </c>
      <c r="E4073" s="99"/>
    </row>
    <row r="4074" spans="1:5" ht="12.75" customHeight="1">
      <c r="A4074" s="58">
        <v>4013</v>
      </c>
      <c r="B4074" s="249">
        <f>'Expenditures 15-22'!C120</f>
        <v>0</v>
      </c>
      <c r="C4074" s="99"/>
      <c r="D4074" s="99" t="str">
        <f t="shared" si="4"/>
        <v>Error?</v>
      </c>
      <c r="E4074" s="99"/>
    </row>
    <row r="4075" spans="1:5" ht="12.75" customHeight="1">
      <c r="A4075" s="58">
        <v>4014</v>
      </c>
      <c r="B4075" s="249">
        <f>'Expenditures 15-22'!D120</f>
        <v>0</v>
      </c>
      <c r="C4075" s="99"/>
      <c r="D4075" s="99" t="str">
        <f t="shared" si="4"/>
        <v>Error?</v>
      </c>
      <c r="E4075" s="99"/>
    </row>
    <row r="4076" spans="1:5" ht="12.75" customHeight="1">
      <c r="A4076" s="58">
        <v>4015</v>
      </c>
      <c r="B4076" s="249">
        <f>'Expenditures 15-22'!E120</f>
        <v>0</v>
      </c>
      <c r="C4076" s="99"/>
      <c r="D4076" s="99" t="str">
        <f t="shared" si="4"/>
        <v>Error?</v>
      </c>
      <c r="E4076" s="99"/>
    </row>
    <row r="4077" spans="1:5" ht="12.75" customHeight="1">
      <c r="A4077" s="58">
        <v>4016</v>
      </c>
      <c r="B4077" s="249">
        <f>'Expenditures 15-22'!F120</f>
        <v>0</v>
      </c>
      <c r="C4077" s="99"/>
      <c r="D4077" s="99" t="str">
        <f t="shared" si="4"/>
        <v>Error?</v>
      </c>
      <c r="E4077" s="99"/>
    </row>
    <row r="4078" spans="1:5" ht="12.75" customHeight="1">
      <c r="A4078" s="58">
        <v>4017</v>
      </c>
      <c r="B4078" s="249">
        <f>'Expenditures 15-22'!G120</f>
        <v>0</v>
      </c>
      <c r="C4078" s="99"/>
      <c r="D4078" s="99" t="str">
        <f t="shared" si="4"/>
        <v>Error?</v>
      </c>
      <c r="E4078" s="99"/>
    </row>
    <row r="4079" spans="1:5" ht="12.75" customHeight="1">
      <c r="A4079" s="58">
        <v>4018</v>
      </c>
      <c r="B4079" s="249">
        <f>'Expenditures 15-22'!H120</f>
        <v>0</v>
      </c>
      <c r="C4079" s="99"/>
      <c r="D4079" s="99" t="str">
        <f t="shared" si="4"/>
        <v>Error?</v>
      </c>
      <c r="E4079" s="99"/>
    </row>
    <row r="4080" spans="1:5" ht="12.75" customHeight="1">
      <c r="A4080" s="58">
        <v>4019</v>
      </c>
      <c r="B4080" s="249">
        <f>'Expenditures 15-22'!K120</f>
        <v>0</v>
      </c>
      <c r="C4080" s="99" t="s">
        <v>2458</v>
      </c>
      <c r="D4080" s="99" t="str">
        <f t="shared" si="4"/>
        <v>Error?</v>
      </c>
      <c r="E4080" s="99"/>
    </row>
    <row r="4081" spans="1:5" ht="12.75" customHeight="1">
      <c r="A4081" s="58">
        <v>4020</v>
      </c>
      <c r="B4081" s="249">
        <f>'Expenditures 15-22'!C174</f>
        <v>0</v>
      </c>
      <c r="C4081" s="99"/>
      <c r="D4081" s="99" t="str">
        <f t="shared" si="4"/>
        <v>Error?</v>
      </c>
      <c r="E4081" s="99"/>
    </row>
    <row r="4082" spans="1:5" ht="12.75" customHeight="1">
      <c r="A4082" s="58">
        <v>4021</v>
      </c>
      <c r="B4082" s="249">
        <f>'Expenditures 15-22'!D174</f>
        <v>0</v>
      </c>
      <c r="C4082" s="99"/>
      <c r="D4082" s="99" t="str">
        <f t="shared" si="4"/>
        <v>Error?</v>
      </c>
      <c r="E4082" s="99"/>
    </row>
    <row r="4083" spans="1:5" ht="12.75" customHeight="1">
      <c r="A4083" s="58">
        <v>4022</v>
      </c>
      <c r="B4083" s="249">
        <f>'Expenditures 15-22'!E174</f>
        <v>0</v>
      </c>
      <c r="C4083" s="99"/>
      <c r="D4083" s="99" t="str">
        <f t="shared" si="4"/>
        <v>Error?</v>
      </c>
      <c r="E4083" s="99"/>
    </row>
    <row r="4084" spans="1:5" ht="12.75" customHeight="1">
      <c r="A4084" s="58">
        <v>4023</v>
      </c>
      <c r="B4084" s="249">
        <f>'Expenditures 15-22'!F174</f>
        <v>0</v>
      </c>
      <c r="C4084" s="99"/>
      <c r="D4084" s="99" t="str">
        <f t="shared" si="4"/>
        <v>Error?</v>
      </c>
      <c r="E4084" s="99"/>
    </row>
    <row r="4085" spans="1:5" ht="12.75" customHeight="1">
      <c r="A4085" s="58">
        <v>4024</v>
      </c>
      <c r="B4085" s="249">
        <f>'Expenditures 15-22'!G174</f>
        <v>0</v>
      </c>
      <c r="C4085" s="99"/>
      <c r="D4085" s="99" t="str">
        <f t="shared" si="4"/>
        <v>Error?</v>
      </c>
      <c r="E4085" s="99"/>
    </row>
    <row r="4086" spans="1:5" ht="12.75" customHeight="1">
      <c r="A4086" s="58">
        <v>4025</v>
      </c>
      <c r="B4086" s="249">
        <f>'Expenditures 15-22'!H174</f>
        <v>0</v>
      </c>
      <c r="C4086" s="99"/>
      <c r="D4086" s="99" t="str">
        <f t="shared" si="4"/>
        <v>Error?</v>
      </c>
      <c r="E4086" s="99"/>
    </row>
    <row r="4087" spans="1:5" ht="12.75" customHeight="1">
      <c r="A4087" s="58">
        <v>4026</v>
      </c>
      <c r="B4087" s="249">
        <f>'Expenditures 15-22'!K174</f>
        <v>0</v>
      </c>
      <c r="C4087" s="99" t="s">
        <v>2458</v>
      </c>
      <c r="D4087" s="99" t="str">
        <f t="shared" si="4"/>
        <v>Error?</v>
      </c>
      <c r="E4087" s="99"/>
    </row>
    <row r="4088" spans="1:5" ht="12.75" customHeight="1">
      <c r="A4088" s="1316">
        <v>4027</v>
      </c>
      <c r="B4088" s="249"/>
      <c r="C4088" s="99"/>
      <c r="D4088" s="99" t="str">
        <f t="shared" si="4"/>
        <v>OK</v>
      </c>
      <c r="E4088" s="99"/>
    </row>
    <row r="4089" spans="1:5" ht="12.75" customHeight="1">
      <c r="A4089" s="1316">
        <v>4028</v>
      </c>
      <c r="B4089" s="249"/>
      <c r="C4089" s="99"/>
      <c r="D4089" s="99" t="str">
        <f t="shared" si="4"/>
        <v>OK</v>
      </c>
      <c r="E4089" s="99"/>
    </row>
    <row r="4090" spans="1:5" ht="12.75" customHeight="1">
      <c r="A4090" s="1316">
        <v>4029</v>
      </c>
      <c r="B4090" s="249"/>
      <c r="C4090" s="99"/>
      <c r="D4090" s="99" t="str">
        <f t="shared" si="4"/>
        <v>OK</v>
      </c>
      <c r="E4090" s="99"/>
    </row>
    <row r="4091" spans="1:5" ht="12.75" customHeight="1">
      <c r="A4091" s="1316">
        <v>4030</v>
      </c>
      <c r="B4091" s="249"/>
      <c r="C4091" s="99"/>
      <c r="D4091" s="99" t="str">
        <f t="shared" si="4"/>
        <v>OK</v>
      </c>
      <c r="E4091" s="99"/>
    </row>
    <row r="4092" spans="1:5" ht="12.75" customHeight="1">
      <c r="A4092" s="1316">
        <v>4031</v>
      </c>
      <c r="B4092" s="249"/>
      <c r="C4092" s="99"/>
      <c r="D4092" s="99" t="str">
        <f t="shared" si="4"/>
        <v>OK</v>
      </c>
      <c r="E4092" s="99"/>
    </row>
    <row r="4093" spans="1:5" ht="12.75" customHeight="1">
      <c r="A4093" s="1316">
        <v>4032</v>
      </c>
      <c r="B4093" s="249"/>
      <c r="C4093" s="99"/>
      <c r="D4093" s="99" t="str">
        <f t="shared" si="4"/>
        <v>OK</v>
      </c>
      <c r="E4093" s="99"/>
    </row>
    <row r="4094" spans="1:5" ht="12.75" customHeight="1">
      <c r="A4094" s="1316">
        <v>4033</v>
      </c>
      <c r="B4094" s="249"/>
      <c r="C4094" s="99"/>
      <c r="D4094" s="99" t="str">
        <f t="shared" si="4"/>
        <v>OK</v>
      </c>
      <c r="E4094" s="99"/>
    </row>
    <row r="4095" spans="1:5" ht="12.75" customHeight="1">
      <c r="A4095" s="1316">
        <v>4034</v>
      </c>
      <c r="B4095" s="249"/>
      <c r="C4095" s="99"/>
      <c r="D4095" s="99" t="str">
        <f t="shared" si="4"/>
        <v>OK</v>
      </c>
      <c r="E4095" s="99"/>
    </row>
    <row r="4096" spans="1:5" ht="12.75" customHeight="1">
      <c r="A4096" s="1316">
        <v>4035</v>
      </c>
      <c r="B4096" s="249">
        <f>'Expenditures 15-22'!I300</f>
        <v>0</v>
      </c>
      <c r="C4096" s="99"/>
      <c r="D4096" s="99" t="str">
        <f t="shared" si="4"/>
        <v>Error?</v>
      </c>
      <c r="E4096" s="99"/>
    </row>
    <row r="4097" spans="1:5" ht="12.75" customHeight="1">
      <c r="A4097" s="1316">
        <v>4036</v>
      </c>
      <c r="B4097" s="249">
        <f>'Expenditures 15-22'!I301</f>
        <v>0</v>
      </c>
      <c r="C4097" s="99"/>
      <c r="D4097" s="99" t="str">
        <f t="shared" si="4"/>
        <v>Error?</v>
      </c>
      <c r="E4097" s="99"/>
    </row>
    <row r="4098" spans="1:5" ht="12.75" customHeight="1">
      <c r="A4098" s="1316">
        <v>4037</v>
      </c>
      <c r="B4098" s="249"/>
      <c r="C4098" s="99" t="s">
        <v>2458</v>
      </c>
      <c r="D4098" s="99" t="str">
        <f t="shared" si="4"/>
        <v>OK</v>
      </c>
      <c r="E4098" s="99"/>
    </row>
    <row r="4099" spans="1:5" ht="12.75" customHeight="1">
      <c r="A4099" s="58">
        <v>4038</v>
      </c>
      <c r="B4099" s="249">
        <f>'Expenditures 15-22'!K300</f>
        <v>0</v>
      </c>
      <c r="C4099" s="99" t="s">
        <v>2458</v>
      </c>
      <c r="D4099" s="99" t="str">
        <f t="shared" si="4"/>
        <v>Error?</v>
      </c>
      <c r="E4099" s="99"/>
    </row>
    <row r="4100" spans="1:5" ht="12.75" customHeight="1">
      <c r="A4100" s="58">
        <v>4039</v>
      </c>
      <c r="B4100" s="249">
        <f>'Expenditures 15-22'!K301</f>
        <v>0</v>
      </c>
      <c r="C4100" s="99" t="s">
        <v>2458</v>
      </c>
      <c r="D4100" s="99" t="str">
        <f t="shared" si="4"/>
        <v>Error?</v>
      </c>
      <c r="E4100" s="99"/>
    </row>
    <row r="4101" spans="1:5" ht="12.75" customHeight="1">
      <c r="A4101" s="1316">
        <v>4040</v>
      </c>
      <c r="B4101" s="249"/>
      <c r="C4101" s="99" t="s">
        <v>2458</v>
      </c>
      <c r="D4101" s="99" t="str">
        <f t="shared" si="4"/>
        <v>OK</v>
      </c>
      <c r="E4101" s="99"/>
    </row>
    <row r="4102" spans="1:5" ht="12.75" customHeight="1">
      <c r="A4102" s="58">
        <v>4041</v>
      </c>
      <c r="B4102" s="249">
        <f>'Tax Sched 24'!B17</f>
        <v>0</v>
      </c>
      <c r="C4102" s="99" t="s">
        <v>2458</v>
      </c>
      <c r="D4102" s="99" t="str">
        <f t="shared" si="4"/>
        <v>Error?</v>
      </c>
      <c r="E4102" s="99"/>
    </row>
    <row r="4103" spans="1:5" ht="12.75" customHeight="1">
      <c r="A4103" s="58">
        <v>4042</v>
      </c>
      <c r="B4103" s="249">
        <f>'Tax Sched 24'!B18</f>
        <v>0</v>
      </c>
      <c r="C4103" s="99" t="s">
        <v>2458</v>
      </c>
      <c r="D4103" s="99" t="str">
        <f t="shared" si="4"/>
        <v>Error?</v>
      </c>
      <c r="E4103" s="99"/>
    </row>
    <row r="4104" spans="1:5" ht="12.75" customHeight="1">
      <c r="A4104" s="58">
        <v>4043</v>
      </c>
      <c r="B4104" s="249">
        <f>'Tax Sched 24'!D17</f>
        <v>0</v>
      </c>
      <c r="C4104" s="99" t="s">
        <v>2458</v>
      </c>
      <c r="D4104" s="99" t="str">
        <f t="shared" si="4"/>
        <v>Error?</v>
      </c>
      <c r="E4104" s="99"/>
    </row>
    <row r="4105" spans="1:5" ht="12.75" customHeight="1">
      <c r="A4105" s="58">
        <v>4044</v>
      </c>
      <c r="B4105" s="249">
        <f>'Tax Sched 24'!D18</f>
        <v>0</v>
      </c>
      <c r="C4105" s="99" t="s">
        <v>2458</v>
      </c>
      <c r="D4105" s="99" t="str">
        <f t="shared" si="4"/>
        <v>Error?</v>
      </c>
      <c r="E4105" s="99"/>
    </row>
    <row r="4106" spans="1:5" ht="12.75" customHeight="1">
      <c r="A4106" s="58">
        <v>4045</v>
      </c>
      <c r="B4106" s="249">
        <f>'Tax Sched 24'!C17</f>
        <v>0</v>
      </c>
      <c r="C4106" s="99"/>
      <c r="D4106" s="99" t="str">
        <f t="shared" si="4"/>
        <v>Error?</v>
      </c>
      <c r="E4106" s="99"/>
    </row>
    <row r="4107" spans="1:5" ht="12.75" customHeight="1">
      <c r="A4107" s="58">
        <v>4046</v>
      </c>
      <c r="B4107" s="249">
        <f>'Tax Sched 24'!C18</f>
        <v>260148036</v>
      </c>
      <c r="C4107" s="99"/>
      <c r="D4107" s="99" t="str">
        <f t="shared" si="4"/>
        <v>Error?</v>
      </c>
      <c r="E4107" s="99"/>
    </row>
    <row r="4108" spans="1:5" ht="12.75" customHeight="1">
      <c r="A4108" s="58">
        <v>4047</v>
      </c>
      <c r="B4108" s="249">
        <f>'Tax Sched 24'!F17</f>
        <v>0</v>
      </c>
      <c r="C4108" s="99" t="s">
        <v>2458</v>
      </c>
      <c r="D4108" s="99" t="str">
        <f t="shared" si="4"/>
        <v>Error?</v>
      </c>
      <c r="E4108" s="99"/>
    </row>
    <row r="4109" spans="1:5" ht="12.75" customHeight="1">
      <c r="A4109" s="58">
        <v>4048</v>
      </c>
      <c r="B4109" s="249">
        <f>'Tax Sched 24'!F18</f>
        <v>11661445</v>
      </c>
      <c r="C4109" s="99" t="s">
        <v>2458</v>
      </c>
      <c r="D4109" s="99" t="str">
        <f t="shared" si="4"/>
        <v>Error?</v>
      </c>
      <c r="E4109" s="99"/>
    </row>
    <row r="4110" spans="1:5" ht="12.75" customHeight="1">
      <c r="A4110" s="58">
        <v>4049</v>
      </c>
      <c r="B4110" s="249">
        <f>'Tax Sched 24'!E17</f>
        <v>0</v>
      </c>
      <c r="C4110" s="99" t="s">
        <v>2458</v>
      </c>
      <c r="D4110" s="99" t="str">
        <f t="shared" si="4"/>
        <v>Error?</v>
      </c>
      <c r="E4110" s="99"/>
    </row>
    <row r="4111" spans="1:5" ht="12.75" customHeight="1">
      <c r="A4111" s="58">
        <v>4050</v>
      </c>
      <c r="B4111" s="249">
        <f>'Tax Sched 24'!E18</f>
        <v>271809481</v>
      </c>
      <c r="C4111" s="99"/>
      <c r="D4111" s="99" t="str">
        <f t="shared" si="4"/>
        <v>Error?</v>
      </c>
      <c r="E4111" s="99"/>
    </row>
    <row r="4112" spans="1:5" ht="12.75" customHeight="1">
      <c r="A4112" s="1316">
        <v>4051</v>
      </c>
      <c r="B4112" s="249"/>
      <c r="C4112" s="99"/>
      <c r="D4112" s="99" t="str">
        <f t="shared" si="4"/>
        <v>OK</v>
      </c>
      <c r="E4112" s="99"/>
    </row>
    <row r="4113" spans="1:5" ht="12.75" customHeight="1">
      <c r="A4113" s="58">
        <v>4052</v>
      </c>
      <c r="B4113" s="249">
        <f>'Acct Summary 7-8'!C9</f>
        <v>58166658</v>
      </c>
      <c r="C4113" s="99"/>
      <c r="D4113" s="99" t="str">
        <f t="shared" si="4"/>
        <v>Error?</v>
      </c>
      <c r="E4113" s="99"/>
    </row>
    <row r="4114" spans="1:5" ht="12.75" customHeight="1">
      <c r="A4114" s="58">
        <v>4053</v>
      </c>
      <c r="B4114" s="249">
        <f>'Acct Summary 7-8'!D9</f>
        <v>8794568</v>
      </c>
      <c r="C4114" s="99"/>
      <c r="D4114" s="99" t="str">
        <f t="shared" si="4"/>
        <v>Error?</v>
      </c>
      <c r="E4114" s="99"/>
    </row>
    <row r="4115" spans="1:5" ht="12.75" customHeight="1">
      <c r="A4115" s="58">
        <v>4054</v>
      </c>
      <c r="B4115" s="249">
        <f>'Acct Summary 7-8'!E9</f>
        <v>0</v>
      </c>
      <c r="C4115" s="99"/>
      <c r="D4115" s="99" t="str">
        <f t="shared" si="4"/>
        <v>Error?</v>
      </c>
      <c r="E4115" s="99"/>
    </row>
    <row r="4116" spans="1:5" ht="12.75" customHeight="1">
      <c r="A4116" s="58">
        <v>4055</v>
      </c>
      <c r="B4116" s="249">
        <f>'Acct Summary 7-8'!F9</f>
        <v>0</v>
      </c>
      <c r="C4116" s="99"/>
      <c r="D4116" s="99" t="str">
        <f t="shared" si="4"/>
        <v>Error?</v>
      </c>
      <c r="E4116" s="99"/>
    </row>
    <row r="4117" spans="1:5" ht="12.75" customHeight="1">
      <c r="A4117" s="58">
        <v>4056</v>
      </c>
      <c r="B4117" s="249">
        <f>'Acct Summary 7-8'!G9</f>
        <v>0</v>
      </c>
      <c r="C4117" s="99"/>
      <c r="D4117" s="99" t="str">
        <f t="shared" si="4"/>
        <v>Error?</v>
      </c>
      <c r="E4117" s="99"/>
    </row>
    <row r="4118" spans="1:5" ht="12.75" customHeight="1">
      <c r="A4118" s="58">
        <v>4057</v>
      </c>
      <c r="B4118" s="249">
        <f>'Acct Summary 7-8'!H9</f>
        <v>76519</v>
      </c>
      <c r="C4118" s="99"/>
      <c r="D4118" s="99" t="str">
        <f t="shared" si="4"/>
        <v>Error?</v>
      </c>
      <c r="E4118" s="99"/>
    </row>
    <row r="4119" spans="1:5" ht="12.75" customHeight="1">
      <c r="A4119" s="1316">
        <v>4058</v>
      </c>
      <c r="B4119" s="249"/>
      <c r="C4119" s="99"/>
      <c r="D4119" s="99" t="str">
        <f t="shared" si="4"/>
        <v>OK</v>
      </c>
      <c r="E4119" s="99"/>
    </row>
    <row r="4120" spans="1:5" ht="12.75" customHeight="1">
      <c r="A4120" s="1316">
        <v>4059</v>
      </c>
      <c r="B4120" s="249"/>
      <c r="C4120" s="99"/>
      <c r="D4120" s="99" t="str">
        <f t="shared" si="4"/>
        <v>OK</v>
      </c>
      <c r="E4120" s="99"/>
    </row>
    <row r="4121" spans="1:5" ht="12.75" customHeight="1">
      <c r="A4121" s="58">
        <v>4060</v>
      </c>
      <c r="B4121" s="249">
        <f>'Acct Summary 7-8'!K9</f>
        <v>0</v>
      </c>
      <c r="C4121" s="99"/>
      <c r="D4121" s="99" t="str">
        <f t="shared" si="4"/>
        <v>Error?</v>
      </c>
      <c r="E4121" s="99"/>
    </row>
    <row r="4122" spans="1:5" ht="12.75" customHeight="1">
      <c r="A4122" s="58">
        <v>4061</v>
      </c>
      <c r="B4122" s="249">
        <f>'Acct Summary 7-8'!C10</f>
        <v>4687666017</v>
      </c>
      <c r="C4122" s="99" t="s">
        <v>2458</v>
      </c>
      <c r="D4122" s="99" t="str">
        <f t="shared" si="4"/>
        <v>Error?</v>
      </c>
      <c r="E4122" s="99"/>
    </row>
    <row r="4123" spans="1:5" ht="12.75" customHeight="1">
      <c r="A4123" s="58">
        <v>4062</v>
      </c>
      <c r="B4123" s="249">
        <f>'Acct Summary 7-8'!D10</f>
        <v>319269820</v>
      </c>
      <c r="C4123" s="99" t="s">
        <v>2458</v>
      </c>
      <c r="D4123" s="99" t="str">
        <f t="shared" si="4"/>
        <v>Error?</v>
      </c>
      <c r="E4123" s="99"/>
    </row>
    <row r="4124" spans="1:5" ht="12.75" customHeight="1">
      <c r="A4124" s="58">
        <v>4063</v>
      </c>
      <c r="B4124" s="249">
        <f>'Acct Summary 7-8'!E10</f>
        <v>629205287</v>
      </c>
      <c r="C4124" s="99" t="s">
        <v>2458</v>
      </c>
      <c r="D4124" s="99" t="str">
        <f t="shared" si="4"/>
        <v>Error?</v>
      </c>
      <c r="E4124" s="99"/>
    </row>
    <row r="4125" spans="1:5" ht="12.75" customHeight="1">
      <c r="A4125" s="58">
        <v>4064</v>
      </c>
      <c r="B4125" s="249">
        <f>'Acct Summary 7-8'!F10</f>
        <v>0</v>
      </c>
      <c r="C4125" s="99" t="s">
        <v>2458</v>
      </c>
      <c r="D4125" s="99" t="str">
        <f t="shared" si="4"/>
        <v>Error?</v>
      </c>
      <c r="E4125" s="99"/>
    </row>
    <row r="4126" spans="1:5" ht="12.75" customHeight="1">
      <c r="A4126" s="58">
        <v>4065</v>
      </c>
      <c r="B4126" s="249">
        <f>'Acct Summary 7-8'!G10</f>
        <v>0</v>
      </c>
      <c r="C4126" s="99" t="s">
        <v>2458</v>
      </c>
      <c r="D4126" s="99" t="str">
        <f t="shared" si="4"/>
        <v>Error?</v>
      </c>
      <c r="E4126" s="99"/>
    </row>
    <row r="4127" spans="1:5" ht="12.75" customHeight="1">
      <c r="A4127" s="58">
        <v>4066</v>
      </c>
      <c r="B4127" s="249">
        <f>'Acct Summary 7-8'!H10</f>
        <v>108378777</v>
      </c>
      <c r="C4127" s="99" t="s">
        <v>2458</v>
      </c>
      <c r="D4127" s="99" t="str">
        <f t="shared" si="4"/>
        <v>Error?</v>
      </c>
      <c r="E4127" s="99"/>
    </row>
    <row r="4128" spans="1:5" ht="12.75" customHeight="1">
      <c r="A4128" s="58">
        <v>4067</v>
      </c>
      <c r="B4128" s="249">
        <f>'Acct Summary 7-8'!I10</f>
        <v>0</v>
      </c>
      <c r="C4128" s="99" t="s">
        <v>2458</v>
      </c>
      <c r="D4128" s="99" t="str">
        <f t="shared" si="4"/>
        <v>Error?</v>
      </c>
      <c r="E4128" s="99"/>
    </row>
    <row r="4129" spans="1:5" ht="12.75" customHeight="1">
      <c r="A4129" s="1316">
        <v>4068</v>
      </c>
      <c r="B4129" s="249"/>
      <c r="C4129" s="99" t="s">
        <v>2458</v>
      </c>
      <c r="D4129" s="99" t="str">
        <f t="shared" si="4"/>
        <v>OK</v>
      </c>
      <c r="E4129" s="99"/>
    </row>
    <row r="4130" spans="1:5" ht="12.75" customHeight="1">
      <c r="A4130" s="58">
        <v>4069</v>
      </c>
      <c r="B4130" s="249">
        <f>'Acct Summary 7-8'!K10</f>
        <v>0</v>
      </c>
      <c r="C4130" s="99" t="s">
        <v>2458</v>
      </c>
      <c r="D4130" s="99" t="str">
        <f t="shared" si="4"/>
        <v>Error?</v>
      </c>
      <c r="E4130" s="99"/>
    </row>
    <row r="4131" spans="1:5" ht="12.75" customHeight="1">
      <c r="A4131" s="58">
        <v>4070</v>
      </c>
      <c r="B4131" s="249">
        <f>'Acct Summary 7-8'!C18</f>
        <v>58166658</v>
      </c>
      <c r="C4131" s="99" t="s">
        <v>2458</v>
      </c>
      <c r="D4131" s="99" t="str">
        <f t="shared" si="4"/>
        <v>Error?</v>
      </c>
      <c r="E4131" s="99"/>
    </row>
    <row r="4132" spans="1:5" ht="12.75" customHeight="1">
      <c r="A4132" s="58">
        <v>4071</v>
      </c>
      <c r="B4132" s="249">
        <f>'Acct Summary 7-8'!D18</f>
        <v>8794568</v>
      </c>
      <c r="C4132" s="99" t="s">
        <v>2458</v>
      </c>
      <c r="D4132" s="99" t="str">
        <f t="shared" si="4"/>
        <v>Error?</v>
      </c>
      <c r="E4132" s="99"/>
    </row>
    <row r="4133" spans="1:5" ht="12.75" customHeight="1">
      <c r="A4133" s="58">
        <v>4072</v>
      </c>
      <c r="B4133" s="249">
        <f>'Acct Summary 7-8'!F18</f>
        <v>0</v>
      </c>
      <c r="C4133" s="99" t="s">
        <v>2458</v>
      </c>
      <c r="D4133" s="99" t="str">
        <f t="shared" si="4"/>
        <v>Error?</v>
      </c>
      <c r="E4133" s="99"/>
    </row>
    <row r="4134" spans="1:5" ht="12.75" customHeight="1">
      <c r="A4134" s="58">
        <v>4073</v>
      </c>
      <c r="B4134" s="249">
        <f>'Acct Summary 7-8'!H18</f>
        <v>76519</v>
      </c>
      <c r="C4134" s="99" t="s">
        <v>2458</v>
      </c>
      <c r="D4134" s="99" t="str">
        <f t="shared" si="4"/>
        <v>Error?</v>
      </c>
      <c r="E4134" s="99"/>
    </row>
    <row r="4135" spans="1:5" ht="12.75" customHeight="1">
      <c r="A4135" s="58">
        <v>4074</v>
      </c>
      <c r="B4135" s="249">
        <f>'Acct Summary 7-8'!K18</f>
        <v>0</v>
      </c>
      <c r="C4135" s="99" t="s">
        <v>2458</v>
      </c>
      <c r="D4135" s="99" t="str">
        <f t="shared" si="4"/>
        <v>Error?</v>
      </c>
      <c r="E4135" s="99"/>
    </row>
    <row r="4136" spans="1:5" ht="12.75" customHeight="1">
      <c r="A4136" s="58">
        <v>4075</v>
      </c>
      <c r="B4136" s="249">
        <f>'Acct Summary 7-8'!C19</f>
        <v>4887066564</v>
      </c>
      <c r="C4136" s="99" t="s">
        <v>2458</v>
      </c>
      <c r="D4136" s="99" t="str">
        <f t="shared" si="4"/>
        <v>Error?</v>
      </c>
      <c r="E4136" s="99"/>
    </row>
    <row r="4137" spans="1:5" ht="12.75" customHeight="1">
      <c r="A4137" s="58">
        <v>4076</v>
      </c>
      <c r="B4137" s="249">
        <f>'Acct Summary 7-8'!D19</f>
        <v>319269820</v>
      </c>
      <c r="C4137" s="99" t="s">
        <v>2458</v>
      </c>
      <c r="D4137" s="99" t="str">
        <f t="shared" si="4"/>
        <v>Error?</v>
      </c>
      <c r="E4137" s="99"/>
    </row>
    <row r="4138" spans="1:5" ht="12.75" customHeight="1">
      <c r="A4138" s="58">
        <v>4077</v>
      </c>
      <c r="B4138" s="249">
        <f>'Acct Summary 7-8'!E19</f>
        <v>530958181</v>
      </c>
      <c r="C4138" s="99" t="s">
        <v>2458</v>
      </c>
      <c r="D4138" s="99" t="str">
        <f t="shared" si="4"/>
        <v>Error?</v>
      </c>
      <c r="E4138" s="99"/>
    </row>
    <row r="4139" spans="1:5" ht="12.75" customHeight="1">
      <c r="A4139" s="58">
        <v>4078</v>
      </c>
      <c r="B4139" s="249">
        <f>'Acct Summary 7-8'!F19</f>
        <v>0</v>
      </c>
      <c r="C4139" s="99" t="s">
        <v>2458</v>
      </c>
      <c r="D4139" s="99" t="str">
        <f t="shared" si="4"/>
        <v>Error?</v>
      </c>
      <c r="E4139" s="99"/>
    </row>
    <row r="4140" spans="1:5" ht="12.75" customHeight="1">
      <c r="A4140" s="58">
        <v>4079</v>
      </c>
      <c r="B4140" s="249">
        <f>'Acct Summary 7-8'!G19</f>
        <v>0</v>
      </c>
      <c r="C4140" s="99" t="s">
        <v>2458</v>
      </c>
      <c r="D4140" s="99" t="str">
        <f t="shared" si="4"/>
        <v>Error?</v>
      </c>
      <c r="E4140" s="99"/>
    </row>
    <row r="4141" spans="1:5" ht="12.75" customHeight="1">
      <c r="A4141" s="58">
        <v>4080</v>
      </c>
      <c r="B4141" s="249">
        <f>'Acct Summary 7-8'!H19</f>
        <v>204834450</v>
      </c>
      <c r="C4141" s="99" t="s">
        <v>2458</v>
      </c>
      <c r="D4141" s="99" t="str">
        <f t="shared" si="4"/>
        <v>Error?</v>
      </c>
      <c r="E4141" s="99"/>
    </row>
    <row r="4142" spans="1:5" ht="12.75" customHeight="1">
      <c r="A4142" s="1316">
        <v>4081</v>
      </c>
      <c r="B4142" s="249"/>
      <c r="C4142" s="99"/>
      <c r="D4142" s="99" t="str">
        <f t="shared" si="4"/>
        <v>OK</v>
      </c>
      <c r="E4142" s="99"/>
    </row>
    <row r="4143" spans="1:5" ht="12.75" customHeight="1">
      <c r="A4143" s="1316">
        <v>4082</v>
      </c>
      <c r="B4143" s="249"/>
      <c r="C4143" s="99" t="s">
        <v>2458</v>
      </c>
      <c r="D4143" s="99" t="str">
        <f t="shared" si="4"/>
        <v>OK</v>
      </c>
      <c r="E4143" s="99"/>
    </row>
    <row r="4144" spans="1:5" ht="12.75" customHeight="1">
      <c r="A4144" s="58">
        <v>4083</v>
      </c>
      <c r="B4144" s="249">
        <f>'Acct Summary 7-8'!K19</f>
        <v>0</v>
      </c>
      <c r="C4144" s="99" t="s">
        <v>2458</v>
      </c>
      <c r="D4144" s="99" t="str">
        <f t="shared" si="4"/>
        <v>Error?</v>
      </c>
      <c r="E4144" s="99"/>
    </row>
    <row r="4145" spans="1:5" ht="12.75" customHeight="1">
      <c r="A4145" s="1316">
        <v>4084</v>
      </c>
      <c r="B4145" s="249"/>
      <c r="C4145" s="99" t="s">
        <v>2458</v>
      </c>
      <c r="D4145" s="99" t="str">
        <f t="shared" si="4"/>
        <v>OK</v>
      </c>
      <c r="E4145" s="99"/>
    </row>
    <row r="4146" spans="1:5" ht="12.75" customHeight="1">
      <c r="A4146" s="1316">
        <v>4085</v>
      </c>
      <c r="B4146" s="249"/>
      <c r="C4146" s="99"/>
      <c r="D4146" s="99" t="str">
        <f t="shared" si="4"/>
        <v>OK</v>
      </c>
      <c r="E4146" s="99"/>
    </row>
    <row r="4147" spans="1:5" ht="12.75" customHeight="1">
      <c r="A4147" s="1316">
        <v>4086</v>
      </c>
      <c r="B4147" s="249"/>
      <c r="C4147" s="99"/>
      <c r="D4147" s="99" t="str">
        <f t="shared" si="4"/>
        <v>OK</v>
      </c>
      <c r="E4147" s="99"/>
    </row>
    <row r="4148" spans="1:5" ht="12.75" customHeight="1">
      <c r="A4148" s="1316">
        <v>4087</v>
      </c>
      <c r="B4148" s="249"/>
      <c r="C4148" s="99"/>
      <c r="D4148" s="99" t="str">
        <f t="shared" si="4"/>
        <v>OK</v>
      </c>
      <c r="E4148" s="99"/>
    </row>
    <row r="4149" spans="1:5" ht="12.75" customHeight="1">
      <c r="A4149" s="1316">
        <v>4088</v>
      </c>
      <c r="B4149" s="249"/>
      <c r="C4149" s="99"/>
      <c r="D4149" s="99" t="str">
        <f t="shared" si="4"/>
        <v>OK</v>
      </c>
      <c r="E4149" s="99"/>
    </row>
    <row r="4150" spans="1:5" ht="12.75" customHeight="1">
      <c r="A4150" s="1316">
        <v>4089</v>
      </c>
      <c r="B4150" s="249"/>
      <c r="C4150" s="99" t="s">
        <v>2458</v>
      </c>
      <c r="D4150" s="99" t="str">
        <f t="shared" si="4"/>
        <v>OK</v>
      </c>
      <c r="E4150" s="99"/>
    </row>
    <row r="4151" spans="1:5" ht="12.75" customHeight="1">
      <c r="A4151" s="1316">
        <v>4090</v>
      </c>
      <c r="B4151" s="249"/>
      <c r="C4151" s="99" t="s">
        <v>2458</v>
      </c>
      <c r="D4151" s="99" t="str">
        <f t="shared" si="4"/>
        <v>OK</v>
      </c>
      <c r="E4151" s="99"/>
    </row>
    <row r="4152" spans="1:5" ht="12.75" customHeight="1">
      <c r="A4152" s="1316">
        <v>4091</v>
      </c>
      <c r="B4152" s="249"/>
      <c r="C4152" s="99"/>
      <c r="D4152" s="99" t="str">
        <f t="shared" si="4"/>
        <v>OK</v>
      </c>
      <c r="E4152" s="99"/>
    </row>
    <row r="4153" spans="1:5" ht="12.75" customHeight="1">
      <c r="A4153" s="1316">
        <v>4092</v>
      </c>
      <c r="B4153" s="249"/>
      <c r="C4153" s="99"/>
      <c r="D4153" s="99" t="str">
        <f t="shared" si="4"/>
        <v>OK</v>
      </c>
      <c r="E4153" s="99"/>
    </row>
    <row r="4154" spans="1:5" ht="12.75" customHeight="1">
      <c r="A4154" s="1316">
        <v>4093</v>
      </c>
      <c r="B4154" s="249"/>
      <c r="C4154" s="99"/>
      <c r="D4154" s="99" t="str">
        <f t="shared" si="4"/>
        <v>OK</v>
      </c>
      <c r="E4154" s="99"/>
    </row>
    <row r="4155" spans="1:5" ht="12.75" customHeight="1">
      <c r="A4155" s="1316">
        <v>4094</v>
      </c>
      <c r="B4155" s="249"/>
      <c r="C4155" s="99"/>
      <c r="D4155" s="99" t="str">
        <f t="shared" si="4"/>
        <v>OK</v>
      </c>
      <c r="E4155" s="99"/>
    </row>
    <row r="4156" spans="1:5" ht="12.75" customHeight="1">
      <c r="A4156" s="58">
        <v>4095</v>
      </c>
      <c r="B4156" s="249">
        <f>'Expenditures 15-22'!H198</f>
        <v>0</v>
      </c>
      <c r="C4156" s="99" t="s">
        <v>2458</v>
      </c>
      <c r="D4156" s="99" t="str">
        <f t="shared" si="4"/>
        <v>Error?</v>
      </c>
      <c r="E4156" s="99"/>
    </row>
    <row r="4157" spans="1:5" ht="12.75" customHeight="1">
      <c r="A4157" s="58">
        <v>4096</v>
      </c>
      <c r="B4157" s="249">
        <f>'Expenditures 15-22'!K198</f>
        <v>0</v>
      </c>
      <c r="C4157" s="99" t="s">
        <v>2458</v>
      </c>
      <c r="D4157" s="99" t="str">
        <f t="shared" si="4"/>
        <v>Error?</v>
      </c>
      <c r="E4157" s="99"/>
    </row>
    <row r="4158" spans="1:5" ht="12.75" customHeight="1">
      <c r="A4158" s="1316">
        <v>4097</v>
      </c>
      <c r="B4158" s="249"/>
      <c r="C4158" s="99"/>
      <c r="D4158" s="99" t="str">
        <f t="shared" si="4"/>
        <v>OK</v>
      </c>
      <c r="E4158" s="99"/>
    </row>
    <row r="4159" spans="1:5" ht="12.75" customHeight="1">
      <c r="A4159" s="1316">
        <v>4098</v>
      </c>
      <c r="B4159" s="249"/>
      <c r="C4159" s="99"/>
      <c r="D4159" s="99" t="str">
        <f t="shared" si="4"/>
        <v>OK</v>
      </c>
      <c r="E4159" s="99"/>
    </row>
    <row r="4160" spans="1:5" ht="12.75" customHeight="1">
      <c r="A4160" s="1316">
        <v>4099</v>
      </c>
      <c r="B4160" s="249"/>
      <c r="C4160" s="99"/>
      <c r="D4160" s="99" t="str">
        <f t="shared" si="4"/>
        <v>OK</v>
      </c>
      <c r="E4160" s="99"/>
    </row>
    <row r="4161" spans="1:5" ht="12.75" customHeight="1">
      <c r="A4161" s="1316">
        <v>4100</v>
      </c>
      <c r="B4161" s="249"/>
      <c r="C4161" s="99"/>
      <c r="D4161" s="99" t="str">
        <f t="shared" si="4"/>
        <v>OK</v>
      </c>
      <c r="E4161" s="99"/>
    </row>
    <row r="4162" spans="1:5" ht="12.75" customHeight="1">
      <c r="A4162" s="1316">
        <v>4101</v>
      </c>
      <c r="B4162" s="249"/>
      <c r="C4162" s="99"/>
      <c r="D4162" s="99" t="str">
        <f t="shared" si="4"/>
        <v>OK</v>
      </c>
      <c r="E4162" s="99"/>
    </row>
    <row r="4163" spans="1:5" ht="12.75" customHeight="1">
      <c r="A4163" s="1316">
        <v>4102</v>
      </c>
      <c r="B4163" s="249"/>
      <c r="C4163" s="99" t="s">
        <v>2458</v>
      </c>
      <c r="D4163" s="99" t="str">
        <f t="shared" si="4"/>
        <v>OK</v>
      </c>
      <c r="E4163" s="99"/>
    </row>
    <row r="4164" spans="1:5" ht="12.75" customHeight="1">
      <c r="A4164" s="1316">
        <v>4103</v>
      </c>
      <c r="B4164" s="249"/>
      <c r="C4164" s="99"/>
      <c r="D4164" s="99" t="str">
        <f t="shared" si="4"/>
        <v>OK</v>
      </c>
      <c r="E4164" s="99"/>
    </row>
    <row r="4165" spans="1:5" ht="12.75" customHeight="1">
      <c r="A4165" s="58">
        <v>4104</v>
      </c>
      <c r="B4165" s="249">
        <f>'Expenditures 15-22'!D277</f>
        <v>0</v>
      </c>
      <c r="C4165" s="99"/>
      <c r="D4165" s="99" t="str">
        <f t="shared" si="4"/>
        <v>Error?</v>
      </c>
      <c r="E4165" s="99"/>
    </row>
    <row r="4166" spans="1:5" ht="12.75" customHeight="1">
      <c r="A4166" s="58">
        <v>4105</v>
      </c>
      <c r="B4166" s="249">
        <f>'Expenditures 15-22'!K277</f>
        <v>0</v>
      </c>
      <c r="C4166" s="99" t="s">
        <v>2458</v>
      </c>
      <c r="D4166" s="99" t="str">
        <f t="shared" si="4"/>
        <v>Error?</v>
      </c>
      <c r="E4166" s="99"/>
    </row>
    <row r="4167" spans="1:5" ht="12.75" customHeight="1">
      <c r="A4167" s="1316">
        <v>4106</v>
      </c>
      <c r="B4167" s="249"/>
      <c r="C4167" s="99"/>
      <c r="D4167" s="99" t="str">
        <f t="shared" si="4"/>
        <v>OK</v>
      </c>
      <c r="E4167" s="99"/>
    </row>
    <row r="4168" spans="1:5" ht="12.75" customHeight="1">
      <c r="A4168" s="1316">
        <v>4107</v>
      </c>
      <c r="B4168" s="249"/>
      <c r="C4168" s="99"/>
      <c r="D4168" s="99" t="str">
        <f t="shared" si="4"/>
        <v>OK</v>
      </c>
      <c r="E4168" s="99"/>
    </row>
    <row r="4169" spans="1:5" ht="12.75" customHeight="1">
      <c r="A4169" s="1316">
        <v>4108</v>
      </c>
      <c r="B4169" s="249"/>
      <c r="C4169" s="99"/>
      <c r="D4169" s="99" t="str">
        <f t="shared" si="4"/>
        <v>OK</v>
      </c>
      <c r="E4169" s="99"/>
    </row>
    <row r="4170" spans="1:5" ht="12.75" customHeight="1">
      <c r="A4170" s="1316">
        <v>4109</v>
      </c>
      <c r="B4170" s="249"/>
      <c r="C4170" s="99" t="s">
        <v>2458</v>
      </c>
      <c r="D4170" s="99" t="str">
        <f t="shared" si="4"/>
        <v>OK</v>
      </c>
      <c r="E4170" s="99"/>
    </row>
    <row r="4171" spans="1:5" ht="12.75" customHeight="1">
      <c r="A4171" s="58">
        <v>4110</v>
      </c>
      <c r="B4171" s="249">
        <f>'Short-Term Long-Term Debt 25'!I49</f>
        <v>7464753926</v>
      </c>
      <c r="C4171" s="99" t="s">
        <v>2458</v>
      </c>
      <c r="D4171" s="99" t="str">
        <f t="shared" si="4"/>
        <v>Error?</v>
      </c>
      <c r="E4171" s="99"/>
    </row>
    <row r="4172" spans="1:5" ht="12.75" customHeight="1">
      <c r="A4172" s="58">
        <v>4111</v>
      </c>
      <c r="B4172" s="249">
        <f>'Short-Term Long-Term Debt 25'!J49</f>
        <v>6887588716</v>
      </c>
      <c r="C4172" s="99" t="s">
        <v>2458</v>
      </c>
      <c r="D4172" s="99" t="str">
        <f t="shared" si="4"/>
        <v>Error?</v>
      </c>
      <c r="E4172" s="99"/>
    </row>
    <row r="4173" spans="1:5" ht="12.75" customHeight="1">
      <c r="A4173" s="58">
        <v>4112</v>
      </c>
      <c r="B4173" s="249">
        <f>'Short-Term Long-Term Debt 25'!H49</f>
        <v>152813000</v>
      </c>
      <c r="C4173" s="99" t="s">
        <v>2458</v>
      </c>
      <c r="D4173" s="99" t="str">
        <f t="shared" si="4"/>
        <v>Error?</v>
      </c>
      <c r="E4173" s="99"/>
    </row>
    <row r="4174" spans="1:5" ht="12.75" customHeight="1">
      <c r="A4174" s="1316">
        <v>4113</v>
      </c>
      <c r="B4174" s="249"/>
      <c r="C4174" s="99" t="s">
        <v>2458</v>
      </c>
      <c r="D4174" s="99" t="str">
        <f t="shared" si="4"/>
        <v>OK</v>
      </c>
      <c r="E4174" s="99"/>
    </row>
    <row r="4175" spans="1:5" ht="12.75" customHeight="1">
      <c r="A4175" s="58">
        <v>4114</v>
      </c>
      <c r="B4175" s="249">
        <f>'Acct Summary 7-8'!E18</f>
        <v>0</v>
      </c>
      <c r="C4175" s="99" t="s">
        <v>2458</v>
      </c>
      <c r="D4175" s="99" t="str">
        <f t="shared" si="4"/>
        <v>Error?</v>
      </c>
      <c r="E4175" s="99"/>
    </row>
    <row r="4176" spans="1:5" ht="12.75" customHeight="1">
      <c r="A4176" s="58">
        <v>4115</v>
      </c>
      <c r="B4176" s="249">
        <f>'Acct Summary 7-8'!G18</f>
        <v>0</v>
      </c>
      <c r="C4176" s="99" t="s">
        <v>2458</v>
      </c>
      <c r="D4176" s="99" t="str">
        <f t="shared" si="4"/>
        <v>Error?</v>
      </c>
      <c r="E4176" s="99"/>
    </row>
    <row r="4177" spans="1:5" ht="12.75" customHeight="1">
      <c r="A4177" s="58">
        <v>4116</v>
      </c>
      <c r="B4177" s="249">
        <f>'Short-Term Long-Term Debt 25'!G49</f>
        <v>0</v>
      </c>
      <c r="C4177" s="99"/>
      <c r="D4177" s="99" t="str">
        <f t="shared" si="4"/>
        <v>Error?</v>
      </c>
      <c r="E4177" s="99"/>
    </row>
    <row r="4178" spans="1:5" ht="12.75" customHeight="1">
      <c r="A4178" s="1316">
        <v>4117</v>
      </c>
      <c r="B4178" s="249"/>
      <c r="C4178" s="99" t="s">
        <v>2458</v>
      </c>
      <c r="D4178" s="99" t="str">
        <f t="shared" si="4"/>
        <v>OK</v>
      </c>
      <c r="E4178" s="99"/>
    </row>
    <row r="4179" spans="1:5" ht="12.75" customHeight="1">
      <c r="A4179" s="58">
        <v>4118</v>
      </c>
      <c r="B4179" s="249">
        <f>'Revenues 9-14'!D164</f>
        <v>0</v>
      </c>
      <c r="C4179" s="99"/>
      <c r="D4179" s="99" t="str">
        <f t="shared" si="4"/>
        <v>Error?</v>
      </c>
      <c r="E4179" s="99"/>
    </row>
    <row r="4180" spans="1:5" ht="12.75" customHeight="1">
      <c r="A4180" s="58">
        <v>4119</v>
      </c>
      <c r="B4180" s="249">
        <f>'Revenues 9-14'!F164</f>
        <v>0</v>
      </c>
      <c r="C4180" s="99"/>
      <c r="D4180" s="99" t="str">
        <f t="shared" si="4"/>
        <v>Error?</v>
      </c>
      <c r="E4180" s="99"/>
    </row>
    <row r="4181" spans="1:5" ht="12.75" customHeight="1">
      <c r="A4181" s="58">
        <v>4120</v>
      </c>
      <c r="B4181" s="249">
        <f>'Revenues 9-14'!G164</f>
        <v>0</v>
      </c>
      <c r="C4181" s="99"/>
      <c r="D4181" s="99" t="str">
        <f t="shared" si="4"/>
        <v>Error?</v>
      </c>
      <c r="E4181" s="99"/>
    </row>
    <row r="4182" spans="1:5" ht="12.75" customHeight="1">
      <c r="A4182" s="1316">
        <v>4121</v>
      </c>
      <c r="B4182" s="249"/>
      <c r="C4182" s="99"/>
      <c r="D4182" s="99" t="str">
        <f t="shared" si="4"/>
        <v>OK</v>
      </c>
      <c r="E4182" s="99"/>
    </row>
    <row r="4183" spans="1:5" ht="12.75" customHeight="1">
      <c r="A4183" s="1316">
        <v>4122</v>
      </c>
      <c r="B4183" s="249"/>
      <c r="C4183" s="99"/>
      <c r="D4183" s="99" t="str">
        <f t="shared" si="4"/>
        <v>OK</v>
      </c>
      <c r="E4183" s="99"/>
    </row>
    <row r="4184" spans="1:5" ht="12.75" customHeight="1">
      <c r="A4184" s="1316">
        <v>4123</v>
      </c>
      <c r="B4184" s="249"/>
      <c r="C4184" s="99"/>
      <c r="D4184" s="99" t="str">
        <f t="shared" si="4"/>
        <v>OK</v>
      </c>
      <c r="E4184" s="99"/>
    </row>
    <row r="4185" spans="1:5" ht="12.75" customHeight="1">
      <c r="A4185" s="1316">
        <v>4124</v>
      </c>
      <c r="B4185" s="249"/>
      <c r="C4185" s="99"/>
      <c r="D4185" s="99" t="str">
        <f t="shared" si="4"/>
        <v>OK</v>
      </c>
      <c r="E4185" s="99"/>
    </row>
    <row r="4186" spans="1:5" ht="12.75" customHeight="1">
      <c r="A4186" s="1316">
        <v>4125</v>
      </c>
      <c r="B4186" s="249"/>
      <c r="C4186" s="99"/>
      <c r="D4186" s="99" t="str">
        <f t="shared" si="4"/>
        <v>OK</v>
      </c>
      <c r="E4186" s="99"/>
    </row>
    <row r="4187" spans="1:5" ht="12.75" customHeight="1">
      <c r="A4187" s="1316">
        <v>4126</v>
      </c>
      <c r="B4187" s="249"/>
      <c r="C4187" s="99"/>
      <c r="D4187" s="99" t="str">
        <f t="shared" si="4"/>
        <v>OK</v>
      </c>
      <c r="E4187" s="99"/>
    </row>
    <row r="4188" spans="1:5" ht="12.75" customHeight="1">
      <c r="A4188" s="58">
        <v>4127</v>
      </c>
      <c r="B4188" s="249"/>
      <c r="C4188" s="99"/>
      <c r="D4188" s="99" t="str">
        <f t="shared" si="4"/>
        <v>OK</v>
      </c>
      <c r="E4188" s="99"/>
    </row>
    <row r="4189" spans="1:5" ht="12.75" customHeight="1">
      <c r="A4189" s="58">
        <v>4128</v>
      </c>
      <c r="B4189" s="249">
        <f>'Revenues 9-14'!C269</f>
        <v>0</v>
      </c>
      <c r="C4189" s="99"/>
      <c r="D4189" s="99" t="str">
        <f t="shared" si="4"/>
        <v>Error?</v>
      </c>
      <c r="E4189" s="99"/>
    </row>
    <row r="4190" spans="1:5" ht="12.75" customHeight="1">
      <c r="A4190" s="58">
        <v>4129</v>
      </c>
      <c r="B4190" s="249">
        <f>'Revenues 9-14'!D269</f>
        <v>0</v>
      </c>
      <c r="C4190" s="99"/>
      <c r="D4190" s="99" t="str">
        <f t="shared" si="4"/>
        <v>Error?</v>
      </c>
      <c r="E4190" s="99"/>
    </row>
    <row r="4191" spans="1:5" ht="12.75" customHeight="1">
      <c r="A4191" s="58">
        <v>4130</v>
      </c>
      <c r="B4191" s="249">
        <f>'Revenues 9-14'!F269</f>
        <v>0</v>
      </c>
      <c r="C4191" s="99"/>
      <c r="D4191" s="99" t="str">
        <f t="shared" si="4"/>
        <v>Error?</v>
      </c>
      <c r="E4191" s="99"/>
    </row>
    <row r="4192" spans="1:5" ht="12.75" customHeight="1">
      <c r="A4192" s="58">
        <v>4131</v>
      </c>
      <c r="B4192" s="249">
        <f>'Revenues 9-14'!G269</f>
        <v>0</v>
      </c>
      <c r="C4192" s="99"/>
      <c r="D4192" s="99" t="str">
        <f t="shared" si="4"/>
        <v>Error?</v>
      </c>
      <c r="E4192" s="99"/>
    </row>
    <row r="4193" spans="1:5" ht="12.75" customHeight="1">
      <c r="A4193" s="1316">
        <v>4132</v>
      </c>
      <c r="B4193" s="249"/>
      <c r="C4193" s="99"/>
      <c r="D4193" s="99" t="str">
        <f t="shared" si="4"/>
        <v>OK</v>
      </c>
      <c r="E4193" s="99"/>
    </row>
    <row r="4194" spans="1:5" ht="12.75" customHeight="1">
      <c r="A4194" s="1316">
        <v>4133</v>
      </c>
      <c r="B4194" s="249"/>
      <c r="C4194" s="99"/>
      <c r="D4194" s="99" t="str">
        <f t="shared" si="4"/>
        <v>OK</v>
      </c>
      <c r="E4194" s="99"/>
    </row>
    <row r="4195" spans="1:5" ht="12.75" customHeight="1">
      <c r="A4195" s="1316">
        <v>4134</v>
      </c>
      <c r="B4195" s="249"/>
      <c r="C4195" s="99"/>
      <c r="D4195" s="99" t="str">
        <f t="shared" si="4"/>
        <v>OK</v>
      </c>
      <c r="E4195" s="99"/>
    </row>
    <row r="4196" spans="1:5" ht="12.75" customHeight="1">
      <c r="A4196" s="1316">
        <v>4135</v>
      </c>
      <c r="B4196" s="249"/>
      <c r="C4196" s="99"/>
      <c r="D4196" s="99" t="str">
        <f t="shared" si="4"/>
        <v>OK</v>
      </c>
      <c r="E4196" s="99"/>
    </row>
    <row r="4197" spans="1:5" ht="12.75" customHeight="1">
      <c r="A4197" s="1316">
        <v>4136</v>
      </c>
      <c r="B4197" s="249"/>
      <c r="C4197" s="99"/>
      <c r="D4197" s="99" t="str">
        <f t="shared" si="4"/>
        <v>OK</v>
      </c>
      <c r="E4197" s="99"/>
    </row>
    <row r="4198" spans="1:5" ht="12.75" customHeight="1">
      <c r="A4198" s="1316">
        <v>4137</v>
      </c>
      <c r="B4198" s="249"/>
      <c r="C4198" s="99" t="s">
        <v>2458</v>
      </c>
      <c r="D4198" s="99" t="str">
        <f t="shared" si="4"/>
        <v>OK</v>
      </c>
      <c r="E4198" s="99"/>
    </row>
    <row r="4199" spans="1:5" ht="12.75" customHeight="1">
      <c r="A4199" s="58">
        <v>4138</v>
      </c>
      <c r="B4199" s="249">
        <f>'Expenditures 15-22'!E133</f>
        <v>0</v>
      </c>
      <c r="C4199" s="99"/>
      <c r="D4199" s="99" t="str">
        <f t="shared" si="4"/>
        <v>Error?</v>
      </c>
      <c r="E4199" s="99"/>
    </row>
    <row r="4200" spans="1:5" ht="12.75" customHeight="1">
      <c r="A4200" s="58">
        <v>4139</v>
      </c>
      <c r="B4200" s="249">
        <f>'Expenditures 15-22'!E134</f>
        <v>0</v>
      </c>
      <c r="C4200" s="99"/>
      <c r="D4200" s="99" t="str">
        <f t="shared" si="4"/>
        <v>Error?</v>
      </c>
      <c r="E4200" s="99"/>
    </row>
    <row r="4201" spans="1:5" ht="12.75" customHeight="1">
      <c r="A4201" s="58">
        <v>4140</v>
      </c>
      <c r="B4201" s="249">
        <f>'Expenditures 15-22'!E135</f>
        <v>0</v>
      </c>
      <c r="C4201" s="99"/>
      <c r="D4201" s="99" t="str">
        <f t="shared" si="4"/>
        <v>Error?</v>
      </c>
      <c r="E4201" s="99"/>
    </row>
    <row r="4202" spans="1:5" ht="12.75" customHeight="1">
      <c r="A4202" s="58">
        <v>4141</v>
      </c>
      <c r="B4202" s="249">
        <f>'Expenditures 15-22'!E136</f>
        <v>0</v>
      </c>
      <c r="C4202" s="99" t="s">
        <v>2458</v>
      </c>
      <c r="D4202" s="99" t="str">
        <f t="shared" si="4"/>
        <v>Error?</v>
      </c>
      <c r="E4202" s="99"/>
    </row>
    <row r="4203" spans="1:5" ht="12.75" customHeight="1">
      <c r="A4203" s="58">
        <v>4142</v>
      </c>
      <c r="B4203" s="249">
        <f>'Expenditures 15-22'!E138</f>
        <v>0</v>
      </c>
      <c r="C4203" s="99" t="s">
        <v>2458</v>
      </c>
      <c r="D4203" s="99" t="str">
        <f t="shared" si="4"/>
        <v>Error?</v>
      </c>
      <c r="E4203" s="99"/>
    </row>
    <row r="4204" spans="1:5" ht="12.75" customHeight="1">
      <c r="A4204" s="1316">
        <v>4143</v>
      </c>
      <c r="B4204" s="249"/>
      <c r="C4204" s="99"/>
      <c r="D4204" s="99" t="str">
        <f t="shared" si="4"/>
        <v>OK</v>
      </c>
      <c r="E4204" s="99"/>
    </row>
    <row r="4205" spans="1:5" ht="12.75" customHeight="1">
      <c r="A4205" s="1316">
        <v>4144</v>
      </c>
      <c r="B4205" s="249"/>
      <c r="C4205" s="99" t="s">
        <v>2458</v>
      </c>
      <c r="D4205" s="99" t="str">
        <f t="shared" si="4"/>
        <v>OK</v>
      </c>
      <c r="E4205" s="99"/>
    </row>
    <row r="4206" spans="1:5" ht="12.75" customHeight="1">
      <c r="A4206" s="1316">
        <v>4145</v>
      </c>
      <c r="B4206" s="249"/>
      <c r="C4206" s="99"/>
      <c r="D4206" s="99" t="str">
        <f t="shared" si="4"/>
        <v>OK</v>
      </c>
      <c r="E4206" s="99"/>
    </row>
    <row r="4207" spans="1:5" ht="12.75" customHeight="1">
      <c r="A4207" s="1316">
        <v>4146</v>
      </c>
      <c r="B4207" s="249"/>
      <c r="C4207" s="99"/>
      <c r="D4207" s="99" t="str">
        <f t="shared" si="4"/>
        <v>OK</v>
      </c>
      <c r="E4207" s="99"/>
    </row>
    <row r="4208" spans="1:5" ht="12.75" customHeight="1">
      <c r="A4208" s="1316">
        <v>4147</v>
      </c>
      <c r="B4208" s="249"/>
      <c r="C4208" s="99"/>
      <c r="D4208" s="99" t="str">
        <f t="shared" si="4"/>
        <v>OK</v>
      </c>
      <c r="E4208" s="99"/>
    </row>
    <row r="4209" spans="1:5" ht="12.75" customHeight="1">
      <c r="A4209" s="1316">
        <v>4148</v>
      </c>
      <c r="B4209" s="249"/>
      <c r="C4209" s="99"/>
      <c r="D4209" s="99" t="str">
        <f t="shared" si="4"/>
        <v>OK</v>
      </c>
      <c r="E4209" s="99"/>
    </row>
    <row r="4210" spans="1:5" ht="12.75" customHeight="1">
      <c r="A4210" s="58">
        <v>4149</v>
      </c>
      <c r="B4210" s="249">
        <f>'Expenditures 15-22'!H200</f>
        <v>0</v>
      </c>
      <c r="C4210" s="99"/>
      <c r="D4210" s="99" t="str">
        <f t="shared" si="4"/>
        <v>Error?</v>
      </c>
      <c r="E4210" s="99"/>
    </row>
    <row r="4211" spans="1:5" ht="12.75" customHeight="1">
      <c r="A4211" s="58">
        <v>4150</v>
      </c>
      <c r="B4211" s="249">
        <f>'Expenditures 15-22'!K200</f>
        <v>0</v>
      </c>
      <c r="C4211" s="99" t="s">
        <v>2458</v>
      </c>
      <c r="D4211" s="99" t="str">
        <f t="shared" si="4"/>
        <v>Error?</v>
      </c>
      <c r="E4211" s="99"/>
    </row>
    <row r="4212" spans="1:5" ht="12.75" customHeight="1">
      <c r="A4212" s="1316">
        <v>4151</v>
      </c>
      <c r="B4212" s="249"/>
      <c r="C4212" s="99"/>
      <c r="D4212" s="99" t="str">
        <f t="shared" si="4"/>
        <v>OK</v>
      </c>
      <c r="E4212" s="99"/>
    </row>
    <row r="4213" spans="1:5" ht="12.75" customHeight="1">
      <c r="A4213" s="1316">
        <v>4152</v>
      </c>
      <c r="B4213" s="249"/>
      <c r="C4213" s="99" t="s">
        <v>2458</v>
      </c>
      <c r="D4213" s="99" t="str">
        <f t="shared" si="4"/>
        <v>OK</v>
      </c>
      <c r="E4213" s="99"/>
    </row>
    <row r="4214" spans="1:5" ht="12.75" customHeight="1">
      <c r="A4214" s="1316">
        <v>4153</v>
      </c>
      <c r="B4214" s="249"/>
      <c r="C4214" s="99" t="s">
        <v>2458</v>
      </c>
      <c r="D4214" s="99" t="str">
        <f t="shared" si="4"/>
        <v>OK</v>
      </c>
      <c r="E4214" s="99"/>
    </row>
    <row r="4215" spans="1:5" ht="12.75" customHeight="1">
      <c r="A4215" s="58">
        <v>4154</v>
      </c>
      <c r="B4215" s="249">
        <f>'Revenues 9-14'!I171</f>
        <v>0</v>
      </c>
      <c r="C4215" s="99"/>
      <c r="D4215" s="99" t="str">
        <f t="shared" si="4"/>
        <v>Error?</v>
      </c>
      <c r="E4215" s="99"/>
    </row>
    <row r="4216" spans="1:5" ht="12.75" customHeight="1">
      <c r="A4216" s="58">
        <v>4155</v>
      </c>
      <c r="B4216" s="249">
        <f>'Revenues 9-14'!I173</f>
        <v>0</v>
      </c>
      <c r="C4216" s="99" t="s">
        <v>2458</v>
      </c>
      <c r="D4216" s="99" t="str">
        <f t="shared" si="4"/>
        <v>Error?</v>
      </c>
      <c r="E4216" s="99"/>
    </row>
    <row r="4217" spans="1:5" ht="12.75" customHeight="1">
      <c r="A4217" s="58">
        <v>4156</v>
      </c>
      <c r="B4217" s="249">
        <f>'Acct Summary 7-8'!E36</f>
        <v>0</v>
      </c>
      <c r="C4217" s="99"/>
      <c r="D4217" s="99" t="str">
        <f t="shared" si="4"/>
        <v>Error?</v>
      </c>
      <c r="E4217" s="99"/>
    </row>
    <row r="4218" spans="1:5" ht="12.75" customHeight="1">
      <c r="A4218" s="1316">
        <v>4157</v>
      </c>
      <c r="B4218" s="249"/>
      <c r="C4218" s="99"/>
      <c r="D4218" s="99" t="str">
        <f t="shared" si="4"/>
        <v>OK</v>
      </c>
      <c r="E4218" s="99"/>
    </row>
    <row r="4219" spans="1:5" ht="12.75" customHeight="1">
      <c r="A4219" s="1316">
        <v>4158</v>
      </c>
      <c r="B4219" s="249"/>
      <c r="C4219" s="99"/>
      <c r="D4219" s="99" t="str">
        <f t="shared" si="4"/>
        <v>OK</v>
      </c>
      <c r="E4219" s="99"/>
    </row>
    <row r="4220" spans="1:5" ht="12.75" customHeight="1">
      <c r="A4220" s="1316">
        <v>4159</v>
      </c>
      <c r="B4220" s="249"/>
      <c r="C4220" s="99"/>
      <c r="D4220" s="99" t="str">
        <f t="shared" si="4"/>
        <v>OK</v>
      </c>
      <c r="E4220" s="99"/>
    </row>
    <row r="4221" spans="1:5" ht="12.75" customHeight="1">
      <c r="A4221" s="1316">
        <v>4160</v>
      </c>
      <c r="B4221" s="249"/>
      <c r="C4221" s="99"/>
      <c r="D4221" s="99" t="str">
        <f t="shared" si="4"/>
        <v>OK</v>
      </c>
      <c r="E4221" s="99"/>
    </row>
    <row r="4222" spans="1:5" ht="12.75" customHeight="1">
      <c r="A4222" s="1316">
        <v>4161</v>
      </c>
      <c r="B4222" s="249"/>
      <c r="C4222" s="99"/>
      <c r="D4222" s="99" t="str">
        <f t="shared" si="4"/>
        <v>OK</v>
      </c>
      <c r="E4222" s="99"/>
    </row>
    <row r="4223" spans="1:5" ht="12.75" customHeight="1">
      <c r="A4223" s="1316">
        <v>4162</v>
      </c>
      <c r="B4223" s="249"/>
      <c r="C4223" s="99"/>
      <c r="D4223" s="99" t="str">
        <f t="shared" si="4"/>
        <v>OK</v>
      </c>
      <c r="E4223" s="99"/>
    </row>
    <row r="4224" spans="1:5" ht="12.75" customHeight="1">
      <c r="A4224" s="1316">
        <v>4163</v>
      </c>
      <c r="B4224" s="249"/>
      <c r="C4224" s="99"/>
      <c r="D4224" s="99" t="str">
        <f t="shared" si="4"/>
        <v>OK</v>
      </c>
      <c r="E4224" s="99"/>
    </row>
    <row r="4225" spans="1:5" ht="12.75" customHeight="1">
      <c r="A4225" s="1316">
        <v>4164</v>
      </c>
      <c r="B4225" s="249"/>
      <c r="C4225" s="99"/>
      <c r="D4225" s="99" t="str">
        <f t="shared" si="4"/>
        <v>OK</v>
      </c>
      <c r="E4225" s="99"/>
    </row>
    <row r="4226" spans="1:5" ht="12.75" customHeight="1">
      <c r="A4226" s="1316">
        <v>4165</v>
      </c>
      <c r="B4226" s="249"/>
      <c r="C4226" s="99"/>
      <c r="D4226" s="99" t="str">
        <f t="shared" si="4"/>
        <v>OK</v>
      </c>
      <c r="E4226" s="99"/>
    </row>
    <row r="4227" spans="1:5" ht="12.75" customHeight="1">
      <c r="A4227" s="58">
        <v>4166</v>
      </c>
      <c r="B4227" s="249">
        <f>'Revenues 9-14'!C139</f>
        <v>0</v>
      </c>
      <c r="C4227" s="99"/>
      <c r="D4227" s="99" t="str">
        <f t="shared" si="4"/>
        <v>Error?</v>
      </c>
      <c r="E4227" s="99"/>
    </row>
    <row r="4228" spans="1:5" ht="12.75" customHeight="1">
      <c r="A4228" s="58">
        <v>4167</v>
      </c>
      <c r="B4228" s="249">
        <f>'Revenues 9-14'!D139</f>
        <v>0</v>
      </c>
      <c r="C4228" s="99"/>
      <c r="D4228" s="99" t="str">
        <f t="shared" si="4"/>
        <v>Error?</v>
      </c>
      <c r="E4228" s="99"/>
    </row>
    <row r="4229" spans="1:5" ht="12.75" customHeight="1">
      <c r="A4229" s="1316">
        <v>4168</v>
      </c>
      <c r="B4229" s="249"/>
      <c r="C4229" s="99"/>
      <c r="D4229" s="99" t="str">
        <f t="shared" si="4"/>
        <v>OK</v>
      </c>
      <c r="E4229" s="99"/>
    </row>
    <row r="4230" spans="1:5" ht="12.75" customHeight="1">
      <c r="A4230" s="58">
        <v>4169</v>
      </c>
      <c r="B4230" s="249">
        <f>'Revenues 9-14'!G139</f>
        <v>0</v>
      </c>
      <c r="C4230" s="99"/>
      <c r="D4230" s="99" t="str">
        <f t="shared" si="4"/>
        <v>Error?</v>
      </c>
      <c r="E4230" s="99"/>
    </row>
    <row r="4231" spans="1:5" ht="12.75" customHeight="1">
      <c r="A4231" s="1316">
        <v>4170</v>
      </c>
      <c r="B4231" s="249"/>
      <c r="C4231" s="99"/>
      <c r="D4231" s="99" t="str">
        <f t="shared" si="4"/>
        <v>OK</v>
      </c>
      <c r="E4231" s="99"/>
    </row>
    <row r="4232" spans="1:5" ht="12.75" customHeight="1">
      <c r="A4232" s="1316">
        <v>4171</v>
      </c>
      <c r="B4232" s="249"/>
      <c r="C4232" s="99"/>
      <c r="D4232" s="99" t="str">
        <f t="shared" si="4"/>
        <v>OK</v>
      </c>
      <c r="E4232" s="99"/>
    </row>
    <row r="4233" spans="1:5" ht="12.75" customHeight="1">
      <c r="A4233" s="1316">
        <v>4172</v>
      </c>
      <c r="B4233" s="249"/>
      <c r="C4233" s="99"/>
      <c r="D4233" s="99" t="str">
        <f t="shared" si="4"/>
        <v>OK</v>
      </c>
      <c r="E4233" s="99"/>
    </row>
    <row r="4234" spans="1:5" ht="12.75" customHeight="1">
      <c r="A4234" s="1316">
        <v>4173</v>
      </c>
      <c r="B4234" s="249"/>
      <c r="C4234" s="99"/>
      <c r="D4234" s="99" t="str">
        <f t="shared" si="4"/>
        <v>OK</v>
      </c>
      <c r="E4234" s="99"/>
    </row>
    <row r="4235" spans="1:5" ht="12.75" customHeight="1">
      <c r="A4235" s="58">
        <v>4174</v>
      </c>
      <c r="B4235" s="249">
        <f>'Revenues 9-14'!C205</f>
        <v>0</v>
      </c>
      <c r="C4235" s="99"/>
      <c r="D4235" s="99" t="str">
        <f t="shared" si="4"/>
        <v>Error?</v>
      </c>
      <c r="E4235" s="99"/>
    </row>
    <row r="4236" spans="1:5" ht="12.75" customHeight="1">
      <c r="A4236" s="58">
        <v>4175</v>
      </c>
      <c r="B4236" s="249">
        <f>'Revenues 9-14'!D205</f>
        <v>0</v>
      </c>
      <c r="C4236" s="99"/>
      <c r="D4236" s="99" t="str">
        <f t="shared" si="4"/>
        <v>Error?</v>
      </c>
      <c r="E4236" s="99"/>
    </row>
    <row r="4237" spans="1:5" ht="12.75" customHeight="1">
      <c r="A4237" s="58">
        <v>4176</v>
      </c>
      <c r="B4237" s="249">
        <f>'Revenues 9-14'!F205</f>
        <v>0</v>
      </c>
      <c r="C4237" s="99"/>
      <c r="D4237" s="99" t="str">
        <f t="shared" si="4"/>
        <v>Error?</v>
      </c>
      <c r="E4237" s="99"/>
    </row>
    <row r="4238" spans="1:5" ht="12.75" customHeight="1">
      <c r="A4238" s="58">
        <v>4177</v>
      </c>
      <c r="B4238" s="249">
        <f>'Revenues 9-14'!G205</f>
        <v>0</v>
      </c>
      <c r="C4238" s="99"/>
      <c r="D4238" s="99" t="str">
        <f t="shared" si="4"/>
        <v>Error?</v>
      </c>
      <c r="E4238" s="99"/>
    </row>
    <row r="4239" spans="1:5" ht="12.75" customHeight="1">
      <c r="A4239" s="1316">
        <v>4178</v>
      </c>
      <c r="B4239" s="249"/>
      <c r="C4239" s="99"/>
      <c r="D4239" s="99" t="str">
        <f t="shared" si="4"/>
        <v>OK</v>
      </c>
      <c r="E4239" s="99"/>
    </row>
    <row r="4240" spans="1:5" ht="12.75" customHeight="1">
      <c r="A4240" s="1316">
        <v>4179</v>
      </c>
      <c r="B4240" s="249"/>
      <c r="C4240" s="99"/>
      <c r="D4240" s="99" t="str">
        <f t="shared" si="4"/>
        <v>OK</v>
      </c>
      <c r="E4240" s="99"/>
    </row>
    <row r="4241" spans="1:5" ht="12.75" customHeight="1">
      <c r="A4241" s="1316">
        <v>4180</v>
      </c>
      <c r="B4241" s="249"/>
      <c r="C4241" s="99"/>
      <c r="D4241" s="99" t="str">
        <f t="shared" si="4"/>
        <v>OK</v>
      </c>
      <c r="E4241" s="99"/>
    </row>
    <row r="4242" spans="1:5" ht="12.75" customHeight="1">
      <c r="A4242" s="1316">
        <v>4181</v>
      </c>
      <c r="B4242" s="249"/>
      <c r="C4242" s="99"/>
      <c r="D4242" s="99" t="str">
        <f t="shared" si="4"/>
        <v>OK</v>
      </c>
      <c r="E4242" s="99"/>
    </row>
    <row r="4243" spans="1:5" ht="12.75" customHeight="1">
      <c r="A4243" s="1316">
        <v>4182</v>
      </c>
      <c r="B4243" s="249"/>
      <c r="C4243" s="99"/>
      <c r="D4243" s="99" t="str">
        <f t="shared" si="4"/>
        <v>OK</v>
      </c>
      <c r="E4243" s="99"/>
    </row>
    <row r="4244" spans="1:5" ht="12.75" customHeight="1">
      <c r="A4244" s="1316">
        <v>4183</v>
      </c>
      <c r="B4244" s="249"/>
      <c r="C4244" s="99"/>
      <c r="D4244" s="99" t="str">
        <f t="shared" si="4"/>
        <v>OK</v>
      </c>
      <c r="E4244" s="99"/>
    </row>
    <row r="4245" spans="1:5" ht="12.75" customHeight="1">
      <c r="A4245" s="1316">
        <v>4184</v>
      </c>
      <c r="B4245" s="249"/>
      <c r="C4245" s="99"/>
      <c r="D4245" s="99" t="str">
        <f t="shared" si="4"/>
        <v>OK</v>
      </c>
      <c r="E4245" s="99"/>
    </row>
    <row r="4246" spans="1:5" ht="12.75" customHeight="1">
      <c r="A4246" s="1316">
        <v>4185</v>
      </c>
      <c r="B4246" s="249"/>
      <c r="C4246" s="99"/>
      <c r="D4246" s="99" t="str">
        <f t="shared" si="4"/>
        <v>OK</v>
      </c>
      <c r="E4246" s="99"/>
    </row>
    <row r="4247" spans="1:5" ht="12.75" customHeight="1">
      <c r="A4247" s="1316">
        <v>4186</v>
      </c>
      <c r="B4247" s="249"/>
      <c r="C4247" s="99"/>
      <c r="D4247" s="99" t="str">
        <f t="shared" si="4"/>
        <v>OK</v>
      </c>
      <c r="E4247" s="99"/>
    </row>
    <row r="4248" spans="1:5" ht="12.75" customHeight="1">
      <c r="A4248" s="1316">
        <v>4187</v>
      </c>
      <c r="B4248" s="249"/>
      <c r="C4248" s="99"/>
      <c r="D4248" s="99" t="str">
        <f t="shared" si="4"/>
        <v>OK</v>
      </c>
      <c r="E4248" s="99"/>
    </row>
    <row r="4249" spans="1:5" ht="12.75" customHeight="1">
      <c r="A4249" s="1316">
        <v>4188</v>
      </c>
      <c r="B4249" s="249"/>
      <c r="C4249" s="99"/>
      <c r="D4249" s="99" t="str">
        <f t="shared" si="4"/>
        <v>OK</v>
      </c>
      <c r="E4249" s="99"/>
    </row>
    <row r="4250" spans="1:5" ht="12.75" customHeight="1">
      <c r="A4250" s="1316">
        <v>4189</v>
      </c>
      <c r="B4250" s="249"/>
      <c r="C4250" s="99"/>
      <c r="D4250" s="99" t="str">
        <f t="shared" si="4"/>
        <v>OK</v>
      </c>
      <c r="E4250" s="99"/>
    </row>
    <row r="4251" spans="1:5" ht="12.75" customHeight="1">
      <c r="A4251" s="1316">
        <v>4190</v>
      </c>
      <c r="B4251" s="249"/>
      <c r="C4251" s="99"/>
      <c r="D4251" s="99" t="str">
        <f t="shared" si="4"/>
        <v>OK</v>
      </c>
      <c r="E4251" s="99"/>
    </row>
    <row r="4252" spans="1:5" ht="12.75" customHeight="1">
      <c r="A4252" s="1316">
        <v>4191</v>
      </c>
      <c r="B4252" s="249"/>
      <c r="C4252" s="99"/>
      <c r="D4252" s="99" t="str">
        <f t="shared" si="4"/>
        <v>OK</v>
      </c>
      <c r="E4252" s="99"/>
    </row>
    <row r="4253" spans="1:5" ht="12.75" customHeight="1">
      <c r="A4253" s="1316">
        <v>4192</v>
      </c>
      <c r="B4253" s="249"/>
      <c r="C4253" s="99"/>
      <c r="D4253" s="99" t="str">
        <f t="shared" si="4"/>
        <v>OK</v>
      </c>
      <c r="E4253" s="99"/>
    </row>
    <row r="4254" spans="1:5" ht="12.75" customHeight="1">
      <c r="A4254" s="1316">
        <v>4193</v>
      </c>
      <c r="B4254" s="249"/>
      <c r="C4254" s="99"/>
      <c r="D4254" s="99" t="str">
        <f t="shared" si="4"/>
        <v>OK</v>
      </c>
      <c r="E4254" s="99"/>
    </row>
    <row r="4255" spans="1:5" ht="12.75" customHeight="1">
      <c r="A4255" s="1316">
        <v>4194</v>
      </c>
      <c r="B4255" s="249"/>
      <c r="C4255" s="99"/>
      <c r="D4255" s="99" t="str">
        <f t="shared" si="4"/>
        <v>OK</v>
      </c>
      <c r="E4255" s="99"/>
    </row>
    <row r="4256" spans="1:5" ht="12.75" customHeight="1">
      <c r="A4256" s="1316">
        <v>4195</v>
      </c>
      <c r="B4256" s="249"/>
      <c r="C4256" s="99"/>
      <c r="D4256" s="99" t="str">
        <f t="shared" si="4"/>
        <v>OK</v>
      </c>
      <c r="E4256" s="99"/>
    </row>
    <row r="4257" spans="1:5" ht="12.75" customHeight="1">
      <c r="A4257" s="1316">
        <v>4196</v>
      </c>
      <c r="B4257" s="249"/>
      <c r="C4257" s="99"/>
      <c r="D4257" s="99" t="str">
        <f t="shared" si="4"/>
        <v>OK</v>
      </c>
      <c r="E4257" s="99"/>
    </row>
    <row r="4258" spans="1:5" ht="12.75" customHeight="1">
      <c r="A4258" s="1316">
        <v>4197</v>
      </c>
      <c r="B4258" s="249"/>
      <c r="C4258" s="99"/>
      <c r="D4258" s="99" t="str">
        <f t="shared" si="4"/>
        <v>OK</v>
      </c>
      <c r="E4258" s="99"/>
    </row>
    <row r="4259" spans="1:5" ht="12.75" customHeight="1">
      <c r="A4259" s="1316">
        <v>4198</v>
      </c>
      <c r="B4259" s="249"/>
      <c r="C4259" s="99"/>
      <c r="D4259" s="99" t="str">
        <f t="shared" si="4"/>
        <v>OK</v>
      </c>
      <c r="E4259" s="99"/>
    </row>
    <row r="4260" spans="1:5" ht="12.75" customHeight="1">
      <c r="A4260" s="1316">
        <v>4199</v>
      </c>
      <c r="B4260" s="249"/>
      <c r="C4260" s="99"/>
      <c r="D4260" s="99" t="str">
        <f t="shared" si="4"/>
        <v>OK</v>
      </c>
      <c r="E4260" s="99"/>
    </row>
    <row r="4261" spans="1:5" ht="12.75" customHeight="1">
      <c r="A4261" s="1316">
        <v>4200</v>
      </c>
      <c r="B4261" s="249"/>
      <c r="C4261" s="99"/>
      <c r="D4261" s="99" t="str">
        <f t="shared" si="4"/>
        <v>OK</v>
      </c>
      <c r="E4261" s="99"/>
    </row>
    <row r="4262" spans="1:5" ht="12.75" customHeight="1">
      <c r="A4262" s="1316">
        <v>4201</v>
      </c>
      <c r="B4262" s="249"/>
      <c r="C4262" s="99"/>
      <c r="D4262" s="99" t="str">
        <f t="shared" si="4"/>
        <v>OK</v>
      </c>
      <c r="E4262" s="99"/>
    </row>
    <row r="4263" spans="1:5" ht="12.75" customHeight="1">
      <c r="A4263" s="1316">
        <v>4202</v>
      </c>
      <c r="B4263" s="249"/>
      <c r="C4263" s="99"/>
      <c r="D4263" s="99" t="str">
        <f t="shared" si="4"/>
        <v>OK</v>
      </c>
      <c r="E4263" s="99"/>
    </row>
    <row r="4264" spans="1:5" ht="12.75" customHeight="1">
      <c r="A4264" s="1316">
        <v>4203</v>
      </c>
      <c r="B4264" s="249"/>
      <c r="C4264" s="99"/>
      <c r="D4264" s="99" t="str">
        <f t="shared" si="4"/>
        <v>OK</v>
      </c>
      <c r="E4264" s="1317"/>
    </row>
    <row r="4265" spans="1:5" ht="12.75" customHeight="1">
      <c r="A4265" s="58">
        <v>4204</v>
      </c>
      <c r="B4265" s="249">
        <f>('FP Info 3'!D10)*100000</f>
        <v>3114.8909999999996</v>
      </c>
      <c r="C4265" s="99" t="s">
        <v>2458</v>
      </c>
      <c r="D4265" s="99" t="str">
        <f t="shared" si="4"/>
        <v>Error?</v>
      </c>
      <c r="E4265" s="1317"/>
    </row>
    <row r="4266" spans="1:5" ht="12.75" customHeight="1">
      <c r="A4266" s="58">
        <v>4205</v>
      </c>
      <c r="B4266" s="249">
        <f>('FP Info 3'!F10)*100000</f>
        <v>0</v>
      </c>
      <c r="C4266" s="99" t="s">
        <v>2458</v>
      </c>
      <c r="D4266" s="99" t="str">
        <f t="shared" si="4"/>
        <v>Error?</v>
      </c>
      <c r="E4266" s="1317"/>
    </row>
    <row r="4267" spans="1:5" ht="12.75" customHeight="1">
      <c r="A4267" s="58">
        <v>4206</v>
      </c>
      <c r="B4267" s="249">
        <f>('FP Info 3'!H10)*100000</f>
        <v>0</v>
      </c>
      <c r="C4267" s="99" t="s">
        <v>2458</v>
      </c>
      <c r="D4267" s="99" t="str">
        <f t="shared" si="4"/>
        <v>Error?</v>
      </c>
      <c r="E4267" s="1317"/>
    </row>
    <row r="4268" spans="1:5" ht="12.75" customHeight="1">
      <c r="A4268" s="58">
        <v>4207</v>
      </c>
      <c r="B4268" s="249">
        <f>('FP Info 3'!J10)*100000</f>
        <v>3115</v>
      </c>
      <c r="C4268" s="99" t="s">
        <v>2458</v>
      </c>
      <c r="D4268" s="99" t="str">
        <f t="shared" si="4"/>
        <v>Error?</v>
      </c>
      <c r="E4268" s="99"/>
    </row>
    <row r="4269" spans="1:5" ht="12.75" customHeight="1">
      <c r="A4269" s="58">
        <v>4208</v>
      </c>
      <c r="B4269" s="249">
        <f>'FP Info 3'!J16</f>
        <v>-302572931</v>
      </c>
      <c r="C4269" s="99" t="s">
        <v>2458</v>
      </c>
      <c r="D4269" s="99" t="str">
        <f t="shared" si="4"/>
        <v>Error?</v>
      </c>
      <c r="E4269" s="99"/>
    </row>
    <row r="4270" spans="1:5" ht="12.75" customHeight="1">
      <c r="A4270" s="58">
        <v>4209</v>
      </c>
      <c r="B4270" s="249">
        <f>'FP Info 3'!D24</f>
        <v>386994000</v>
      </c>
      <c r="C4270" s="99"/>
      <c r="D4270" s="99" t="str">
        <f t="shared" si="4"/>
        <v>Error?</v>
      </c>
      <c r="E4270" s="99"/>
    </row>
    <row r="4271" spans="1:5" ht="12.75" customHeight="1">
      <c r="A4271" s="1316">
        <v>4210</v>
      </c>
      <c r="B4271" s="249"/>
      <c r="C4271" s="99" t="s">
        <v>2458</v>
      </c>
      <c r="D4271" s="99" t="str">
        <f t="shared" si="4"/>
        <v>OK</v>
      </c>
      <c r="E4271" s="99"/>
    </row>
    <row r="4272" spans="1:5" ht="12.75" customHeight="1">
      <c r="A4272" s="1316">
        <v>4211</v>
      </c>
      <c r="B4272" s="249"/>
      <c r="C4272" s="99"/>
      <c r="D4272" s="99" t="str">
        <f t="shared" si="4"/>
        <v>OK</v>
      </c>
      <c r="E4272" s="99" t="s">
        <v>2463</v>
      </c>
    </row>
    <row r="4273" spans="1:5" ht="12.75" customHeight="1">
      <c r="A4273" s="1316">
        <v>4212</v>
      </c>
      <c r="B4273" s="249"/>
      <c r="C4273" s="99"/>
      <c r="D4273" s="99" t="str">
        <f t="shared" si="4"/>
        <v>OK</v>
      </c>
      <c r="E4273" s="99" t="s">
        <v>2464</v>
      </c>
    </row>
    <row r="4274" spans="1:5" ht="12.75" customHeight="1">
      <c r="A4274" s="1316">
        <v>4213</v>
      </c>
      <c r="B4274" s="249"/>
      <c r="C4274" s="99" t="s">
        <v>2458</v>
      </c>
      <c r="D4274" s="99" t="str">
        <f t="shared" si="4"/>
        <v>OK</v>
      </c>
      <c r="E4274" s="99"/>
    </row>
    <row r="4275" spans="1:5" ht="12.75" customHeight="1">
      <c r="A4275" s="1316">
        <v>4214</v>
      </c>
      <c r="B4275" s="249"/>
      <c r="C4275" s="99"/>
      <c r="D4275" s="99" t="str">
        <f t="shared" si="4"/>
        <v>OK</v>
      </c>
      <c r="E4275" s="99"/>
    </row>
    <row r="4276" spans="1:5" ht="12.75" customHeight="1">
      <c r="A4276" s="1316">
        <v>4215</v>
      </c>
      <c r="B4276" s="249"/>
      <c r="C4276" s="99"/>
      <c r="D4276" s="99" t="str">
        <f t="shared" si="4"/>
        <v>OK</v>
      </c>
      <c r="E4276" s="99"/>
    </row>
    <row r="4277" spans="1:5" ht="12.75" customHeight="1">
      <c r="A4277" s="1316">
        <v>4216</v>
      </c>
      <c r="B4277" s="249"/>
      <c r="C4277" s="99"/>
      <c r="D4277" s="99" t="str">
        <f t="shared" si="4"/>
        <v>OK</v>
      </c>
      <c r="E4277" s="99"/>
    </row>
    <row r="4278" spans="1:5" ht="12.75" customHeight="1">
      <c r="A4278" s="1316">
        <v>4217</v>
      </c>
      <c r="B4278" s="249"/>
      <c r="C4278" s="99"/>
      <c r="D4278" s="99" t="str">
        <f t="shared" si="4"/>
        <v>OK</v>
      </c>
      <c r="E4278" s="99"/>
    </row>
    <row r="4279" spans="1:5" ht="12.75" customHeight="1">
      <c r="A4279" s="1316">
        <v>4218</v>
      </c>
      <c r="B4279" s="249"/>
      <c r="C4279" s="99"/>
      <c r="D4279" s="99" t="str">
        <f t="shared" si="4"/>
        <v>OK</v>
      </c>
      <c r="E4279" s="99"/>
    </row>
    <row r="4280" spans="1:5" ht="12.75" customHeight="1">
      <c r="A4280" s="1316">
        <v>4219</v>
      </c>
      <c r="B4280" s="249"/>
      <c r="C4280" s="99"/>
      <c r="D4280" s="99" t="str">
        <f t="shared" si="4"/>
        <v>OK</v>
      </c>
      <c r="E4280" s="99"/>
    </row>
    <row r="4281" spans="1:5" ht="12.75" customHeight="1">
      <c r="A4281" s="1316">
        <v>4220</v>
      </c>
      <c r="B4281" s="249"/>
      <c r="C4281" s="99"/>
      <c r="D4281" s="99" t="str">
        <f t="shared" si="4"/>
        <v>OK</v>
      </c>
      <c r="E4281" s="99"/>
    </row>
    <row r="4282" spans="1:5" ht="12.75" customHeight="1">
      <c r="A4282" s="1316">
        <v>4221</v>
      </c>
      <c r="B4282" s="249"/>
      <c r="C4282" s="99"/>
      <c r="D4282" s="99" t="str">
        <f t="shared" si="4"/>
        <v>OK</v>
      </c>
      <c r="E4282" s="99"/>
    </row>
    <row r="4283" spans="1:5" ht="12.75" customHeight="1">
      <c r="A4283" s="1316">
        <v>4222</v>
      </c>
      <c r="B4283" s="249"/>
      <c r="C4283" s="99"/>
      <c r="D4283" s="99" t="str">
        <f t="shared" si="4"/>
        <v>OK</v>
      </c>
      <c r="E4283" s="99"/>
    </row>
    <row r="4284" spans="1:5" ht="12.75" customHeight="1">
      <c r="A4284" s="1316">
        <v>4223</v>
      </c>
      <c r="B4284" s="249"/>
      <c r="C4284" s="99"/>
      <c r="D4284" s="99" t="str">
        <f t="shared" si="4"/>
        <v>OK</v>
      </c>
      <c r="E4284" s="99"/>
    </row>
    <row r="4285" spans="1:5" ht="12.75" customHeight="1">
      <c r="A4285" s="1316">
        <v>4224</v>
      </c>
      <c r="B4285" s="249"/>
      <c r="C4285" s="99"/>
      <c r="D4285" s="99" t="str">
        <f t="shared" si="4"/>
        <v>OK</v>
      </c>
      <c r="E4285" s="99"/>
    </row>
    <row r="4286" spans="1:5" ht="12.75" customHeight="1">
      <c r="A4286" s="1316">
        <v>4225</v>
      </c>
      <c r="B4286" s="249"/>
      <c r="C4286" s="99"/>
      <c r="D4286" s="99" t="str">
        <f t="shared" si="4"/>
        <v>OK</v>
      </c>
      <c r="E4286" s="99"/>
    </row>
    <row r="4287" spans="1:5" ht="12.75" customHeight="1">
      <c r="A4287" s="1316">
        <v>4226</v>
      </c>
      <c r="B4287" s="249"/>
      <c r="C4287" s="99"/>
      <c r="D4287" s="99" t="str">
        <f t="shared" si="4"/>
        <v>OK</v>
      </c>
      <c r="E4287" s="99"/>
    </row>
    <row r="4288" spans="1:5" ht="12.75" customHeight="1">
      <c r="A4288" s="1316">
        <v>4227</v>
      </c>
      <c r="B4288" s="249"/>
      <c r="C4288" s="99"/>
      <c r="D4288" s="99" t="str">
        <f t="shared" si="4"/>
        <v>OK</v>
      </c>
      <c r="E4288" s="99"/>
    </row>
    <row r="4289" spans="1:5" ht="12.75" customHeight="1">
      <c r="A4289" s="1316">
        <v>4228</v>
      </c>
      <c r="B4289" s="249"/>
      <c r="C4289" s="99"/>
      <c r="D4289" s="99" t="str">
        <f t="shared" si="4"/>
        <v>OK</v>
      </c>
      <c r="E4289" s="99"/>
    </row>
    <row r="4290" spans="1:5" ht="12.75" customHeight="1">
      <c r="A4290" s="1316">
        <v>4229</v>
      </c>
      <c r="B4290" s="249"/>
      <c r="C4290" s="99"/>
      <c r="D4290" s="99" t="str">
        <f t="shared" si="4"/>
        <v>OK</v>
      </c>
      <c r="E4290" s="99"/>
    </row>
    <row r="4291" spans="1:5" ht="12.75" customHeight="1">
      <c r="A4291" s="1316">
        <v>4230</v>
      </c>
      <c r="B4291" s="249"/>
      <c r="C4291" s="99"/>
      <c r="D4291" s="99" t="str">
        <f t="shared" si="4"/>
        <v>OK</v>
      </c>
      <c r="E4291" s="99"/>
    </row>
    <row r="4292" spans="1:5" ht="12.75" customHeight="1">
      <c r="A4292" s="1316">
        <v>4231</v>
      </c>
      <c r="B4292" s="249"/>
      <c r="C4292" s="99"/>
      <c r="D4292" s="99" t="str">
        <f t="shared" si="4"/>
        <v>OK</v>
      </c>
      <c r="E4292" s="99"/>
    </row>
    <row r="4293" spans="1:5" ht="12.75" customHeight="1">
      <c r="A4293" s="1316">
        <v>4232</v>
      </c>
      <c r="B4293" s="249"/>
      <c r="C4293" s="99"/>
      <c r="D4293" s="99" t="str">
        <f t="shared" si="4"/>
        <v>OK</v>
      </c>
      <c r="E4293" s="99"/>
    </row>
    <row r="4294" spans="1:5" ht="12.75" customHeight="1">
      <c r="A4294" s="1316">
        <v>4233</v>
      </c>
      <c r="B4294" s="249"/>
      <c r="C4294" s="99"/>
      <c r="D4294" s="99" t="str">
        <f t="shared" si="4"/>
        <v>OK</v>
      </c>
      <c r="E4294" s="99"/>
    </row>
    <row r="4295" spans="1:5" ht="12.75" customHeight="1">
      <c r="A4295" s="1316">
        <v>4234</v>
      </c>
      <c r="B4295" s="249"/>
      <c r="C4295" s="99" t="s">
        <v>2458</v>
      </c>
      <c r="D4295" s="99" t="str">
        <f t="shared" si="4"/>
        <v>OK</v>
      </c>
      <c r="E4295" s="99"/>
    </row>
    <row r="4296" spans="1:5" ht="12.75" customHeight="1">
      <c r="A4296" s="1316">
        <v>4235</v>
      </c>
      <c r="B4296" s="249"/>
      <c r="C4296" s="99" t="s">
        <v>2458</v>
      </c>
      <c r="D4296" s="99" t="str">
        <f t="shared" si="4"/>
        <v>OK</v>
      </c>
      <c r="E4296" s="99"/>
    </row>
    <row r="4297" spans="1:5" ht="12.75" customHeight="1">
      <c r="A4297" s="1316">
        <v>4236</v>
      </c>
      <c r="B4297" s="249"/>
      <c r="C4297" s="99"/>
      <c r="D4297" s="99" t="str">
        <f t="shared" si="4"/>
        <v>OK</v>
      </c>
      <c r="E4297" s="99"/>
    </row>
    <row r="4298" spans="1:5" ht="12.75" customHeight="1">
      <c r="A4298" s="58">
        <v>4237</v>
      </c>
      <c r="B4298" s="249">
        <f>'Rest Tax Levies-Tort Im 26'!G31</f>
        <v>0</v>
      </c>
      <c r="C4298" s="99"/>
      <c r="D4298" s="99" t="str">
        <f t="shared" si="4"/>
        <v>Error?</v>
      </c>
      <c r="E4298" s="99"/>
    </row>
    <row r="4299" spans="1:5" ht="12.75" customHeight="1">
      <c r="A4299" s="58">
        <v>4238</v>
      </c>
      <c r="B4299" s="249">
        <f>'Rest Tax Levies-Tort Im 26'!G32</f>
        <v>0</v>
      </c>
      <c r="C4299" s="99"/>
      <c r="D4299" s="99" t="str">
        <f t="shared" si="4"/>
        <v>Error?</v>
      </c>
      <c r="E4299" s="99"/>
    </row>
    <row r="4300" spans="1:5" ht="12.75" customHeight="1">
      <c r="A4300" s="58">
        <v>4239</v>
      </c>
      <c r="B4300" s="249">
        <f>'Rest Tax Levies-Tort Im 26'!G36</f>
        <v>0</v>
      </c>
      <c r="C4300" s="99"/>
      <c r="D4300" s="99" t="str">
        <f t="shared" si="4"/>
        <v>Error?</v>
      </c>
      <c r="E4300" s="99"/>
    </row>
    <row r="4301" spans="1:5" ht="12.75" customHeight="1">
      <c r="A4301" s="58">
        <v>4240</v>
      </c>
      <c r="B4301" s="249">
        <f>'Rest Tax Levies-Tort Im 26'!G37</f>
        <v>0</v>
      </c>
      <c r="C4301" s="99"/>
      <c r="D4301" s="99" t="str">
        <f t="shared" si="4"/>
        <v>Error?</v>
      </c>
      <c r="E4301" s="99"/>
    </row>
    <row r="4302" spans="1:5" ht="12.75" customHeight="1">
      <c r="A4302" s="58">
        <v>4241</v>
      </c>
      <c r="B4302" s="249">
        <f>'Rest Tax Levies-Tort Im 26'!G38</f>
        <v>0</v>
      </c>
      <c r="C4302" s="99"/>
      <c r="D4302" s="99" t="str">
        <f t="shared" si="4"/>
        <v>Error?</v>
      </c>
      <c r="E4302" s="99"/>
    </row>
    <row r="4303" spans="1:5" ht="12.75" customHeight="1">
      <c r="A4303" s="58">
        <v>4242</v>
      </c>
      <c r="B4303" s="249">
        <f>'Rest Tax Levies-Tort Im 26'!G39</f>
        <v>0</v>
      </c>
      <c r="C4303" s="99"/>
      <c r="D4303" s="99" t="str">
        <f t="shared" si="4"/>
        <v>Error?</v>
      </c>
      <c r="E4303" s="99"/>
    </row>
    <row r="4304" spans="1:5" ht="12.75" customHeight="1">
      <c r="A4304" s="58">
        <v>4243</v>
      </c>
      <c r="B4304" s="249">
        <f>'Rest Tax Levies-Tort Im 26'!G40</f>
        <v>0</v>
      </c>
      <c r="C4304" s="99"/>
      <c r="D4304" s="99" t="str">
        <f t="shared" si="4"/>
        <v>Error?</v>
      </c>
      <c r="E4304" s="99"/>
    </row>
    <row r="4305" spans="1:5" ht="12.75" customHeight="1">
      <c r="A4305" s="58">
        <v>4244</v>
      </c>
      <c r="B4305" s="249">
        <f>'Rest Tax Levies-Tort Im 26'!G41</f>
        <v>0</v>
      </c>
      <c r="C4305" s="99"/>
      <c r="D4305" s="99" t="str">
        <f t="shared" si="4"/>
        <v>Error?</v>
      </c>
      <c r="E4305" s="99"/>
    </row>
    <row r="4306" spans="1:5" ht="12.75" customHeight="1">
      <c r="A4306" s="58">
        <v>4245</v>
      </c>
      <c r="B4306" s="249">
        <f>'Rest Tax Levies-Tort Im 26'!G42</f>
        <v>0</v>
      </c>
      <c r="C4306" s="99"/>
      <c r="D4306" s="99" t="str">
        <f t="shared" si="4"/>
        <v>Error?</v>
      </c>
      <c r="E4306" s="99"/>
    </row>
    <row r="4307" spans="1:5" ht="12.75" customHeight="1">
      <c r="A4307" s="58">
        <v>4246</v>
      </c>
      <c r="B4307" s="249">
        <f>'Rest Tax Levies-Tort Im 26'!G43</f>
        <v>0</v>
      </c>
      <c r="C4307" s="99"/>
      <c r="D4307" s="99" t="str">
        <f t="shared" si="4"/>
        <v>Error?</v>
      </c>
      <c r="E4307" s="99"/>
    </row>
    <row r="4308" spans="1:5" ht="12.75" customHeight="1">
      <c r="A4308" s="58">
        <v>4247</v>
      </c>
      <c r="B4308" s="249">
        <f>'Rest Tax Levies-Tort Im 26'!G44</f>
        <v>0</v>
      </c>
      <c r="C4308" s="99"/>
      <c r="D4308" s="99" t="str">
        <f t="shared" si="4"/>
        <v>Error?</v>
      </c>
      <c r="E4308" s="99"/>
    </row>
    <row r="4309" spans="1:5" ht="12.75" customHeight="1">
      <c r="A4309" s="58">
        <v>4248</v>
      </c>
      <c r="B4309" s="249">
        <f>'Revenues 9-14'!C130</f>
        <v>0</v>
      </c>
      <c r="C4309" s="99"/>
      <c r="D4309" s="99" t="str">
        <f t="shared" si="4"/>
        <v>Error?</v>
      </c>
      <c r="E4309" s="99"/>
    </row>
    <row r="4310" spans="1:5" ht="12.75" customHeight="1">
      <c r="A4310" s="58">
        <v>4249</v>
      </c>
      <c r="B4310" s="249">
        <f>'Revenues 9-14'!D130</f>
        <v>0</v>
      </c>
      <c r="C4310" s="99"/>
      <c r="D4310" s="99" t="str">
        <f t="shared" si="4"/>
        <v>Error?</v>
      </c>
      <c r="E4310" s="99"/>
    </row>
    <row r="4311" spans="1:5" ht="12.75" customHeight="1">
      <c r="A4311" s="58">
        <v>4250</v>
      </c>
      <c r="B4311" s="249">
        <f>'Revenues 9-14'!F130</f>
        <v>0</v>
      </c>
      <c r="C4311" s="99"/>
      <c r="D4311" s="99" t="str">
        <f t="shared" si="4"/>
        <v>Error?</v>
      </c>
      <c r="E4311" s="99"/>
    </row>
    <row r="4312" spans="1:5" ht="12.75" customHeight="1">
      <c r="A4312" s="58">
        <v>4251</v>
      </c>
      <c r="B4312" s="249">
        <f>'Revenues 9-14'!C149</f>
        <v>0</v>
      </c>
      <c r="C4312" s="99"/>
      <c r="D4312" s="99" t="str">
        <f t="shared" si="4"/>
        <v>Error?</v>
      </c>
      <c r="E4312" s="99"/>
    </row>
    <row r="4313" spans="1:5" ht="12.75" customHeight="1">
      <c r="A4313" s="58">
        <v>4252</v>
      </c>
      <c r="B4313" s="249">
        <f>'Revenues 9-14'!D149</f>
        <v>0</v>
      </c>
      <c r="C4313" s="99"/>
      <c r="D4313" s="99" t="str">
        <f t="shared" si="4"/>
        <v>Error?</v>
      </c>
      <c r="E4313" s="99"/>
    </row>
    <row r="4314" spans="1:5" ht="12.75" customHeight="1">
      <c r="A4314" s="58">
        <v>4253</v>
      </c>
      <c r="B4314" s="249">
        <f>'Revenues 9-14'!C153</f>
        <v>0</v>
      </c>
      <c r="C4314" s="99"/>
      <c r="D4314" s="99" t="str">
        <f t="shared" si="4"/>
        <v>Error?</v>
      </c>
      <c r="E4314" s="99"/>
    </row>
    <row r="4315" spans="1:5" ht="12.75" customHeight="1">
      <c r="A4315" s="58">
        <v>4254</v>
      </c>
      <c r="B4315" s="249">
        <f>'Revenues 9-14'!D153</f>
        <v>0</v>
      </c>
      <c r="C4315" s="99"/>
      <c r="D4315" s="99" t="str">
        <f t="shared" si="4"/>
        <v>Error?</v>
      </c>
      <c r="E4315" s="99"/>
    </row>
    <row r="4316" spans="1:5" ht="12.75" customHeight="1">
      <c r="A4316" s="58">
        <v>4255</v>
      </c>
      <c r="B4316" s="249">
        <f>'Revenues 9-14'!F153</f>
        <v>0</v>
      </c>
      <c r="C4316" s="99"/>
      <c r="D4316" s="99" t="str">
        <f t="shared" si="4"/>
        <v>Error?</v>
      </c>
      <c r="E4316" s="99"/>
    </row>
    <row r="4317" spans="1:5" ht="12.75" customHeight="1">
      <c r="A4317" s="58">
        <v>4256</v>
      </c>
      <c r="B4317" s="249">
        <f>'Revenues 9-14'!C167</f>
        <v>0</v>
      </c>
      <c r="C4317" s="99"/>
      <c r="D4317" s="99" t="str">
        <f t="shared" si="4"/>
        <v>Error?</v>
      </c>
      <c r="E4317" s="99"/>
    </row>
    <row r="4318" spans="1:5" ht="12.75" customHeight="1">
      <c r="A4318" s="58">
        <v>4257</v>
      </c>
      <c r="B4318" s="249">
        <f>'Revenues 9-14'!F167</f>
        <v>0</v>
      </c>
      <c r="C4318" s="99"/>
      <c r="D4318" s="99" t="str">
        <f t="shared" si="4"/>
        <v>Error?</v>
      </c>
      <c r="E4318" s="99"/>
    </row>
    <row r="4319" spans="1:5" ht="12.75" customHeight="1">
      <c r="A4319" s="1316">
        <v>4258</v>
      </c>
      <c r="B4319" s="249"/>
      <c r="C4319" s="99"/>
      <c r="D4319" s="99" t="str">
        <f t="shared" si="4"/>
        <v>OK</v>
      </c>
      <c r="E4319" s="99"/>
    </row>
    <row r="4320" spans="1:5" ht="12.75" customHeight="1">
      <c r="A4320" s="1316">
        <v>4259</v>
      </c>
      <c r="B4320" s="249"/>
      <c r="C4320" s="99"/>
      <c r="D4320" s="99" t="str">
        <f t="shared" si="4"/>
        <v>OK</v>
      </c>
      <c r="E4320" s="99"/>
    </row>
    <row r="4321" spans="1:5" ht="12.75" customHeight="1">
      <c r="A4321" s="58">
        <v>4260</v>
      </c>
      <c r="B4321" s="249">
        <f>'Revenues 9-14'!C168</f>
        <v>0</v>
      </c>
      <c r="C4321" s="99"/>
      <c r="D4321" s="99" t="str">
        <f t="shared" si="4"/>
        <v>Error?</v>
      </c>
      <c r="E4321" s="99"/>
    </row>
    <row r="4322" spans="1:5" ht="12.75" customHeight="1">
      <c r="A4322" s="58">
        <v>4261</v>
      </c>
      <c r="B4322" s="249">
        <f>'Revenues 9-14'!F168</f>
        <v>0</v>
      </c>
      <c r="C4322" s="99"/>
      <c r="D4322" s="99" t="str">
        <f t="shared" si="4"/>
        <v>Error?</v>
      </c>
      <c r="E4322" s="99"/>
    </row>
    <row r="4323" spans="1:5" ht="12.75" customHeight="1">
      <c r="A4323" s="1316">
        <v>4262</v>
      </c>
      <c r="B4323" s="249"/>
      <c r="C4323" s="99"/>
      <c r="D4323" s="99" t="str">
        <f t="shared" si="4"/>
        <v>OK</v>
      </c>
      <c r="E4323" s="99"/>
    </row>
    <row r="4324" spans="1:5" ht="12.75" customHeight="1">
      <c r="A4324" s="1316">
        <v>4263</v>
      </c>
      <c r="B4324" s="249"/>
      <c r="C4324" s="99"/>
      <c r="D4324" s="99" t="str">
        <f t="shared" si="4"/>
        <v>OK</v>
      </c>
      <c r="E4324" s="99"/>
    </row>
    <row r="4325" spans="1:5" ht="12.75" customHeight="1">
      <c r="A4325" s="1316">
        <v>4264</v>
      </c>
      <c r="B4325" s="249"/>
      <c r="C4325" s="99"/>
      <c r="D4325" s="99" t="str">
        <f t="shared" si="4"/>
        <v>OK</v>
      </c>
      <c r="E4325" s="99"/>
    </row>
    <row r="4326" spans="1:5" ht="12.75" customHeight="1">
      <c r="A4326" s="1316">
        <v>4265</v>
      </c>
      <c r="B4326" s="249"/>
      <c r="C4326" s="99"/>
      <c r="D4326" s="99" t="str">
        <f t="shared" si="4"/>
        <v>OK</v>
      </c>
      <c r="E4326" s="99"/>
    </row>
    <row r="4327" spans="1:5" ht="12.75" customHeight="1">
      <c r="A4327" s="58">
        <v>4266</v>
      </c>
      <c r="B4327" s="249">
        <f>'Revenues 9-14'!D169</f>
        <v>0</v>
      </c>
      <c r="C4327" s="99"/>
      <c r="D4327" s="99" t="str">
        <f t="shared" si="4"/>
        <v>Error?</v>
      </c>
      <c r="E4327" s="99"/>
    </row>
    <row r="4328" spans="1:5" ht="12.75" customHeight="1">
      <c r="A4328" s="58">
        <v>4267</v>
      </c>
      <c r="B4328" s="249">
        <f>'Revenues 9-14'!H169</f>
        <v>0</v>
      </c>
      <c r="C4328" s="99"/>
      <c r="D4328" s="99" t="str">
        <f t="shared" si="4"/>
        <v>Error?</v>
      </c>
      <c r="E4328" s="99"/>
    </row>
    <row r="4329" spans="1:5" ht="12.75" customHeight="1">
      <c r="A4329" s="58">
        <v>4268</v>
      </c>
      <c r="B4329" s="249">
        <f>'Revenues 9-14'!D170</f>
        <v>0</v>
      </c>
      <c r="C4329" s="99"/>
      <c r="D4329" s="99" t="str">
        <f t="shared" si="4"/>
        <v>Error?</v>
      </c>
      <c r="E4329" s="99"/>
    </row>
    <row r="4330" spans="1:5" ht="12.75" customHeight="1">
      <c r="A4330" s="58">
        <v>4269</v>
      </c>
      <c r="B4330" s="249">
        <f>'Revenues 9-14'!K170</f>
        <v>0</v>
      </c>
      <c r="C4330" s="99"/>
      <c r="D4330" s="99" t="str">
        <f t="shared" si="4"/>
        <v>Error?</v>
      </c>
      <c r="E4330" s="99"/>
    </row>
    <row r="4331" spans="1:5" ht="12.75" customHeight="1">
      <c r="A4331" s="58">
        <v>4270</v>
      </c>
      <c r="B4331" s="249">
        <f>'Revenues 9-14'!C200</f>
        <v>13673672</v>
      </c>
      <c r="C4331" s="99"/>
      <c r="D4331" s="99" t="str">
        <f t="shared" si="4"/>
        <v>Error?</v>
      </c>
      <c r="E4331" s="99"/>
    </row>
    <row r="4332" spans="1:5" ht="12.75" customHeight="1">
      <c r="A4332" s="58">
        <v>4271</v>
      </c>
      <c r="B4332" s="249">
        <f>'Revenues 9-14'!C210</f>
        <v>14567545</v>
      </c>
      <c r="C4332" s="99"/>
      <c r="D4332" s="99" t="str">
        <f t="shared" si="4"/>
        <v>Error?</v>
      </c>
      <c r="E4332" s="99"/>
    </row>
    <row r="4333" spans="1:5" ht="12.75" customHeight="1">
      <c r="A4333" s="58">
        <v>4272</v>
      </c>
      <c r="B4333" s="249">
        <f>'Revenues 9-14'!D210</f>
        <v>0</v>
      </c>
      <c r="C4333" s="99"/>
      <c r="D4333" s="99" t="str">
        <f t="shared" si="4"/>
        <v>Error?</v>
      </c>
      <c r="E4333" s="99"/>
    </row>
    <row r="4334" spans="1:5" ht="12.75" customHeight="1">
      <c r="A4334" s="58">
        <v>4273</v>
      </c>
      <c r="B4334" s="249">
        <f>'Revenues 9-14'!F210</f>
        <v>0</v>
      </c>
      <c r="C4334" s="99"/>
      <c r="D4334" s="99" t="str">
        <f t="shared" si="4"/>
        <v>Error?</v>
      </c>
      <c r="E4334" s="99"/>
    </row>
    <row r="4335" spans="1:5" ht="12.75" customHeight="1">
      <c r="A4335" s="58">
        <v>4274</v>
      </c>
      <c r="B4335" s="249">
        <f>'Revenues 9-14'!G210</f>
        <v>0</v>
      </c>
      <c r="C4335" s="99"/>
      <c r="D4335" s="99" t="str">
        <f t="shared" si="4"/>
        <v>Error?</v>
      </c>
      <c r="E4335" s="99"/>
    </row>
    <row r="4336" spans="1:5" ht="12.75" customHeight="1">
      <c r="A4336" s="58">
        <v>4275</v>
      </c>
      <c r="B4336" s="249">
        <f>'Revenues 9-14'!C215</f>
        <v>0</v>
      </c>
      <c r="C4336" s="99"/>
      <c r="D4336" s="99" t="str">
        <f t="shared" si="4"/>
        <v>Error?</v>
      </c>
      <c r="E4336" s="99"/>
    </row>
    <row r="4337" spans="1:5" ht="12.75" customHeight="1">
      <c r="A4337" s="58">
        <v>4276</v>
      </c>
      <c r="B4337" s="249">
        <f>'Revenues 9-14'!D215</f>
        <v>0</v>
      </c>
      <c r="C4337" s="99"/>
      <c r="D4337" s="99" t="str">
        <f t="shared" si="4"/>
        <v>Error?</v>
      </c>
      <c r="E4337" s="99"/>
    </row>
    <row r="4338" spans="1:5" ht="12.75" customHeight="1">
      <c r="A4338" s="58">
        <v>4277</v>
      </c>
      <c r="B4338" s="249">
        <f>'Revenues 9-14'!F215</f>
        <v>0</v>
      </c>
      <c r="C4338" s="99"/>
      <c r="D4338" s="99" t="str">
        <f t="shared" si="4"/>
        <v>Error?</v>
      </c>
      <c r="E4338" s="99"/>
    </row>
    <row r="4339" spans="1:5" ht="12.75" customHeight="1">
      <c r="A4339" s="58">
        <v>4278</v>
      </c>
      <c r="B4339" s="249">
        <f>'Revenues 9-14'!G215</f>
        <v>0</v>
      </c>
      <c r="C4339" s="99"/>
      <c r="D4339" s="99" t="str">
        <f t="shared" si="4"/>
        <v>Error?</v>
      </c>
      <c r="E4339" s="99"/>
    </row>
    <row r="4340" spans="1:5" ht="12.75" customHeight="1">
      <c r="A4340" s="58">
        <v>4279</v>
      </c>
      <c r="B4340" s="249">
        <f>'Revenues 9-14'!C223</f>
        <v>0</v>
      </c>
      <c r="C4340" s="99"/>
      <c r="D4340" s="99" t="str">
        <f t="shared" si="4"/>
        <v>Error?</v>
      </c>
      <c r="E4340" s="99"/>
    </row>
    <row r="4341" spans="1:5" ht="12.75" customHeight="1">
      <c r="A4341" s="58">
        <v>4280</v>
      </c>
      <c r="B4341" s="249">
        <f>'Revenues 9-14'!D223</f>
        <v>0</v>
      </c>
      <c r="C4341" s="99"/>
      <c r="D4341" s="99" t="str">
        <f t="shared" si="4"/>
        <v>Error?</v>
      </c>
      <c r="E4341" s="99"/>
    </row>
    <row r="4342" spans="1:5" ht="12.75" customHeight="1">
      <c r="A4342" s="58">
        <v>4281</v>
      </c>
      <c r="B4342" s="249">
        <f>'Revenues 9-14'!F223</f>
        <v>0</v>
      </c>
      <c r="C4342" s="99"/>
      <c r="D4342" s="99" t="str">
        <f t="shared" si="4"/>
        <v>Error?</v>
      </c>
      <c r="E4342" s="99"/>
    </row>
    <row r="4343" spans="1:5" ht="12.75" customHeight="1">
      <c r="A4343" s="58">
        <v>4282</v>
      </c>
      <c r="B4343" s="249">
        <f>'Revenues 9-14'!G223</f>
        <v>0</v>
      </c>
      <c r="C4343" s="99"/>
      <c r="D4343" s="99" t="str">
        <f t="shared" si="4"/>
        <v>Error?</v>
      </c>
      <c r="E4343" s="99"/>
    </row>
    <row r="4344" spans="1:5" ht="12.75" customHeight="1">
      <c r="A4344" s="58">
        <v>4283</v>
      </c>
      <c r="B4344" s="249">
        <f>'Revenues 9-14'!C227</f>
        <v>5809350</v>
      </c>
      <c r="C4344" s="99"/>
      <c r="D4344" s="99" t="str">
        <f t="shared" si="4"/>
        <v>Error?</v>
      </c>
      <c r="E4344" s="99"/>
    </row>
    <row r="4345" spans="1:5" ht="12.75" customHeight="1">
      <c r="A4345" s="58">
        <v>4284</v>
      </c>
      <c r="B4345" s="249">
        <f>'Revenues 9-14'!D227</f>
        <v>0</v>
      </c>
      <c r="C4345" s="99"/>
      <c r="D4345" s="99" t="str">
        <f t="shared" si="4"/>
        <v>Error?</v>
      </c>
      <c r="E4345" s="99"/>
    </row>
    <row r="4346" spans="1:5" ht="12.75" customHeight="1">
      <c r="A4346" s="58">
        <v>4285</v>
      </c>
      <c r="B4346" s="249">
        <f>'Revenues 9-14'!G227</f>
        <v>0</v>
      </c>
      <c r="C4346" s="99"/>
      <c r="D4346" s="99" t="str">
        <f t="shared" si="4"/>
        <v>Error?</v>
      </c>
      <c r="E4346" s="99"/>
    </row>
    <row r="4347" spans="1:5" ht="12.75" customHeight="1">
      <c r="A4347" s="1316">
        <v>4286</v>
      </c>
      <c r="B4347" s="249"/>
      <c r="C4347" s="99"/>
      <c r="D4347" s="99" t="str">
        <f t="shared" si="4"/>
        <v>OK</v>
      </c>
      <c r="E4347" s="99"/>
    </row>
    <row r="4348" spans="1:5" ht="12.75" customHeight="1">
      <c r="A4348" s="1316">
        <v>4287</v>
      </c>
      <c r="B4348" s="249"/>
      <c r="C4348" s="99"/>
      <c r="D4348" s="99" t="str">
        <f t="shared" si="4"/>
        <v>OK</v>
      </c>
      <c r="E4348" s="99"/>
    </row>
    <row r="4349" spans="1:5" ht="12.75" customHeight="1">
      <c r="A4349" s="1316">
        <v>4288</v>
      </c>
      <c r="B4349" s="249"/>
      <c r="C4349" s="99"/>
      <c r="D4349" s="99" t="str">
        <f t="shared" si="4"/>
        <v>OK</v>
      </c>
      <c r="E4349" s="99"/>
    </row>
    <row r="4350" spans="1:5" ht="12.75" customHeight="1">
      <c r="A4350" s="1316">
        <v>4289</v>
      </c>
      <c r="B4350" s="249"/>
      <c r="C4350" s="99"/>
      <c r="D4350" s="99" t="str">
        <f t="shared" si="4"/>
        <v>OK</v>
      </c>
      <c r="E4350" s="99"/>
    </row>
    <row r="4351" spans="1:5" ht="12.75" customHeight="1">
      <c r="A4351" s="58">
        <v>4290</v>
      </c>
      <c r="B4351" s="249">
        <f>'Revenues 9-14'!C146</f>
        <v>0</v>
      </c>
      <c r="C4351" s="99"/>
      <c r="D4351" s="99" t="str">
        <f t="shared" si="4"/>
        <v>Error?</v>
      </c>
      <c r="E4351" s="99"/>
    </row>
    <row r="4352" spans="1:5" ht="12.75" customHeight="1">
      <c r="A4352" s="58">
        <v>4291</v>
      </c>
      <c r="B4352" s="249">
        <f>'Revenues 9-14'!D146</f>
        <v>0</v>
      </c>
      <c r="C4352" s="99"/>
      <c r="D4352" s="99" t="str">
        <f t="shared" si="4"/>
        <v>Error?</v>
      </c>
      <c r="E4352" s="99"/>
    </row>
    <row r="4353" spans="1:5" ht="12.75" customHeight="1">
      <c r="A4353" s="58">
        <v>4292</v>
      </c>
      <c r="B4353" s="249">
        <f>'Revenues 9-14'!G146</f>
        <v>0</v>
      </c>
      <c r="C4353" s="99"/>
      <c r="D4353" s="99" t="str">
        <f t="shared" si="4"/>
        <v>Error?</v>
      </c>
      <c r="E4353" s="99"/>
    </row>
    <row r="4354" spans="1:5" ht="12.75" customHeight="1">
      <c r="A4354" s="58">
        <v>4293</v>
      </c>
      <c r="B4354" s="249">
        <f>'Revenues 9-14'!F149</f>
        <v>0</v>
      </c>
      <c r="C4354" s="99"/>
      <c r="D4354" s="99" t="str">
        <f t="shared" si="4"/>
        <v>Error?</v>
      </c>
      <c r="E4354" s="99"/>
    </row>
    <row r="4355" spans="1:5" ht="12.75" customHeight="1">
      <c r="A4355" s="58">
        <v>4294</v>
      </c>
      <c r="B4355" s="249">
        <f>'Revenues 9-14'!G149</f>
        <v>0</v>
      </c>
      <c r="C4355" s="99"/>
      <c r="D4355" s="99" t="str">
        <f t="shared" si="4"/>
        <v>Error?</v>
      </c>
      <c r="E4355" s="99"/>
    </row>
    <row r="4356" spans="1:5" ht="12.75" customHeight="1">
      <c r="A4356" s="58">
        <v>4295</v>
      </c>
      <c r="B4356" s="249">
        <f>'Revenues 9-14'!G153</f>
        <v>0</v>
      </c>
      <c r="C4356" s="99"/>
      <c r="D4356" s="99" t="str">
        <f t="shared" si="4"/>
        <v>Error?</v>
      </c>
      <c r="E4356" s="99"/>
    </row>
    <row r="4357" spans="1:5" ht="12.75" customHeight="1">
      <c r="A4357" s="58">
        <v>4296</v>
      </c>
      <c r="B4357" s="249">
        <f>'Revenues 9-14'!G154</f>
        <v>0</v>
      </c>
      <c r="C4357" s="99" t="s">
        <v>2458</v>
      </c>
      <c r="D4357" s="99" t="str">
        <f t="shared" si="4"/>
        <v>Error?</v>
      </c>
      <c r="E4357" s="99"/>
    </row>
    <row r="4358" spans="1:5" ht="12.75" customHeight="1">
      <c r="A4358" s="58">
        <v>4297</v>
      </c>
      <c r="B4358" s="249">
        <f>'Revenues 9-14'!C270</f>
        <v>10237510</v>
      </c>
      <c r="C4358" s="99"/>
      <c r="D4358" s="99" t="str">
        <f t="shared" si="4"/>
        <v>Error?</v>
      </c>
      <c r="E4358" s="99"/>
    </row>
    <row r="4359" spans="1:5" ht="12.75" customHeight="1">
      <c r="A4359" s="58">
        <v>4298</v>
      </c>
      <c r="B4359" s="249">
        <f>'Revenues 9-14'!D270</f>
        <v>0</v>
      </c>
      <c r="C4359" s="99"/>
      <c r="D4359" s="99" t="str">
        <f t="shared" si="4"/>
        <v>Error?</v>
      </c>
      <c r="E4359" s="99"/>
    </row>
    <row r="4360" spans="1:5" ht="12.75" customHeight="1">
      <c r="A4360" s="58">
        <v>4299</v>
      </c>
      <c r="B4360" s="249">
        <f>'Revenues 9-14'!F270</f>
        <v>0</v>
      </c>
      <c r="C4360" s="99"/>
      <c r="D4360" s="99" t="str">
        <f t="shared" si="4"/>
        <v>Error?</v>
      </c>
      <c r="E4360" s="99"/>
    </row>
    <row r="4361" spans="1:5" ht="12.75" customHeight="1">
      <c r="A4361" s="58">
        <v>4300</v>
      </c>
      <c r="B4361" s="249">
        <f>'Revenues 9-14'!G270</f>
        <v>0</v>
      </c>
      <c r="C4361" s="99"/>
      <c r="D4361" s="99" t="str">
        <f t="shared" si="4"/>
        <v>Error?</v>
      </c>
      <c r="E4361" s="99"/>
    </row>
    <row r="4362" spans="1:5" ht="12.75" customHeight="1">
      <c r="A4362" s="58">
        <v>4301</v>
      </c>
      <c r="B4362" s="249">
        <f>'Revenues 9-14'!C271</f>
        <v>26870123</v>
      </c>
      <c r="C4362" s="99"/>
      <c r="D4362" s="99" t="str">
        <f t="shared" si="4"/>
        <v>Error?</v>
      </c>
      <c r="E4362" s="99"/>
    </row>
    <row r="4363" spans="1:5" ht="12.75" customHeight="1">
      <c r="A4363" s="58">
        <v>4302</v>
      </c>
      <c r="B4363" s="249">
        <f>'Revenues 9-14'!I172</f>
        <v>0</v>
      </c>
      <c r="C4363" s="99" t="s">
        <v>2458</v>
      </c>
      <c r="D4363" s="99" t="str">
        <f t="shared" si="4"/>
        <v>Error?</v>
      </c>
      <c r="E4363" s="99"/>
    </row>
    <row r="4364" spans="1:5" ht="12.75" customHeight="1">
      <c r="A4364" s="58">
        <v>4303</v>
      </c>
      <c r="B4364" s="249">
        <f>'Revenues 9-14'!E176</f>
        <v>0</v>
      </c>
      <c r="C4364" s="99"/>
      <c r="D4364" s="99" t="str">
        <f t="shared" si="4"/>
        <v>Error?</v>
      </c>
      <c r="E4364" s="99"/>
    </row>
    <row r="4365" spans="1:5" ht="12.75" customHeight="1">
      <c r="A4365" s="58">
        <v>4304</v>
      </c>
      <c r="B4365" s="249">
        <f>'Revenues 9-14'!H176</f>
        <v>0</v>
      </c>
      <c r="C4365" s="99"/>
      <c r="D4365" s="99" t="str">
        <f t="shared" si="4"/>
        <v>Error?</v>
      </c>
      <c r="E4365" s="99"/>
    </row>
    <row r="4366" spans="1:5" ht="12.75" customHeight="1">
      <c r="A4366" s="58">
        <v>4305</v>
      </c>
      <c r="B4366" s="249">
        <f>'Revenues 9-14'!I176</f>
        <v>0</v>
      </c>
      <c r="C4366" s="99"/>
      <c r="D4366" s="99" t="str">
        <f t="shared" si="4"/>
        <v>Error?</v>
      </c>
      <c r="E4366" s="99"/>
    </row>
    <row r="4367" spans="1:5" ht="12.75" customHeight="1">
      <c r="A4367" s="1316">
        <v>4306</v>
      </c>
      <c r="B4367" s="249"/>
      <c r="C4367" s="99"/>
      <c r="D4367" s="99" t="str">
        <f t="shared" si="4"/>
        <v>OK</v>
      </c>
      <c r="E4367" s="99"/>
    </row>
    <row r="4368" spans="1:5" ht="12.75" customHeight="1">
      <c r="A4368" s="58">
        <v>4307</v>
      </c>
      <c r="B4368" s="249">
        <f>'Revenues 9-14'!K176</f>
        <v>0</v>
      </c>
      <c r="C4368" s="99"/>
      <c r="D4368" s="99" t="str">
        <f t="shared" si="4"/>
        <v>Error?</v>
      </c>
      <c r="E4368" s="99"/>
    </row>
    <row r="4369" spans="1:5" ht="12.75" customHeight="1">
      <c r="A4369" s="58">
        <v>4308</v>
      </c>
      <c r="B4369" s="249">
        <f>'Revenues 9-14'!E177</f>
        <v>0</v>
      </c>
      <c r="C4369" s="99"/>
      <c r="D4369" s="99" t="str">
        <f t="shared" si="4"/>
        <v>Error?</v>
      </c>
      <c r="E4369" s="99"/>
    </row>
    <row r="4370" spans="1:5" ht="12.75" customHeight="1">
      <c r="A4370" s="58">
        <v>4309</v>
      </c>
      <c r="B4370" s="249">
        <f>'Revenues 9-14'!I177</f>
        <v>0</v>
      </c>
      <c r="C4370" s="99"/>
      <c r="D4370" s="99" t="str">
        <f t="shared" si="4"/>
        <v>Error?</v>
      </c>
      <c r="E4370" s="99"/>
    </row>
    <row r="4371" spans="1:5" ht="12.75" customHeight="1">
      <c r="A4371" s="1316">
        <v>4310</v>
      </c>
      <c r="B4371" s="249"/>
      <c r="C4371" s="99"/>
      <c r="D4371" s="99" t="str">
        <f t="shared" si="4"/>
        <v>OK</v>
      </c>
      <c r="E4371" s="99"/>
    </row>
    <row r="4372" spans="1:5" ht="12.75" customHeight="1">
      <c r="A4372" s="58">
        <v>4311</v>
      </c>
      <c r="B4372" s="249">
        <f>'Revenues 9-14'!E178</f>
        <v>0</v>
      </c>
      <c r="C4372" s="99" t="s">
        <v>2458</v>
      </c>
      <c r="D4372" s="99" t="str">
        <f t="shared" si="4"/>
        <v>Error?</v>
      </c>
      <c r="E4372" s="99"/>
    </row>
    <row r="4373" spans="1:5" ht="12.75" customHeight="1">
      <c r="A4373" s="58">
        <v>4312</v>
      </c>
      <c r="B4373" s="249">
        <f>'Revenues 9-14'!I178</f>
        <v>0</v>
      </c>
      <c r="C4373" s="99" t="s">
        <v>2458</v>
      </c>
      <c r="D4373" s="99" t="str">
        <f t="shared" si="4"/>
        <v>Error?</v>
      </c>
      <c r="E4373" s="99"/>
    </row>
    <row r="4374" spans="1:5" ht="12.75" customHeight="1">
      <c r="A4374" s="1316">
        <v>4313</v>
      </c>
      <c r="B4374" s="249"/>
      <c r="C4374" s="99" t="s">
        <v>2458</v>
      </c>
      <c r="D4374" s="99" t="str">
        <f t="shared" si="4"/>
        <v>OK</v>
      </c>
      <c r="E4374" s="99"/>
    </row>
    <row r="4375" spans="1:5" ht="12.75" customHeight="1">
      <c r="A4375" s="58">
        <v>4314</v>
      </c>
      <c r="B4375" s="249">
        <f>'Revenues 9-14'!C188</f>
        <v>0</v>
      </c>
      <c r="C4375" s="99"/>
      <c r="D4375" s="99" t="str">
        <f t="shared" si="4"/>
        <v>Error?</v>
      </c>
      <c r="E4375" s="99"/>
    </row>
    <row r="4376" spans="1:5" ht="12.75" customHeight="1">
      <c r="A4376" s="58">
        <v>4315</v>
      </c>
      <c r="B4376" s="249">
        <f>'Revenues 9-14'!D188</f>
        <v>0</v>
      </c>
      <c r="C4376" s="99"/>
      <c r="D4376" s="99" t="str">
        <f t="shared" si="4"/>
        <v>Error?</v>
      </c>
      <c r="E4376" s="99"/>
    </row>
    <row r="4377" spans="1:5" ht="12.75" customHeight="1">
      <c r="A4377" s="58">
        <v>4316</v>
      </c>
      <c r="B4377" s="249">
        <f>'Revenues 9-14'!F188</f>
        <v>0</v>
      </c>
      <c r="C4377" s="99"/>
      <c r="D4377" s="99" t="str">
        <f t="shared" si="4"/>
        <v>Error?</v>
      </c>
      <c r="E4377" s="99"/>
    </row>
    <row r="4378" spans="1:5" ht="12.75" customHeight="1">
      <c r="A4378" s="58">
        <v>4317</v>
      </c>
      <c r="B4378" s="249">
        <f>'Revenues 9-14'!G188</f>
        <v>0</v>
      </c>
      <c r="C4378" s="99"/>
      <c r="D4378" s="99" t="str">
        <f t="shared" si="4"/>
        <v>Error?</v>
      </c>
      <c r="E4378" s="99"/>
    </row>
    <row r="4379" spans="1:5" ht="12.75" customHeight="1">
      <c r="A4379" s="58">
        <v>4318</v>
      </c>
      <c r="B4379" s="249">
        <f>'Revenues 9-14'!C189</f>
        <v>0</v>
      </c>
      <c r="C4379" s="99"/>
      <c r="D4379" s="99" t="str">
        <f t="shared" si="4"/>
        <v>Error?</v>
      </c>
      <c r="E4379" s="99"/>
    </row>
    <row r="4380" spans="1:5" ht="12.75" customHeight="1">
      <c r="A4380" s="58">
        <v>4319</v>
      </c>
      <c r="B4380" s="249">
        <f>'Revenues 9-14'!D189</f>
        <v>0</v>
      </c>
      <c r="C4380" s="99"/>
      <c r="D4380" s="99" t="str">
        <f t="shared" si="4"/>
        <v>Error?</v>
      </c>
      <c r="E4380" s="99"/>
    </row>
    <row r="4381" spans="1:5" ht="12.75" customHeight="1">
      <c r="A4381" s="58">
        <v>4320</v>
      </c>
      <c r="B4381" s="249">
        <f>'Revenues 9-14'!F189</f>
        <v>0</v>
      </c>
      <c r="C4381" s="99"/>
      <c r="D4381" s="99" t="str">
        <f t="shared" si="4"/>
        <v>Error?</v>
      </c>
      <c r="E4381" s="99"/>
    </row>
    <row r="4382" spans="1:5" ht="12.75" customHeight="1">
      <c r="A4382" s="58">
        <v>4321</v>
      </c>
      <c r="B4382" s="249">
        <f>'Revenues 9-14'!G189</f>
        <v>0</v>
      </c>
      <c r="C4382" s="99"/>
      <c r="D4382" s="99" t="str">
        <f t="shared" si="4"/>
        <v>Error?</v>
      </c>
      <c r="E4382" s="99"/>
    </row>
    <row r="4383" spans="1:5" ht="12.75" customHeight="1">
      <c r="A4383" s="1316">
        <v>4322</v>
      </c>
      <c r="B4383" s="249"/>
      <c r="C4383" s="99"/>
      <c r="D4383" s="99" t="str">
        <f t="shared" si="4"/>
        <v>OK</v>
      </c>
      <c r="E4383" s="99"/>
    </row>
    <row r="4384" spans="1:5" ht="12.75" customHeight="1">
      <c r="A4384" s="1316">
        <v>4323</v>
      </c>
      <c r="B4384" s="249"/>
      <c r="C4384" s="99"/>
      <c r="D4384" s="99" t="str">
        <f t="shared" si="4"/>
        <v>OK</v>
      </c>
      <c r="E4384" s="99"/>
    </row>
    <row r="4385" spans="1:5" ht="12.75" customHeight="1">
      <c r="A4385" s="1316">
        <v>4324</v>
      </c>
      <c r="B4385" s="249"/>
      <c r="C4385" s="99"/>
      <c r="D4385" s="99" t="str">
        <f t="shared" si="4"/>
        <v>OK</v>
      </c>
      <c r="E4385" s="99"/>
    </row>
    <row r="4386" spans="1:5" ht="12.75" customHeight="1">
      <c r="A4386" s="1316">
        <v>4325</v>
      </c>
      <c r="B4386" s="249"/>
      <c r="C4386" s="99"/>
      <c r="D4386" s="99" t="str">
        <f t="shared" si="4"/>
        <v>OK</v>
      </c>
      <c r="E4386" s="99"/>
    </row>
    <row r="4387" spans="1:5" ht="12.75" customHeight="1">
      <c r="A4387" s="1316">
        <v>4326</v>
      </c>
      <c r="B4387" s="249"/>
      <c r="C4387" s="99"/>
      <c r="D4387" s="99" t="str">
        <f t="shared" si="4"/>
        <v>OK</v>
      </c>
      <c r="E4387" s="99"/>
    </row>
    <row r="4388" spans="1:5" ht="12.75" customHeight="1">
      <c r="A4388" s="1316">
        <v>4327</v>
      </c>
      <c r="B4388" s="249"/>
      <c r="C4388" s="99"/>
      <c r="D4388" s="99" t="str">
        <f t="shared" si="4"/>
        <v>OK</v>
      </c>
      <c r="E4388" s="99"/>
    </row>
    <row r="4389" spans="1:5" ht="12.75" customHeight="1">
      <c r="A4389" s="1316">
        <v>4328</v>
      </c>
      <c r="B4389" s="249"/>
      <c r="C4389" s="99"/>
      <c r="D4389" s="99" t="str">
        <f t="shared" si="4"/>
        <v>OK</v>
      </c>
      <c r="E4389" s="99"/>
    </row>
    <row r="4390" spans="1:5" ht="12.75" customHeight="1">
      <c r="A4390" s="1316">
        <v>4329</v>
      </c>
      <c r="B4390" s="249"/>
      <c r="C4390" s="99"/>
      <c r="D4390" s="99" t="str">
        <f t="shared" si="4"/>
        <v>OK</v>
      </c>
      <c r="E4390" s="99"/>
    </row>
    <row r="4391" spans="1:5" ht="12.75" customHeight="1">
      <c r="A4391" s="58">
        <v>4330</v>
      </c>
      <c r="B4391" s="249">
        <f>'Revenues 9-14'!C190</f>
        <v>0</v>
      </c>
      <c r="C4391" s="99"/>
      <c r="D4391" s="99" t="str">
        <f t="shared" si="4"/>
        <v>Error?</v>
      </c>
      <c r="E4391" s="99"/>
    </row>
    <row r="4392" spans="1:5" ht="12.75" customHeight="1">
      <c r="A4392" s="58">
        <v>4331</v>
      </c>
      <c r="B4392" s="249">
        <f>'Revenues 9-14'!D190</f>
        <v>0</v>
      </c>
      <c r="C4392" s="99"/>
      <c r="D4392" s="99" t="str">
        <f t="shared" si="4"/>
        <v>Error?</v>
      </c>
      <c r="E4392" s="99"/>
    </row>
    <row r="4393" spans="1:5" ht="12.75" customHeight="1">
      <c r="A4393" s="58">
        <v>4332</v>
      </c>
      <c r="B4393" s="249">
        <f>'Revenues 9-14'!F190</f>
        <v>0</v>
      </c>
      <c r="C4393" s="99"/>
      <c r="D4393" s="99" t="str">
        <f t="shared" si="4"/>
        <v>Error?</v>
      </c>
      <c r="E4393" s="99"/>
    </row>
    <row r="4394" spans="1:5" ht="12.75" customHeight="1">
      <c r="A4394" s="58">
        <v>4333</v>
      </c>
      <c r="B4394" s="249">
        <f>'Revenues 9-14'!G190</f>
        <v>0</v>
      </c>
      <c r="C4394" s="99"/>
      <c r="D4394" s="99" t="str">
        <f t="shared" si="4"/>
        <v>Error?</v>
      </c>
      <c r="E4394" s="99"/>
    </row>
    <row r="4395" spans="1:5" ht="12.75" customHeight="1">
      <c r="A4395" s="58">
        <v>4334</v>
      </c>
      <c r="B4395" s="249">
        <f>'Revenues 9-14'!C191</f>
        <v>0</v>
      </c>
      <c r="C4395" s="99" t="s">
        <v>2458</v>
      </c>
      <c r="D4395" s="99" t="str">
        <f t="shared" si="4"/>
        <v>Error?</v>
      </c>
      <c r="E4395" s="99"/>
    </row>
    <row r="4396" spans="1:5" ht="12.75" customHeight="1">
      <c r="A4396" s="58">
        <v>4335</v>
      </c>
      <c r="B4396" s="249">
        <f>'Revenues 9-14'!D191</f>
        <v>0</v>
      </c>
      <c r="C4396" s="99" t="s">
        <v>2458</v>
      </c>
      <c r="D4396" s="99" t="str">
        <f t="shared" si="4"/>
        <v>Error?</v>
      </c>
      <c r="E4396" s="99"/>
    </row>
    <row r="4397" spans="1:5" ht="12.75" customHeight="1">
      <c r="A4397" s="58">
        <v>4336</v>
      </c>
      <c r="B4397" s="249">
        <f>'Revenues 9-14'!F191</f>
        <v>0</v>
      </c>
      <c r="C4397" s="99" t="s">
        <v>2458</v>
      </c>
      <c r="D4397" s="99" t="str">
        <f t="shared" si="4"/>
        <v>Error?</v>
      </c>
      <c r="E4397" s="99"/>
    </row>
    <row r="4398" spans="1:5" ht="12.75" customHeight="1">
      <c r="A4398" s="58">
        <v>4337</v>
      </c>
      <c r="B4398" s="249">
        <f>'Revenues 9-14'!G191</f>
        <v>0</v>
      </c>
      <c r="C4398" s="99" t="s">
        <v>2458</v>
      </c>
      <c r="D4398" s="99" t="str">
        <f t="shared" si="4"/>
        <v>Error?</v>
      </c>
      <c r="E4398" s="99"/>
    </row>
    <row r="4399" spans="1:5" ht="12.75" customHeight="1">
      <c r="A4399" s="58">
        <v>4338</v>
      </c>
      <c r="B4399" s="249">
        <f>'Revenues 9-14'!C206</f>
        <v>0</v>
      </c>
      <c r="C4399" s="99"/>
      <c r="D4399" s="99" t="str">
        <f t="shared" si="4"/>
        <v>Error?</v>
      </c>
      <c r="E4399" s="99"/>
    </row>
    <row r="4400" spans="1:5" ht="12.75" customHeight="1">
      <c r="A4400" s="58">
        <v>4339</v>
      </c>
      <c r="B4400" s="249">
        <f>'Revenues 9-14'!D206</f>
        <v>0</v>
      </c>
      <c r="C4400" s="99"/>
      <c r="D4400" s="99" t="str">
        <f t="shared" si="4"/>
        <v>Error?</v>
      </c>
      <c r="E4400" s="99"/>
    </row>
    <row r="4401" spans="1:5" ht="12.75" customHeight="1">
      <c r="A4401" s="58">
        <v>4340</v>
      </c>
      <c r="B4401" s="249">
        <f>'Revenues 9-14'!F206</f>
        <v>0</v>
      </c>
      <c r="C4401" s="99"/>
      <c r="D4401" s="99" t="str">
        <f t="shared" si="4"/>
        <v>Error?</v>
      </c>
      <c r="E4401" s="99"/>
    </row>
    <row r="4402" spans="1:5" ht="12.75" customHeight="1">
      <c r="A4402" s="58">
        <v>4341</v>
      </c>
      <c r="B4402" s="249">
        <f>'Revenues 9-14'!G206</f>
        <v>0</v>
      </c>
      <c r="C4402" s="99"/>
      <c r="D4402" s="99" t="str">
        <f t="shared" si="4"/>
        <v>Error?</v>
      </c>
      <c r="E4402" s="99"/>
    </row>
    <row r="4403" spans="1:5" ht="12.75" customHeight="1">
      <c r="A4403" s="1316">
        <v>4342</v>
      </c>
      <c r="B4403" s="249"/>
      <c r="C4403" s="99"/>
      <c r="D4403" s="99" t="str">
        <f t="shared" si="4"/>
        <v>OK</v>
      </c>
      <c r="E4403" s="99"/>
    </row>
    <row r="4404" spans="1:5" ht="12.75" customHeight="1">
      <c r="A4404" s="1316">
        <v>4343</v>
      </c>
      <c r="B4404" s="249"/>
      <c r="C4404" s="99"/>
      <c r="D4404" s="99" t="str">
        <f t="shared" si="4"/>
        <v>OK</v>
      </c>
      <c r="E4404" s="99"/>
    </row>
    <row r="4405" spans="1:5" ht="12.75" customHeight="1">
      <c r="A4405" s="1316">
        <v>4344</v>
      </c>
      <c r="B4405" s="249"/>
      <c r="C4405" s="99"/>
      <c r="D4405" s="99" t="str">
        <f t="shared" si="4"/>
        <v>OK</v>
      </c>
      <c r="E4405" s="99"/>
    </row>
    <row r="4406" spans="1:5" ht="12.75" customHeight="1">
      <c r="A4406" s="1316">
        <v>4345</v>
      </c>
      <c r="B4406" s="249"/>
      <c r="C4406" s="99"/>
      <c r="D4406" s="99" t="str">
        <f t="shared" si="4"/>
        <v>OK</v>
      </c>
      <c r="E4406" s="99"/>
    </row>
    <row r="4407" spans="1:5" ht="12.75" customHeight="1">
      <c r="A4407" s="58">
        <v>4346</v>
      </c>
      <c r="B4407" s="249">
        <f>'Revenues 9-14'!C214</f>
        <v>5663677</v>
      </c>
      <c r="C4407" s="99"/>
      <c r="D4407" s="99" t="str">
        <f t="shared" si="4"/>
        <v>Error?</v>
      </c>
      <c r="E4407" s="99"/>
    </row>
    <row r="4408" spans="1:5" ht="12.75" customHeight="1">
      <c r="A4408" s="58">
        <v>4347</v>
      </c>
      <c r="B4408" s="249">
        <f>'Revenues 9-14'!D214</f>
        <v>0</v>
      </c>
      <c r="C4408" s="99"/>
      <c r="D4408" s="99" t="str">
        <f t="shared" si="4"/>
        <v>Error?</v>
      </c>
      <c r="E4408" s="99"/>
    </row>
    <row r="4409" spans="1:5" ht="12.75" customHeight="1">
      <c r="A4409" s="58">
        <v>4348</v>
      </c>
      <c r="B4409" s="249">
        <f>'Revenues 9-14'!F214</f>
        <v>0</v>
      </c>
      <c r="C4409" s="99"/>
      <c r="D4409" s="99" t="str">
        <f t="shared" si="4"/>
        <v>Error?</v>
      </c>
      <c r="E4409" s="99"/>
    </row>
    <row r="4410" spans="1:5" ht="12.75" customHeight="1">
      <c r="A4410" s="58">
        <v>4349</v>
      </c>
      <c r="B4410" s="249">
        <f>'Revenues 9-14'!G214</f>
        <v>0</v>
      </c>
      <c r="C4410" s="99"/>
      <c r="D4410" s="99" t="str">
        <f t="shared" si="4"/>
        <v>Error?</v>
      </c>
      <c r="E4410" s="99"/>
    </row>
    <row r="4411" spans="1:5" ht="12.75" customHeight="1">
      <c r="A4411" s="58">
        <v>4350</v>
      </c>
      <c r="B4411" s="249">
        <f>'Revenues 9-14'!C216</f>
        <v>5663677</v>
      </c>
      <c r="C4411" s="99" t="s">
        <v>2458</v>
      </c>
      <c r="D4411" s="99" t="str">
        <f t="shared" si="4"/>
        <v>Error?</v>
      </c>
      <c r="E4411" s="99"/>
    </row>
    <row r="4412" spans="1:5" ht="12.75" customHeight="1">
      <c r="A4412" s="58">
        <v>4351</v>
      </c>
      <c r="B4412" s="249">
        <f>'Revenues 9-14'!D216</f>
        <v>0</v>
      </c>
      <c r="C4412" s="99" t="s">
        <v>2458</v>
      </c>
      <c r="D4412" s="99" t="str">
        <f t="shared" si="4"/>
        <v>Error?</v>
      </c>
      <c r="E4412" s="99"/>
    </row>
    <row r="4413" spans="1:5" ht="12.75" customHeight="1">
      <c r="A4413" s="58">
        <v>4352</v>
      </c>
      <c r="B4413" s="249">
        <f>'Revenues 9-14'!F216</f>
        <v>0</v>
      </c>
      <c r="C4413" s="99" t="s">
        <v>2458</v>
      </c>
      <c r="D4413" s="99" t="str">
        <f t="shared" si="4"/>
        <v>Error?</v>
      </c>
      <c r="E4413" s="99"/>
    </row>
    <row r="4414" spans="1:5" ht="12.75" customHeight="1">
      <c r="A4414" s="58">
        <v>4353</v>
      </c>
      <c r="B4414" s="249">
        <f>'Revenues 9-14'!G216</f>
        <v>0</v>
      </c>
      <c r="C4414" s="99" t="s">
        <v>2458</v>
      </c>
      <c r="D4414" s="99" t="str">
        <f t="shared" si="4"/>
        <v>Error?</v>
      </c>
      <c r="E4414" s="99"/>
    </row>
    <row r="4415" spans="1:5" ht="12.75" customHeight="1">
      <c r="A4415" s="58">
        <v>4354</v>
      </c>
      <c r="B4415" s="249">
        <f>'Revenues 9-14'!C264</f>
        <v>10122082</v>
      </c>
      <c r="C4415" s="99"/>
      <c r="D4415" s="99" t="str">
        <f t="shared" si="4"/>
        <v>Error?</v>
      </c>
      <c r="E4415" s="99"/>
    </row>
    <row r="4416" spans="1:5" ht="12.75" customHeight="1">
      <c r="A4416" s="58">
        <v>4355</v>
      </c>
      <c r="B4416" s="249">
        <f>'Revenues 9-14'!F264</f>
        <v>0</v>
      </c>
      <c r="C4416" s="99"/>
      <c r="D4416" s="99" t="str">
        <f t="shared" si="4"/>
        <v>Error?</v>
      </c>
      <c r="E4416" s="99"/>
    </row>
    <row r="4417" spans="1:5" ht="12.75" customHeight="1">
      <c r="A4417" s="58">
        <v>4356</v>
      </c>
      <c r="B4417" s="249">
        <f>'Revenues 9-14'!G264</f>
        <v>0</v>
      </c>
      <c r="C4417" s="99"/>
      <c r="D4417" s="99" t="str">
        <f t="shared" si="4"/>
        <v>Error?</v>
      </c>
      <c r="E4417" s="99"/>
    </row>
    <row r="4418" spans="1:5" ht="12.75" customHeight="1">
      <c r="A4418" s="58">
        <v>4357</v>
      </c>
      <c r="B4418" s="249">
        <f>'Revenues 9-14'!C268</f>
        <v>45172662</v>
      </c>
      <c r="C4418" s="99"/>
      <c r="D4418" s="99" t="str">
        <f t="shared" si="4"/>
        <v>Error?</v>
      </c>
      <c r="E4418" s="99"/>
    </row>
    <row r="4419" spans="1:5" ht="12.75" customHeight="1">
      <c r="A4419" s="58">
        <v>4358</v>
      </c>
      <c r="B4419" s="249">
        <f>'Revenues 9-14'!D268</f>
        <v>0</v>
      </c>
      <c r="C4419" s="99"/>
      <c r="D4419" s="99" t="str">
        <f t="shared" si="4"/>
        <v>Error?</v>
      </c>
      <c r="E4419" s="99"/>
    </row>
    <row r="4420" spans="1:5" ht="12.75" customHeight="1">
      <c r="A4420" s="58">
        <v>4359</v>
      </c>
      <c r="B4420" s="249">
        <f>'Revenues 9-14'!F268</f>
        <v>0</v>
      </c>
      <c r="C4420" s="99"/>
      <c r="D4420" s="99" t="str">
        <f t="shared" si="4"/>
        <v>Error?</v>
      </c>
      <c r="E4420" s="99"/>
    </row>
    <row r="4421" spans="1:5" ht="12.75" customHeight="1">
      <c r="A4421" s="58">
        <v>4360</v>
      </c>
      <c r="B4421" s="249">
        <f>'Revenues 9-14'!G268</f>
        <v>0</v>
      </c>
      <c r="C4421" s="99"/>
      <c r="D4421" s="99" t="str">
        <f t="shared" si="4"/>
        <v>Error?</v>
      </c>
      <c r="E4421" s="99"/>
    </row>
    <row r="4422" spans="1:5" ht="12.75" customHeight="1">
      <c r="A4422" s="1316">
        <v>4361</v>
      </c>
      <c r="B4422" s="249"/>
      <c r="C4422" s="99"/>
      <c r="D4422" s="99" t="str">
        <f t="shared" si="4"/>
        <v>OK</v>
      </c>
      <c r="E4422" s="99"/>
    </row>
    <row r="4423" spans="1:5" ht="12.75" customHeight="1">
      <c r="A4423" s="1316">
        <v>4362</v>
      </c>
      <c r="B4423" s="249"/>
      <c r="C4423" s="99"/>
      <c r="D4423" s="99" t="str">
        <f t="shared" si="4"/>
        <v>OK</v>
      </c>
      <c r="E4423" s="99"/>
    </row>
    <row r="4424" spans="1:5" ht="12.75" customHeight="1">
      <c r="A4424" s="1316">
        <v>4363</v>
      </c>
      <c r="B4424" s="249"/>
      <c r="C4424" s="99"/>
      <c r="D4424" s="99" t="str">
        <f t="shared" si="4"/>
        <v>OK</v>
      </c>
      <c r="E4424" s="99"/>
    </row>
    <row r="4425" spans="1:5" ht="12.75" customHeight="1">
      <c r="A4425" s="1316">
        <v>4364</v>
      </c>
      <c r="B4425" s="249"/>
      <c r="C4425" s="99"/>
      <c r="D4425" s="99" t="str">
        <f t="shared" si="4"/>
        <v>OK</v>
      </c>
      <c r="E4425" s="99"/>
    </row>
    <row r="4426" spans="1:5" ht="12.75" customHeight="1">
      <c r="A4426" s="1316">
        <v>4365</v>
      </c>
      <c r="B4426" s="249"/>
      <c r="C4426" s="99"/>
      <c r="D4426" s="99" t="str">
        <f t="shared" si="4"/>
        <v>OK</v>
      </c>
      <c r="E4426" s="99"/>
    </row>
    <row r="4427" spans="1:5" ht="12.75" customHeight="1">
      <c r="A4427" s="1316">
        <v>4366</v>
      </c>
      <c r="B4427" s="249"/>
      <c r="C4427" s="99"/>
      <c r="D4427" s="99" t="str">
        <f t="shared" si="4"/>
        <v>OK</v>
      </c>
      <c r="E4427" s="99"/>
    </row>
    <row r="4428" spans="1:5" ht="12.75" customHeight="1">
      <c r="A4428" s="1316">
        <v>4367</v>
      </c>
      <c r="B4428" s="249"/>
      <c r="C4428" s="99"/>
      <c r="D4428" s="99" t="str">
        <f t="shared" si="4"/>
        <v>OK</v>
      </c>
      <c r="E4428" s="99"/>
    </row>
    <row r="4429" spans="1:5" ht="12.75" customHeight="1">
      <c r="A4429" s="1316">
        <v>4368</v>
      </c>
      <c r="B4429" s="249"/>
      <c r="C4429" s="99"/>
      <c r="D4429" s="99" t="str">
        <f t="shared" si="4"/>
        <v>OK</v>
      </c>
      <c r="E4429" s="99"/>
    </row>
    <row r="4430" spans="1:5" ht="12.75" customHeight="1">
      <c r="A4430" s="1316">
        <v>4369</v>
      </c>
      <c r="B4430" s="249"/>
      <c r="C4430" s="99"/>
      <c r="D4430" s="99" t="str">
        <f t="shared" si="4"/>
        <v>OK</v>
      </c>
      <c r="E4430" s="99"/>
    </row>
    <row r="4431" spans="1:5" ht="12.75" customHeight="1">
      <c r="A4431" s="1316">
        <v>4370</v>
      </c>
      <c r="B4431" s="249"/>
      <c r="C4431" s="99"/>
      <c r="D4431" s="99" t="str">
        <f t="shared" si="4"/>
        <v>OK</v>
      </c>
      <c r="E4431" s="99"/>
    </row>
    <row r="4432" spans="1:5" ht="12.75" customHeight="1">
      <c r="A4432" s="1316">
        <v>4371</v>
      </c>
      <c r="B4432" s="249"/>
      <c r="C4432" s="99"/>
      <c r="D4432" s="99" t="str">
        <f t="shared" si="4"/>
        <v>OK</v>
      </c>
      <c r="E4432" s="99"/>
    </row>
    <row r="4433" spans="1:5" ht="12.75" customHeight="1">
      <c r="A4433" s="1316">
        <v>4372</v>
      </c>
      <c r="B4433" s="249"/>
      <c r="C4433" s="99"/>
      <c r="D4433" s="99" t="str">
        <f t="shared" si="4"/>
        <v>OK</v>
      </c>
      <c r="E4433" s="99"/>
    </row>
    <row r="4434" spans="1:5" ht="12.75" customHeight="1">
      <c r="A4434" s="58">
        <v>4373</v>
      </c>
      <c r="B4434" s="249">
        <f>'Revenues 9-14'!E274</f>
        <v>24994648</v>
      </c>
      <c r="C4434" s="99" t="s">
        <v>2458</v>
      </c>
      <c r="D4434" s="99" t="str">
        <f t="shared" si="4"/>
        <v>Error?</v>
      </c>
      <c r="E4434" s="99"/>
    </row>
    <row r="4435" spans="1:5" ht="12.75" customHeight="1">
      <c r="A4435" s="58">
        <v>4374</v>
      </c>
      <c r="B4435" s="249">
        <f>'Revenues 9-14'!I274</f>
        <v>0</v>
      </c>
      <c r="C4435" s="99" t="s">
        <v>2458</v>
      </c>
      <c r="D4435" s="99" t="str">
        <f t="shared" si="4"/>
        <v>Error?</v>
      </c>
      <c r="E4435" s="99"/>
    </row>
    <row r="4436" spans="1:5" ht="12.75" customHeight="1">
      <c r="A4436" s="1316">
        <v>4375</v>
      </c>
      <c r="B4436" s="249"/>
      <c r="C4436" s="99" t="s">
        <v>2458</v>
      </c>
      <c r="D4436" s="99" t="str">
        <f t="shared" si="4"/>
        <v>OK</v>
      </c>
      <c r="E4436" s="1317"/>
    </row>
    <row r="4437" spans="1:5" ht="12.75" customHeight="1">
      <c r="A4437" s="58">
        <v>4376</v>
      </c>
      <c r="B4437" s="249">
        <f>('FP Info 3'!L10)*100000</f>
        <v>0</v>
      </c>
      <c r="C4437" s="99"/>
      <c r="D4437" s="99" t="str">
        <f t="shared" si="4"/>
        <v>Error?</v>
      </c>
      <c r="E4437" s="99"/>
    </row>
    <row r="4438" spans="1:5" ht="12.75" customHeight="1">
      <c r="A4438" s="1316">
        <v>4377</v>
      </c>
      <c r="B4438" s="249"/>
      <c r="C4438" s="99"/>
      <c r="D4438" s="99" t="str">
        <f t="shared" si="4"/>
        <v>OK</v>
      </c>
      <c r="E4438" s="99"/>
    </row>
    <row r="4439" spans="1:5" ht="12.75" customHeight="1">
      <c r="A4439" s="1316">
        <v>4378</v>
      </c>
      <c r="B4439" s="249"/>
      <c r="C4439" s="99"/>
      <c r="D4439" s="99" t="str">
        <f t="shared" si="4"/>
        <v>OK</v>
      </c>
      <c r="E4439" s="99"/>
    </row>
    <row r="4440" spans="1:5" ht="12.75" customHeight="1">
      <c r="A4440" s="1316">
        <v>4379</v>
      </c>
      <c r="B4440" s="249"/>
      <c r="C4440" s="99"/>
      <c r="D4440" s="99" t="str">
        <f t="shared" si="4"/>
        <v>OK</v>
      </c>
      <c r="E4440" s="99"/>
    </row>
    <row r="4441" spans="1:5" ht="12.75" customHeight="1">
      <c r="A4441" s="58">
        <v>4380</v>
      </c>
      <c r="B4441" s="249">
        <f>'Revenues 9-14'!H273</f>
        <v>6653376</v>
      </c>
      <c r="C4441" s="99" t="s">
        <v>2458</v>
      </c>
      <c r="D4441" s="99" t="str">
        <f t="shared" si="4"/>
        <v>Error?</v>
      </c>
      <c r="E4441" s="99"/>
    </row>
    <row r="4442" spans="1:5" ht="12.75" customHeight="1">
      <c r="A4442" s="58">
        <v>4381</v>
      </c>
      <c r="B4442" s="249">
        <f>'Revenues 9-14'!K273</f>
        <v>0</v>
      </c>
      <c r="C4442" s="99" t="s">
        <v>2458</v>
      </c>
      <c r="D4442" s="99" t="str">
        <f t="shared" si="4"/>
        <v>Error?</v>
      </c>
      <c r="E4442" s="99"/>
    </row>
    <row r="4443" spans="1:5" ht="12.75" customHeight="1">
      <c r="A4443" s="58">
        <v>4382</v>
      </c>
      <c r="B4443" s="249">
        <f>'Acct Summary 7-8'!E7</f>
        <v>24994648</v>
      </c>
      <c r="C4443" s="99" t="s">
        <v>2458</v>
      </c>
      <c r="D4443" s="99" t="str">
        <f t="shared" si="4"/>
        <v>Error?</v>
      </c>
      <c r="E4443" s="99"/>
    </row>
    <row r="4444" spans="1:5" ht="12.75" customHeight="1">
      <c r="A4444" s="58">
        <v>4383</v>
      </c>
      <c r="B4444" s="249">
        <f>'Acct Summary 7-8'!I7</f>
        <v>0</v>
      </c>
      <c r="C4444" s="99" t="s">
        <v>2458</v>
      </c>
      <c r="D4444" s="99" t="str">
        <f t="shared" si="4"/>
        <v>Error?</v>
      </c>
      <c r="E4444" s="99"/>
    </row>
    <row r="4445" spans="1:5" ht="12.75" customHeight="1">
      <c r="A4445" s="1316">
        <v>4384</v>
      </c>
      <c r="B4445" s="249"/>
      <c r="C4445" s="99" t="s">
        <v>2458</v>
      </c>
      <c r="D4445" s="99" t="str">
        <f t="shared" si="4"/>
        <v>OK</v>
      </c>
      <c r="E4445" s="99"/>
    </row>
    <row r="4446" spans="1:5" ht="12.75" customHeight="1">
      <c r="A4446" s="58">
        <v>4385</v>
      </c>
      <c r="B4446" s="249">
        <f>'Revenues 9-14'!D271</f>
        <v>0</v>
      </c>
      <c r="C4446" s="99"/>
      <c r="D4446" s="99" t="str">
        <f t="shared" si="4"/>
        <v>Error?</v>
      </c>
      <c r="E4446" s="99"/>
    </row>
    <row r="4447" spans="1:5" ht="12.75" customHeight="1">
      <c r="A4447" s="58">
        <v>4386</v>
      </c>
      <c r="B4447" s="249">
        <f>'Revenues 9-14'!F271</f>
        <v>0</v>
      </c>
      <c r="C4447" s="99"/>
      <c r="D4447" s="99" t="str">
        <f t="shared" si="4"/>
        <v>Error?</v>
      </c>
      <c r="E4447" s="99"/>
    </row>
    <row r="4448" spans="1:5" ht="12.75" customHeight="1">
      <c r="A4448" s="58">
        <v>4387</v>
      </c>
      <c r="B4448" s="249">
        <f>'Revenues 9-14'!G271</f>
        <v>0</v>
      </c>
      <c r="C4448" s="99"/>
      <c r="D4448" s="99" t="str">
        <f t="shared" si="4"/>
        <v>Error?</v>
      </c>
      <c r="E4448" s="99"/>
    </row>
    <row r="4449" spans="1:5" ht="12.75" customHeight="1">
      <c r="A4449" s="1316">
        <v>4388</v>
      </c>
      <c r="B4449" s="249"/>
      <c r="C4449" s="99"/>
      <c r="D4449" s="99" t="str">
        <f t="shared" si="4"/>
        <v>OK</v>
      </c>
      <c r="E4449" s="99"/>
    </row>
    <row r="4450" spans="1:5" ht="12.75" customHeight="1">
      <c r="A4450" s="1316">
        <v>4389</v>
      </c>
      <c r="B4450" s="249"/>
      <c r="C4450" s="99"/>
      <c r="D4450" s="99" t="str">
        <f t="shared" si="4"/>
        <v>OK</v>
      </c>
      <c r="E4450" s="99"/>
    </row>
    <row r="4451" spans="1:5" ht="12.75" customHeight="1">
      <c r="A4451" s="1316">
        <v>4390</v>
      </c>
      <c r="B4451" s="249"/>
      <c r="C4451" s="99"/>
      <c r="D4451" s="99" t="str">
        <f t="shared" si="4"/>
        <v>OK</v>
      </c>
      <c r="E4451" s="99"/>
    </row>
    <row r="4452" spans="1:5" ht="12.75" customHeight="1">
      <c r="A4452" s="1316">
        <v>4391</v>
      </c>
      <c r="B4452" s="249"/>
      <c r="C4452" s="99"/>
      <c r="D4452" s="99" t="str">
        <f t="shared" si="4"/>
        <v>OK</v>
      </c>
      <c r="E4452" s="99"/>
    </row>
    <row r="4453" spans="1:5" ht="12.75" customHeight="1">
      <c r="A4453" s="1316">
        <v>4392</v>
      </c>
      <c r="B4453" s="249"/>
      <c r="C4453" s="99"/>
      <c r="D4453" s="99" t="str">
        <f t="shared" si="4"/>
        <v>OK</v>
      </c>
      <c r="E4453" s="99"/>
    </row>
    <row r="4454" spans="1:5" ht="12.75" customHeight="1">
      <c r="A4454" s="1316">
        <v>4393</v>
      </c>
      <c r="B4454" s="249"/>
      <c r="C4454" s="99"/>
      <c r="D4454" s="99" t="str">
        <f t="shared" si="4"/>
        <v>OK</v>
      </c>
      <c r="E4454" s="99"/>
    </row>
    <row r="4455" spans="1:5" ht="12.75" customHeight="1">
      <c r="A4455" s="1316">
        <v>4394</v>
      </c>
      <c r="B4455" s="249"/>
      <c r="C4455" s="99"/>
      <c r="D4455" s="99" t="str">
        <f t="shared" si="4"/>
        <v>OK</v>
      </c>
      <c r="E4455" s="99"/>
    </row>
    <row r="4456" spans="1:5" ht="12.75" customHeight="1">
      <c r="A4456" s="1316">
        <v>4395</v>
      </c>
      <c r="B4456" s="249"/>
      <c r="C4456" s="99"/>
      <c r="D4456" s="99" t="str">
        <f t="shared" si="4"/>
        <v>OK</v>
      </c>
      <c r="E4456" s="99"/>
    </row>
    <row r="4457" spans="1:5" ht="12.75" customHeight="1">
      <c r="A4457" s="1316">
        <v>4396</v>
      </c>
      <c r="B4457" s="249"/>
      <c r="C4457" s="99"/>
      <c r="D4457" s="99" t="str">
        <f t="shared" si="4"/>
        <v>OK</v>
      </c>
      <c r="E4457" s="99"/>
    </row>
    <row r="4458" spans="1:5" ht="12.75" customHeight="1">
      <c r="A4458" s="1316">
        <v>4397</v>
      </c>
      <c r="B4458" s="249"/>
      <c r="C4458" s="99"/>
      <c r="D4458" s="99" t="str">
        <f t="shared" si="4"/>
        <v>OK</v>
      </c>
      <c r="E4458" s="99"/>
    </row>
    <row r="4459" spans="1:5" ht="12.75" customHeight="1">
      <c r="A4459" s="1316">
        <v>4398</v>
      </c>
      <c r="B4459" s="249"/>
      <c r="C4459" s="99"/>
      <c r="D4459" s="99" t="str">
        <f t="shared" si="4"/>
        <v>OK</v>
      </c>
      <c r="E4459" s="99"/>
    </row>
    <row r="4460" spans="1:5" ht="12.75" customHeight="1">
      <c r="A4460" s="1316">
        <v>4399</v>
      </c>
      <c r="B4460" s="249"/>
      <c r="C4460" s="99"/>
      <c r="D4460" s="99" t="str">
        <f t="shared" si="4"/>
        <v>OK</v>
      </c>
      <c r="E4460" s="99"/>
    </row>
    <row r="4461" spans="1:5" ht="12.75" customHeight="1">
      <c r="A4461" s="1316">
        <v>4400</v>
      </c>
      <c r="B4461" s="249"/>
      <c r="C4461" s="99"/>
      <c r="D4461" s="99" t="str">
        <f t="shared" si="4"/>
        <v>OK</v>
      </c>
      <c r="E4461" s="99"/>
    </row>
    <row r="4462" spans="1:5" ht="12.75" customHeight="1">
      <c r="A4462" s="1316">
        <v>4401</v>
      </c>
      <c r="B4462" s="249"/>
      <c r="C4462" s="99"/>
      <c r="D4462" s="99" t="str">
        <f t="shared" si="4"/>
        <v>OK</v>
      </c>
      <c r="E4462" s="99"/>
    </row>
    <row r="4463" spans="1:5" ht="12.75" customHeight="1">
      <c r="A4463" s="1316">
        <v>4402</v>
      </c>
      <c r="B4463" s="249"/>
      <c r="C4463" s="99"/>
      <c r="D4463" s="99" t="str">
        <f t="shared" si="4"/>
        <v>OK</v>
      </c>
      <c r="E4463" s="99"/>
    </row>
    <row r="4464" spans="1:5" ht="12.75" customHeight="1">
      <c r="A4464" s="1316">
        <v>4403</v>
      </c>
      <c r="B4464" s="249"/>
      <c r="C4464" s="99"/>
      <c r="D4464" s="99" t="str">
        <f t="shared" si="4"/>
        <v>OK</v>
      </c>
      <c r="E4464" s="99"/>
    </row>
    <row r="4465" spans="1:5" ht="12.75" customHeight="1">
      <c r="A4465" s="1316">
        <v>4404</v>
      </c>
      <c r="B4465" s="249"/>
      <c r="C4465" s="99"/>
      <c r="D4465" s="99" t="str">
        <f t="shared" si="4"/>
        <v>OK</v>
      </c>
      <c r="E4465" s="99"/>
    </row>
    <row r="4466" spans="1:5" ht="12.75" customHeight="1">
      <c r="A4466" s="1316">
        <v>4405</v>
      </c>
      <c r="B4466" s="249"/>
      <c r="C4466" s="99"/>
      <c r="D4466" s="99" t="str">
        <f t="shared" si="4"/>
        <v>OK</v>
      </c>
      <c r="E4466" s="99"/>
    </row>
    <row r="4467" spans="1:5" ht="12.75" customHeight="1">
      <c r="A4467" s="1316">
        <v>4406</v>
      </c>
      <c r="B4467" s="249"/>
      <c r="C4467" s="99"/>
      <c r="D4467" s="99" t="str">
        <f t="shared" si="4"/>
        <v>OK</v>
      </c>
      <c r="E4467" s="99"/>
    </row>
    <row r="4468" spans="1:5" ht="12.75" customHeight="1">
      <c r="A4468" s="1316">
        <v>4407</v>
      </c>
      <c r="B4468" s="249"/>
      <c r="C4468" s="99"/>
      <c r="D4468" s="99" t="str">
        <f t="shared" si="4"/>
        <v>OK</v>
      </c>
      <c r="E4468" s="99"/>
    </row>
    <row r="4469" spans="1:5" ht="12.75" customHeight="1">
      <c r="A4469" s="1316">
        <v>4408</v>
      </c>
      <c r="B4469" s="249"/>
      <c r="C4469" s="99"/>
      <c r="D4469" s="99" t="str">
        <f t="shared" si="4"/>
        <v>OK</v>
      </c>
      <c r="E4469" s="99"/>
    </row>
    <row r="4470" spans="1:5" ht="12.75" customHeight="1">
      <c r="A4470" s="1316">
        <v>4409</v>
      </c>
      <c r="B4470" s="249"/>
      <c r="C4470" s="99"/>
      <c r="D4470" s="99" t="str">
        <f t="shared" si="4"/>
        <v>OK</v>
      </c>
      <c r="E4470" s="99"/>
    </row>
    <row r="4471" spans="1:5" ht="12.75" customHeight="1">
      <c r="A4471" s="1316">
        <v>4410</v>
      </c>
      <c r="B4471" s="249"/>
      <c r="C4471" s="99"/>
      <c r="D4471" s="99" t="str">
        <f t="shared" si="4"/>
        <v>OK</v>
      </c>
      <c r="E4471" s="99"/>
    </row>
    <row r="4472" spans="1:5" ht="12.75" customHeight="1">
      <c r="A4472" s="1316">
        <v>4411</v>
      </c>
      <c r="B4472" s="249"/>
      <c r="C4472" s="99"/>
      <c r="D4472" s="99" t="str">
        <f t="shared" si="4"/>
        <v>OK</v>
      </c>
      <c r="E4472" s="99"/>
    </row>
    <row r="4473" spans="1:5" ht="12.75" customHeight="1">
      <c r="A4473" s="1316">
        <v>4412</v>
      </c>
      <c r="B4473" s="249"/>
      <c r="C4473" s="99"/>
      <c r="D4473" s="99" t="str">
        <f t="shared" si="4"/>
        <v>OK</v>
      </c>
      <c r="E4473" s="99"/>
    </row>
    <row r="4474" spans="1:5" ht="12.75" customHeight="1">
      <c r="A4474" s="1316">
        <v>4413</v>
      </c>
      <c r="B4474" s="249"/>
      <c r="C4474" s="99"/>
      <c r="D4474" s="99" t="str">
        <f t="shared" si="4"/>
        <v>OK</v>
      </c>
      <c r="E4474" s="99"/>
    </row>
    <row r="4475" spans="1:5" ht="12.75" customHeight="1">
      <c r="A4475" s="1316">
        <v>4414</v>
      </c>
      <c r="B4475" s="249"/>
      <c r="C4475" s="99"/>
      <c r="D4475" s="99" t="str">
        <f t="shared" si="4"/>
        <v>OK</v>
      </c>
      <c r="E4475" s="99"/>
    </row>
    <row r="4476" spans="1:5" ht="12.75" customHeight="1">
      <c r="A4476" s="1316">
        <v>4415</v>
      </c>
      <c r="B4476" s="249"/>
      <c r="C4476" s="99"/>
      <c r="D4476" s="99" t="str">
        <f t="shared" si="4"/>
        <v>OK</v>
      </c>
      <c r="E4476" s="99"/>
    </row>
    <row r="4477" spans="1:5" ht="12.75" customHeight="1">
      <c r="A4477" s="1316">
        <v>4416</v>
      </c>
      <c r="B4477" s="249"/>
      <c r="C4477" s="99"/>
      <c r="D4477" s="99" t="str">
        <f t="shared" si="4"/>
        <v>OK</v>
      </c>
      <c r="E4477" s="99"/>
    </row>
    <row r="4478" spans="1:5" ht="12.75" customHeight="1">
      <c r="A4478" s="1316">
        <v>4417</v>
      </c>
      <c r="B4478" s="249"/>
      <c r="C4478" s="99"/>
      <c r="D4478" s="99" t="str">
        <f t="shared" si="4"/>
        <v>OK</v>
      </c>
      <c r="E4478" s="99"/>
    </row>
    <row r="4479" spans="1:5" ht="12.75" customHeight="1">
      <c r="A4479" s="1316">
        <v>4418</v>
      </c>
      <c r="B4479" s="249"/>
      <c r="C4479" s="99"/>
      <c r="D4479" s="99" t="str">
        <f t="shared" si="4"/>
        <v>OK</v>
      </c>
      <c r="E4479" s="99"/>
    </row>
    <row r="4480" spans="1:5" ht="12.75" customHeight="1">
      <c r="A4480" s="1316">
        <v>4419</v>
      </c>
      <c r="B4480" s="249"/>
      <c r="C4480" s="99"/>
      <c r="D4480" s="99" t="str">
        <f t="shared" si="4"/>
        <v>OK</v>
      </c>
      <c r="E4480" s="99"/>
    </row>
    <row r="4481" spans="1:5" ht="12.75" customHeight="1">
      <c r="A4481" s="1316">
        <v>4420</v>
      </c>
      <c r="B4481" s="249"/>
      <c r="C4481" s="99"/>
      <c r="D4481" s="99" t="str">
        <f t="shared" si="4"/>
        <v>OK</v>
      </c>
      <c r="E4481" s="99"/>
    </row>
    <row r="4482" spans="1:5" ht="12.75" customHeight="1">
      <c r="A4482" s="1316">
        <v>4421</v>
      </c>
      <c r="B4482" s="249"/>
      <c r="C4482" s="99"/>
      <c r="D4482" s="99" t="str">
        <f t="shared" si="4"/>
        <v>OK</v>
      </c>
      <c r="E4482" s="99"/>
    </row>
    <row r="4483" spans="1:5" ht="12.75" customHeight="1">
      <c r="A4483" s="1316">
        <v>4422</v>
      </c>
      <c r="B4483" s="249"/>
      <c r="C4483" s="99"/>
      <c r="D4483" s="99" t="str">
        <f t="shared" si="4"/>
        <v>OK</v>
      </c>
      <c r="E4483" s="99"/>
    </row>
    <row r="4484" spans="1:5" ht="12.75" customHeight="1">
      <c r="A4484" s="1316">
        <v>4423</v>
      </c>
      <c r="B4484" s="249"/>
      <c r="C4484" s="99"/>
      <c r="D4484" s="99" t="str">
        <f t="shared" si="4"/>
        <v>OK</v>
      </c>
      <c r="E4484" s="99"/>
    </row>
    <row r="4485" spans="1:5" ht="12.75" customHeight="1">
      <c r="A4485" s="1316">
        <v>4424</v>
      </c>
      <c r="B4485" s="249"/>
      <c r="C4485" s="99"/>
      <c r="D4485" s="99" t="str">
        <f t="shared" si="4"/>
        <v>OK</v>
      </c>
      <c r="E4485" s="99"/>
    </row>
    <row r="4486" spans="1:5" ht="12.75" customHeight="1">
      <c r="A4486" s="1316">
        <v>4425</v>
      </c>
      <c r="B4486" s="249"/>
      <c r="C4486" s="99"/>
      <c r="D4486" s="99" t="str">
        <f t="shared" si="4"/>
        <v>OK</v>
      </c>
      <c r="E4486" s="99"/>
    </row>
    <row r="4487" spans="1:5" ht="12.75" customHeight="1">
      <c r="A4487" s="1316">
        <v>4426</v>
      </c>
      <c r="B4487" s="249"/>
      <c r="C4487" s="99"/>
      <c r="D4487" s="99" t="str">
        <f t="shared" si="4"/>
        <v>OK</v>
      </c>
      <c r="E4487" s="99"/>
    </row>
    <row r="4488" spans="1:5" ht="12.75" customHeight="1">
      <c r="A4488" s="1316">
        <v>4427</v>
      </c>
      <c r="B4488" s="249"/>
      <c r="C4488" s="99"/>
      <c r="D4488" s="99" t="str">
        <f t="shared" si="4"/>
        <v>OK</v>
      </c>
      <c r="E4488" s="99"/>
    </row>
    <row r="4489" spans="1:5" ht="12.75" customHeight="1">
      <c r="A4489" s="1316">
        <v>4428</v>
      </c>
      <c r="B4489" s="249"/>
      <c r="C4489" s="99"/>
      <c r="D4489" s="99" t="str">
        <f t="shared" si="4"/>
        <v>OK</v>
      </c>
      <c r="E4489" s="99"/>
    </row>
    <row r="4490" spans="1:5" ht="12.75" customHeight="1">
      <c r="A4490" s="1316">
        <v>4429</v>
      </c>
      <c r="B4490" s="249"/>
      <c r="C4490" s="99"/>
      <c r="D4490" s="99" t="str">
        <f t="shared" si="4"/>
        <v>OK</v>
      </c>
      <c r="E4490" s="99"/>
    </row>
    <row r="4491" spans="1:5" ht="12.75" customHeight="1">
      <c r="A4491" s="1316">
        <v>4430</v>
      </c>
      <c r="B4491" s="249"/>
      <c r="C4491" s="99"/>
      <c r="D4491" s="99" t="str">
        <f t="shared" si="4"/>
        <v>OK</v>
      </c>
      <c r="E4491" s="99"/>
    </row>
    <row r="4492" spans="1:5" ht="12.75" customHeight="1">
      <c r="A4492" s="1316">
        <v>4431</v>
      </c>
      <c r="B4492" s="249"/>
      <c r="C4492" s="99"/>
      <c r="D4492" s="99" t="str">
        <f t="shared" si="4"/>
        <v>OK</v>
      </c>
      <c r="E4492" s="99"/>
    </row>
    <row r="4493" spans="1:5" ht="12.75" customHeight="1">
      <c r="A4493" s="1316">
        <v>4432</v>
      </c>
      <c r="B4493" s="249"/>
      <c r="C4493" s="99"/>
      <c r="D4493" s="99" t="str">
        <f t="shared" si="4"/>
        <v>OK</v>
      </c>
      <c r="E4493" s="99"/>
    </row>
    <row r="4494" spans="1:5" ht="12.75" customHeight="1">
      <c r="A4494" s="1316">
        <v>4433</v>
      </c>
      <c r="B4494" s="249"/>
      <c r="C4494" s="99"/>
      <c r="D4494" s="99" t="str">
        <f t="shared" si="4"/>
        <v>OK</v>
      </c>
      <c r="E4494" s="99"/>
    </row>
    <row r="4495" spans="1:5" ht="12.75" customHeight="1">
      <c r="A4495" s="1316">
        <v>4434</v>
      </c>
      <c r="B4495" s="249"/>
      <c r="C4495" s="99"/>
      <c r="D4495" s="99" t="str">
        <f t="shared" si="4"/>
        <v>OK</v>
      </c>
      <c r="E4495" s="99"/>
    </row>
    <row r="4496" spans="1:5" ht="12.75" customHeight="1">
      <c r="A4496" s="1316">
        <v>4435</v>
      </c>
      <c r="B4496" s="249"/>
      <c r="C4496" s="99"/>
      <c r="D4496" s="99" t="str">
        <f t="shared" si="4"/>
        <v>OK</v>
      </c>
      <c r="E4496" s="99"/>
    </row>
    <row r="4497" spans="1:5" ht="12.75" customHeight="1">
      <c r="A4497" s="1316">
        <v>4436</v>
      </c>
      <c r="B4497" s="249"/>
      <c r="C4497" s="99"/>
      <c r="D4497" s="99" t="str">
        <f t="shared" si="4"/>
        <v>OK</v>
      </c>
      <c r="E4497" s="99"/>
    </row>
    <row r="4498" spans="1:5" ht="12.75" customHeight="1">
      <c r="A4498" s="1316">
        <v>4437</v>
      </c>
      <c r="B4498" s="249"/>
      <c r="C4498" s="99"/>
      <c r="D4498" s="99" t="str">
        <f t="shared" si="4"/>
        <v>OK</v>
      </c>
      <c r="E4498" s="99"/>
    </row>
    <row r="4499" spans="1:5" ht="12.75" customHeight="1">
      <c r="A4499" s="1316">
        <v>4438</v>
      </c>
      <c r="B4499" s="249"/>
      <c r="C4499" s="99"/>
      <c r="D4499" s="99" t="str">
        <f t="shared" si="4"/>
        <v>OK</v>
      </c>
      <c r="E4499" s="99"/>
    </row>
    <row r="4500" spans="1:5" ht="12.75" customHeight="1">
      <c r="A4500" s="1316">
        <v>4439</v>
      </c>
      <c r="B4500" s="249"/>
      <c r="C4500" s="99"/>
      <c r="D4500" s="99" t="str">
        <f t="shared" si="4"/>
        <v>OK</v>
      </c>
      <c r="E4500" s="99"/>
    </row>
    <row r="4501" spans="1:5" ht="12.75" customHeight="1">
      <c r="A4501" s="1316">
        <v>4440</v>
      </c>
      <c r="B4501" s="249"/>
      <c r="C4501" s="99"/>
      <c r="D4501" s="99" t="str">
        <f t="shared" si="4"/>
        <v>OK</v>
      </c>
      <c r="E4501" s="99"/>
    </row>
    <row r="4502" spans="1:5" ht="12.75" customHeight="1">
      <c r="A4502" s="1316">
        <v>4441</v>
      </c>
      <c r="B4502" s="249"/>
      <c r="C4502" s="99"/>
      <c r="D4502" s="99" t="str">
        <f t="shared" si="4"/>
        <v>OK</v>
      </c>
      <c r="E4502" s="99"/>
    </row>
    <row r="4503" spans="1:5" ht="12.75" customHeight="1">
      <c r="A4503" s="1316">
        <v>4442</v>
      </c>
      <c r="B4503" s="249"/>
      <c r="C4503" s="99"/>
      <c r="D4503" s="99" t="str">
        <f t="shared" si="4"/>
        <v>OK</v>
      </c>
      <c r="E4503" s="99"/>
    </row>
    <row r="4504" spans="1:5" ht="12.75" customHeight="1">
      <c r="A4504" s="1316">
        <v>4443</v>
      </c>
      <c r="B4504" s="249"/>
      <c r="C4504" s="99"/>
      <c r="D4504" s="99" t="str">
        <f t="shared" si="4"/>
        <v>OK</v>
      </c>
      <c r="E4504" s="99"/>
    </row>
    <row r="4505" spans="1:5" ht="12.75" customHeight="1">
      <c r="A4505" s="1316">
        <v>4444</v>
      </c>
      <c r="B4505" s="249"/>
      <c r="C4505" s="99"/>
      <c r="D4505" s="99" t="str">
        <f t="shared" si="4"/>
        <v>OK</v>
      </c>
      <c r="E4505" s="99"/>
    </row>
    <row r="4506" spans="1:5" ht="12.75" customHeight="1">
      <c r="A4506" s="1316">
        <v>4445</v>
      </c>
      <c r="B4506" s="249"/>
      <c r="C4506" s="99"/>
      <c r="D4506" s="99" t="str">
        <f t="shared" si="4"/>
        <v>OK</v>
      </c>
      <c r="E4506" s="99"/>
    </row>
    <row r="4507" spans="1:5" ht="12.75" customHeight="1">
      <c r="A4507" s="1316">
        <v>4446</v>
      </c>
      <c r="B4507" s="249"/>
      <c r="C4507" s="99"/>
      <c r="D4507" s="99" t="str">
        <f t="shared" si="4"/>
        <v>OK</v>
      </c>
      <c r="E4507" s="99"/>
    </row>
    <row r="4508" spans="1:5" ht="12.75" customHeight="1">
      <c r="A4508" s="1316">
        <v>4447</v>
      </c>
      <c r="B4508" s="249"/>
      <c r="C4508" s="99"/>
      <c r="D4508" s="99" t="str">
        <f t="shared" si="4"/>
        <v>OK</v>
      </c>
      <c r="E4508" s="99"/>
    </row>
    <row r="4509" spans="1:5" ht="12.75" customHeight="1">
      <c r="A4509" s="1316">
        <v>4448</v>
      </c>
      <c r="B4509" s="249"/>
      <c r="C4509" s="99"/>
      <c r="D4509" s="99" t="str">
        <f t="shared" si="4"/>
        <v>OK</v>
      </c>
      <c r="E4509" s="99"/>
    </row>
    <row r="4510" spans="1:5" ht="12.75" customHeight="1">
      <c r="A4510" s="1316">
        <v>4449</v>
      </c>
      <c r="B4510" s="249"/>
      <c r="C4510" s="99"/>
      <c r="D4510" s="99" t="str">
        <f t="shared" si="4"/>
        <v>OK</v>
      </c>
      <c r="E4510" s="99"/>
    </row>
    <row r="4511" spans="1:5" ht="12.75" customHeight="1">
      <c r="A4511" s="1316">
        <v>4450</v>
      </c>
      <c r="B4511" s="249"/>
      <c r="C4511" s="99"/>
      <c r="D4511" s="99" t="str">
        <f t="shared" si="4"/>
        <v>OK</v>
      </c>
      <c r="E4511" s="99"/>
    </row>
    <row r="4512" spans="1:5" ht="12.75" customHeight="1">
      <c r="A4512" s="1316">
        <v>4451</v>
      </c>
      <c r="B4512" s="249"/>
      <c r="C4512" s="99"/>
      <c r="D4512" s="99" t="str">
        <f t="shared" si="4"/>
        <v>OK</v>
      </c>
      <c r="E4512" s="99"/>
    </row>
    <row r="4513" spans="1:5" ht="12.75" customHeight="1">
      <c r="A4513" s="1316">
        <v>4452</v>
      </c>
      <c r="B4513" s="249"/>
      <c r="C4513" s="99"/>
      <c r="D4513" s="99" t="str">
        <f t="shared" si="4"/>
        <v>OK</v>
      </c>
      <c r="E4513" s="99"/>
    </row>
    <row r="4514" spans="1:5" ht="12.75" customHeight="1">
      <c r="A4514" s="1316">
        <v>4453</v>
      </c>
      <c r="B4514" s="249"/>
      <c r="C4514" s="99"/>
      <c r="D4514" s="99" t="str">
        <f t="shared" si="4"/>
        <v>OK</v>
      </c>
      <c r="E4514" s="99"/>
    </row>
    <row r="4515" spans="1:5" ht="12.75" customHeight="1">
      <c r="A4515" s="1316">
        <v>4454</v>
      </c>
      <c r="B4515" s="249"/>
      <c r="C4515" s="99"/>
      <c r="D4515" s="99" t="str">
        <f t="shared" si="4"/>
        <v>OK</v>
      </c>
      <c r="E4515" s="99"/>
    </row>
    <row r="4516" spans="1:5" ht="12.75" customHeight="1">
      <c r="A4516" s="1316">
        <v>4455</v>
      </c>
      <c r="B4516" s="249"/>
      <c r="C4516" s="99"/>
      <c r="D4516" s="99" t="str">
        <f t="shared" si="4"/>
        <v>OK</v>
      </c>
      <c r="E4516" s="99"/>
    </row>
    <row r="4517" spans="1:5" ht="12.75" customHeight="1">
      <c r="A4517" s="1316">
        <v>4456</v>
      </c>
      <c r="B4517" s="249"/>
      <c r="C4517" s="99"/>
      <c r="D4517" s="99" t="str">
        <f t="shared" si="4"/>
        <v>OK</v>
      </c>
      <c r="E4517" s="99"/>
    </row>
    <row r="4518" spans="1:5" ht="12.75" customHeight="1">
      <c r="A4518" s="1316">
        <v>4457</v>
      </c>
      <c r="B4518" s="249"/>
      <c r="C4518" s="99"/>
      <c r="D4518" s="99" t="str">
        <f t="shared" si="4"/>
        <v>OK</v>
      </c>
      <c r="E4518" s="99"/>
    </row>
    <row r="4519" spans="1:5" ht="12.75" customHeight="1">
      <c r="A4519" s="1316">
        <v>4458</v>
      </c>
      <c r="B4519" s="249"/>
      <c r="C4519" s="99"/>
      <c r="D4519" s="99" t="str">
        <f t="shared" si="4"/>
        <v>OK</v>
      </c>
      <c r="E4519" s="99"/>
    </row>
    <row r="4520" spans="1:5" ht="12.75" customHeight="1">
      <c r="A4520" s="1316">
        <v>4459</v>
      </c>
      <c r="B4520" s="249"/>
      <c r="C4520" s="99"/>
      <c r="D4520" s="99" t="str">
        <f t="shared" si="4"/>
        <v>OK</v>
      </c>
      <c r="E4520" s="99"/>
    </row>
    <row r="4521" spans="1:5" ht="12.75" customHeight="1">
      <c r="A4521" s="1316">
        <v>4460</v>
      </c>
      <c r="B4521" s="249"/>
      <c r="C4521" s="99"/>
      <c r="D4521" s="99" t="str">
        <f t="shared" si="4"/>
        <v>OK</v>
      </c>
      <c r="E4521" s="99"/>
    </row>
    <row r="4522" spans="1:5" ht="12.75" customHeight="1">
      <c r="A4522" s="1316">
        <v>4461</v>
      </c>
      <c r="B4522" s="249"/>
      <c r="C4522" s="99"/>
      <c r="D4522" s="99" t="str">
        <f t="shared" si="4"/>
        <v>OK</v>
      </c>
      <c r="E4522" s="99"/>
    </row>
    <row r="4523" spans="1:5" ht="12.75" customHeight="1">
      <c r="A4523" s="1316">
        <v>4462</v>
      </c>
      <c r="B4523" s="249"/>
      <c r="C4523" s="99"/>
      <c r="D4523" s="99" t="str">
        <f t="shared" si="4"/>
        <v>OK</v>
      </c>
      <c r="E4523" s="99"/>
    </row>
    <row r="4524" spans="1:5" ht="12.75" customHeight="1">
      <c r="A4524" s="1316">
        <v>4463</v>
      </c>
      <c r="B4524" s="249"/>
      <c r="C4524" s="99"/>
      <c r="D4524" s="99" t="str">
        <f t="shared" si="4"/>
        <v>OK</v>
      </c>
      <c r="E4524" s="99"/>
    </row>
    <row r="4525" spans="1:5" ht="12.75" customHeight="1">
      <c r="A4525" s="1316">
        <v>4464</v>
      </c>
      <c r="B4525" s="249"/>
      <c r="C4525" s="99"/>
      <c r="D4525" s="99" t="str">
        <f t="shared" si="4"/>
        <v>OK</v>
      </c>
      <c r="E4525" s="99"/>
    </row>
    <row r="4526" spans="1:5" ht="12.75" customHeight="1">
      <c r="A4526" s="1316">
        <v>4465</v>
      </c>
      <c r="B4526" s="249"/>
      <c r="C4526" s="99"/>
      <c r="D4526" s="99" t="str">
        <f t="shared" si="4"/>
        <v>OK</v>
      </c>
      <c r="E4526" s="99"/>
    </row>
    <row r="4527" spans="1:5" ht="12.75" customHeight="1">
      <c r="A4527" s="1316">
        <v>4466</v>
      </c>
      <c r="B4527" s="249"/>
      <c r="C4527" s="99"/>
      <c r="D4527" s="99" t="str">
        <f t="shared" si="4"/>
        <v>OK</v>
      </c>
      <c r="E4527" s="99"/>
    </row>
    <row r="4528" spans="1:5" ht="12.75" customHeight="1">
      <c r="A4528" s="1316">
        <v>4467</v>
      </c>
      <c r="B4528" s="249"/>
      <c r="C4528" s="99"/>
      <c r="D4528" s="99" t="str">
        <f t="shared" si="4"/>
        <v>OK</v>
      </c>
      <c r="E4528" s="99"/>
    </row>
    <row r="4529" spans="1:5" ht="12.75" customHeight="1">
      <c r="A4529" s="1316">
        <v>4468</v>
      </c>
      <c r="B4529" s="249"/>
      <c r="C4529" s="99"/>
      <c r="D4529" s="99" t="str">
        <f t="shared" si="4"/>
        <v>OK</v>
      </c>
      <c r="E4529" s="99"/>
    </row>
    <row r="4530" spans="1:5" ht="12.75" customHeight="1">
      <c r="A4530" s="1316">
        <v>4469</v>
      </c>
      <c r="B4530" s="249"/>
      <c r="C4530" s="99"/>
      <c r="D4530" s="99" t="str">
        <f t="shared" si="4"/>
        <v>OK</v>
      </c>
      <c r="E4530" s="99"/>
    </row>
    <row r="4531" spans="1:5" ht="12.75" customHeight="1">
      <c r="A4531" s="1316">
        <v>4470</v>
      </c>
      <c r="B4531" s="249"/>
      <c r="C4531" s="99"/>
      <c r="D4531" s="99" t="str">
        <f t="shared" si="4"/>
        <v>OK</v>
      </c>
      <c r="E4531" s="99"/>
    </row>
    <row r="4532" spans="1:5" ht="12.75" customHeight="1">
      <c r="A4532" s="1316">
        <v>4471</v>
      </c>
      <c r="B4532" s="249"/>
      <c r="C4532" s="99"/>
      <c r="D4532" s="99" t="str">
        <f t="shared" si="4"/>
        <v>OK</v>
      </c>
      <c r="E4532" s="99"/>
    </row>
    <row r="4533" spans="1:5" ht="12.75" customHeight="1">
      <c r="A4533" s="1316">
        <v>4472</v>
      </c>
      <c r="B4533" s="249"/>
      <c r="C4533" s="99"/>
      <c r="D4533" s="99" t="str">
        <f t="shared" si="4"/>
        <v>OK</v>
      </c>
      <c r="E4533" s="99"/>
    </row>
    <row r="4534" spans="1:5" ht="12.75" customHeight="1">
      <c r="A4534" s="1316">
        <v>4473</v>
      </c>
      <c r="B4534" s="249"/>
      <c r="C4534" s="99"/>
      <c r="D4534" s="99" t="str">
        <f t="shared" si="4"/>
        <v>OK</v>
      </c>
      <c r="E4534" s="99"/>
    </row>
    <row r="4535" spans="1:5" ht="12.75" customHeight="1">
      <c r="A4535" s="1316">
        <v>4474</v>
      </c>
      <c r="B4535" s="249"/>
      <c r="C4535" s="99"/>
      <c r="D4535" s="99" t="str">
        <f t="shared" si="4"/>
        <v>OK</v>
      </c>
      <c r="E4535" s="99"/>
    </row>
    <row r="4536" spans="1:5" ht="12.75" customHeight="1">
      <c r="A4536" s="1316">
        <v>4475</v>
      </c>
      <c r="B4536" s="249"/>
      <c r="C4536" s="99"/>
      <c r="D4536" s="99" t="str">
        <f t="shared" si="4"/>
        <v>OK</v>
      </c>
      <c r="E4536" s="99"/>
    </row>
    <row r="4537" spans="1:5" ht="12.75" customHeight="1">
      <c r="A4537" s="1316">
        <v>4476</v>
      </c>
      <c r="B4537" s="249"/>
      <c r="C4537" s="99"/>
      <c r="D4537" s="99" t="str">
        <f t="shared" si="4"/>
        <v>OK</v>
      </c>
      <c r="E4537" s="99"/>
    </row>
    <row r="4538" spans="1:5" ht="12.75" customHeight="1">
      <c r="A4538" s="1316">
        <v>4477</v>
      </c>
      <c r="B4538" s="249"/>
      <c r="C4538" s="99"/>
      <c r="D4538" s="99" t="str">
        <f t="shared" si="4"/>
        <v>OK</v>
      </c>
      <c r="E4538" s="99"/>
    </row>
    <row r="4539" spans="1:5" ht="12.75" customHeight="1">
      <c r="A4539" s="1316">
        <v>4478</v>
      </c>
      <c r="B4539" s="249"/>
      <c r="C4539" s="99"/>
      <c r="D4539" s="99" t="str">
        <f t="shared" si="4"/>
        <v>OK</v>
      </c>
      <c r="E4539" s="99"/>
    </row>
    <row r="4540" spans="1:5" ht="12.75" customHeight="1">
      <c r="A4540" s="1316">
        <v>4479</v>
      </c>
      <c r="B4540" s="249"/>
      <c r="C4540" s="99"/>
      <c r="D4540" s="99" t="str">
        <f t="shared" si="4"/>
        <v>OK</v>
      </c>
      <c r="E4540" s="99"/>
    </row>
    <row r="4541" spans="1:5" ht="12.75" customHeight="1">
      <c r="A4541" s="1316">
        <v>4480</v>
      </c>
      <c r="B4541" s="249"/>
      <c r="C4541" s="99"/>
      <c r="D4541" s="99" t="str">
        <f t="shared" si="4"/>
        <v>OK</v>
      </c>
      <c r="E4541" s="99"/>
    </row>
    <row r="4542" spans="1:5" ht="12.75" customHeight="1">
      <c r="A4542" s="1316">
        <v>4481</v>
      </c>
      <c r="B4542" s="249"/>
      <c r="C4542" s="99"/>
      <c r="D4542" s="99" t="str">
        <f t="shared" si="4"/>
        <v>OK</v>
      </c>
      <c r="E4542" s="99"/>
    </row>
    <row r="4543" spans="1:5" ht="12.75" customHeight="1">
      <c r="A4543" s="1316">
        <v>4482</v>
      </c>
      <c r="B4543" s="249"/>
      <c r="C4543" s="99"/>
      <c r="D4543" s="99" t="str">
        <f t="shared" si="4"/>
        <v>OK</v>
      </c>
      <c r="E4543" s="99"/>
    </row>
    <row r="4544" spans="1:5" ht="12.75" customHeight="1">
      <c r="A4544" s="1316">
        <v>4483</v>
      </c>
      <c r="B4544" s="249"/>
      <c r="C4544" s="99"/>
      <c r="D4544" s="99" t="str">
        <f t="shared" si="4"/>
        <v>OK</v>
      </c>
      <c r="E4544" s="99"/>
    </row>
    <row r="4545" spans="1:5" ht="12.75" customHeight="1">
      <c r="A4545" s="1316">
        <v>4484</v>
      </c>
      <c r="B4545" s="249"/>
      <c r="C4545" s="99"/>
      <c r="D4545" s="99" t="str">
        <f t="shared" si="4"/>
        <v>OK</v>
      </c>
      <c r="E4545" s="99"/>
    </row>
    <row r="4546" spans="1:5" ht="12.75" customHeight="1">
      <c r="A4546" s="1316">
        <v>4485</v>
      </c>
      <c r="B4546" s="249"/>
      <c r="C4546" s="99"/>
      <c r="D4546" s="99" t="str">
        <f t="shared" si="4"/>
        <v>OK</v>
      </c>
      <c r="E4546" s="99"/>
    </row>
    <row r="4547" spans="1:5" ht="12.75" customHeight="1">
      <c r="A4547" s="1316">
        <v>4486</v>
      </c>
      <c r="B4547" s="249"/>
      <c r="C4547" s="99"/>
      <c r="D4547" s="99" t="str">
        <f t="shared" si="4"/>
        <v>OK</v>
      </c>
      <c r="E4547" s="99"/>
    </row>
    <row r="4548" spans="1:5" ht="12.75" customHeight="1">
      <c r="A4548" s="1316">
        <v>4487</v>
      </c>
      <c r="B4548" s="249"/>
      <c r="C4548" s="99"/>
      <c r="D4548" s="99" t="str">
        <f t="shared" si="4"/>
        <v>OK</v>
      </c>
      <c r="E4548" s="99"/>
    </row>
    <row r="4549" spans="1:5" ht="12.75" customHeight="1">
      <c r="A4549" s="1316">
        <v>4488</v>
      </c>
      <c r="B4549" s="249"/>
      <c r="C4549" s="99"/>
      <c r="D4549" s="99" t="str">
        <f t="shared" si="4"/>
        <v>OK</v>
      </c>
      <c r="E4549" s="99"/>
    </row>
    <row r="4550" spans="1:5" ht="12.75" customHeight="1">
      <c r="A4550" s="1316">
        <v>4489</v>
      </c>
      <c r="B4550" s="249"/>
      <c r="C4550" s="99"/>
      <c r="D4550" s="99" t="str">
        <f t="shared" si="4"/>
        <v>OK</v>
      </c>
      <c r="E4550" s="99"/>
    </row>
    <row r="4551" spans="1:5" ht="12.75" customHeight="1">
      <c r="A4551" s="1316">
        <v>4490</v>
      </c>
      <c r="B4551" s="249"/>
      <c r="C4551" s="99"/>
      <c r="D4551" s="99" t="str">
        <f t="shared" si="4"/>
        <v>OK</v>
      </c>
      <c r="E4551" s="99"/>
    </row>
    <row r="4552" spans="1:5" ht="12.75" customHeight="1">
      <c r="A4552" s="1316">
        <v>4491</v>
      </c>
      <c r="B4552" s="249"/>
      <c r="C4552" s="99"/>
      <c r="D4552" s="99" t="str">
        <f t="shared" si="4"/>
        <v>OK</v>
      </c>
      <c r="E4552" s="99"/>
    </row>
    <row r="4553" spans="1:5" ht="12.75" customHeight="1">
      <c r="A4553" s="1316">
        <v>4492</v>
      </c>
      <c r="B4553" s="249"/>
      <c r="C4553" s="99"/>
      <c r="D4553" s="99" t="str">
        <f t="shared" si="4"/>
        <v>OK</v>
      </c>
      <c r="E4553" s="99"/>
    </row>
    <row r="4554" spans="1:5" ht="12.75" customHeight="1">
      <c r="A4554" s="1316">
        <v>4493</v>
      </c>
      <c r="B4554" s="249"/>
      <c r="C4554" s="99"/>
      <c r="D4554" s="99" t="str">
        <f t="shared" si="4"/>
        <v>OK</v>
      </c>
      <c r="E4554" s="99"/>
    </row>
    <row r="4555" spans="1:5" ht="12.75" customHeight="1">
      <c r="A4555" s="1316">
        <v>4494</v>
      </c>
      <c r="B4555" s="249"/>
      <c r="C4555" s="99"/>
      <c r="D4555" s="99" t="str">
        <f t="shared" si="4"/>
        <v>OK</v>
      </c>
      <c r="E4555" s="99"/>
    </row>
    <row r="4556" spans="1:5" ht="12.75" customHeight="1">
      <c r="A4556" s="1316">
        <v>4495</v>
      </c>
      <c r="B4556" s="249"/>
      <c r="C4556" s="99"/>
      <c r="D4556" s="99" t="str">
        <f t="shared" si="4"/>
        <v>OK</v>
      </c>
      <c r="E4556" s="99"/>
    </row>
    <row r="4557" spans="1:5" ht="12.75" customHeight="1">
      <c r="A4557" s="1316">
        <v>4496</v>
      </c>
      <c r="B4557" s="249"/>
      <c r="C4557" s="99"/>
      <c r="D4557" s="99" t="str">
        <f t="shared" si="4"/>
        <v>OK</v>
      </c>
      <c r="E4557" s="99"/>
    </row>
    <row r="4558" spans="1:5" ht="12.75" customHeight="1">
      <c r="A4558" s="1316">
        <v>4497</v>
      </c>
      <c r="B4558" s="249"/>
      <c r="C4558" s="99"/>
      <c r="D4558" s="99" t="str">
        <f t="shared" si="4"/>
        <v>OK</v>
      </c>
      <c r="E4558" s="99"/>
    </row>
    <row r="4559" spans="1:5" ht="12.75" customHeight="1">
      <c r="A4559" s="1316">
        <v>4498</v>
      </c>
      <c r="B4559" s="249"/>
      <c r="C4559" s="99"/>
      <c r="D4559" s="99" t="str">
        <f t="shared" si="4"/>
        <v>OK</v>
      </c>
      <c r="E4559" s="99"/>
    </row>
    <row r="4560" spans="1:5" ht="12.75" customHeight="1">
      <c r="A4560" s="1316">
        <v>4499</v>
      </c>
      <c r="B4560" s="249"/>
      <c r="C4560" s="99"/>
      <c r="D4560" s="99" t="str">
        <f t="shared" si="4"/>
        <v>OK</v>
      </c>
      <c r="E4560" s="99"/>
    </row>
    <row r="4561" spans="1:5" ht="12.75" customHeight="1">
      <c r="A4561" s="1316">
        <v>4500</v>
      </c>
      <c r="B4561" s="249"/>
      <c r="C4561" s="99"/>
      <c r="D4561" s="99" t="str">
        <f t="shared" si="4"/>
        <v>OK</v>
      </c>
      <c r="E4561" s="99"/>
    </row>
    <row r="4562" spans="1:5" ht="12.75" customHeight="1">
      <c r="A4562" s="1316">
        <v>4501</v>
      </c>
      <c r="B4562" s="249"/>
      <c r="C4562" s="99"/>
      <c r="D4562" s="99" t="str">
        <f t="shared" si="4"/>
        <v>OK</v>
      </c>
      <c r="E4562" s="99"/>
    </row>
    <row r="4563" spans="1:5" ht="12.75" customHeight="1">
      <c r="A4563" s="1316">
        <v>4502</v>
      </c>
      <c r="B4563" s="249"/>
      <c r="C4563" s="99"/>
      <c r="D4563" s="99" t="str">
        <f t="shared" si="4"/>
        <v>OK</v>
      </c>
      <c r="E4563" s="99"/>
    </row>
    <row r="4564" spans="1:5" ht="12.75" customHeight="1">
      <c r="A4564" s="1316">
        <v>4503</v>
      </c>
      <c r="B4564" s="249"/>
      <c r="C4564" s="99"/>
      <c r="D4564" s="99" t="str">
        <f t="shared" si="4"/>
        <v>OK</v>
      </c>
      <c r="E4564" s="99"/>
    </row>
    <row r="4565" spans="1:5" ht="12.75" customHeight="1">
      <c r="A4565" s="1316">
        <v>4504</v>
      </c>
      <c r="B4565" s="249"/>
      <c r="C4565" s="99"/>
      <c r="D4565" s="99" t="str">
        <f t="shared" si="4"/>
        <v>OK</v>
      </c>
      <c r="E4565" s="99"/>
    </row>
    <row r="4566" spans="1:5" ht="12.75" customHeight="1">
      <c r="A4566" s="1316">
        <v>4505</v>
      </c>
      <c r="B4566" s="249"/>
      <c r="C4566" s="99"/>
      <c r="D4566" s="99" t="str">
        <f t="shared" si="4"/>
        <v>OK</v>
      </c>
      <c r="E4566" s="99"/>
    </row>
    <row r="4567" spans="1:5" ht="12.75" customHeight="1">
      <c r="A4567" s="1316">
        <v>4506</v>
      </c>
      <c r="B4567" s="249"/>
      <c r="C4567" s="99"/>
      <c r="D4567" s="99" t="str">
        <f t="shared" si="4"/>
        <v>OK</v>
      </c>
      <c r="E4567" s="99"/>
    </row>
    <row r="4568" spans="1:5" ht="12.75" customHeight="1">
      <c r="A4568" s="1316">
        <v>4507</v>
      </c>
      <c r="B4568" s="249"/>
      <c r="C4568" s="99"/>
      <c r="D4568" s="99" t="str">
        <f t="shared" si="4"/>
        <v>OK</v>
      </c>
      <c r="E4568" s="99"/>
    </row>
    <row r="4569" spans="1:5" ht="12.75" customHeight="1">
      <c r="A4569" s="1316">
        <v>4508</v>
      </c>
      <c r="B4569" s="249"/>
      <c r="C4569" s="99"/>
      <c r="D4569" s="99" t="str">
        <f t="shared" si="4"/>
        <v>OK</v>
      </c>
      <c r="E4569" s="99"/>
    </row>
    <row r="4570" spans="1:5" ht="12.75" customHeight="1">
      <c r="A4570" s="1316">
        <v>4509</v>
      </c>
      <c r="B4570" s="249"/>
      <c r="C4570" s="99"/>
      <c r="D4570" s="99" t="str">
        <f t="shared" si="4"/>
        <v>OK</v>
      </c>
      <c r="E4570" s="99"/>
    </row>
    <row r="4571" spans="1:5" ht="12.75" customHeight="1">
      <c r="A4571" s="1316">
        <v>4510</v>
      </c>
      <c r="B4571" s="249"/>
      <c r="C4571" s="99"/>
      <c r="D4571" s="99" t="str">
        <f t="shared" si="4"/>
        <v>OK</v>
      </c>
      <c r="E4571" s="99"/>
    </row>
    <row r="4572" spans="1:5" ht="12.75" customHeight="1">
      <c r="A4572" s="1316">
        <v>4511</v>
      </c>
      <c r="B4572" s="249"/>
      <c r="C4572" s="99"/>
      <c r="D4572" s="99" t="str">
        <f t="shared" si="4"/>
        <v>OK</v>
      </c>
      <c r="E4572" s="99"/>
    </row>
    <row r="4573" spans="1:5" ht="12.75" customHeight="1">
      <c r="A4573" s="1316">
        <v>4512</v>
      </c>
      <c r="B4573" s="249"/>
      <c r="C4573" s="99"/>
      <c r="D4573" s="99" t="str">
        <f t="shared" si="4"/>
        <v>OK</v>
      </c>
      <c r="E4573" s="99"/>
    </row>
    <row r="4574" spans="1:5" ht="12.75" customHeight="1">
      <c r="A4574" s="1316">
        <v>4513</v>
      </c>
      <c r="B4574" s="249"/>
      <c r="C4574" s="99"/>
      <c r="D4574" s="99" t="str">
        <f t="shared" si="4"/>
        <v>OK</v>
      </c>
      <c r="E4574" s="99"/>
    </row>
    <row r="4575" spans="1:5" ht="12.75" customHeight="1">
      <c r="A4575" s="1316">
        <v>4514</v>
      </c>
      <c r="B4575" s="249"/>
      <c r="C4575" s="99"/>
      <c r="D4575" s="99" t="str">
        <f t="shared" si="4"/>
        <v>OK</v>
      </c>
      <c r="E4575" s="99"/>
    </row>
    <row r="4576" spans="1:5" ht="12.75" customHeight="1">
      <c r="A4576" s="1316">
        <v>4515</v>
      </c>
      <c r="B4576" s="249"/>
      <c r="C4576" s="99"/>
      <c r="D4576" s="99" t="str">
        <f t="shared" si="4"/>
        <v>OK</v>
      </c>
      <c r="E4576" s="99"/>
    </row>
    <row r="4577" spans="1:5" ht="12.75" customHeight="1">
      <c r="A4577" s="1316">
        <v>4516</v>
      </c>
      <c r="B4577" s="249"/>
      <c r="C4577" s="99"/>
      <c r="D4577" s="99" t="str">
        <f t="shared" si="4"/>
        <v>OK</v>
      </c>
      <c r="E4577" s="99"/>
    </row>
    <row r="4578" spans="1:5" ht="12.75" customHeight="1">
      <c r="A4578" s="1316">
        <v>4517</v>
      </c>
      <c r="B4578" s="249"/>
      <c r="C4578" s="99"/>
      <c r="D4578" s="99" t="str">
        <f t="shared" si="4"/>
        <v>OK</v>
      </c>
      <c r="E4578" s="99"/>
    </row>
    <row r="4579" spans="1:5" ht="12.75" customHeight="1">
      <c r="A4579" s="1316">
        <v>4518</v>
      </c>
      <c r="B4579" s="249"/>
      <c r="C4579" s="99"/>
      <c r="D4579" s="99" t="str">
        <f t="shared" si="4"/>
        <v>OK</v>
      </c>
      <c r="E4579" s="99"/>
    </row>
    <row r="4580" spans="1:5" ht="12.75" customHeight="1">
      <c r="A4580" s="1316">
        <v>4519</v>
      </c>
      <c r="B4580" s="249"/>
      <c r="C4580" s="99"/>
      <c r="D4580" s="99" t="str">
        <f t="shared" si="4"/>
        <v>OK</v>
      </c>
      <c r="E4580" s="99"/>
    </row>
    <row r="4581" spans="1:5" ht="12.75" customHeight="1">
      <c r="A4581" s="1316">
        <v>4520</v>
      </c>
      <c r="B4581" s="249"/>
      <c r="C4581" s="99"/>
      <c r="D4581" s="99" t="str">
        <f t="shared" si="4"/>
        <v>OK</v>
      </c>
      <c r="E4581" s="99"/>
    </row>
    <row r="4582" spans="1:5" ht="12.75" customHeight="1">
      <c r="A4582" s="1316">
        <v>4521</v>
      </c>
      <c r="B4582" s="249"/>
      <c r="C4582" s="99"/>
      <c r="D4582" s="99" t="str">
        <f t="shared" si="4"/>
        <v>OK</v>
      </c>
      <c r="E4582" s="99"/>
    </row>
    <row r="4583" spans="1:5" ht="12.75" customHeight="1">
      <c r="A4583" s="1316">
        <v>4522</v>
      </c>
      <c r="B4583" s="249"/>
      <c r="C4583" s="99"/>
      <c r="D4583" s="99" t="str">
        <f t="shared" si="4"/>
        <v>OK</v>
      </c>
      <c r="E4583" s="99"/>
    </row>
    <row r="4584" spans="1:5" ht="12.75" customHeight="1">
      <c r="A4584" s="1316">
        <v>4523</v>
      </c>
      <c r="B4584" s="249"/>
      <c r="C4584" s="99"/>
      <c r="D4584" s="99" t="str">
        <f t="shared" si="4"/>
        <v>OK</v>
      </c>
      <c r="E4584" s="99"/>
    </row>
    <row r="4585" spans="1:5" ht="12.75" customHeight="1">
      <c r="A4585" s="1316">
        <v>4524</v>
      </c>
      <c r="B4585" s="249"/>
      <c r="C4585" s="99"/>
      <c r="D4585" s="99" t="str">
        <f t="shared" si="4"/>
        <v>OK</v>
      </c>
      <c r="E4585" s="99"/>
    </row>
    <row r="4586" spans="1:5" ht="12.75" customHeight="1">
      <c r="A4586" s="1316">
        <v>4525</v>
      </c>
      <c r="B4586" s="249"/>
      <c r="C4586" s="99"/>
      <c r="D4586" s="99" t="str">
        <f t="shared" si="4"/>
        <v>OK</v>
      </c>
      <c r="E4586" s="99"/>
    </row>
    <row r="4587" spans="1:5" ht="12.75" customHeight="1">
      <c r="A4587" s="1316">
        <v>4526</v>
      </c>
      <c r="B4587" s="249"/>
      <c r="C4587" s="99"/>
      <c r="D4587" s="99" t="str">
        <f t="shared" si="4"/>
        <v>OK</v>
      </c>
      <c r="E4587" s="99"/>
    </row>
    <row r="4588" spans="1:5" ht="12.75" customHeight="1">
      <c r="A4588" s="1316">
        <v>4527</v>
      </c>
      <c r="B4588" s="249"/>
      <c r="C4588" s="99"/>
      <c r="D4588" s="99" t="str">
        <f t="shared" si="4"/>
        <v>OK</v>
      </c>
      <c r="E4588" s="99"/>
    </row>
    <row r="4589" spans="1:5" ht="12.75" customHeight="1">
      <c r="A4589" s="1316">
        <v>4528</v>
      </c>
      <c r="B4589" s="249"/>
      <c r="C4589" s="99"/>
      <c r="D4589" s="99" t="str">
        <f t="shared" si="4"/>
        <v>OK</v>
      </c>
      <c r="E4589" s="99"/>
    </row>
    <row r="4590" spans="1:5" ht="12.75" customHeight="1">
      <c r="A4590" s="1316">
        <v>4529</v>
      </c>
      <c r="B4590" s="249"/>
      <c r="C4590" s="99"/>
      <c r="D4590" s="99" t="str">
        <f t="shared" si="4"/>
        <v>OK</v>
      </c>
      <c r="E4590" s="99"/>
    </row>
    <row r="4591" spans="1:5" ht="12.75" customHeight="1">
      <c r="A4591" s="1316">
        <v>4530</v>
      </c>
      <c r="B4591" s="249"/>
      <c r="C4591" s="99"/>
      <c r="D4591" s="99" t="str">
        <f t="shared" si="4"/>
        <v>OK</v>
      </c>
      <c r="E4591" s="99"/>
    </row>
    <row r="4592" spans="1:5" ht="12.75" customHeight="1">
      <c r="A4592" s="1316">
        <v>4531</v>
      </c>
      <c r="B4592" s="249"/>
      <c r="C4592" s="99"/>
      <c r="D4592" s="99" t="str">
        <f t="shared" si="4"/>
        <v>OK</v>
      </c>
      <c r="E4592" s="99"/>
    </row>
    <row r="4593" spans="1:5" ht="12.75" customHeight="1">
      <c r="A4593" s="1316">
        <v>4532</v>
      </c>
      <c r="B4593" s="249"/>
      <c r="C4593" s="99"/>
      <c r="D4593" s="99" t="str">
        <f t="shared" si="4"/>
        <v>OK</v>
      </c>
      <c r="E4593" s="99"/>
    </row>
    <row r="4594" spans="1:5" ht="12.75" customHeight="1">
      <c r="A4594" s="1316">
        <v>4533</v>
      </c>
      <c r="B4594" s="249"/>
      <c r="C4594" s="99"/>
      <c r="D4594" s="99" t="str">
        <f t="shared" si="4"/>
        <v>OK</v>
      </c>
      <c r="E4594" s="99"/>
    </row>
    <row r="4595" spans="1:5" ht="12.75" customHeight="1">
      <c r="A4595" s="1316">
        <v>4534</v>
      </c>
      <c r="B4595" s="249"/>
      <c r="C4595" s="99"/>
      <c r="D4595" s="99" t="str">
        <f t="shared" si="4"/>
        <v>OK</v>
      </c>
      <c r="E4595" s="99"/>
    </row>
    <row r="4596" spans="1:5" ht="12.75" customHeight="1">
      <c r="A4596" s="1316">
        <v>4535</v>
      </c>
      <c r="B4596" s="249"/>
      <c r="C4596" s="99"/>
      <c r="D4596" s="99" t="str">
        <f t="shared" si="4"/>
        <v>OK</v>
      </c>
      <c r="E4596" s="99"/>
    </row>
    <row r="4597" spans="1:5" ht="12.75" customHeight="1">
      <c r="A4597" s="1316">
        <v>4536</v>
      </c>
      <c r="B4597" s="249"/>
      <c r="C4597" s="99"/>
      <c r="D4597" s="99" t="str">
        <f t="shared" si="4"/>
        <v>OK</v>
      </c>
      <c r="E4597" s="99"/>
    </row>
    <row r="4598" spans="1:5" ht="12.75" customHeight="1">
      <c r="A4598" s="1316">
        <v>4537</v>
      </c>
      <c r="B4598" s="249"/>
      <c r="C4598" s="99"/>
      <c r="D4598" s="99" t="str">
        <f t="shared" si="4"/>
        <v>OK</v>
      </c>
      <c r="E4598" s="99"/>
    </row>
    <row r="4599" spans="1:5" ht="12.75" customHeight="1">
      <c r="A4599" s="1316">
        <v>4538</v>
      </c>
      <c r="B4599" s="249"/>
      <c r="C4599" s="99"/>
      <c r="D4599" s="99" t="str">
        <f t="shared" si="4"/>
        <v>OK</v>
      </c>
      <c r="E4599" s="99"/>
    </row>
    <row r="4600" spans="1:5" ht="12.75" customHeight="1">
      <c r="A4600" s="1316">
        <v>4539</v>
      </c>
      <c r="B4600" s="249"/>
      <c r="C4600" s="99"/>
      <c r="D4600" s="99" t="str">
        <f t="shared" si="4"/>
        <v>OK</v>
      </c>
      <c r="E4600" s="99"/>
    </row>
    <row r="4601" spans="1:5" ht="12.75" customHeight="1">
      <c r="A4601" s="1316">
        <v>4540</v>
      </c>
      <c r="B4601" s="249"/>
      <c r="C4601" s="99"/>
      <c r="D4601" s="99" t="str">
        <f t="shared" si="4"/>
        <v>OK</v>
      </c>
      <c r="E4601" s="99"/>
    </row>
    <row r="4602" spans="1:5" ht="12.75" customHeight="1">
      <c r="A4602" s="1316">
        <v>4541</v>
      </c>
      <c r="B4602" s="249"/>
      <c r="C4602" s="99"/>
      <c r="D4602" s="99" t="str">
        <f t="shared" si="4"/>
        <v>OK</v>
      </c>
      <c r="E4602" s="99"/>
    </row>
    <row r="4603" spans="1:5" ht="12.75" customHeight="1">
      <c r="A4603" s="1316">
        <v>4542</v>
      </c>
      <c r="B4603" s="249"/>
      <c r="C4603" s="99"/>
      <c r="D4603" s="99" t="str">
        <f t="shared" si="4"/>
        <v>OK</v>
      </c>
      <c r="E4603" s="99"/>
    </row>
    <row r="4604" spans="1:5" ht="12.75" customHeight="1">
      <c r="A4604" s="1316">
        <v>4543</v>
      </c>
      <c r="B4604" s="249"/>
      <c r="C4604" s="99"/>
      <c r="D4604" s="99" t="str">
        <f t="shared" si="4"/>
        <v>OK</v>
      </c>
      <c r="E4604" s="99"/>
    </row>
    <row r="4605" spans="1:5" ht="12.75" customHeight="1">
      <c r="A4605" s="1316">
        <v>4544</v>
      </c>
      <c r="B4605" s="249"/>
      <c r="C4605" s="99"/>
      <c r="D4605" s="99" t="str">
        <f t="shared" si="4"/>
        <v>OK</v>
      </c>
      <c r="E4605" s="99"/>
    </row>
    <row r="4606" spans="1:5" ht="12.75" customHeight="1">
      <c r="A4606" s="1316">
        <v>4545</v>
      </c>
      <c r="B4606" s="249"/>
      <c r="C4606" s="99"/>
      <c r="D4606" s="99" t="str">
        <f t="shared" si="4"/>
        <v>OK</v>
      </c>
      <c r="E4606" s="99"/>
    </row>
    <row r="4607" spans="1:5" ht="12.75" customHeight="1">
      <c r="A4607" s="1316">
        <v>4546</v>
      </c>
      <c r="B4607" s="249"/>
      <c r="C4607" s="99"/>
      <c r="D4607" s="99" t="str">
        <f t="shared" si="4"/>
        <v>OK</v>
      </c>
      <c r="E4607" s="99"/>
    </row>
    <row r="4608" spans="1:5" ht="12.75" customHeight="1">
      <c r="A4608" s="1316">
        <v>4547</v>
      </c>
      <c r="B4608" s="249"/>
      <c r="C4608" s="99"/>
      <c r="D4608" s="99" t="str">
        <f t="shared" si="4"/>
        <v>OK</v>
      </c>
      <c r="E4608" s="99"/>
    </row>
    <row r="4609" spans="1:5" ht="12.75" customHeight="1">
      <c r="A4609" s="1316">
        <v>4548</v>
      </c>
      <c r="B4609" s="249"/>
      <c r="C4609" s="99"/>
      <c r="D4609" s="99" t="str">
        <f t="shared" si="4"/>
        <v>OK</v>
      </c>
      <c r="E4609" s="99"/>
    </row>
    <row r="4610" spans="1:5" ht="12.75" customHeight="1">
      <c r="A4610" s="1316">
        <v>4549</v>
      </c>
      <c r="B4610" s="249"/>
      <c r="C4610" s="99"/>
      <c r="D4610" s="99" t="str">
        <f t="shared" si="4"/>
        <v>OK</v>
      </c>
      <c r="E4610" s="99"/>
    </row>
    <row r="4611" spans="1:5" ht="12.75" customHeight="1">
      <c r="A4611" s="1316">
        <v>4550</v>
      </c>
      <c r="B4611" s="249"/>
      <c r="C4611" s="99"/>
      <c r="D4611" s="99" t="str">
        <f t="shared" si="4"/>
        <v>OK</v>
      </c>
      <c r="E4611" s="99"/>
    </row>
    <row r="4612" spans="1:5" ht="12.75" customHeight="1">
      <c r="A4612" s="1316">
        <v>4551</v>
      </c>
      <c r="B4612" s="249"/>
      <c r="C4612" s="99"/>
      <c r="D4612" s="99" t="str">
        <f t="shared" si="4"/>
        <v>OK</v>
      </c>
      <c r="E4612" s="99"/>
    </row>
    <row r="4613" spans="1:5" ht="12.75" customHeight="1">
      <c r="A4613" s="1316">
        <v>4552</v>
      </c>
      <c r="B4613" s="249"/>
      <c r="C4613" s="99"/>
      <c r="D4613" s="99" t="str">
        <f t="shared" si="4"/>
        <v>OK</v>
      </c>
      <c r="E4613" s="99"/>
    </row>
    <row r="4614" spans="1:5" ht="12.75" customHeight="1">
      <c r="A4614" s="1316">
        <v>4553</v>
      </c>
      <c r="B4614" s="249"/>
      <c r="C4614" s="99"/>
      <c r="D4614" s="99" t="str">
        <f t="shared" si="4"/>
        <v>OK</v>
      </c>
      <c r="E4614" s="99"/>
    </row>
    <row r="4615" spans="1:5" ht="12.75" customHeight="1">
      <c r="A4615" s="1316">
        <v>4554</v>
      </c>
      <c r="B4615" s="249"/>
      <c r="C4615" s="99"/>
      <c r="D4615" s="99" t="str">
        <f t="shared" si="4"/>
        <v>OK</v>
      </c>
      <c r="E4615" s="99"/>
    </row>
    <row r="4616" spans="1:5" ht="12.75" customHeight="1">
      <c r="A4616" s="1316">
        <v>4555</v>
      </c>
      <c r="B4616" s="249"/>
      <c r="C4616" s="99"/>
      <c r="D4616" s="99" t="str">
        <f t="shared" si="4"/>
        <v>OK</v>
      </c>
      <c r="E4616" s="99"/>
    </row>
    <row r="4617" spans="1:5" ht="12.75" customHeight="1">
      <c r="A4617" s="1316">
        <v>4556</v>
      </c>
      <c r="B4617" s="249"/>
      <c r="C4617" s="99"/>
      <c r="D4617" s="99" t="str">
        <f t="shared" si="4"/>
        <v>OK</v>
      </c>
      <c r="E4617" s="99"/>
    </row>
    <row r="4618" spans="1:5" ht="12.75" customHeight="1">
      <c r="A4618" s="1316">
        <v>4557</v>
      </c>
      <c r="B4618" s="249"/>
      <c r="C4618" s="99"/>
      <c r="D4618" s="99" t="str">
        <f t="shared" si="4"/>
        <v>OK</v>
      </c>
      <c r="E4618" s="99"/>
    </row>
    <row r="4619" spans="1:5" ht="12.75" customHeight="1">
      <c r="A4619" s="1316">
        <v>4558</v>
      </c>
      <c r="B4619" s="249"/>
      <c r="C4619" s="99"/>
      <c r="D4619" s="99" t="str">
        <f t="shared" si="4"/>
        <v>OK</v>
      </c>
      <c r="E4619" s="99"/>
    </row>
    <row r="4620" spans="1:5" ht="12.75" customHeight="1">
      <c r="A4620" s="1316">
        <v>4559</v>
      </c>
      <c r="B4620" s="249"/>
      <c r="C4620" s="99"/>
      <c r="D4620" s="99" t="str">
        <f t="shared" si="4"/>
        <v>OK</v>
      </c>
      <c r="E4620" s="99"/>
    </row>
    <row r="4621" spans="1:5" ht="12.75" customHeight="1">
      <c r="A4621" s="1316">
        <v>4560</v>
      </c>
      <c r="B4621" s="249"/>
      <c r="C4621" s="99"/>
      <c r="D4621" s="99" t="str">
        <f t="shared" si="4"/>
        <v>OK</v>
      </c>
      <c r="E4621" s="99"/>
    </row>
    <row r="4622" spans="1:5" ht="12.75" customHeight="1">
      <c r="A4622" s="1316">
        <v>4561</v>
      </c>
      <c r="B4622" s="249"/>
      <c r="C4622" s="99"/>
      <c r="D4622" s="99" t="str">
        <f t="shared" si="4"/>
        <v>OK</v>
      </c>
      <c r="E4622" s="99"/>
    </row>
    <row r="4623" spans="1:5" ht="12.75" customHeight="1">
      <c r="A4623" s="1316">
        <v>4562</v>
      </c>
      <c r="B4623" s="249"/>
      <c r="C4623" s="99"/>
      <c r="D4623" s="99" t="str">
        <f t="shared" si="4"/>
        <v>OK</v>
      </c>
      <c r="E4623" s="99"/>
    </row>
    <row r="4624" spans="1:5" ht="12.75" customHeight="1">
      <c r="A4624" s="1316">
        <v>4563</v>
      </c>
      <c r="B4624" s="249"/>
      <c r="C4624" s="99"/>
      <c r="D4624" s="99" t="str">
        <f t="shared" si="4"/>
        <v>OK</v>
      </c>
      <c r="E4624" s="99"/>
    </row>
    <row r="4625" spans="1:5" ht="12.75" customHeight="1">
      <c r="A4625" s="1316">
        <v>4564</v>
      </c>
      <c r="B4625" s="249"/>
      <c r="C4625" s="99"/>
      <c r="D4625" s="99" t="str">
        <f t="shared" si="4"/>
        <v>OK</v>
      </c>
      <c r="E4625" s="99"/>
    </row>
    <row r="4626" spans="1:5" ht="12.75" customHeight="1">
      <c r="A4626" s="1316">
        <v>4565</v>
      </c>
      <c r="B4626" s="249"/>
      <c r="C4626" s="99"/>
      <c r="D4626" s="99" t="str">
        <f t="shared" si="4"/>
        <v>OK</v>
      </c>
      <c r="E4626" s="99"/>
    </row>
    <row r="4627" spans="1:5" ht="12.75" customHeight="1">
      <c r="A4627" s="1316">
        <v>4566</v>
      </c>
      <c r="B4627" s="249"/>
      <c r="C4627" s="99"/>
      <c r="D4627" s="99" t="str">
        <f t="shared" si="4"/>
        <v>OK</v>
      </c>
      <c r="E4627" s="99"/>
    </row>
    <row r="4628" spans="1:5" ht="12.75" customHeight="1">
      <c r="A4628" s="1316">
        <v>4567</v>
      </c>
      <c r="B4628" s="249"/>
      <c r="C4628" s="99"/>
      <c r="D4628" s="99" t="str">
        <f t="shared" si="4"/>
        <v>OK</v>
      </c>
      <c r="E4628" s="99"/>
    </row>
    <row r="4629" spans="1:5" ht="12.75" customHeight="1">
      <c r="A4629" s="1316">
        <v>4568</v>
      </c>
      <c r="B4629" s="249"/>
      <c r="C4629" s="99"/>
      <c r="D4629" s="99" t="str">
        <f t="shared" si="4"/>
        <v>OK</v>
      </c>
      <c r="E4629" s="99"/>
    </row>
    <row r="4630" spans="1:5" ht="12.75" customHeight="1">
      <c r="A4630" s="1316">
        <v>4569</v>
      </c>
      <c r="B4630" s="249"/>
      <c r="C4630" s="99"/>
      <c r="D4630" s="99" t="str">
        <f t="shared" si="4"/>
        <v>OK</v>
      </c>
      <c r="E4630" s="99"/>
    </row>
    <row r="4631" spans="1:5" ht="12.75" customHeight="1">
      <c r="A4631" s="1316">
        <v>4570</v>
      </c>
      <c r="B4631" s="249"/>
      <c r="C4631" s="99"/>
      <c r="D4631" s="99" t="str">
        <f t="shared" si="4"/>
        <v>OK</v>
      </c>
      <c r="E4631" s="99"/>
    </row>
    <row r="4632" spans="1:5" ht="12.75" customHeight="1">
      <c r="A4632" s="1316">
        <v>4571</v>
      </c>
      <c r="B4632" s="249"/>
      <c r="C4632" s="99"/>
      <c r="D4632" s="99" t="str">
        <f t="shared" si="4"/>
        <v>OK</v>
      </c>
      <c r="E4632" s="99"/>
    </row>
    <row r="4633" spans="1:5" ht="12.75" customHeight="1">
      <c r="A4633" s="1316">
        <v>4572</v>
      </c>
      <c r="B4633" s="249"/>
      <c r="C4633" s="99"/>
      <c r="D4633" s="99" t="str">
        <f t="shared" si="4"/>
        <v>OK</v>
      </c>
      <c r="E4633" s="99"/>
    </row>
    <row r="4634" spans="1:5" ht="12.75" customHeight="1">
      <c r="A4634" s="1316">
        <v>4573</v>
      </c>
      <c r="B4634" s="249"/>
      <c r="C4634" s="99"/>
      <c r="D4634" s="99" t="str">
        <f t="shared" si="4"/>
        <v>OK</v>
      </c>
      <c r="E4634" s="99"/>
    </row>
    <row r="4635" spans="1:5" ht="12.75" customHeight="1">
      <c r="A4635" s="1316">
        <v>4574</v>
      </c>
      <c r="B4635" s="249"/>
      <c r="C4635" s="99"/>
      <c r="D4635" s="99" t="str">
        <f t="shared" si="4"/>
        <v>OK</v>
      </c>
      <c r="E4635" s="99"/>
    </row>
    <row r="4636" spans="1:5" ht="12.75" customHeight="1">
      <c r="A4636" s="1316">
        <v>4575</v>
      </c>
      <c r="B4636" s="249"/>
      <c r="C4636" s="99"/>
      <c r="D4636" s="99" t="str">
        <f t="shared" si="4"/>
        <v>OK</v>
      </c>
      <c r="E4636" s="99"/>
    </row>
    <row r="4637" spans="1:5" ht="12.75" customHeight="1">
      <c r="A4637" s="1316">
        <v>4576</v>
      </c>
      <c r="B4637" s="249"/>
      <c r="C4637" s="99"/>
      <c r="D4637" s="99" t="str">
        <f t="shared" si="4"/>
        <v>OK</v>
      </c>
      <c r="E4637" s="99"/>
    </row>
    <row r="4638" spans="1:5" ht="12.75" customHeight="1">
      <c r="A4638" s="1316">
        <v>4577</v>
      </c>
      <c r="B4638" s="249"/>
      <c r="C4638" s="99"/>
      <c r="D4638" s="99" t="str">
        <f t="shared" si="4"/>
        <v>OK</v>
      </c>
      <c r="E4638" s="99"/>
    </row>
    <row r="4639" spans="1:5" ht="12.75" customHeight="1">
      <c r="A4639" s="1316">
        <v>4578</v>
      </c>
      <c r="B4639" s="249"/>
      <c r="C4639" s="99"/>
      <c r="D4639" s="99" t="str">
        <f t="shared" si="4"/>
        <v>OK</v>
      </c>
      <c r="E4639" s="99"/>
    </row>
    <row r="4640" spans="1:5" ht="12.75" customHeight="1">
      <c r="A4640" s="1316">
        <v>4579</v>
      </c>
      <c r="B4640" s="249"/>
      <c r="C4640" s="99"/>
      <c r="D4640" s="99" t="str">
        <f t="shared" si="4"/>
        <v>OK</v>
      </c>
      <c r="E4640" s="99"/>
    </row>
    <row r="4641" spans="1:5" ht="12.75" customHeight="1">
      <c r="A4641" s="1316">
        <v>4580</v>
      </c>
      <c r="B4641" s="249"/>
      <c r="C4641" s="99"/>
      <c r="D4641" s="99" t="str">
        <f t="shared" si="4"/>
        <v>OK</v>
      </c>
      <c r="E4641" s="99"/>
    </row>
    <row r="4642" spans="1:5" ht="12.75" customHeight="1">
      <c r="A4642" s="1316">
        <v>4581</v>
      </c>
      <c r="B4642" s="249"/>
      <c r="C4642" s="99"/>
      <c r="D4642" s="99" t="str">
        <f t="shared" si="4"/>
        <v>OK</v>
      </c>
      <c r="E4642" s="99"/>
    </row>
    <row r="4643" spans="1:5" ht="12.75" customHeight="1">
      <c r="A4643" s="1316">
        <v>4582</v>
      </c>
      <c r="B4643" s="249"/>
      <c r="C4643" s="99"/>
      <c r="D4643" s="99" t="str">
        <f t="shared" si="4"/>
        <v>OK</v>
      </c>
      <c r="E4643" s="99"/>
    </row>
    <row r="4644" spans="1:5" ht="12.75" customHeight="1">
      <c r="A4644" s="1316">
        <v>4583</v>
      </c>
      <c r="B4644" s="249"/>
      <c r="C4644" s="99"/>
      <c r="D4644" s="99" t="str">
        <f t="shared" si="4"/>
        <v>OK</v>
      </c>
      <c r="E4644" s="99"/>
    </row>
    <row r="4645" spans="1:5" ht="12.75" customHeight="1">
      <c r="A4645" s="1316">
        <v>4584</v>
      </c>
      <c r="B4645" s="249"/>
      <c r="C4645" s="99"/>
      <c r="D4645" s="99" t="str">
        <f t="shared" si="4"/>
        <v>OK</v>
      </c>
      <c r="E4645" s="99"/>
    </row>
    <row r="4646" spans="1:5" ht="12.75" customHeight="1">
      <c r="A4646" s="1316">
        <v>4585</v>
      </c>
      <c r="B4646" s="249"/>
      <c r="C4646" s="99"/>
      <c r="D4646" s="99" t="str">
        <f t="shared" si="4"/>
        <v>OK</v>
      </c>
      <c r="E4646" s="99"/>
    </row>
    <row r="4647" spans="1:5" ht="12.75" customHeight="1">
      <c r="A4647" s="1316">
        <v>4586</v>
      </c>
      <c r="B4647" s="249"/>
      <c r="C4647" s="99"/>
      <c r="D4647" s="99" t="str">
        <f t="shared" si="4"/>
        <v>OK</v>
      </c>
      <c r="E4647" s="99"/>
    </row>
    <row r="4648" spans="1:5" ht="12.75" customHeight="1">
      <c r="A4648" s="1316">
        <v>4587</v>
      </c>
      <c r="B4648" s="249"/>
      <c r="C4648" s="99"/>
      <c r="D4648" s="99" t="str">
        <f t="shared" si="4"/>
        <v>OK</v>
      </c>
      <c r="E4648" s="99"/>
    </row>
    <row r="4649" spans="1:5" ht="12.75" customHeight="1">
      <c r="A4649" s="1316">
        <v>4588</v>
      </c>
      <c r="B4649" s="249"/>
      <c r="C4649" s="99"/>
      <c r="D4649" s="99" t="str">
        <f t="shared" si="4"/>
        <v>OK</v>
      </c>
      <c r="E4649" s="99"/>
    </row>
    <row r="4650" spans="1:5" ht="12.75" customHeight="1">
      <c r="A4650" s="1316">
        <v>4589</v>
      </c>
      <c r="B4650" s="249"/>
      <c r="C4650" s="99"/>
      <c r="D4650" s="99" t="str">
        <f t="shared" si="4"/>
        <v>OK</v>
      </c>
      <c r="E4650" s="99"/>
    </row>
    <row r="4651" spans="1:5" ht="12.75" customHeight="1">
      <c r="A4651" s="1316">
        <v>4590</v>
      </c>
      <c r="B4651" s="249"/>
      <c r="C4651" s="99"/>
      <c r="D4651" s="99" t="str">
        <f t="shared" si="4"/>
        <v>OK</v>
      </c>
      <c r="E4651" s="99"/>
    </row>
    <row r="4652" spans="1:5" ht="12.75" customHeight="1">
      <c r="A4652" s="1316">
        <v>4591</v>
      </c>
      <c r="B4652" s="249"/>
      <c r="C4652" s="99"/>
      <c r="D4652" s="99" t="str">
        <f t="shared" si="4"/>
        <v>OK</v>
      </c>
      <c r="E4652" s="99"/>
    </row>
    <row r="4653" spans="1:5" ht="12.75" customHeight="1">
      <c r="A4653" s="1316">
        <v>4592</v>
      </c>
      <c r="B4653" s="249"/>
      <c r="C4653" s="99"/>
      <c r="D4653" s="99" t="str">
        <f t="shared" si="4"/>
        <v>OK</v>
      </c>
      <c r="E4653" s="99"/>
    </row>
    <row r="4654" spans="1:5" ht="12.75" customHeight="1">
      <c r="A4654" s="1316">
        <v>4593</v>
      </c>
      <c r="B4654" s="249"/>
      <c r="C4654" s="99"/>
      <c r="D4654" s="99" t="str">
        <f t="shared" si="4"/>
        <v>OK</v>
      </c>
      <c r="E4654" s="99"/>
    </row>
    <row r="4655" spans="1:5" ht="12.75" customHeight="1">
      <c r="A4655" s="1316">
        <v>4594</v>
      </c>
      <c r="B4655" s="249"/>
      <c r="C4655" s="99"/>
      <c r="D4655" s="99" t="str">
        <f t="shared" si="4"/>
        <v>OK</v>
      </c>
      <c r="E4655" s="99"/>
    </row>
    <row r="4656" spans="1:5" ht="12.75" customHeight="1">
      <c r="A4656" s="1316">
        <v>4595</v>
      </c>
      <c r="B4656" s="249"/>
      <c r="C4656" s="99"/>
      <c r="D4656" s="99" t="str">
        <f t="shared" si="4"/>
        <v>OK</v>
      </c>
      <c r="E4656" s="99"/>
    </row>
    <row r="4657" spans="1:5" ht="12.75" customHeight="1">
      <c r="A4657" s="1316">
        <v>4596</v>
      </c>
      <c r="B4657" s="249"/>
      <c r="C4657" s="99"/>
      <c r="D4657" s="99" t="str">
        <f t="shared" si="4"/>
        <v>OK</v>
      </c>
      <c r="E4657" s="99"/>
    </row>
    <row r="4658" spans="1:5" ht="12.75" customHeight="1">
      <c r="A4658" s="1316">
        <v>4597</v>
      </c>
      <c r="B4658" s="249"/>
      <c r="C4658" s="99"/>
      <c r="D4658" s="99" t="str">
        <f t="shared" si="4"/>
        <v>OK</v>
      </c>
      <c r="E4658" s="99"/>
    </row>
    <row r="4659" spans="1:5" ht="12.75" customHeight="1">
      <c r="A4659" s="1316">
        <v>4598</v>
      </c>
      <c r="B4659" s="249"/>
      <c r="C4659" s="99"/>
      <c r="D4659" s="99" t="str">
        <f t="shared" si="4"/>
        <v>OK</v>
      </c>
      <c r="E4659" s="99"/>
    </row>
    <row r="4660" spans="1:5" ht="12.75" customHeight="1">
      <c r="A4660" s="1316">
        <v>4599</v>
      </c>
      <c r="B4660" s="249"/>
      <c r="C4660" s="99"/>
      <c r="D4660" s="99" t="str">
        <f t="shared" si="4"/>
        <v>OK</v>
      </c>
      <c r="E4660" s="99"/>
    </row>
    <row r="4661" spans="1:5" ht="12.75" customHeight="1">
      <c r="A4661" s="1316">
        <v>4600</v>
      </c>
      <c r="B4661" s="249"/>
      <c r="C4661" s="99"/>
      <c r="D4661" s="99" t="str">
        <f t="shared" si="4"/>
        <v>OK</v>
      </c>
      <c r="E4661" s="99"/>
    </row>
    <row r="4662" spans="1:5" ht="12.75" customHeight="1">
      <c r="A4662" s="1316">
        <v>4601</v>
      </c>
      <c r="B4662" s="249"/>
      <c r="C4662" s="99"/>
      <c r="D4662" s="99" t="str">
        <f t="shared" si="4"/>
        <v>OK</v>
      </c>
      <c r="E4662" s="99"/>
    </row>
    <row r="4663" spans="1:5" ht="12.75" customHeight="1">
      <c r="A4663" s="1316">
        <v>4602</v>
      </c>
      <c r="B4663" s="249"/>
      <c r="C4663" s="99"/>
      <c r="D4663" s="99" t="str">
        <f t="shared" si="4"/>
        <v>OK</v>
      </c>
      <c r="E4663" s="99"/>
    </row>
    <row r="4664" spans="1:5" ht="12.75" customHeight="1">
      <c r="A4664" s="1316">
        <v>4603</v>
      </c>
      <c r="B4664" s="249"/>
      <c r="C4664" s="99"/>
      <c r="D4664" s="99" t="str">
        <f t="shared" si="4"/>
        <v>OK</v>
      </c>
      <c r="E4664" s="99"/>
    </row>
    <row r="4665" spans="1:5" ht="12.75" customHeight="1">
      <c r="A4665" s="1316">
        <v>4604</v>
      </c>
      <c r="B4665" s="249"/>
      <c r="C4665" s="99"/>
      <c r="D4665" s="99" t="str">
        <f t="shared" si="4"/>
        <v>OK</v>
      </c>
      <c r="E4665" s="99"/>
    </row>
    <row r="4666" spans="1:5" ht="12.75" customHeight="1">
      <c r="A4666" s="1316">
        <v>4605</v>
      </c>
      <c r="B4666" s="249"/>
      <c r="C4666" s="99"/>
      <c r="D4666" s="99" t="str">
        <f t="shared" si="4"/>
        <v>OK</v>
      </c>
      <c r="E4666" s="99"/>
    </row>
    <row r="4667" spans="1:5" ht="12.75" customHeight="1">
      <c r="A4667" s="1316">
        <v>4606</v>
      </c>
      <c r="B4667" s="249"/>
      <c r="C4667" s="99"/>
      <c r="D4667" s="99" t="str">
        <f t="shared" si="4"/>
        <v>OK</v>
      </c>
      <c r="E4667" s="99"/>
    </row>
    <row r="4668" spans="1:5" ht="12.75" customHeight="1">
      <c r="A4668" s="1316">
        <v>4607</v>
      </c>
      <c r="B4668" s="249"/>
      <c r="C4668" s="99"/>
      <c r="D4668" s="99" t="str">
        <f t="shared" si="4"/>
        <v>OK</v>
      </c>
      <c r="E4668" s="99"/>
    </row>
    <row r="4669" spans="1:5" ht="12.75" customHeight="1">
      <c r="A4669" s="1316">
        <v>4608</v>
      </c>
      <c r="B4669" s="249"/>
      <c r="C4669" s="99"/>
      <c r="D4669" s="99" t="str">
        <f t="shared" si="4"/>
        <v>OK</v>
      </c>
      <c r="E4669" s="99"/>
    </row>
    <row r="4670" spans="1:5" ht="12.75" customHeight="1">
      <c r="A4670" s="1316">
        <v>4609</v>
      </c>
      <c r="B4670" s="249"/>
      <c r="C4670" s="99"/>
      <c r="D4670" s="99" t="str">
        <f t="shared" si="4"/>
        <v>OK</v>
      </c>
      <c r="E4670" s="99"/>
    </row>
    <row r="4671" spans="1:5" ht="12.75" customHeight="1">
      <c r="A4671" s="1316">
        <v>4610</v>
      </c>
      <c r="B4671" s="249"/>
      <c r="C4671" s="99"/>
      <c r="D4671" s="99" t="str">
        <f t="shared" si="4"/>
        <v>OK</v>
      </c>
      <c r="E4671" s="99"/>
    </row>
    <row r="4672" spans="1:5" ht="12.75" customHeight="1">
      <c r="A4672" s="1316">
        <v>4611</v>
      </c>
      <c r="B4672" s="249"/>
      <c r="C4672" s="99"/>
      <c r="D4672" s="99" t="str">
        <f t="shared" si="4"/>
        <v>OK</v>
      </c>
      <c r="E4672" s="99"/>
    </row>
    <row r="4673" spans="1:5" ht="12.75" customHeight="1">
      <c r="A4673" s="1316">
        <v>4612</v>
      </c>
      <c r="B4673" s="249"/>
      <c r="C4673" s="99"/>
      <c r="D4673" s="99" t="str">
        <f t="shared" si="4"/>
        <v>OK</v>
      </c>
      <c r="E4673" s="99"/>
    </row>
    <row r="4674" spans="1:5" ht="12.75" customHeight="1">
      <c r="A4674" s="1316">
        <v>4613</v>
      </c>
      <c r="B4674" s="249"/>
      <c r="C4674" s="99"/>
      <c r="D4674" s="99" t="str">
        <f t="shared" si="4"/>
        <v>OK</v>
      </c>
      <c r="E4674" s="99"/>
    </row>
    <row r="4675" spans="1:5" ht="12.75" customHeight="1">
      <c r="A4675" s="1316">
        <v>4614</v>
      </c>
      <c r="B4675" s="249"/>
      <c r="C4675" s="99"/>
      <c r="D4675" s="99" t="str">
        <f t="shared" si="4"/>
        <v>OK</v>
      </c>
      <c r="E4675" s="99"/>
    </row>
    <row r="4676" spans="1:5" ht="12.75" customHeight="1">
      <c r="A4676" s="1316">
        <v>4615</v>
      </c>
      <c r="B4676" s="249"/>
      <c r="C4676" s="99"/>
      <c r="D4676" s="99" t="str">
        <f t="shared" si="4"/>
        <v>OK</v>
      </c>
      <c r="E4676" s="99"/>
    </row>
    <row r="4677" spans="1:5" ht="12.75" customHeight="1">
      <c r="A4677" s="1316">
        <v>4616</v>
      </c>
      <c r="B4677" s="249"/>
      <c r="C4677" s="99"/>
      <c r="D4677" s="99" t="str">
        <f t="shared" si="4"/>
        <v>OK</v>
      </c>
      <c r="E4677" s="99"/>
    </row>
    <row r="4678" spans="1:5" ht="12.75" customHeight="1">
      <c r="A4678" s="1316">
        <v>4617</v>
      </c>
      <c r="B4678" s="249"/>
      <c r="C4678" s="99"/>
      <c r="D4678" s="99" t="str">
        <f t="shared" si="4"/>
        <v>OK</v>
      </c>
      <c r="E4678" s="99"/>
    </row>
    <row r="4679" spans="1:5" ht="12.75" customHeight="1">
      <c r="A4679" s="1316">
        <v>4618</v>
      </c>
      <c r="B4679" s="249"/>
      <c r="C4679" s="99"/>
      <c r="D4679" s="99" t="str">
        <f t="shared" si="4"/>
        <v>OK</v>
      </c>
      <c r="E4679" s="99"/>
    </row>
    <row r="4680" spans="1:5" ht="12.75" customHeight="1">
      <c r="A4680" s="1316">
        <v>4619</v>
      </c>
      <c r="B4680" s="249"/>
      <c r="C4680" s="99"/>
      <c r="D4680" s="99" t="str">
        <f t="shared" si="4"/>
        <v>OK</v>
      </c>
      <c r="E4680" s="99"/>
    </row>
    <row r="4681" spans="1:5" ht="12.75" customHeight="1">
      <c r="A4681" s="1316">
        <v>4620</v>
      </c>
      <c r="B4681" s="249"/>
      <c r="C4681" s="99"/>
      <c r="D4681" s="99" t="str">
        <f t="shared" si="4"/>
        <v>OK</v>
      </c>
      <c r="E4681" s="99"/>
    </row>
    <row r="4682" spans="1:5" ht="12.75" customHeight="1">
      <c r="A4682" s="1316">
        <v>4621</v>
      </c>
      <c r="B4682" s="249"/>
      <c r="C4682" s="99"/>
      <c r="D4682" s="99" t="str">
        <f t="shared" si="4"/>
        <v>OK</v>
      </c>
      <c r="E4682" s="99"/>
    </row>
    <row r="4683" spans="1:5" ht="12.75" customHeight="1">
      <c r="A4683" s="1316">
        <v>4622</v>
      </c>
      <c r="B4683" s="249"/>
      <c r="C4683" s="99"/>
      <c r="D4683" s="99" t="str">
        <f t="shared" si="4"/>
        <v>OK</v>
      </c>
      <c r="E4683" s="99"/>
    </row>
    <row r="4684" spans="1:5" ht="12.75" customHeight="1">
      <c r="A4684" s="1316">
        <v>4623</v>
      </c>
      <c r="B4684" s="249"/>
      <c r="C4684" s="99"/>
      <c r="D4684" s="99" t="str">
        <f t="shared" si="4"/>
        <v>OK</v>
      </c>
      <c r="E4684" s="99"/>
    </row>
    <row r="4685" spans="1:5" ht="12.75" customHeight="1">
      <c r="A4685" s="1316">
        <v>4624</v>
      </c>
      <c r="B4685" s="249"/>
      <c r="C4685" s="99"/>
      <c r="D4685" s="99" t="str">
        <f t="shared" si="4"/>
        <v>OK</v>
      </c>
      <c r="E4685" s="99"/>
    </row>
    <row r="4686" spans="1:5" ht="12.75" customHeight="1">
      <c r="A4686" s="1316">
        <v>4625</v>
      </c>
      <c r="B4686" s="249"/>
      <c r="C4686" s="99"/>
      <c r="D4686" s="99" t="str">
        <f t="shared" si="4"/>
        <v>OK</v>
      </c>
      <c r="E4686" s="99"/>
    </row>
    <row r="4687" spans="1:5" ht="12.75" customHeight="1">
      <c r="A4687" s="1316">
        <v>4626</v>
      </c>
      <c r="B4687" s="249"/>
      <c r="C4687" s="99"/>
      <c r="D4687" s="99" t="str">
        <f t="shared" si="4"/>
        <v>OK</v>
      </c>
      <c r="E4687" s="99"/>
    </row>
    <row r="4688" spans="1:5" ht="12.75" customHeight="1">
      <c r="A4688" s="1316">
        <v>4627</v>
      </c>
      <c r="B4688" s="249"/>
      <c r="C4688" s="99"/>
      <c r="D4688" s="99" t="str">
        <f t="shared" si="4"/>
        <v>OK</v>
      </c>
      <c r="E4688" s="99"/>
    </row>
    <row r="4689" spans="1:5" ht="12.75" customHeight="1">
      <c r="A4689" s="1316">
        <v>4628</v>
      </c>
      <c r="B4689" s="249"/>
      <c r="C4689" s="99"/>
      <c r="D4689" s="99" t="str">
        <f t="shared" si="4"/>
        <v>OK</v>
      </c>
      <c r="E4689" s="99"/>
    </row>
    <row r="4690" spans="1:5" ht="12.75" customHeight="1">
      <c r="A4690" s="1316">
        <v>4629</v>
      </c>
      <c r="B4690" s="249"/>
      <c r="C4690" s="99"/>
      <c r="D4690" s="99" t="str">
        <f t="shared" si="4"/>
        <v>OK</v>
      </c>
      <c r="E4690" s="99"/>
    </row>
    <row r="4691" spans="1:5" ht="12.75" customHeight="1">
      <c r="A4691" s="1316">
        <v>4630</v>
      </c>
      <c r="B4691" s="249"/>
      <c r="C4691" s="99"/>
      <c r="D4691" s="99" t="str">
        <f t="shared" si="4"/>
        <v>OK</v>
      </c>
      <c r="E4691" s="99"/>
    </row>
    <row r="4692" spans="1:5" ht="12.75" customHeight="1">
      <c r="A4692" s="1316">
        <v>4631</v>
      </c>
      <c r="B4692" s="249"/>
      <c r="C4692" s="99"/>
      <c r="D4692" s="99" t="str">
        <f t="shared" si="4"/>
        <v>OK</v>
      </c>
      <c r="E4692" s="99"/>
    </row>
    <row r="4693" spans="1:5" ht="12.75" customHeight="1">
      <c r="A4693" s="1316">
        <v>4632</v>
      </c>
      <c r="B4693" s="249"/>
      <c r="C4693" s="99"/>
      <c r="D4693" s="99" t="str">
        <f t="shared" si="4"/>
        <v>OK</v>
      </c>
      <c r="E4693" s="99"/>
    </row>
    <row r="4694" spans="1:5" ht="12.75" customHeight="1">
      <c r="A4694" s="1316">
        <v>4633</v>
      </c>
      <c r="B4694" s="249"/>
      <c r="C4694" s="99"/>
      <c r="D4694" s="99" t="str">
        <f t="shared" si="4"/>
        <v>OK</v>
      </c>
      <c r="E4694" s="99"/>
    </row>
    <row r="4695" spans="1:5" ht="12.75" customHeight="1">
      <c r="A4695" s="1316">
        <v>4634</v>
      </c>
      <c r="B4695" s="249"/>
      <c r="C4695" s="99"/>
      <c r="D4695" s="99" t="str">
        <f t="shared" si="4"/>
        <v>OK</v>
      </c>
      <c r="E4695" s="99"/>
    </row>
    <row r="4696" spans="1:5" ht="12.75" customHeight="1">
      <c r="A4696" s="1316">
        <v>4635</v>
      </c>
      <c r="B4696" s="249"/>
      <c r="C4696" s="99"/>
      <c r="D4696" s="99" t="str">
        <f t="shared" si="4"/>
        <v>OK</v>
      </c>
      <c r="E4696" s="99"/>
    </row>
    <row r="4697" spans="1:5" ht="12.75" customHeight="1">
      <c r="A4697" s="1316">
        <v>4636</v>
      </c>
      <c r="B4697" s="249"/>
      <c r="C4697" s="99"/>
      <c r="D4697" s="99" t="str">
        <f t="shared" si="4"/>
        <v>OK</v>
      </c>
      <c r="E4697" s="99"/>
    </row>
    <row r="4698" spans="1:5" ht="12.75" customHeight="1">
      <c r="A4698" s="1316">
        <v>4637</v>
      </c>
      <c r="B4698" s="249"/>
      <c r="C4698" s="99"/>
      <c r="D4698" s="99" t="str">
        <f t="shared" si="4"/>
        <v>OK</v>
      </c>
      <c r="E4698" s="99"/>
    </row>
    <row r="4699" spans="1:5" ht="12.75" customHeight="1">
      <c r="A4699" s="1316">
        <v>4638</v>
      </c>
      <c r="B4699" s="249"/>
      <c r="C4699" s="99"/>
      <c r="D4699" s="99" t="str">
        <f t="shared" si="4"/>
        <v>OK</v>
      </c>
      <c r="E4699" s="99"/>
    </row>
    <row r="4700" spans="1:5" ht="12.75" customHeight="1">
      <c r="A4700" s="1316">
        <v>4639</v>
      </c>
      <c r="B4700" s="249"/>
      <c r="C4700" s="99"/>
      <c r="D4700" s="99" t="str">
        <f t="shared" si="4"/>
        <v>OK</v>
      </c>
      <c r="E4700" s="99"/>
    </row>
    <row r="4701" spans="1:5" ht="12.75" customHeight="1">
      <c r="A4701" s="1316">
        <v>4640</v>
      </c>
      <c r="B4701" s="249"/>
      <c r="C4701" s="99"/>
      <c r="D4701" s="99" t="str">
        <f t="shared" si="4"/>
        <v>OK</v>
      </c>
      <c r="E4701" s="99"/>
    </row>
    <row r="4702" spans="1:5" ht="12.75" customHeight="1">
      <c r="A4702" s="1316">
        <v>4641</v>
      </c>
      <c r="B4702" s="249"/>
      <c r="C4702" s="99"/>
      <c r="D4702" s="99" t="str">
        <f t="shared" si="4"/>
        <v>OK</v>
      </c>
      <c r="E4702" s="99"/>
    </row>
    <row r="4703" spans="1:5" ht="12.75" customHeight="1">
      <c r="A4703" s="1316">
        <v>4642</v>
      </c>
      <c r="B4703" s="249"/>
      <c r="C4703" s="99"/>
      <c r="D4703" s="99" t="str">
        <f t="shared" si="4"/>
        <v>OK</v>
      </c>
      <c r="E4703" s="99"/>
    </row>
    <row r="4704" spans="1:5" ht="12.75" customHeight="1">
      <c r="A4704" s="1316">
        <v>4643</v>
      </c>
      <c r="B4704" s="249"/>
      <c r="C4704" s="99"/>
      <c r="D4704" s="99" t="str">
        <f t="shared" si="4"/>
        <v>OK</v>
      </c>
      <c r="E4704" s="99"/>
    </row>
    <row r="4705" spans="1:5" ht="12.75" customHeight="1">
      <c r="A4705" s="1316">
        <v>4644</v>
      </c>
      <c r="B4705" s="249"/>
      <c r="C4705" s="99"/>
      <c r="D4705" s="99" t="str">
        <f t="shared" si="4"/>
        <v>OK</v>
      </c>
      <c r="E4705" s="99"/>
    </row>
    <row r="4706" spans="1:5" ht="12.75" customHeight="1">
      <c r="A4706" s="1316">
        <v>4645</v>
      </c>
      <c r="B4706" s="249"/>
      <c r="C4706" s="99"/>
      <c r="D4706" s="99" t="str">
        <f t="shared" si="4"/>
        <v>OK</v>
      </c>
      <c r="E4706" s="99"/>
    </row>
    <row r="4707" spans="1:5" ht="12.75" customHeight="1">
      <c r="A4707" s="1316">
        <v>4646</v>
      </c>
      <c r="B4707" s="249"/>
      <c r="C4707" s="99"/>
      <c r="D4707" s="99" t="str">
        <f t="shared" si="4"/>
        <v>OK</v>
      </c>
      <c r="E4707" s="99"/>
    </row>
    <row r="4708" spans="1:5" ht="12.75" customHeight="1">
      <c r="A4708" s="1316">
        <v>4647</v>
      </c>
      <c r="B4708" s="249"/>
      <c r="C4708" s="99"/>
      <c r="D4708" s="99" t="str">
        <f t="shared" si="4"/>
        <v>OK</v>
      </c>
      <c r="E4708" s="99"/>
    </row>
    <row r="4709" spans="1:5" ht="12.75" customHeight="1">
      <c r="A4709" s="1316">
        <v>4648</v>
      </c>
      <c r="B4709" s="249"/>
      <c r="C4709" s="99"/>
      <c r="D4709" s="99" t="str">
        <f t="shared" si="4"/>
        <v>OK</v>
      </c>
      <c r="E4709" s="99"/>
    </row>
    <row r="4710" spans="1:5" ht="12.75" customHeight="1">
      <c r="A4710" s="1316">
        <v>4649</v>
      </c>
      <c r="B4710" s="249"/>
      <c r="C4710" s="99"/>
      <c r="D4710" s="99" t="str">
        <f t="shared" si="4"/>
        <v>OK</v>
      </c>
      <c r="E4710" s="99"/>
    </row>
    <row r="4711" spans="1:5" ht="12.75" customHeight="1">
      <c r="A4711" s="1316">
        <v>4650</v>
      </c>
      <c r="B4711" s="249"/>
      <c r="C4711" s="99"/>
      <c r="D4711" s="99" t="str">
        <f t="shared" si="4"/>
        <v>OK</v>
      </c>
      <c r="E4711" s="99"/>
    </row>
    <row r="4712" spans="1:5" ht="12.75" customHeight="1">
      <c r="A4712" s="1316">
        <v>4651</v>
      </c>
      <c r="B4712" s="249"/>
      <c r="C4712" s="99"/>
      <c r="D4712" s="99" t="str">
        <f t="shared" si="4"/>
        <v>OK</v>
      </c>
      <c r="E4712" s="99"/>
    </row>
    <row r="4713" spans="1:5" ht="12.75" customHeight="1">
      <c r="A4713" s="1316">
        <v>4652</v>
      </c>
      <c r="B4713" s="249"/>
      <c r="C4713" s="99"/>
      <c r="D4713" s="99" t="str">
        <f t="shared" si="4"/>
        <v>OK</v>
      </c>
      <c r="E4713" s="99"/>
    </row>
    <row r="4714" spans="1:5" ht="12.75" customHeight="1">
      <c r="A4714" s="1316">
        <v>4653</v>
      </c>
      <c r="B4714" s="249"/>
      <c r="C4714" s="99"/>
      <c r="D4714" s="99" t="str">
        <f t="shared" si="4"/>
        <v>OK</v>
      </c>
      <c r="E4714" s="99"/>
    </row>
    <row r="4715" spans="1:5" ht="12.75" customHeight="1">
      <c r="A4715" s="1316">
        <v>4654</v>
      </c>
      <c r="B4715" s="249"/>
      <c r="C4715" s="99"/>
      <c r="D4715" s="99" t="str">
        <f t="shared" si="4"/>
        <v>OK</v>
      </c>
      <c r="E4715" s="99"/>
    </row>
    <row r="4716" spans="1:5" ht="12.75" customHeight="1">
      <c r="A4716" s="1316">
        <v>4655</v>
      </c>
      <c r="B4716" s="249"/>
      <c r="C4716" s="99"/>
      <c r="D4716" s="99" t="str">
        <f t="shared" si="4"/>
        <v>OK</v>
      </c>
      <c r="E4716" s="99"/>
    </row>
    <row r="4717" spans="1:5" ht="12.75" customHeight="1">
      <c r="A4717" s="1316">
        <v>4656</v>
      </c>
      <c r="B4717" s="249"/>
      <c r="C4717" s="99"/>
      <c r="D4717" s="99" t="str">
        <f t="shared" si="4"/>
        <v>OK</v>
      </c>
      <c r="E4717" s="99"/>
    </row>
    <row r="4718" spans="1:5" ht="12.75" customHeight="1">
      <c r="A4718" s="1316">
        <v>4657</v>
      </c>
      <c r="B4718" s="249"/>
      <c r="C4718" s="99"/>
      <c r="D4718" s="99" t="str">
        <f t="shared" si="4"/>
        <v>OK</v>
      </c>
      <c r="E4718" s="99"/>
    </row>
    <row r="4719" spans="1:5" ht="12.75" customHeight="1">
      <c r="A4719" s="1316">
        <v>4658</v>
      </c>
      <c r="B4719" s="249"/>
      <c r="C4719" s="99"/>
      <c r="D4719" s="99" t="str">
        <f t="shared" si="4"/>
        <v>OK</v>
      </c>
      <c r="E4719" s="99"/>
    </row>
    <row r="4720" spans="1:5" ht="12.75" customHeight="1">
      <c r="A4720" s="1316">
        <v>4659</v>
      </c>
      <c r="B4720" s="249"/>
      <c r="C4720" s="99"/>
      <c r="D4720" s="99" t="str">
        <f t="shared" si="4"/>
        <v>OK</v>
      </c>
      <c r="E4720" s="99"/>
    </row>
    <row r="4721" spans="1:5" ht="12.75" customHeight="1">
      <c r="A4721" s="1316">
        <v>4660</v>
      </c>
      <c r="B4721" s="249"/>
      <c r="C4721" s="99"/>
      <c r="D4721" s="99" t="str">
        <f t="shared" si="4"/>
        <v>OK</v>
      </c>
      <c r="E4721" s="99"/>
    </row>
    <row r="4722" spans="1:5" ht="12.75" customHeight="1">
      <c r="A4722" s="1316">
        <v>4661</v>
      </c>
      <c r="B4722" s="249"/>
      <c r="C4722" s="99"/>
      <c r="D4722" s="99" t="str">
        <f t="shared" si="4"/>
        <v>OK</v>
      </c>
      <c r="E4722" s="99"/>
    </row>
    <row r="4723" spans="1:5" ht="12.75" customHeight="1">
      <c r="A4723" s="1316">
        <v>4662</v>
      </c>
      <c r="B4723" s="249"/>
      <c r="C4723" s="99"/>
      <c r="D4723" s="99" t="str">
        <f t="shared" si="4"/>
        <v>OK</v>
      </c>
      <c r="E4723" s="99"/>
    </row>
    <row r="4724" spans="1:5" ht="12.75" customHeight="1">
      <c r="A4724" s="1316">
        <v>4663</v>
      </c>
      <c r="B4724" s="249"/>
      <c r="C4724" s="99"/>
      <c r="D4724" s="99" t="str">
        <f t="shared" si="4"/>
        <v>OK</v>
      </c>
      <c r="E4724" s="99"/>
    </row>
    <row r="4725" spans="1:5" ht="12.75" customHeight="1">
      <c r="A4725" s="1316">
        <v>4664</v>
      </c>
      <c r="B4725" s="249"/>
      <c r="C4725" s="99"/>
      <c r="D4725" s="99" t="str">
        <f t="shared" si="4"/>
        <v>OK</v>
      </c>
      <c r="E4725" s="99"/>
    </row>
    <row r="4726" spans="1:5" ht="12.75" customHeight="1">
      <c r="A4726" s="1316">
        <v>4665</v>
      </c>
      <c r="B4726" s="249"/>
      <c r="C4726" s="99"/>
      <c r="D4726" s="99" t="str">
        <f t="shared" si="4"/>
        <v>OK</v>
      </c>
      <c r="E4726" s="99"/>
    </row>
    <row r="4727" spans="1:5" ht="12.75" customHeight="1">
      <c r="A4727" s="1316">
        <v>4666</v>
      </c>
      <c r="B4727" s="249"/>
      <c r="C4727" s="99"/>
      <c r="D4727" s="99" t="str">
        <f t="shared" si="4"/>
        <v>OK</v>
      </c>
      <c r="E4727" s="99"/>
    </row>
    <row r="4728" spans="1:5" ht="12.75" customHeight="1">
      <c r="A4728" s="1316">
        <v>4667</v>
      </c>
      <c r="B4728" s="249"/>
      <c r="C4728" s="99"/>
      <c r="D4728" s="99" t="str">
        <f t="shared" si="4"/>
        <v>OK</v>
      </c>
      <c r="E4728" s="99"/>
    </row>
    <row r="4729" spans="1:5" ht="12.75" customHeight="1">
      <c r="A4729" s="1316">
        <v>4668</v>
      </c>
      <c r="B4729" s="249"/>
      <c r="C4729" s="99"/>
      <c r="D4729" s="99" t="str">
        <f t="shared" si="4"/>
        <v>OK</v>
      </c>
      <c r="E4729" s="99"/>
    </row>
    <row r="4730" spans="1:5" ht="12.75" customHeight="1">
      <c r="A4730" s="1316">
        <v>4669</v>
      </c>
      <c r="B4730" s="249"/>
      <c r="C4730" s="99"/>
      <c r="D4730" s="99" t="str">
        <f t="shared" si="4"/>
        <v>OK</v>
      </c>
      <c r="E4730" s="99"/>
    </row>
    <row r="4731" spans="1:5" ht="12.75" customHeight="1">
      <c r="A4731" s="1316">
        <v>4670</v>
      </c>
      <c r="B4731" s="249"/>
      <c r="C4731" s="99"/>
      <c r="D4731" s="99" t="str">
        <f t="shared" si="4"/>
        <v>OK</v>
      </c>
      <c r="E4731" s="99"/>
    </row>
    <row r="4732" spans="1:5" ht="12.75" customHeight="1">
      <c r="A4732" s="1316">
        <v>4671</v>
      </c>
      <c r="B4732" s="249"/>
      <c r="C4732" s="99"/>
      <c r="D4732" s="99" t="str">
        <f t="shared" si="4"/>
        <v>OK</v>
      </c>
      <c r="E4732" s="99"/>
    </row>
    <row r="4733" spans="1:5" ht="12.75" customHeight="1">
      <c r="A4733" s="1316">
        <v>4672</v>
      </c>
      <c r="B4733" s="249"/>
      <c r="C4733" s="99"/>
      <c r="D4733" s="99" t="str">
        <f t="shared" si="4"/>
        <v>OK</v>
      </c>
      <c r="E4733" s="99"/>
    </row>
    <row r="4734" spans="1:5" ht="12.75" customHeight="1">
      <c r="A4734" s="1316">
        <v>4673</v>
      </c>
      <c r="B4734" s="249"/>
      <c r="C4734" s="99"/>
      <c r="D4734" s="99" t="str">
        <f t="shared" si="4"/>
        <v>OK</v>
      </c>
      <c r="E4734" s="99"/>
    </row>
    <row r="4735" spans="1:5" ht="12.75" customHeight="1">
      <c r="A4735" s="1316">
        <v>4674</v>
      </c>
      <c r="B4735" s="249"/>
      <c r="C4735" s="99"/>
      <c r="D4735" s="99" t="str">
        <f t="shared" si="4"/>
        <v>OK</v>
      </c>
      <c r="E4735" s="99"/>
    </row>
    <row r="4736" spans="1:5" ht="12.75" customHeight="1">
      <c r="A4736" s="1316">
        <v>4675</v>
      </c>
      <c r="B4736" s="249"/>
      <c r="C4736" s="99"/>
      <c r="D4736" s="99" t="str">
        <f t="shared" si="4"/>
        <v>OK</v>
      </c>
      <c r="E4736" s="99"/>
    </row>
    <row r="4737" spans="1:5" ht="12.75" customHeight="1">
      <c r="A4737" s="1316">
        <v>4676</v>
      </c>
      <c r="B4737" s="249"/>
      <c r="C4737" s="99"/>
      <c r="D4737" s="99" t="str">
        <f t="shared" si="4"/>
        <v>OK</v>
      </c>
      <c r="E4737" s="99"/>
    </row>
    <row r="4738" spans="1:5" ht="12.75" customHeight="1">
      <c r="A4738" s="1316">
        <v>4677</v>
      </c>
      <c r="B4738" s="249"/>
      <c r="C4738" s="99"/>
      <c r="D4738" s="99" t="str">
        <f t="shared" si="4"/>
        <v>OK</v>
      </c>
      <c r="E4738" s="99"/>
    </row>
    <row r="4739" spans="1:5" ht="12.75" customHeight="1">
      <c r="A4739" s="1316">
        <v>4678</v>
      </c>
      <c r="B4739" s="249"/>
      <c r="C4739" s="99"/>
      <c r="D4739" s="99" t="str">
        <f t="shared" si="4"/>
        <v>OK</v>
      </c>
      <c r="E4739" s="99"/>
    </row>
    <row r="4740" spans="1:5" ht="12.75" customHeight="1">
      <c r="A4740" s="1316">
        <v>4679</v>
      </c>
      <c r="B4740" s="249"/>
      <c r="C4740" s="99"/>
      <c r="D4740" s="99" t="str">
        <f t="shared" si="4"/>
        <v>OK</v>
      </c>
      <c r="E4740" s="99"/>
    </row>
    <row r="4741" spans="1:5" ht="12.75" customHeight="1">
      <c r="A4741" s="1316">
        <v>4680</v>
      </c>
      <c r="B4741" s="249"/>
      <c r="C4741" s="99"/>
      <c r="D4741" s="99" t="str">
        <f t="shared" si="4"/>
        <v>OK</v>
      </c>
      <c r="E4741" s="99"/>
    </row>
    <row r="4742" spans="1:5" ht="12.75" customHeight="1">
      <c r="A4742" s="1316">
        <v>4681</v>
      </c>
      <c r="B4742" s="249"/>
      <c r="C4742" s="99"/>
      <c r="D4742" s="99" t="str">
        <f t="shared" si="4"/>
        <v>OK</v>
      </c>
      <c r="E4742" s="99"/>
    </row>
    <row r="4743" spans="1:5" ht="12.75" customHeight="1">
      <c r="A4743" s="1316">
        <v>4682</v>
      </c>
      <c r="B4743" s="249"/>
      <c r="C4743" s="99"/>
      <c r="D4743" s="99" t="str">
        <f t="shared" si="4"/>
        <v>OK</v>
      </c>
      <c r="E4743" s="99"/>
    </row>
    <row r="4744" spans="1:5" ht="12.75" customHeight="1">
      <c r="A4744" s="1316">
        <v>4683</v>
      </c>
      <c r="B4744" s="249"/>
      <c r="C4744" s="99"/>
      <c r="D4744" s="99" t="str">
        <f t="shared" si="4"/>
        <v>OK</v>
      </c>
      <c r="E4744" s="99"/>
    </row>
    <row r="4745" spans="1:5" ht="12.75" customHeight="1">
      <c r="A4745" s="1316">
        <v>4684</v>
      </c>
      <c r="B4745" s="249"/>
      <c r="C4745" s="99"/>
      <c r="D4745" s="99" t="str">
        <f t="shared" si="4"/>
        <v>OK</v>
      </c>
      <c r="E4745" s="99"/>
    </row>
    <row r="4746" spans="1:5" ht="12.75" customHeight="1">
      <c r="A4746" s="1316">
        <v>4685</v>
      </c>
      <c r="B4746" s="249"/>
      <c r="C4746" s="99"/>
      <c r="D4746" s="99" t="str">
        <f t="shared" si="4"/>
        <v>OK</v>
      </c>
      <c r="E4746" s="99"/>
    </row>
    <row r="4747" spans="1:5" ht="12.75" customHeight="1">
      <c r="A4747" s="1316">
        <v>4686</v>
      </c>
      <c r="B4747" s="249"/>
      <c r="C4747" s="99"/>
      <c r="D4747" s="99" t="str">
        <f t="shared" si="4"/>
        <v>OK</v>
      </c>
      <c r="E4747" s="99"/>
    </row>
    <row r="4748" spans="1:5" ht="12.75" customHeight="1">
      <c r="A4748" s="1316">
        <v>4687</v>
      </c>
      <c r="B4748" s="249"/>
      <c r="C4748" s="99"/>
      <c r="D4748" s="99" t="str">
        <f t="shared" si="4"/>
        <v>OK</v>
      </c>
      <c r="E4748" s="99"/>
    </row>
    <row r="4749" spans="1:5" ht="12.75" customHeight="1">
      <c r="A4749" s="1316">
        <v>4688</v>
      </c>
      <c r="B4749" s="249"/>
      <c r="C4749" s="99"/>
      <c r="D4749" s="99" t="str">
        <f t="shared" si="4"/>
        <v>OK</v>
      </c>
      <c r="E4749" s="99"/>
    </row>
    <row r="4750" spans="1:5" ht="12.75" customHeight="1">
      <c r="A4750" s="1316">
        <v>4689</v>
      </c>
      <c r="B4750" s="249"/>
      <c r="C4750" s="99"/>
      <c r="D4750" s="99" t="str">
        <f t="shared" si="4"/>
        <v>OK</v>
      </c>
      <c r="E4750" s="99"/>
    </row>
    <row r="4751" spans="1:5" ht="12.75" customHeight="1">
      <c r="A4751" s="1316">
        <v>4690</v>
      </c>
      <c r="B4751" s="249"/>
      <c r="C4751" s="99"/>
      <c r="D4751" s="99" t="str">
        <f t="shared" si="4"/>
        <v>OK</v>
      </c>
      <c r="E4751" s="99"/>
    </row>
    <row r="4752" spans="1:5" ht="12.75" customHeight="1">
      <c r="A4752" s="1316">
        <v>4691</v>
      </c>
      <c r="B4752" s="249"/>
      <c r="C4752" s="99"/>
      <c r="D4752" s="99" t="str">
        <f t="shared" si="4"/>
        <v>OK</v>
      </c>
      <c r="E4752" s="99"/>
    </row>
    <row r="4753" spans="1:5" ht="12.75" customHeight="1">
      <c r="A4753" s="1316">
        <v>4692</v>
      </c>
      <c r="B4753" s="249"/>
      <c r="C4753" s="99"/>
      <c r="D4753" s="99" t="str">
        <f t="shared" si="4"/>
        <v>OK</v>
      </c>
      <c r="E4753" s="99"/>
    </row>
    <row r="4754" spans="1:5" ht="12.75" customHeight="1">
      <c r="A4754" s="1316">
        <v>4693</v>
      </c>
      <c r="B4754" s="249"/>
      <c r="C4754" s="99"/>
      <c r="D4754" s="99" t="str">
        <f t="shared" si="4"/>
        <v>OK</v>
      </c>
      <c r="E4754" s="99"/>
    </row>
    <row r="4755" spans="1:5" ht="12.75" customHeight="1">
      <c r="A4755" s="1316">
        <v>4694</v>
      </c>
      <c r="B4755" s="249"/>
      <c r="C4755" s="99"/>
      <c r="D4755" s="99" t="str">
        <f t="shared" si="4"/>
        <v>OK</v>
      </c>
      <c r="E4755" s="99"/>
    </row>
    <row r="4756" spans="1:5" ht="12.75" customHeight="1">
      <c r="A4756" s="1316">
        <v>4695</v>
      </c>
      <c r="B4756" s="249"/>
      <c r="C4756" s="99"/>
      <c r="D4756" s="99" t="str">
        <f t="shared" si="4"/>
        <v>OK</v>
      </c>
      <c r="E4756" s="99"/>
    </row>
    <row r="4757" spans="1:5" ht="12.75" customHeight="1">
      <c r="A4757" s="1316">
        <v>4696</v>
      </c>
      <c r="B4757" s="249"/>
      <c r="C4757" s="99"/>
      <c r="D4757" s="99" t="str">
        <f t="shared" si="4"/>
        <v>OK</v>
      </c>
      <c r="E4757" s="99"/>
    </row>
    <row r="4758" spans="1:5" ht="12.75" customHeight="1">
      <c r="A4758" s="1316">
        <v>4697</v>
      </c>
      <c r="B4758" s="249"/>
      <c r="C4758" s="99"/>
      <c r="D4758" s="99" t="str">
        <f t="shared" si="4"/>
        <v>OK</v>
      </c>
      <c r="E4758" s="99"/>
    </row>
    <row r="4759" spans="1:5" ht="12.75" customHeight="1">
      <c r="A4759" s="1316">
        <v>4698</v>
      </c>
      <c r="B4759" s="249"/>
      <c r="C4759" s="99"/>
      <c r="D4759" s="99" t="str">
        <f t="shared" si="4"/>
        <v>OK</v>
      </c>
      <c r="E4759" s="99"/>
    </row>
    <row r="4760" spans="1:5" ht="12.75" customHeight="1">
      <c r="A4760" s="1316">
        <v>4699</v>
      </c>
      <c r="B4760" s="249"/>
      <c r="C4760" s="99"/>
      <c r="D4760" s="99" t="str">
        <f t="shared" si="4"/>
        <v>OK</v>
      </c>
      <c r="E4760" s="99"/>
    </row>
    <row r="4761" spans="1:5" ht="12.75" customHeight="1">
      <c r="A4761" s="58">
        <v>4700</v>
      </c>
      <c r="B4761" s="249">
        <f>'Revenues 9-14'!C104</f>
        <v>0</v>
      </c>
      <c r="C4761" s="99"/>
      <c r="D4761" s="99" t="str">
        <f t="shared" si="4"/>
        <v>Error?</v>
      </c>
      <c r="E4761" s="99"/>
    </row>
    <row r="4762" spans="1:5" ht="12.75" customHeight="1">
      <c r="A4762" s="1316">
        <v>4701</v>
      </c>
      <c r="B4762" s="249"/>
      <c r="C4762" s="99"/>
      <c r="D4762" s="99" t="str">
        <f t="shared" si="4"/>
        <v>OK</v>
      </c>
      <c r="E4762" s="99"/>
    </row>
    <row r="4763" spans="1:5" ht="12.75" customHeight="1">
      <c r="A4763" s="1316">
        <v>4702</v>
      </c>
      <c r="B4763" s="249"/>
      <c r="C4763" s="99"/>
      <c r="D4763" s="99" t="str">
        <f t="shared" si="4"/>
        <v>OK</v>
      </c>
      <c r="E4763" s="99"/>
    </row>
    <row r="4764" spans="1:5" ht="12.75" customHeight="1">
      <c r="A4764" s="1316">
        <v>4703</v>
      </c>
      <c r="B4764" s="249"/>
      <c r="C4764" s="99"/>
      <c r="D4764" s="99" t="str">
        <f t="shared" si="4"/>
        <v>OK</v>
      </c>
      <c r="E4764" s="99"/>
    </row>
    <row r="4765" spans="1:5" ht="12.75" customHeight="1">
      <c r="A4765" s="1316">
        <v>4704</v>
      </c>
      <c r="B4765" s="249"/>
      <c r="C4765" s="99"/>
      <c r="D4765" s="99" t="str">
        <f t="shared" si="4"/>
        <v>OK</v>
      </c>
      <c r="E4765" s="99"/>
    </row>
    <row r="4766" spans="1:5" ht="12.75" customHeight="1">
      <c r="A4766" s="1316">
        <v>4705</v>
      </c>
      <c r="B4766" s="249"/>
      <c r="C4766" s="99"/>
      <c r="D4766" s="99" t="str">
        <f t="shared" si="4"/>
        <v>OK</v>
      </c>
      <c r="E4766" s="99"/>
    </row>
    <row r="4767" spans="1:5" ht="12.75" customHeight="1">
      <c r="A4767" s="1316">
        <v>4706</v>
      </c>
      <c r="B4767" s="249"/>
      <c r="C4767" s="99"/>
      <c r="D4767" s="99" t="str">
        <f t="shared" si="4"/>
        <v>OK</v>
      </c>
      <c r="E4767" s="99"/>
    </row>
    <row r="4768" spans="1:5" ht="12.75" customHeight="1">
      <c r="A4768" s="1316">
        <v>4707</v>
      </c>
      <c r="B4768" s="249"/>
      <c r="C4768" s="99"/>
      <c r="D4768" s="99" t="str">
        <f t="shared" si="4"/>
        <v>OK</v>
      </c>
      <c r="E4768" s="99"/>
    </row>
    <row r="4769" spans="1:5" ht="12.75" customHeight="1">
      <c r="A4769" s="1316">
        <v>4708</v>
      </c>
      <c r="B4769" s="249"/>
      <c r="C4769" s="99" t="s">
        <v>2458</v>
      </c>
      <c r="D4769" s="99" t="str">
        <f t="shared" si="4"/>
        <v>OK</v>
      </c>
      <c r="E4769" s="99"/>
    </row>
    <row r="4770" spans="1:5" ht="12.75" customHeight="1">
      <c r="A4770" s="1316">
        <v>4709</v>
      </c>
      <c r="B4770" s="249"/>
      <c r="C4770" s="99"/>
      <c r="D4770" s="99" t="str">
        <f t="shared" si="4"/>
        <v>OK</v>
      </c>
      <c r="E4770" s="99"/>
    </row>
    <row r="4771" spans="1:5" ht="12.75" customHeight="1">
      <c r="A4771" s="58">
        <v>4710</v>
      </c>
      <c r="B4771" s="249">
        <f>'Revenues 9-14'!G135</f>
        <v>0</v>
      </c>
      <c r="C4771" s="99"/>
      <c r="D4771" s="99" t="str">
        <f t="shared" si="4"/>
        <v>Error?</v>
      </c>
      <c r="E4771" s="99"/>
    </row>
    <row r="4772" spans="1:5" ht="12.75" customHeight="1">
      <c r="A4772" s="1316">
        <v>4711</v>
      </c>
      <c r="B4772" s="249"/>
      <c r="C4772" s="99"/>
      <c r="D4772" s="99" t="str">
        <f t="shared" si="4"/>
        <v>OK</v>
      </c>
      <c r="E4772" s="99"/>
    </row>
    <row r="4773" spans="1:5" ht="12.75" customHeight="1">
      <c r="A4773" s="1316">
        <v>4712</v>
      </c>
      <c r="B4773" s="249"/>
      <c r="C4773" s="99"/>
      <c r="D4773" s="99" t="str">
        <f t="shared" si="4"/>
        <v>OK</v>
      </c>
      <c r="E4773" s="99"/>
    </row>
    <row r="4774" spans="1:5" ht="12.75" customHeight="1">
      <c r="A4774" s="1316">
        <v>4713</v>
      </c>
      <c r="B4774" s="249"/>
      <c r="C4774" s="99"/>
      <c r="D4774" s="99" t="str">
        <f t="shared" si="4"/>
        <v>OK</v>
      </c>
      <c r="E4774" s="99"/>
    </row>
    <row r="4775" spans="1:5" ht="12.75" customHeight="1">
      <c r="A4775" s="1316">
        <v>4714</v>
      </c>
      <c r="B4775" s="249"/>
      <c r="C4775" s="99"/>
      <c r="D4775" s="99" t="str">
        <f t="shared" si="4"/>
        <v>OK</v>
      </c>
      <c r="E4775" s="99"/>
    </row>
    <row r="4776" spans="1:5" ht="12.75" customHeight="1">
      <c r="A4776" s="1316">
        <v>4715</v>
      </c>
      <c r="B4776" s="249"/>
      <c r="C4776" s="99"/>
      <c r="D4776" s="99" t="str">
        <f t="shared" si="4"/>
        <v>OK</v>
      </c>
      <c r="E4776" s="99"/>
    </row>
    <row r="4777" spans="1:5" ht="12.75" customHeight="1">
      <c r="A4777" s="1316">
        <v>4716</v>
      </c>
      <c r="B4777" s="249"/>
      <c r="C4777" s="99"/>
      <c r="D4777" s="99" t="str">
        <f t="shared" si="4"/>
        <v>OK</v>
      </c>
      <c r="E4777" s="99"/>
    </row>
    <row r="4778" spans="1:5" ht="12.75" customHeight="1">
      <c r="A4778" s="1316">
        <v>4717</v>
      </c>
      <c r="B4778" s="249"/>
      <c r="C4778" s="99"/>
      <c r="D4778" s="99" t="str">
        <f t="shared" si="4"/>
        <v>OK</v>
      </c>
      <c r="E4778" s="99"/>
    </row>
    <row r="4779" spans="1:5" ht="12.75" customHeight="1">
      <c r="A4779" s="1316">
        <v>4718</v>
      </c>
      <c r="B4779" s="249"/>
      <c r="C4779" s="99"/>
      <c r="D4779" s="99" t="str">
        <f t="shared" si="4"/>
        <v>OK</v>
      </c>
      <c r="E4779" s="99"/>
    </row>
    <row r="4780" spans="1:5" ht="12.75" customHeight="1">
      <c r="A4780" s="1316">
        <v>4719</v>
      </c>
      <c r="B4780" s="249"/>
      <c r="C4780" s="99"/>
      <c r="D4780" s="99" t="str">
        <f t="shared" si="4"/>
        <v>OK</v>
      </c>
      <c r="E4780" s="99"/>
    </row>
    <row r="4781" spans="1:5" ht="12.75" customHeight="1">
      <c r="A4781" s="1316">
        <v>4720</v>
      </c>
      <c r="B4781" s="249"/>
      <c r="C4781" s="99"/>
      <c r="D4781" s="99" t="str">
        <f t="shared" si="4"/>
        <v>OK</v>
      </c>
      <c r="E4781" s="99"/>
    </row>
    <row r="4782" spans="1:5" ht="12.75" customHeight="1">
      <c r="A4782" s="1316">
        <v>4721</v>
      </c>
      <c r="B4782" s="249"/>
      <c r="C4782" s="99"/>
      <c r="D4782" s="99" t="str">
        <f t="shared" si="4"/>
        <v>OK</v>
      </c>
      <c r="E4782" s="99"/>
    </row>
    <row r="4783" spans="1:5" ht="12.75" customHeight="1">
      <c r="A4783" s="1316">
        <v>4722</v>
      </c>
      <c r="B4783" s="249"/>
      <c r="C4783" s="99"/>
      <c r="D4783" s="99" t="str">
        <f t="shared" si="4"/>
        <v>OK</v>
      </c>
      <c r="E4783" s="99"/>
    </row>
    <row r="4784" spans="1:5" ht="12.75" customHeight="1">
      <c r="A4784" s="1316">
        <v>4723</v>
      </c>
      <c r="B4784" s="249"/>
      <c r="C4784" s="99"/>
      <c r="D4784" s="99" t="str">
        <f t="shared" si="4"/>
        <v>OK</v>
      </c>
      <c r="E4784" s="99"/>
    </row>
    <row r="4785" spans="1:5" ht="12.75" customHeight="1">
      <c r="A4785" s="1316">
        <v>4724</v>
      </c>
      <c r="B4785" s="249"/>
      <c r="C4785" s="99"/>
      <c r="D4785" s="99" t="str">
        <f t="shared" si="4"/>
        <v>OK</v>
      </c>
      <c r="E4785" s="99"/>
    </row>
    <row r="4786" spans="1:5" ht="12.75" customHeight="1">
      <c r="A4786" s="1316">
        <v>4725</v>
      </c>
      <c r="B4786" s="249"/>
      <c r="C4786" s="99"/>
      <c r="D4786" s="99" t="str">
        <f t="shared" si="4"/>
        <v>OK</v>
      </c>
      <c r="E4786" s="99"/>
    </row>
    <row r="4787" spans="1:5" ht="12.75" customHeight="1">
      <c r="A4787" s="1316">
        <v>4726</v>
      </c>
      <c r="B4787" s="249"/>
      <c r="C4787" s="99"/>
      <c r="D4787" s="99" t="str">
        <f t="shared" si="4"/>
        <v>OK</v>
      </c>
      <c r="E4787" s="99"/>
    </row>
    <row r="4788" spans="1:5" ht="12.75" customHeight="1">
      <c r="A4788" s="1316">
        <v>4727</v>
      </c>
      <c r="B4788" s="249"/>
      <c r="C4788" s="99"/>
      <c r="D4788" s="99" t="str">
        <f t="shared" si="4"/>
        <v>OK</v>
      </c>
      <c r="E4788" s="99"/>
    </row>
    <row r="4789" spans="1:5" ht="12.75" customHeight="1">
      <c r="A4789" s="1316">
        <v>4728</v>
      </c>
      <c r="B4789" s="249"/>
      <c r="C4789" s="99"/>
      <c r="D4789" s="99" t="str">
        <f t="shared" si="4"/>
        <v>OK</v>
      </c>
      <c r="E4789" s="99"/>
    </row>
    <row r="4790" spans="1:5" ht="12.75" customHeight="1">
      <c r="A4790" s="1316">
        <v>4729</v>
      </c>
      <c r="B4790" s="249"/>
      <c r="C4790" s="99"/>
      <c r="D4790" s="99" t="str">
        <f t="shared" si="4"/>
        <v>OK</v>
      </c>
      <c r="E4790" s="99"/>
    </row>
    <row r="4791" spans="1:5" ht="12.75" customHeight="1">
      <c r="A4791" s="1316">
        <v>4730</v>
      </c>
      <c r="B4791" s="249"/>
      <c r="C4791" s="99"/>
      <c r="D4791" s="99" t="str">
        <f t="shared" si="4"/>
        <v>OK</v>
      </c>
      <c r="E4791" s="99"/>
    </row>
    <row r="4792" spans="1:5" ht="12.75" customHeight="1">
      <c r="A4792" s="58">
        <v>4731</v>
      </c>
      <c r="B4792" s="249">
        <f>'Revenues 9-14'!C171</f>
        <v>7769057</v>
      </c>
      <c r="C4792" s="99"/>
      <c r="D4792" s="99" t="str">
        <f t="shared" si="4"/>
        <v>Error?</v>
      </c>
      <c r="E4792" s="99"/>
    </row>
    <row r="4793" spans="1:5" ht="12.75" customHeight="1">
      <c r="A4793" s="58">
        <v>4732</v>
      </c>
      <c r="B4793" s="249">
        <f>'Revenues 9-14'!D171</f>
        <v>0</v>
      </c>
      <c r="C4793" s="99"/>
      <c r="D4793" s="99" t="str">
        <f t="shared" si="4"/>
        <v>Error?</v>
      </c>
      <c r="E4793" s="99"/>
    </row>
    <row r="4794" spans="1:5" ht="12.75" customHeight="1">
      <c r="A4794" s="58">
        <v>4733</v>
      </c>
      <c r="B4794" s="249">
        <f>'Revenues 9-14'!E171</f>
        <v>0</v>
      </c>
      <c r="C4794" s="99"/>
      <c r="D4794" s="99" t="str">
        <f t="shared" si="4"/>
        <v>Error?</v>
      </c>
      <c r="E4794" s="99"/>
    </row>
    <row r="4795" spans="1:5" ht="12.75" customHeight="1">
      <c r="A4795" s="58">
        <v>4734</v>
      </c>
      <c r="B4795" s="249">
        <f>'Revenues 9-14'!F171</f>
        <v>0</v>
      </c>
      <c r="C4795" s="99"/>
      <c r="D4795" s="99" t="str">
        <f t="shared" si="4"/>
        <v>Error?</v>
      </c>
      <c r="E4795" s="99"/>
    </row>
    <row r="4796" spans="1:5" ht="12.75" customHeight="1">
      <c r="A4796" s="58">
        <v>4735</v>
      </c>
      <c r="B4796" s="249">
        <f>'Revenues 9-14'!G171</f>
        <v>0</v>
      </c>
      <c r="C4796" s="99"/>
      <c r="D4796" s="99" t="str">
        <f t="shared" si="4"/>
        <v>Error?</v>
      </c>
      <c r="E4796" s="99"/>
    </row>
    <row r="4797" spans="1:5" ht="12.75" customHeight="1">
      <c r="A4797" s="58">
        <v>4736</v>
      </c>
      <c r="B4797" s="249">
        <f>'Revenues 9-14'!H171</f>
        <v>30149975</v>
      </c>
      <c r="C4797" s="99"/>
      <c r="D4797" s="99" t="str">
        <f t="shared" si="4"/>
        <v>Error?</v>
      </c>
      <c r="E4797" s="99"/>
    </row>
    <row r="4798" spans="1:5" ht="12.75" customHeight="1">
      <c r="A4798" s="1316">
        <v>4737</v>
      </c>
      <c r="B4798" s="249"/>
      <c r="C4798" s="99"/>
      <c r="D4798" s="99" t="str">
        <f t="shared" si="4"/>
        <v>OK</v>
      </c>
      <c r="E4798" s="99"/>
    </row>
    <row r="4799" spans="1:5" ht="12.75" customHeight="1">
      <c r="A4799" s="58">
        <v>4738</v>
      </c>
      <c r="B4799" s="249">
        <f>'Revenues 9-14'!K171</f>
        <v>0</v>
      </c>
      <c r="C4799" s="99"/>
      <c r="D4799" s="99" t="str">
        <f t="shared" si="4"/>
        <v>Error?</v>
      </c>
      <c r="E4799" s="99"/>
    </row>
    <row r="4800" spans="1:5" ht="12.75" customHeight="1">
      <c r="A4800" s="1316">
        <v>4739</v>
      </c>
      <c r="B4800" s="249"/>
      <c r="C4800" s="99"/>
      <c r="D4800" s="99" t="str">
        <f t="shared" si="4"/>
        <v>OK</v>
      </c>
      <c r="E4800" s="99"/>
    </row>
    <row r="4801" spans="1:5" ht="12.75" customHeight="1">
      <c r="A4801" s="58">
        <v>4740</v>
      </c>
      <c r="B4801" s="249">
        <f>'Revenues 9-14'!C182</f>
        <v>0</v>
      </c>
      <c r="C4801" s="99"/>
      <c r="D4801" s="99" t="str">
        <f t="shared" si="4"/>
        <v>Error?</v>
      </c>
      <c r="E4801" s="99"/>
    </row>
    <row r="4802" spans="1:5" ht="12.75" customHeight="1">
      <c r="A4802" s="58">
        <v>4741</v>
      </c>
      <c r="B4802" s="249">
        <f>'Revenues 9-14'!D182</f>
        <v>0</v>
      </c>
      <c r="C4802" s="99"/>
      <c r="D4802" s="99" t="str">
        <f t="shared" si="4"/>
        <v>Error?</v>
      </c>
      <c r="E4802" s="99"/>
    </row>
    <row r="4803" spans="1:5" ht="12.75" customHeight="1">
      <c r="A4803" s="1316">
        <v>4742</v>
      </c>
      <c r="B4803" s="249"/>
      <c r="C4803" s="99"/>
      <c r="D4803" s="99" t="str">
        <f t="shared" si="4"/>
        <v>OK</v>
      </c>
      <c r="E4803" s="99"/>
    </row>
    <row r="4804" spans="1:5" ht="12.75" customHeight="1">
      <c r="A4804" s="58">
        <v>4743</v>
      </c>
      <c r="B4804" s="249">
        <f>'Revenues 9-14'!F182</f>
        <v>0</v>
      </c>
      <c r="C4804" s="99"/>
      <c r="D4804" s="99" t="str">
        <f t="shared" si="4"/>
        <v>Error?</v>
      </c>
      <c r="E4804" s="99"/>
    </row>
    <row r="4805" spans="1:5" ht="12.75" customHeight="1">
      <c r="A4805" s="58">
        <v>4744</v>
      </c>
      <c r="B4805" s="249">
        <f>'Revenues 9-14'!C183</f>
        <v>13542542</v>
      </c>
      <c r="C4805" s="99"/>
      <c r="D4805" s="99" t="str">
        <f t="shared" si="4"/>
        <v>Error?</v>
      </c>
      <c r="E4805" s="99"/>
    </row>
    <row r="4806" spans="1:5" ht="12.75" customHeight="1">
      <c r="A4806" s="58">
        <v>4745</v>
      </c>
      <c r="B4806" s="249">
        <f>'Revenues 9-14'!D183</f>
        <v>0</v>
      </c>
      <c r="C4806" s="99"/>
      <c r="D4806" s="99" t="str">
        <f t="shared" si="4"/>
        <v>Error?</v>
      </c>
      <c r="E4806" s="99"/>
    </row>
    <row r="4807" spans="1:5" ht="12.75" customHeight="1">
      <c r="A4807" s="1316">
        <v>4746</v>
      </c>
      <c r="B4807" s="249"/>
      <c r="C4807" s="99"/>
      <c r="D4807" s="99" t="str">
        <f t="shared" si="4"/>
        <v>OK</v>
      </c>
      <c r="E4807" s="99"/>
    </row>
    <row r="4808" spans="1:5" ht="12.75" customHeight="1">
      <c r="A4808" s="58">
        <v>4747</v>
      </c>
      <c r="B4808" s="249">
        <f>'Revenues 9-14'!F183</f>
        <v>0</v>
      </c>
      <c r="C4808" s="99"/>
      <c r="D4808" s="99" t="str">
        <f t="shared" si="4"/>
        <v>Error?</v>
      </c>
      <c r="E4808" s="99"/>
    </row>
    <row r="4809" spans="1:5" ht="12.75" customHeight="1">
      <c r="A4809" s="58">
        <v>4748</v>
      </c>
      <c r="B4809" s="249"/>
      <c r="C4809" s="99"/>
      <c r="D4809" s="99" t="str">
        <f t="shared" si="4"/>
        <v>OK</v>
      </c>
      <c r="E4809" s="99"/>
    </row>
    <row r="4810" spans="1:5" ht="12.75" customHeight="1">
      <c r="A4810" s="58">
        <v>4749</v>
      </c>
      <c r="B4810" s="249">
        <f>'Revenues 9-14'!G182</f>
        <v>0</v>
      </c>
      <c r="C4810" s="99"/>
      <c r="D4810" s="99" t="str">
        <f t="shared" si="4"/>
        <v>Error?</v>
      </c>
      <c r="E4810" s="99"/>
    </row>
    <row r="4811" spans="1:5" ht="12.75" customHeight="1">
      <c r="A4811" s="58">
        <v>4750</v>
      </c>
      <c r="B4811" s="249">
        <f>'Revenues 9-14'!H182</f>
        <v>0</v>
      </c>
      <c r="C4811" s="99"/>
      <c r="D4811" s="99" t="str">
        <f t="shared" si="4"/>
        <v>Error?</v>
      </c>
      <c r="E4811" s="99"/>
    </row>
    <row r="4812" spans="1:5" ht="12.75" customHeight="1">
      <c r="A4812" s="1316">
        <v>4751</v>
      </c>
      <c r="B4812" s="249"/>
      <c r="C4812" s="99"/>
      <c r="D4812" s="99" t="str">
        <f t="shared" si="4"/>
        <v>OK</v>
      </c>
      <c r="E4812" s="99"/>
    </row>
    <row r="4813" spans="1:5" ht="12.75" customHeight="1">
      <c r="A4813" s="58">
        <v>4752</v>
      </c>
      <c r="B4813" s="249">
        <f>'Revenues 9-14'!G183</f>
        <v>0</v>
      </c>
      <c r="C4813" s="99"/>
      <c r="D4813" s="99" t="str">
        <f t="shared" si="4"/>
        <v>Error?</v>
      </c>
      <c r="E4813" s="99"/>
    </row>
    <row r="4814" spans="1:5" ht="12.75" customHeight="1">
      <c r="A4814" s="58">
        <v>4753</v>
      </c>
      <c r="B4814" s="249">
        <f>'Revenues 9-14'!H183</f>
        <v>0</v>
      </c>
      <c r="C4814" s="99"/>
      <c r="D4814" s="99" t="str">
        <f t="shared" si="4"/>
        <v>Error?</v>
      </c>
      <c r="E4814" s="99"/>
    </row>
    <row r="4815" spans="1:5" ht="12.75" customHeight="1">
      <c r="A4815" s="1316">
        <v>4754</v>
      </c>
      <c r="B4815" s="249"/>
      <c r="C4815" s="99"/>
      <c r="D4815" s="99" t="str">
        <f t="shared" si="4"/>
        <v>OK</v>
      </c>
      <c r="E4815" s="99"/>
    </row>
    <row r="4816" spans="1:5" ht="12.75" customHeight="1">
      <c r="A4816" s="58">
        <v>4755</v>
      </c>
      <c r="B4816" s="249">
        <f>'Revenues 9-14'!K183</f>
        <v>0</v>
      </c>
      <c r="C4816" s="99"/>
      <c r="D4816" s="99" t="str">
        <f t="shared" si="4"/>
        <v>Error?</v>
      </c>
      <c r="E4816" s="99"/>
    </row>
    <row r="4817" spans="1:5" ht="12.75" customHeight="1">
      <c r="A4817" s="1316">
        <v>4756</v>
      </c>
      <c r="B4817" s="249"/>
      <c r="C4817" s="99"/>
      <c r="D4817" s="99" t="str">
        <f t="shared" si="4"/>
        <v>OK</v>
      </c>
      <c r="E4817" s="99"/>
    </row>
    <row r="4818" spans="1:5" ht="12.75" customHeight="1">
      <c r="A4818" s="1316">
        <v>4757</v>
      </c>
      <c r="B4818" s="249"/>
      <c r="C4818" s="99"/>
      <c r="D4818" s="99" t="str">
        <f t="shared" si="4"/>
        <v>OK</v>
      </c>
      <c r="E4818" s="99"/>
    </row>
    <row r="4819" spans="1:5" ht="12.75" customHeight="1">
      <c r="A4819" s="1316">
        <v>4758</v>
      </c>
      <c r="B4819" s="249"/>
      <c r="C4819" s="99"/>
      <c r="D4819" s="99" t="str">
        <f t="shared" si="4"/>
        <v>OK</v>
      </c>
      <c r="E4819" s="99"/>
    </row>
    <row r="4820" spans="1:5" ht="12.75" customHeight="1">
      <c r="A4820" s="1316">
        <v>4759</v>
      </c>
      <c r="B4820" s="249"/>
      <c r="C4820" s="99"/>
      <c r="D4820" s="99" t="str">
        <f t="shared" si="4"/>
        <v>OK</v>
      </c>
      <c r="E4820" s="99"/>
    </row>
    <row r="4821" spans="1:5" ht="12.75" customHeight="1">
      <c r="A4821" s="1316">
        <v>4760</v>
      </c>
      <c r="B4821" s="249"/>
      <c r="C4821" s="99"/>
      <c r="D4821" s="99" t="str">
        <f t="shared" si="4"/>
        <v>OK</v>
      </c>
      <c r="E4821" s="99"/>
    </row>
    <row r="4822" spans="1:5" ht="12.75" customHeight="1">
      <c r="A4822" s="1316">
        <v>4761</v>
      </c>
      <c r="B4822" s="249"/>
      <c r="C4822" s="99"/>
      <c r="D4822" s="99" t="str">
        <f t="shared" si="4"/>
        <v>OK</v>
      </c>
      <c r="E4822" s="99"/>
    </row>
    <row r="4823" spans="1:5" ht="12.75" customHeight="1">
      <c r="A4823" s="1316">
        <v>4762</v>
      </c>
      <c r="B4823" s="249"/>
      <c r="C4823" s="99"/>
      <c r="D4823" s="99" t="str">
        <f t="shared" si="4"/>
        <v>OK</v>
      </c>
      <c r="E4823" s="99"/>
    </row>
    <row r="4824" spans="1:5" ht="12.75" customHeight="1">
      <c r="A4824" s="1316">
        <v>4763</v>
      </c>
      <c r="B4824" s="249"/>
      <c r="C4824" s="99"/>
      <c r="D4824" s="99" t="str">
        <f t="shared" si="4"/>
        <v>OK</v>
      </c>
      <c r="E4824" s="99"/>
    </row>
    <row r="4825" spans="1:5" ht="12.75" customHeight="1">
      <c r="A4825" s="1316">
        <v>4764</v>
      </c>
      <c r="B4825" s="249"/>
      <c r="C4825" s="99"/>
      <c r="D4825" s="99" t="str">
        <f t="shared" si="4"/>
        <v>OK</v>
      </c>
      <c r="E4825" s="99"/>
    </row>
    <row r="4826" spans="1:5" ht="12.75" customHeight="1">
      <c r="A4826" s="1316">
        <v>4765</v>
      </c>
      <c r="B4826" s="249"/>
      <c r="C4826" s="99"/>
      <c r="D4826" s="99" t="str">
        <f t="shared" si="4"/>
        <v>OK</v>
      </c>
      <c r="E4826" s="99"/>
    </row>
    <row r="4827" spans="1:5" ht="12.75" customHeight="1">
      <c r="A4827" s="1316">
        <v>4766</v>
      </c>
      <c r="B4827" s="249"/>
      <c r="C4827" s="99"/>
      <c r="D4827" s="99" t="str">
        <f t="shared" si="4"/>
        <v>OK</v>
      </c>
      <c r="E4827" s="99"/>
    </row>
    <row r="4828" spans="1:5" ht="12.75" customHeight="1">
      <c r="A4828" s="1316">
        <v>4767</v>
      </c>
      <c r="B4828" s="249"/>
      <c r="C4828" s="99"/>
      <c r="D4828" s="99" t="str">
        <f t="shared" si="4"/>
        <v>OK</v>
      </c>
      <c r="E4828" s="99"/>
    </row>
    <row r="4829" spans="1:5" ht="12.75" customHeight="1">
      <c r="A4829" s="1316">
        <v>4768</v>
      </c>
      <c r="B4829" s="249"/>
      <c r="C4829" s="99"/>
      <c r="D4829" s="99" t="str">
        <f t="shared" si="4"/>
        <v>OK</v>
      </c>
      <c r="E4829" s="99"/>
    </row>
    <row r="4830" spans="1:5" ht="12.75" customHeight="1">
      <c r="A4830" s="1316">
        <v>4769</v>
      </c>
      <c r="B4830" s="249"/>
      <c r="C4830" s="99"/>
      <c r="D4830" s="99" t="str">
        <f t="shared" si="4"/>
        <v>OK</v>
      </c>
      <c r="E4830" s="99"/>
    </row>
    <row r="4831" spans="1:5" ht="12.75" customHeight="1">
      <c r="A4831" s="1316">
        <v>4770</v>
      </c>
      <c r="B4831" s="249"/>
      <c r="C4831" s="99"/>
      <c r="D4831" s="99" t="str">
        <f t="shared" si="4"/>
        <v>OK</v>
      </c>
      <c r="E4831" s="99"/>
    </row>
    <row r="4832" spans="1:5" ht="12.75" customHeight="1">
      <c r="A4832" s="1316">
        <v>4771</v>
      </c>
      <c r="B4832" s="249"/>
      <c r="C4832" s="99"/>
      <c r="D4832" s="99" t="str">
        <f t="shared" si="4"/>
        <v>OK</v>
      </c>
      <c r="E4832" s="99"/>
    </row>
    <row r="4833" spans="1:5" ht="12.75" customHeight="1">
      <c r="A4833" s="1316">
        <v>4772</v>
      </c>
      <c r="B4833" s="249"/>
      <c r="C4833" s="99"/>
      <c r="D4833" s="99" t="str">
        <f t="shared" si="4"/>
        <v>OK</v>
      </c>
      <c r="E4833" s="99"/>
    </row>
    <row r="4834" spans="1:5" ht="12.75" customHeight="1">
      <c r="A4834" s="1316">
        <v>4773</v>
      </c>
      <c r="B4834" s="249"/>
      <c r="C4834" s="99"/>
      <c r="D4834" s="99" t="str">
        <f t="shared" si="4"/>
        <v>OK</v>
      </c>
      <c r="E4834" s="99"/>
    </row>
    <row r="4835" spans="1:5" ht="12.75" customHeight="1">
      <c r="A4835" s="1316">
        <v>4774</v>
      </c>
      <c r="B4835" s="249"/>
      <c r="C4835" s="99"/>
      <c r="D4835" s="99" t="str">
        <f t="shared" si="4"/>
        <v>OK</v>
      </c>
      <c r="E4835" s="99"/>
    </row>
    <row r="4836" spans="1:5" ht="12.75" customHeight="1">
      <c r="A4836" s="1316">
        <v>4775</v>
      </c>
      <c r="B4836" s="249"/>
      <c r="C4836" s="99"/>
      <c r="D4836" s="99" t="str">
        <f t="shared" si="4"/>
        <v>OK</v>
      </c>
      <c r="E4836" s="99"/>
    </row>
    <row r="4837" spans="1:5" ht="12.75" customHeight="1">
      <c r="A4837" s="1316">
        <v>4776</v>
      </c>
      <c r="B4837" s="249"/>
      <c r="C4837" s="99"/>
      <c r="D4837" s="99" t="str">
        <f t="shared" si="4"/>
        <v>OK</v>
      </c>
      <c r="E4837" s="99"/>
    </row>
    <row r="4838" spans="1:5" ht="12.75" customHeight="1">
      <c r="A4838" s="1316">
        <v>4777</v>
      </c>
      <c r="B4838" s="249"/>
      <c r="C4838" s="99"/>
      <c r="D4838" s="99" t="str">
        <f t="shared" si="4"/>
        <v>OK</v>
      </c>
      <c r="E4838" s="99"/>
    </row>
    <row r="4839" spans="1:5" ht="12.75" customHeight="1">
      <c r="A4839" s="1316">
        <v>4778</v>
      </c>
      <c r="B4839" s="249"/>
      <c r="C4839" s="99"/>
      <c r="D4839" s="99" t="str">
        <f t="shared" si="4"/>
        <v>OK</v>
      </c>
      <c r="E4839" s="99"/>
    </row>
    <row r="4840" spans="1:5" ht="12.75" customHeight="1">
      <c r="A4840" s="1316">
        <v>4779</v>
      </c>
      <c r="B4840" s="249"/>
      <c r="C4840" s="99"/>
      <c r="D4840" s="99" t="str">
        <f t="shared" si="4"/>
        <v>OK</v>
      </c>
      <c r="E4840" s="99"/>
    </row>
    <row r="4841" spans="1:5" ht="12.75" customHeight="1">
      <c r="A4841" s="1316">
        <v>4780</v>
      </c>
      <c r="B4841" s="249"/>
      <c r="C4841" s="99"/>
      <c r="D4841" s="99" t="str">
        <f t="shared" si="4"/>
        <v>OK</v>
      </c>
      <c r="E4841" s="99"/>
    </row>
    <row r="4842" spans="1:5" ht="12.75" customHeight="1">
      <c r="A4842" s="1316">
        <v>4781</v>
      </c>
      <c r="B4842" s="249"/>
      <c r="C4842" s="99"/>
      <c r="D4842" s="99" t="str">
        <f t="shared" si="4"/>
        <v>OK</v>
      </c>
      <c r="E4842" s="99"/>
    </row>
    <row r="4843" spans="1:5" ht="12.75" customHeight="1">
      <c r="A4843" s="1316">
        <v>4782</v>
      </c>
      <c r="B4843" s="249"/>
      <c r="C4843" s="99"/>
      <c r="D4843" s="99" t="str">
        <f t="shared" si="4"/>
        <v>OK</v>
      </c>
      <c r="E4843" s="99"/>
    </row>
    <row r="4844" spans="1:5" ht="12.75" customHeight="1">
      <c r="A4844" s="1316">
        <v>4783</v>
      </c>
      <c r="B4844" s="249"/>
      <c r="C4844" s="99"/>
      <c r="D4844" s="99" t="str">
        <f t="shared" si="4"/>
        <v>OK</v>
      </c>
      <c r="E4844" s="99"/>
    </row>
    <row r="4845" spans="1:5" ht="12.75" customHeight="1">
      <c r="A4845" s="1316">
        <v>4784</v>
      </c>
      <c r="B4845" s="249"/>
      <c r="C4845" s="99"/>
      <c r="D4845" s="99" t="str">
        <f t="shared" si="4"/>
        <v>OK</v>
      </c>
      <c r="E4845" s="99"/>
    </row>
    <row r="4846" spans="1:5" ht="12.75" customHeight="1">
      <c r="A4846" s="1316">
        <v>4785</v>
      </c>
      <c r="B4846" s="249"/>
      <c r="C4846" s="99"/>
      <c r="D4846" s="99" t="str">
        <f t="shared" si="4"/>
        <v>OK</v>
      </c>
      <c r="E4846" s="99"/>
    </row>
    <row r="4847" spans="1:5" ht="12.75" customHeight="1">
      <c r="A4847" s="1316">
        <v>4786</v>
      </c>
      <c r="B4847" s="249"/>
      <c r="C4847" s="99"/>
      <c r="D4847" s="99" t="str">
        <f t="shared" si="4"/>
        <v>OK</v>
      </c>
      <c r="E4847" s="99"/>
    </row>
    <row r="4848" spans="1:5" ht="12.75" customHeight="1">
      <c r="A4848" s="1316">
        <v>4787</v>
      </c>
      <c r="B4848" s="249"/>
      <c r="C4848" s="99"/>
      <c r="D4848" s="99" t="str">
        <f t="shared" si="4"/>
        <v>OK</v>
      </c>
      <c r="E4848" s="99"/>
    </row>
    <row r="4849" spans="1:5" ht="12.75" customHeight="1">
      <c r="A4849" s="1316">
        <v>4788</v>
      </c>
      <c r="B4849" s="249"/>
      <c r="C4849" s="99"/>
      <c r="D4849" s="99" t="str">
        <f t="shared" si="4"/>
        <v>OK</v>
      </c>
      <c r="E4849" s="99"/>
    </row>
    <row r="4850" spans="1:5" ht="12.75" customHeight="1">
      <c r="A4850" s="1316">
        <v>4789</v>
      </c>
      <c r="B4850" s="249"/>
      <c r="C4850" s="99"/>
      <c r="D4850" s="99" t="str">
        <f t="shared" si="4"/>
        <v>OK</v>
      </c>
      <c r="E4850" s="99"/>
    </row>
    <row r="4851" spans="1:5" ht="12.75" customHeight="1">
      <c r="A4851" s="1316">
        <v>4790</v>
      </c>
      <c r="B4851" s="249"/>
      <c r="C4851" s="99"/>
      <c r="D4851" s="99" t="str">
        <f t="shared" si="4"/>
        <v>OK</v>
      </c>
      <c r="E4851" s="99"/>
    </row>
    <row r="4852" spans="1:5" ht="12.75" customHeight="1">
      <c r="A4852" s="58">
        <v>4791</v>
      </c>
      <c r="B4852" s="249">
        <f>'Revenues 9-14'!C272</f>
        <v>13245235</v>
      </c>
      <c r="C4852" s="99"/>
      <c r="D4852" s="99" t="str">
        <f t="shared" si="4"/>
        <v>Error?</v>
      </c>
      <c r="E4852" s="99"/>
    </row>
    <row r="4853" spans="1:5" ht="12.75" customHeight="1">
      <c r="A4853" s="58">
        <v>4792</v>
      </c>
      <c r="B4853" s="249">
        <f>'Revenues 9-14'!D272</f>
        <v>0</v>
      </c>
      <c r="C4853" s="99"/>
      <c r="D4853" s="99" t="str">
        <f t="shared" si="4"/>
        <v>Error?</v>
      </c>
      <c r="E4853" s="99"/>
    </row>
    <row r="4854" spans="1:5" ht="12.75" customHeight="1">
      <c r="A4854" s="1316">
        <v>4793</v>
      </c>
      <c r="B4854" s="249"/>
      <c r="C4854" s="99"/>
      <c r="D4854" s="99" t="str">
        <f t="shared" si="4"/>
        <v>OK</v>
      </c>
      <c r="E4854" s="99"/>
    </row>
    <row r="4855" spans="1:5" ht="12.75" customHeight="1">
      <c r="A4855" s="58">
        <v>4794</v>
      </c>
      <c r="B4855" s="249">
        <f>'Revenues 9-14'!F272</f>
        <v>0</v>
      </c>
      <c r="C4855" s="99"/>
      <c r="D4855" s="99" t="str">
        <f t="shared" si="4"/>
        <v>Error?</v>
      </c>
      <c r="E4855" s="99"/>
    </row>
    <row r="4856" spans="1:5" ht="12.75" customHeight="1">
      <c r="A4856" s="1316">
        <v>4795</v>
      </c>
      <c r="B4856" s="249"/>
      <c r="C4856" s="99"/>
      <c r="D4856" s="99" t="str">
        <f t="shared" si="4"/>
        <v>OK</v>
      </c>
      <c r="E4856" s="99"/>
    </row>
    <row r="4857" spans="1:5" ht="12.75" customHeight="1">
      <c r="A4857" s="1316">
        <v>4796</v>
      </c>
      <c r="B4857" s="249"/>
      <c r="C4857" s="99"/>
      <c r="D4857" s="99" t="str">
        <f t="shared" si="4"/>
        <v>OK</v>
      </c>
      <c r="E4857" s="99"/>
    </row>
    <row r="4858" spans="1:5" ht="12.75" customHeight="1">
      <c r="A4858" s="1316">
        <v>4797</v>
      </c>
      <c r="B4858" s="249"/>
      <c r="C4858" s="99"/>
      <c r="D4858" s="99" t="str">
        <f t="shared" si="4"/>
        <v>OK</v>
      </c>
      <c r="E4858" s="99"/>
    </row>
    <row r="4859" spans="1:5" ht="12.75" customHeight="1">
      <c r="A4859" s="1316">
        <v>4798</v>
      </c>
      <c r="B4859" s="249"/>
      <c r="C4859" s="99"/>
      <c r="D4859" s="99" t="str">
        <f t="shared" si="4"/>
        <v>OK</v>
      </c>
      <c r="E4859" s="99"/>
    </row>
    <row r="4860" spans="1:5" ht="12.75" customHeight="1">
      <c r="A4860" s="1316">
        <v>4799</v>
      </c>
      <c r="B4860" s="249"/>
      <c r="C4860" s="99"/>
      <c r="D4860" s="99" t="str">
        <f t="shared" si="4"/>
        <v>OK</v>
      </c>
      <c r="E4860" s="99"/>
    </row>
    <row r="4861" spans="1:5" ht="12.75" customHeight="1">
      <c r="A4861" s="1316">
        <v>4800</v>
      </c>
      <c r="B4861" s="249"/>
      <c r="C4861" s="99"/>
      <c r="D4861" s="99" t="str">
        <f t="shared" si="4"/>
        <v>OK</v>
      </c>
      <c r="E4861" s="99"/>
    </row>
    <row r="4862" spans="1:5" ht="12.75" customHeight="1">
      <c r="A4862" s="1316">
        <v>4801</v>
      </c>
      <c r="B4862" s="249"/>
      <c r="C4862" s="99"/>
      <c r="D4862" s="99" t="str">
        <f t="shared" si="4"/>
        <v>OK</v>
      </c>
      <c r="E4862" s="99"/>
    </row>
    <row r="4863" spans="1:5" ht="12.75" customHeight="1">
      <c r="A4863" s="1316">
        <v>4802</v>
      </c>
      <c r="B4863" s="249"/>
      <c r="C4863" s="99"/>
      <c r="D4863" s="99" t="str">
        <f t="shared" si="4"/>
        <v>OK</v>
      </c>
      <c r="E4863" s="99"/>
    </row>
    <row r="4864" spans="1:5" ht="12.75" customHeight="1">
      <c r="A4864" s="58">
        <v>4803</v>
      </c>
      <c r="B4864" s="249">
        <f>'Revenues 9-14'!G272</f>
        <v>0</v>
      </c>
      <c r="C4864" s="99"/>
      <c r="D4864" s="99" t="str">
        <f t="shared" si="4"/>
        <v>Error?</v>
      </c>
      <c r="E4864" s="99"/>
    </row>
    <row r="4865" spans="1:5" ht="12.75" customHeight="1">
      <c r="A4865" s="58">
        <v>4804</v>
      </c>
      <c r="B4865" s="249">
        <f>'Revenues 9-14'!H272</f>
        <v>6653376</v>
      </c>
      <c r="C4865" s="99"/>
      <c r="D4865" s="99" t="str">
        <f t="shared" si="4"/>
        <v>Error?</v>
      </c>
      <c r="E4865" s="99"/>
    </row>
    <row r="4866" spans="1:5" ht="12.75" customHeight="1">
      <c r="A4866" s="1316">
        <v>4805</v>
      </c>
      <c r="B4866" s="249"/>
      <c r="C4866" s="99"/>
      <c r="D4866" s="99" t="str">
        <f t="shared" si="4"/>
        <v>OK</v>
      </c>
      <c r="E4866" s="99"/>
    </row>
    <row r="4867" spans="1:5" ht="12.75" customHeight="1">
      <c r="A4867" s="1316">
        <v>4806</v>
      </c>
      <c r="B4867" s="249"/>
      <c r="C4867" s="99"/>
      <c r="D4867" s="99" t="str">
        <f t="shared" si="4"/>
        <v>OK</v>
      </c>
      <c r="E4867" s="99"/>
    </row>
    <row r="4868" spans="1:5" ht="12.75" customHeight="1">
      <c r="A4868" s="58">
        <v>4807</v>
      </c>
      <c r="B4868" s="249">
        <f>'Revenues 9-14'!K272</f>
        <v>0</v>
      </c>
      <c r="C4868" s="99"/>
      <c r="D4868" s="99" t="str">
        <f t="shared" si="4"/>
        <v>Error?</v>
      </c>
      <c r="E4868" s="99"/>
    </row>
    <row r="4869" spans="1:5" ht="12.75" customHeight="1">
      <c r="A4869" s="1316">
        <v>4808</v>
      </c>
      <c r="B4869" s="249"/>
      <c r="C4869" s="99"/>
      <c r="D4869" s="99" t="str">
        <f t="shared" si="4"/>
        <v>OK</v>
      </c>
      <c r="E4869" s="99"/>
    </row>
    <row r="4870" spans="1:5" ht="12.75" customHeight="1">
      <c r="A4870" s="1316">
        <v>4809</v>
      </c>
      <c r="B4870" s="249"/>
      <c r="C4870" s="99"/>
      <c r="D4870" s="99" t="str">
        <f t="shared" si="4"/>
        <v>OK</v>
      </c>
      <c r="E4870" s="99"/>
    </row>
    <row r="4871" spans="1:5" ht="12.75" customHeight="1">
      <c r="A4871" s="1316">
        <v>4810</v>
      </c>
      <c r="B4871" s="249"/>
      <c r="C4871" s="99"/>
      <c r="D4871" s="99" t="str">
        <f t="shared" si="4"/>
        <v>OK</v>
      </c>
      <c r="E4871" s="99"/>
    </row>
    <row r="4872" spans="1:5" ht="12.75" customHeight="1">
      <c r="A4872" s="1316">
        <v>4811</v>
      </c>
      <c r="B4872" s="249"/>
      <c r="C4872" s="99"/>
      <c r="D4872" s="99" t="str">
        <f t="shared" si="4"/>
        <v>OK</v>
      </c>
      <c r="E4872" s="99"/>
    </row>
    <row r="4873" spans="1:5" ht="12.75" customHeight="1">
      <c r="A4873" s="1316">
        <v>4812</v>
      </c>
      <c r="B4873" s="249"/>
      <c r="C4873" s="99"/>
      <c r="D4873" s="99" t="str">
        <f t="shared" si="4"/>
        <v>OK</v>
      </c>
      <c r="E4873" s="99"/>
    </row>
    <row r="4874" spans="1:5" ht="12.75" customHeight="1">
      <c r="A4874" s="58">
        <v>4813</v>
      </c>
      <c r="B4874" s="249">
        <f>'Revenues 9-14'!C118</f>
        <v>0</v>
      </c>
      <c r="C4874" s="99"/>
      <c r="D4874" s="99" t="str">
        <f t="shared" si="4"/>
        <v>Error?</v>
      </c>
      <c r="E4874" s="99"/>
    </row>
    <row r="4875" spans="1:5" ht="12.75" customHeight="1">
      <c r="A4875" s="58">
        <v>4814</v>
      </c>
      <c r="B4875" s="249">
        <f>'Revenues 9-14'!D118</f>
        <v>0</v>
      </c>
      <c r="C4875" s="99"/>
      <c r="D4875" s="99" t="str">
        <f t="shared" si="4"/>
        <v>Error?</v>
      </c>
      <c r="E4875" s="99"/>
    </row>
    <row r="4876" spans="1:5" ht="12.75" customHeight="1">
      <c r="A4876" s="58">
        <v>4815</v>
      </c>
      <c r="B4876" s="249">
        <f>'Revenues 9-14'!E118</f>
        <v>0</v>
      </c>
      <c r="C4876" s="99"/>
      <c r="D4876" s="99" t="str">
        <f t="shared" si="4"/>
        <v>Error?</v>
      </c>
      <c r="E4876" s="99"/>
    </row>
    <row r="4877" spans="1:5" ht="12.75" customHeight="1">
      <c r="A4877" s="58">
        <v>4816</v>
      </c>
      <c r="B4877" s="249">
        <f>'Revenues 9-14'!F118</f>
        <v>0</v>
      </c>
      <c r="C4877" s="99"/>
      <c r="D4877" s="99" t="str">
        <f t="shared" si="4"/>
        <v>Error?</v>
      </c>
      <c r="E4877" s="99"/>
    </row>
    <row r="4878" spans="1:5" ht="12.75" customHeight="1">
      <c r="A4878" s="58">
        <v>4817</v>
      </c>
      <c r="B4878" s="249">
        <f>'Revenues 9-14'!G118</f>
        <v>0</v>
      </c>
      <c r="C4878" s="99"/>
      <c r="D4878" s="99" t="str">
        <f t="shared" si="4"/>
        <v>Error?</v>
      </c>
      <c r="E4878" s="99"/>
    </row>
    <row r="4879" spans="1:5" ht="12.75" customHeight="1">
      <c r="A4879" s="58">
        <v>4818</v>
      </c>
      <c r="B4879" s="249">
        <f>'Revenues 9-14'!H118</f>
        <v>0</v>
      </c>
      <c r="C4879" s="99"/>
      <c r="D4879" s="99" t="str">
        <f t="shared" si="4"/>
        <v>Error?</v>
      </c>
      <c r="E4879" s="99"/>
    </row>
    <row r="4880" spans="1:5" ht="12.75" customHeight="1">
      <c r="A4880" s="1316">
        <v>4819</v>
      </c>
      <c r="B4880" s="249"/>
      <c r="C4880" s="99"/>
      <c r="D4880" s="99" t="str">
        <f t="shared" si="4"/>
        <v>OK</v>
      </c>
      <c r="E4880" s="99"/>
    </row>
    <row r="4881" spans="1:5" ht="12.75" customHeight="1">
      <c r="A4881" s="58">
        <v>4820</v>
      </c>
      <c r="B4881" s="249">
        <f>'Revenues 9-14'!K118</f>
        <v>0</v>
      </c>
      <c r="C4881" s="99"/>
      <c r="D4881" s="99" t="str">
        <f t="shared" si="4"/>
        <v>Error?</v>
      </c>
      <c r="E4881" s="99"/>
    </row>
    <row r="4882" spans="1:5" ht="12.75" customHeight="1">
      <c r="A4882" s="58">
        <v>4821</v>
      </c>
      <c r="B4882" s="249">
        <f>'Revenues 9-14'!C120</f>
        <v>0</v>
      </c>
      <c r="C4882" s="99"/>
      <c r="D4882" s="99" t="str">
        <f t="shared" si="4"/>
        <v>Error?</v>
      </c>
      <c r="E4882" s="99"/>
    </row>
    <row r="4883" spans="1:5" ht="12.75" customHeight="1">
      <c r="A4883" s="58">
        <v>4822</v>
      </c>
      <c r="B4883" s="249">
        <f>'Revenues 9-14'!D120</f>
        <v>0</v>
      </c>
      <c r="C4883" s="99"/>
      <c r="D4883" s="99" t="str">
        <f t="shared" si="4"/>
        <v>Error?</v>
      </c>
      <c r="E4883" s="99"/>
    </row>
    <row r="4884" spans="1:5" ht="12.75" customHeight="1">
      <c r="A4884" s="58">
        <v>4823</v>
      </c>
      <c r="B4884" s="249">
        <f>'Revenues 9-14'!E120</f>
        <v>0</v>
      </c>
      <c r="C4884" s="99"/>
      <c r="D4884" s="99" t="str">
        <f t="shared" si="4"/>
        <v>Error?</v>
      </c>
      <c r="E4884" s="99"/>
    </row>
    <row r="4885" spans="1:5" ht="12.75" customHeight="1">
      <c r="A4885" s="58">
        <v>4824</v>
      </c>
      <c r="B4885" s="249">
        <f>'Revenues 9-14'!F120</f>
        <v>0</v>
      </c>
      <c r="C4885" s="99"/>
      <c r="D4885" s="99" t="str">
        <f t="shared" si="4"/>
        <v>Error?</v>
      </c>
      <c r="E4885" s="99"/>
    </row>
    <row r="4886" spans="1:5" ht="12.75" customHeight="1">
      <c r="A4886" s="58">
        <v>4825</v>
      </c>
      <c r="B4886" s="249">
        <f>'Revenues 9-14'!G120</f>
        <v>0</v>
      </c>
      <c r="C4886" s="99"/>
      <c r="D4886" s="99" t="str">
        <f t="shared" si="4"/>
        <v>Error?</v>
      </c>
      <c r="E4886" s="99"/>
    </row>
    <row r="4887" spans="1:5" ht="12.75" customHeight="1">
      <c r="A4887" s="58">
        <v>4826</v>
      </c>
      <c r="B4887" s="249">
        <f>'Revenues 9-14'!H120</f>
        <v>0</v>
      </c>
      <c r="C4887" s="99"/>
      <c r="D4887" s="99" t="str">
        <f t="shared" si="4"/>
        <v>Error?</v>
      </c>
      <c r="E4887" s="99"/>
    </row>
    <row r="4888" spans="1:5" ht="12.75" customHeight="1">
      <c r="A4888" s="1316">
        <v>4827</v>
      </c>
      <c r="B4888" s="249"/>
      <c r="C4888" s="99"/>
      <c r="D4888" s="99" t="str">
        <f t="shared" si="4"/>
        <v>OK</v>
      </c>
      <c r="E4888" s="99"/>
    </row>
    <row r="4889" spans="1:5" ht="12.75" customHeight="1">
      <c r="A4889" s="58">
        <v>4828</v>
      </c>
      <c r="B4889" s="249">
        <f>'Revenues 9-14'!K120</f>
        <v>0</v>
      </c>
      <c r="C4889" s="99"/>
      <c r="D4889" s="99" t="str">
        <f t="shared" si="4"/>
        <v>Error?</v>
      </c>
      <c r="E4889" s="99"/>
    </row>
    <row r="4890" spans="1:5" ht="12.75" customHeight="1">
      <c r="A4890" s="1316">
        <v>4829</v>
      </c>
      <c r="B4890" s="249"/>
      <c r="C4890" s="99"/>
      <c r="D4890" s="99" t="str">
        <f t="shared" si="4"/>
        <v>OK</v>
      </c>
      <c r="E4890" s="99"/>
    </row>
    <row r="4891" spans="1:5" ht="12.75" customHeight="1">
      <c r="A4891" s="1316">
        <v>4830</v>
      </c>
      <c r="B4891" s="249"/>
      <c r="C4891" s="99"/>
      <c r="D4891" s="99" t="str">
        <f t="shared" si="4"/>
        <v>OK</v>
      </c>
      <c r="E4891" s="99"/>
    </row>
    <row r="4892" spans="1:5" ht="12.75" customHeight="1">
      <c r="A4892" s="1316">
        <v>4831</v>
      </c>
      <c r="B4892" s="249"/>
      <c r="C4892" s="99"/>
      <c r="D4892" s="99" t="str">
        <f t="shared" si="4"/>
        <v>OK</v>
      </c>
      <c r="E4892" s="99"/>
    </row>
    <row r="4893" spans="1:5" ht="12.75" customHeight="1">
      <c r="A4893" s="1316">
        <v>4832</v>
      </c>
      <c r="B4893" s="249"/>
      <c r="C4893" s="99"/>
      <c r="D4893" s="99" t="str">
        <f t="shared" si="4"/>
        <v>OK</v>
      </c>
      <c r="E4893" s="99"/>
    </row>
    <row r="4894" spans="1:5" ht="12.75" customHeight="1">
      <c r="A4894" s="1316">
        <v>4833</v>
      </c>
      <c r="B4894" s="249"/>
      <c r="C4894" s="99"/>
      <c r="D4894" s="99" t="str">
        <f t="shared" si="4"/>
        <v>OK</v>
      </c>
      <c r="E4894" s="99"/>
    </row>
    <row r="4895" spans="1:5" ht="12.75" customHeight="1">
      <c r="A4895" s="1316">
        <v>4834</v>
      </c>
      <c r="B4895" s="249"/>
      <c r="C4895" s="99"/>
      <c r="D4895" s="99" t="str">
        <f t="shared" si="4"/>
        <v>OK</v>
      </c>
      <c r="E4895" s="99"/>
    </row>
    <row r="4896" spans="1:5" ht="12.75" customHeight="1">
      <c r="A4896" s="1316">
        <v>4835</v>
      </c>
      <c r="B4896" s="249"/>
      <c r="C4896" s="99"/>
      <c r="D4896" s="99" t="str">
        <f t="shared" si="4"/>
        <v>OK</v>
      </c>
      <c r="E4896" s="99"/>
    </row>
    <row r="4897" spans="1:5" ht="12.75" customHeight="1">
      <c r="A4897" s="1316">
        <v>4836</v>
      </c>
      <c r="B4897" s="249"/>
      <c r="C4897" s="99"/>
      <c r="D4897" s="99" t="str">
        <f t="shared" si="4"/>
        <v>OK</v>
      </c>
      <c r="E4897" s="99"/>
    </row>
    <row r="4898" spans="1:5" ht="12.75" customHeight="1">
      <c r="A4898" s="1316">
        <v>4837</v>
      </c>
      <c r="B4898" s="249"/>
      <c r="C4898" s="99"/>
      <c r="D4898" s="99" t="str">
        <f t="shared" si="4"/>
        <v>OK</v>
      </c>
      <c r="E4898" s="99"/>
    </row>
    <row r="4899" spans="1:5" ht="12.75" customHeight="1">
      <c r="A4899" s="1316">
        <v>4838</v>
      </c>
      <c r="B4899" s="249"/>
      <c r="C4899" s="99"/>
      <c r="D4899" s="99" t="str">
        <f t="shared" si="4"/>
        <v>OK</v>
      </c>
      <c r="E4899" s="99"/>
    </row>
    <row r="4900" spans="1:5" ht="12.75" customHeight="1">
      <c r="A4900" s="1316">
        <v>4839</v>
      </c>
      <c r="B4900" s="249"/>
      <c r="C4900" s="99"/>
      <c r="D4900" s="99" t="str">
        <f t="shared" si="4"/>
        <v>OK</v>
      </c>
      <c r="E4900" s="99"/>
    </row>
    <row r="4901" spans="1:5" ht="12.75" customHeight="1">
      <c r="A4901" s="1316">
        <v>4840</v>
      </c>
      <c r="B4901" s="249"/>
      <c r="C4901" s="99"/>
      <c r="D4901" s="99" t="str">
        <f t="shared" si="4"/>
        <v>OK</v>
      </c>
      <c r="E4901" s="99"/>
    </row>
    <row r="4902" spans="1:5" ht="12.75" customHeight="1">
      <c r="A4902" s="1316">
        <v>4841</v>
      </c>
      <c r="B4902" s="249"/>
      <c r="C4902" s="99"/>
      <c r="D4902" s="99" t="str">
        <f t="shared" si="4"/>
        <v>OK</v>
      </c>
      <c r="E4902" s="99"/>
    </row>
    <row r="4903" spans="1:5" ht="12.75" customHeight="1">
      <c r="A4903" s="1316">
        <v>4842</v>
      </c>
      <c r="B4903" s="249"/>
      <c r="C4903" s="99"/>
      <c r="D4903" s="99" t="str">
        <f t="shared" si="4"/>
        <v>OK</v>
      </c>
      <c r="E4903" s="99"/>
    </row>
    <row r="4904" spans="1:5" ht="12.75" customHeight="1">
      <c r="A4904" s="1316">
        <v>4843</v>
      </c>
      <c r="B4904" s="249"/>
      <c r="C4904" s="99"/>
      <c r="D4904" s="99" t="str">
        <f t="shared" si="4"/>
        <v>OK</v>
      </c>
      <c r="E4904" s="99"/>
    </row>
    <row r="4905" spans="1:5" ht="12.75" customHeight="1">
      <c r="A4905" s="1316">
        <v>4844</v>
      </c>
      <c r="B4905" s="249"/>
      <c r="C4905" s="99"/>
      <c r="D4905" s="99" t="str">
        <f t="shared" si="4"/>
        <v>OK</v>
      </c>
      <c r="E4905" s="99"/>
    </row>
    <row r="4906" spans="1:5" ht="12.75" customHeight="1">
      <c r="A4906" s="1316">
        <v>4845</v>
      </c>
      <c r="B4906" s="249"/>
      <c r="C4906" s="99"/>
      <c r="D4906" s="99" t="str">
        <f t="shared" si="4"/>
        <v>OK</v>
      </c>
      <c r="E4906" s="99"/>
    </row>
    <row r="4907" spans="1:5" ht="12.75" customHeight="1">
      <c r="A4907" s="1316">
        <v>4846</v>
      </c>
      <c r="B4907" s="249"/>
      <c r="C4907" s="99"/>
      <c r="D4907" s="99" t="str">
        <f t="shared" si="4"/>
        <v>OK</v>
      </c>
      <c r="E4907" s="99"/>
    </row>
    <row r="4908" spans="1:5" ht="12.75" customHeight="1">
      <c r="A4908" s="1316">
        <v>4847</v>
      </c>
      <c r="B4908" s="249"/>
      <c r="C4908" s="99"/>
      <c r="D4908" s="99" t="str">
        <f t="shared" si="4"/>
        <v>OK</v>
      </c>
      <c r="E4908" s="99"/>
    </row>
    <row r="4909" spans="1:5" ht="12.75" customHeight="1">
      <c r="A4909" s="1316">
        <v>4848</v>
      </c>
      <c r="B4909" s="249"/>
      <c r="C4909" s="99"/>
      <c r="D4909" s="99" t="str">
        <f t="shared" si="4"/>
        <v>OK</v>
      </c>
      <c r="E4909" s="99"/>
    </row>
    <row r="4910" spans="1:5" ht="12.75" customHeight="1">
      <c r="A4910" s="1316">
        <v>4849</v>
      </c>
      <c r="B4910" s="249"/>
      <c r="C4910" s="99"/>
      <c r="D4910" s="99" t="str">
        <f t="shared" si="4"/>
        <v>OK</v>
      </c>
      <c r="E4910" s="99"/>
    </row>
    <row r="4911" spans="1:5" ht="12.75" customHeight="1">
      <c r="A4911" s="1316">
        <v>4850</v>
      </c>
      <c r="B4911" s="249"/>
      <c r="C4911" s="99"/>
      <c r="D4911" s="99" t="str">
        <f t="shared" si="4"/>
        <v>OK</v>
      </c>
      <c r="E4911" s="99"/>
    </row>
    <row r="4912" spans="1:5" ht="12.75" customHeight="1">
      <c r="A4912" s="1316">
        <v>4851</v>
      </c>
      <c r="B4912" s="249"/>
      <c r="C4912" s="99"/>
      <c r="D4912" s="99" t="str">
        <f t="shared" si="4"/>
        <v>OK</v>
      </c>
      <c r="E4912" s="99"/>
    </row>
    <row r="4913" spans="1:5" ht="12.75" customHeight="1">
      <c r="A4913" s="1316">
        <v>4852</v>
      </c>
      <c r="B4913" s="249"/>
      <c r="C4913" s="99"/>
      <c r="D4913" s="99" t="str">
        <f t="shared" si="4"/>
        <v>OK</v>
      </c>
      <c r="E4913" s="99"/>
    </row>
    <row r="4914" spans="1:5" ht="12.75" customHeight="1">
      <c r="A4914" s="1316">
        <v>4853</v>
      </c>
      <c r="B4914" s="249"/>
      <c r="C4914" s="99"/>
      <c r="D4914" s="99" t="str">
        <f t="shared" si="4"/>
        <v>OK</v>
      </c>
      <c r="E4914" s="99"/>
    </row>
    <row r="4915" spans="1:5" ht="12.75" customHeight="1">
      <c r="A4915" s="58">
        <v>4854</v>
      </c>
      <c r="B4915" s="249">
        <f>'Revenues 9-14'!C165</f>
        <v>0</v>
      </c>
      <c r="C4915" s="99"/>
      <c r="D4915" s="99" t="str">
        <f t="shared" si="4"/>
        <v>Error?</v>
      </c>
      <c r="E4915" s="99"/>
    </row>
    <row r="4916" spans="1:5" ht="12.75" customHeight="1">
      <c r="A4916" s="58">
        <v>4855</v>
      </c>
      <c r="B4916" s="249">
        <f>'Revenues 9-14'!D165</f>
        <v>0</v>
      </c>
      <c r="C4916" s="99"/>
      <c r="D4916" s="99" t="str">
        <f t="shared" si="4"/>
        <v>Error?</v>
      </c>
      <c r="E4916" s="99"/>
    </row>
    <row r="4917" spans="1:5" ht="12.75" customHeight="1">
      <c r="A4917" s="58">
        <v>4856</v>
      </c>
      <c r="B4917" s="249">
        <f>'Revenues 9-14'!E165</f>
        <v>0</v>
      </c>
      <c r="C4917" s="99"/>
      <c r="D4917" s="99" t="str">
        <f t="shared" si="4"/>
        <v>Error?</v>
      </c>
      <c r="E4917" s="99"/>
    </row>
    <row r="4918" spans="1:5" ht="12.75" customHeight="1">
      <c r="A4918" s="58">
        <v>4857</v>
      </c>
      <c r="B4918" s="249">
        <f>'Revenues 9-14'!F165</f>
        <v>0</v>
      </c>
      <c r="C4918" s="99"/>
      <c r="D4918" s="99" t="str">
        <f t="shared" si="4"/>
        <v>Error?</v>
      </c>
      <c r="E4918" s="99"/>
    </row>
    <row r="4919" spans="1:5" ht="12.75" customHeight="1">
      <c r="A4919" s="58">
        <v>4858</v>
      </c>
      <c r="B4919" s="249">
        <f>'Revenues 9-14'!G165</f>
        <v>0</v>
      </c>
      <c r="C4919" s="99"/>
      <c r="D4919" s="99" t="str">
        <f t="shared" si="4"/>
        <v>Error?</v>
      </c>
      <c r="E4919" s="99"/>
    </row>
    <row r="4920" spans="1:5" ht="12.75" customHeight="1">
      <c r="A4920" s="58">
        <v>4859</v>
      </c>
      <c r="B4920" s="249">
        <f>'Revenues 9-14'!H165</f>
        <v>0</v>
      </c>
      <c r="C4920" s="99"/>
      <c r="D4920" s="99" t="str">
        <f t="shared" si="4"/>
        <v>Error?</v>
      </c>
      <c r="E4920" s="99"/>
    </row>
    <row r="4921" spans="1:5" ht="12.75" customHeight="1">
      <c r="A4921" s="1316">
        <v>4860</v>
      </c>
      <c r="B4921" s="249"/>
      <c r="C4921" s="99"/>
      <c r="D4921" s="99" t="str">
        <f t="shared" si="4"/>
        <v>OK</v>
      </c>
      <c r="E4921" s="99"/>
    </row>
    <row r="4922" spans="1:5" ht="12.75" customHeight="1">
      <c r="A4922" s="58">
        <v>4861</v>
      </c>
      <c r="B4922" s="249">
        <f>'Revenues 9-14'!K165</f>
        <v>0</v>
      </c>
      <c r="C4922" s="99"/>
      <c r="D4922" s="99" t="str">
        <f t="shared" si="4"/>
        <v>Error?</v>
      </c>
      <c r="E4922" s="99"/>
    </row>
    <row r="4923" spans="1:5" ht="12.75" customHeight="1">
      <c r="A4923" s="1316">
        <v>4862</v>
      </c>
      <c r="B4923" s="249"/>
      <c r="C4923" s="99"/>
      <c r="D4923" s="99" t="str">
        <f t="shared" si="4"/>
        <v>OK</v>
      </c>
      <c r="E4923" s="99"/>
    </row>
    <row r="4924" spans="1:5" ht="12.75" customHeight="1">
      <c r="A4924" s="1316">
        <v>4863</v>
      </c>
      <c r="B4924" s="249"/>
      <c r="C4924" s="99"/>
      <c r="D4924" s="99" t="str">
        <f t="shared" si="4"/>
        <v>OK</v>
      </c>
      <c r="E4924" s="99"/>
    </row>
    <row r="4925" spans="1:5" ht="12.75" customHeight="1">
      <c r="A4925" s="1316">
        <v>4864</v>
      </c>
      <c r="B4925" s="249"/>
      <c r="C4925" s="99"/>
      <c r="D4925" s="99" t="str">
        <f t="shared" si="4"/>
        <v>OK</v>
      </c>
      <c r="E4925" s="99"/>
    </row>
    <row r="4926" spans="1:5" ht="12.75" customHeight="1">
      <c r="A4926" s="1316">
        <v>4865</v>
      </c>
      <c r="B4926" s="249"/>
      <c r="C4926" s="99"/>
      <c r="D4926" s="99" t="str">
        <f t="shared" si="4"/>
        <v>OK</v>
      </c>
      <c r="E4926" s="99"/>
    </row>
    <row r="4927" spans="1:5" ht="12.75" customHeight="1">
      <c r="A4927" s="1316">
        <v>4866</v>
      </c>
      <c r="B4927" s="249"/>
      <c r="C4927" s="99"/>
      <c r="D4927" s="99" t="str">
        <f t="shared" si="4"/>
        <v>OK</v>
      </c>
      <c r="E4927" s="99"/>
    </row>
    <row r="4928" spans="1:5" ht="12.75" customHeight="1">
      <c r="A4928" s="1316">
        <v>4867</v>
      </c>
      <c r="B4928" s="249"/>
      <c r="C4928" s="99"/>
      <c r="D4928" s="99" t="str">
        <f t="shared" si="4"/>
        <v>OK</v>
      </c>
      <c r="E4928" s="99"/>
    </row>
    <row r="4929" spans="1:5" ht="12.75" customHeight="1">
      <c r="A4929" s="1316">
        <v>4868</v>
      </c>
      <c r="B4929" s="249"/>
      <c r="C4929" s="99"/>
      <c r="D4929" s="99" t="str">
        <f t="shared" si="4"/>
        <v>OK</v>
      </c>
      <c r="E4929" s="99"/>
    </row>
    <row r="4930" spans="1:5" ht="12.75" customHeight="1">
      <c r="A4930" s="1316">
        <v>4869</v>
      </c>
      <c r="B4930" s="249"/>
      <c r="C4930" s="99"/>
      <c r="D4930" s="99" t="str">
        <f t="shared" si="4"/>
        <v>OK</v>
      </c>
      <c r="E4930" s="99"/>
    </row>
    <row r="4931" spans="1:5" ht="12.75" customHeight="1">
      <c r="A4931" s="1316">
        <v>4870</v>
      </c>
      <c r="B4931" s="249"/>
      <c r="C4931" s="99"/>
      <c r="D4931" s="99" t="str">
        <f t="shared" si="4"/>
        <v>OK</v>
      </c>
      <c r="E4931" s="99"/>
    </row>
    <row r="4932" spans="1:5" ht="12.75" customHeight="1">
      <c r="A4932" s="1316">
        <v>4871</v>
      </c>
      <c r="B4932" s="249"/>
      <c r="C4932" s="99"/>
      <c r="D4932" s="99" t="str">
        <f t="shared" si="4"/>
        <v>OK</v>
      </c>
      <c r="E4932" s="99"/>
    </row>
    <row r="4933" spans="1:5" ht="12.75" customHeight="1">
      <c r="A4933" s="1316">
        <v>4872</v>
      </c>
      <c r="B4933" s="249"/>
      <c r="C4933" s="99"/>
      <c r="D4933" s="99" t="str">
        <f t="shared" si="4"/>
        <v>OK</v>
      </c>
      <c r="E4933" s="99"/>
    </row>
    <row r="4934" spans="1:5" ht="12.75" customHeight="1">
      <c r="A4934" s="1316">
        <v>4873</v>
      </c>
      <c r="B4934" s="249"/>
      <c r="C4934" s="99"/>
      <c r="D4934" s="99" t="str">
        <f t="shared" si="4"/>
        <v>OK</v>
      </c>
      <c r="E4934" s="99"/>
    </row>
    <row r="4935" spans="1:5" ht="12.75" customHeight="1">
      <c r="A4935" s="1316">
        <v>4874</v>
      </c>
      <c r="B4935" s="249"/>
      <c r="C4935" s="99"/>
      <c r="D4935" s="99" t="str">
        <f t="shared" si="4"/>
        <v>OK</v>
      </c>
      <c r="E4935" s="99"/>
    </row>
    <row r="4936" spans="1:5" ht="12.75" customHeight="1">
      <c r="A4936" s="1316">
        <v>4875</v>
      </c>
      <c r="B4936" s="249"/>
      <c r="C4936" s="99"/>
      <c r="D4936" s="99" t="str">
        <f t="shared" si="4"/>
        <v>OK</v>
      </c>
      <c r="E4936" s="99"/>
    </row>
    <row r="4937" spans="1:5" ht="12.75" customHeight="1">
      <c r="A4937" s="1316">
        <v>4876</v>
      </c>
      <c r="B4937" s="249"/>
      <c r="C4937" s="99"/>
      <c r="D4937" s="99" t="str">
        <f t="shared" si="4"/>
        <v>OK</v>
      </c>
      <c r="E4937" s="99"/>
    </row>
    <row r="4938" spans="1:5" ht="12.75" customHeight="1">
      <c r="A4938" s="1316">
        <v>4877</v>
      </c>
      <c r="B4938" s="249"/>
      <c r="C4938" s="99"/>
      <c r="D4938" s="99" t="str">
        <f t="shared" si="4"/>
        <v>OK</v>
      </c>
      <c r="E4938" s="99"/>
    </row>
    <row r="4939" spans="1:5" ht="12.75" customHeight="1">
      <c r="A4939" s="1316">
        <v>4878</v>
      </c>
      <c r="B4939" s="249"/>
      <c r="C4939" s="99"/>
      <c r="D4939" s="99" t="str">
        <f t="shared" si="4"/>
        <v>OK</v>
      </c>
      <c r="E4939" s="99"/>
    </row>
    <row r="4940" spans="1:5" ht="12.75" customHeight="1">
      <c r="A4940" s="1316">
        <v>4879</v>
      </c>
      <c r="B4940" s="249"/>
      <c r="C4940" s="99"/>
      <c r="D4940" s="99" t="str">
        <f t="shared" si="4"/>
        <v>OK</v>
      </c>
      <c r="E4940" s="99"/>
    </row>
    <row r="4941" spans="1:5" ht="12.75" customHeight="1">
      <c r="A4941" s="1316">
        <v>4880</v>
      </c>
      <c r="B4941" s="249"/>
      <c r="C4941" s="99"/>
      <c r="D4941" s="99" t="str">
        <f t="shared" si="4"/>
        <v>OK</v>
      </c>
      <c r="E4941" s="99"/>
    </row>
    <row r="4942" spans="1:5" ht="12.75" customHeight="1">
      <c r="A4942" s="1316">
        <v>4881</v>
      </c>
      <c r="B4942" s="249"/>
      <c r="C4942" s="99"/>
      <c r="D4942" s="99" t="str">
        <f t="shared" si="4"/>
        <v>OK</v>
      </c>
      <c r="E4942" s="99"/>
    </row>
    <row r="4943" spans="1:5" ht="12.75" customHeight="1">
      <c r="A4943" s="1316">
        <v>4882</v>
      </c>
      <c r="B4943" s="249"/>
      <c r="C4943" s="99"/>
      <c r="D4943" s="99" t="str">
        <f t="shared" si="4"/>
        <v>OK</v>
      </c>
      <c r="E4943" s="99"/>
    </row>
    <row r="4944" spans="1:5" ht="12.75" customHeight="1">
      <c r="A4944" s="58">
        <v>4883</v>
      </c>
      <c r="B4944" s="249">
        <f>'Revenues 9-14'!C177</f>
        <v>0</v>
      </c>
      <c r="C4944" s="99"/>
      <c r="D4944" s="99" t="str">
        <f t="shared" si="4"/>
        <v>Error?</v>
      </c>
      <c r="E4944" s="99"/>
    </row>
    <row r="4945" spans="1:5" ht="12.75" customHeight="1">
      <c r="A4945" s="58">
        <v>4884</v>
      </c>
      <c r="B4945" s="249">
        <f>'Revenues 9-14'!D177</f>
        <v>0</v>
      </c>
      <c r="C4945" s="99"/>
      <c r="D4945" s="99" t="str">
        <f t="shared" si="4"/>
        <v>Error?</v>
      </c>
      <c r="E4945" s="99"/>
    </row>
    <row r="4946" spans="1:5" ht="12.75" customHeight="1">
      <c r="A4946" s="58">
        <v>4885</v>
      </c>
      <c r="B4946" s="249">
        <f>'Revenues 9-14'!F177</f>
        <v>0</v>
      </c>
      <c r="C4946" s="99"/>
      <c r="D4946" s="99" t="str">
        <f t="shared" si="4"/>
        <v>Error?</v>
      </c>
      <c r="E4946" s="99"/>
    </row>
    <row r="4947" spans="1:5" ht="12.75" customHeight="1">
      <c r="A4947" s="58">
        <v>4886</v>
      </c>
      <c r="B4947" s="249">
        <f>'Revenues 9-14'!G177</f>
        <v>0</v>
      </c>
      <c r="C4947" s="99"/>
      <c r="D4947" s="99" t="str">
        <f t="shared" si="4"/>
        <v>Error?</v>
      </c>
      <c r="E4947" s="99"/>
    </row>
    <row r="4948" spans="1:5" ht="12.75" customHeight="1">
      <c r="A4948" s="58">
        <v>4887</v>
      </c>
      <c r="B4948" s="249">
        <f>'Revenues 9-14'!H177</f>
        <v>0</v>
      </c>
      <c r="C4948" s="99"/>
      <c r="D4948" s="99" t="str">
        <f t="shared" si="4"/>
        <v>Error?</v>
      </c>
      <c r="E4948" s="99"/>
    </row>
    <row r="4949" spans="1:5" ht="12.75" customHeight="1">
      <c r="A4949" s="58">
        <v>4888</v>
      </c>
      <c r="B4949" s="249">
        <f>'Revenues 9-14'!K177</f>
        <v>0</v>
      </c>
      <c r="C4949" s="99"/>
      <c r="D4949" s="99" t="str">
        <f t="shared" si="4"/>
        <v>Error?</v>
      </c>
      <c r="E4949" s="99"/>
    </row>
    <row r="4950" spans="1:5" ht="12.75" customHeight="1">
      <c r="A4950" s="58">
        <v>4889</v>
      </c>
      <c r="B4950" s="249">
        <f>'Revenues 9-14'!H178</f>
        <v>0</v>
      </c>
      <c r="C4950" s="99" t="s">
        <v>2458</v>
      </c>
      <c r="D4950" s="99" t="str">
        <f t="shared" si="4"/>
        <v>Error?</v>
      </c>
      <c r="E4950" s="99"/>
    </row>
    <row r="4951" spans="1:5" ht="12.75" customHeight="1">
      <c r="A4951" s="58">
        <v>4890</v>
      </c>
      <c r="B4951" s="249">
        <f>'Revenues 9-14'!K178</f>
        <v>0</v>
      </c>
      <c r="C4951" s="99" t="s">
        <v>2458</v>
      </c>
      <c r="D4951" s="99" t="str">
        <f t="shared" si="4"/>
        <v>Error?</v>
      </c>
      <c r="E4951" s="99"/>
    </row>
    <row r="4952" spans="1:5" ht="12.75" customHeight="1">
      <c r="A4952" s="1316">
        <v>4891</v>
      </c>
      <c r="B4952" s="249"/>
      <c r="C4952" s="99"/>
      <c r="D4952" s="99" t="str">
        <f t="shared" si="4"/>
        <v>OK</v>
      </c>
      <c r="E4952" s="99"/>
    </row>
    <row r="4953" spans="1:5" ht="12.75" customHeight="1">
      <c r="A4953" s="1316">
        <v>4892</v>
      </c>
      <c r="B4953" s="249"/>
      <c r="C4953" s="99"/>
      <c r="D4953" s="99" t="str">
        <f t="shared" si="4"/>
        <v>OK</v>
      </c>
      <c r="E4953" s="99"/>
    </row>
    <row r="4954" spans="1:5" ht="12.75" customHeight="1">
      <c r="A4954" s="1316">
        <v>4893</v>
      </c>
      <c r="B4954" s="249"/>
      <c r="C4954" s="99"/>
      <c r="D4954" s="99" t="str">
        <f t="shared" si="4"/>
        <v>OK</v>
      </c>
      <c r="E4954" s="99"/>
    </row>
    <row r="4955" spans="1:5" ht="12.75" customHeight="1">
      <c r="A4955" s="1316">
        <v>4894</v>
      </c>
      <c r="B4955" s="249"/>
      <c r="C4955" s="99"/>
      <c r="D4955" s="99" t="str">
        <f t="shared" si="4"/>
        <v>OK</v>
      </c>
      <c r="E4955" s="99"/>
    </row>
    <row r="4956" spans="1:5" ht="12.75" customHeight="1">
      <c r="A4956" s="1316">
        <v>4895</v>
      </c>
      <c r="B4956" s="249"/>
      <c r="C4956" s="99"/>
      <c r="D4956" s="99" t="str">
        <f t="shared" si="4"/>
        <v>OK</v>
      </c>
      <c r="E4956" s="99"/>
    </row>
    <row r="4957" spans="1:5" ht="12.75" customHeight="1">
      <c r="A4957" s="1316">
        <v>4896</v>
      </c>
      <c r="B4957" s="249"/>
      <c r="C4957" s="99"/>
      <c r="D4957" s="99" t="str">
        <f t="shared" si="4"/>
        <v>OK</v>
      </c>
      <c r="E4957" s="99"/>
    </row>
    <row r="4958" spans="1:5" ht="12.75" customHeight="1">
      <c r="A4958" s="1316">
        <v>4897</v>
      </c>
      <c r="B4958" s="249"/>
      <c r="C4958" s="99"/>
      <c r="D4958" s="99" t="str">
        <f t="shared" si="4"/>
        <v>OK</v>
      </c>
      <c r="E4958" s="99"/>
    </row>
    <row r="4959" spans="1:5" ht="12.75" customHeight="1">
      <c r="A4959" s="1316">
        <v>4898</v>
      </c>
      <c r="B4959" s="249"/>
      <c r="C4959" s="99"/>
      <c r="D4959" s="99" t="str">
        <f t="shared" si="4"/>
        <v>OK</v>
      </c>
      <c r="E4959" s="99"/>
    </row>
    <row r="4960" spans="1:5" ht="12.75" customHeight="1">
      <c r="A4960" s="1316">
        <v>4899</v>
      </c>
      <c r="B4960" s="249"/>
      <c r="C4960" s="99"/>
      <c r="D4960" s="99" t="str">
        <f t="shared" si="4"/>
        <v>OK</v>
      </c>
      <c r="E4960" s="99"/>
    </row>
    <row r="4961" spans="1:5" ht="12.75" customHeight="1">
      <c r="A4961" s="1316">
        <v>4900</v>
      </c>
      <c r="B4961" s="249"/>
      <c r="C4961" s="99"/>
      <c r="D4961" s="99" t="str">
        <f t="shared" si="4"/>
        <v>OK</v>
      </c>
      <c r="E4961" s="99"/>
    </row>
    <row r="4962" spans="1:5" ht="12.75" customHeight="1">
      <c r="A4962" s="1316">
        <v>4901</v>
      </c>
      <c r="B4962" s="249"/>
      <c r="C4962" s="99"/>
      <c r="D4962" s="99" t="str">
        <f t="shared" si="4"/>
        <v>OK</v>
      </c>
      <c r="E4962" s="99"/>
    </row>
    <row r="4963" spans="1:5" ht="12.75" customHeight="1">
      <c r="A4963" s="1316">
        <v>4902</v>
      </c>
      <c r="B4963" s="249"/>
      <c r="C4963" s="99"/>
      <c r="D4963" s="99" t="str">
        <f t="shared" si="4"/>
        <v>OK</v>
      </c>
      <c r="E4963" s="99"/>
    </row>
    <row r="4964" spans="1:5" ht="12.75" customHeight="1">
      <c r="A4964" s="1316">
        <v>4903</v>
      </c>
      <c r="B4964" s="249"/>
      <c r="C4964" s="99"/>
      <c r="D4964" s="99" t="str">
        <f t="shared" si="4"/>
        <v>OK</v>
      </c>
      <c r="E4964" s="99"/>
    </row>
    <row r="4965" spans="1:5" ht="12.75" customHeight="1">
      <c r="A4965" s="1316">
        <v>4904</v>
      </c>
      <c r="B4965" s="249"/>
      <c r="C4965" s="99"/>
      <c r="D4965" s="99" t="str">
        <f t="shared" si="4"/>
        <v>OK</v>
      </c>
      <c r="E4965" s="99"/>
    </row>
    <row r="4966" spans="1:5" ht="12.75" customHeight="1">
      <c r="A4966" s="1316">
        <v>4905</v>
      </c>
      <c r="B4966" s="249"/>
      <c r="C4966" s="99"/>
      <c r="D4966" s="99" t="str">
        <f t="shared" si="4"/>
        <v>OK</v>
      </c>
      <c r="E4966" s="99"/>
    </row>
    <row r="4967" spans="1:5" ht="12.75" customHeight="1">
      <c r="A4967" s="1316">
        <v>4906</v>
      </c>
      <c r="B4967" s="249"/>
      <c r="C4967" s="99"/>
      <c r="D4967" s="99" t="str">
        <f t="shared" si="4"/>
        <v>OK</v>
      </c>
      <c r="E4967" s="99"/>
    </row>
    <row r="4968" spans="1:5" ht="12.75" customHeight="1">
      <c r="A4968" s="1316">
        <v>4907</v>
      </c>
      <c r="B4968" s="249"/>
      <c r="C4968" s="99"/>
      <c r="D4968" s="99" t="str">
        <f t="shared" si="4"/>
        <v>OK</v>
      </c>
      <c r="E4968" s="99"/>
    </row>
    <row r="4969" spans="1:5" ht="12.75" customHeight="1">
      <c r="A4969" s="1316">
        <v>4908</v>
      </c>
      <c r="B4969" s="249"/>
      <c r="C4969" s="99"/>
      <c r="D4969" s="99" t="str">
        <f t="shared" si="4"/>
        <v>OK</v>
      </c>
      <c r="E4969" s="99"/>
    </row>
    <row r="4970" spans="1:5" ht="12.75" customHeight="1">
      <c r="A4970" s="1316">
        <v>4909</v>
      </c>
      <c r="B4970" s="249"/>
      <c r="C4970" s="99"/>
      <c r="D4970" s="99" t="str">
        <f t="shared" si="4"/>
        <v>OK</v>
      </c>
      <c r="E4970" s="99"/>
    </row>
    <row r="4971" spans="1:5" ht="12.75" customHeight="1">
      <c r="A4971" s="1316">
        <v>4910</v>
      </c>
      <c r="B4971" s="249"/>
      <c r="C4971" s="99"/>
      <c r="D4971" s="99" t="str">
        <f t="shared" si="4"/>
        <v>OK</v>
      </c>
      <c r="E4971" s="99"/>
    </row>
    <row r="4972" spans="1:5" ht="12.75" customHeight="1">
      <c r="A4972" s="1316">
        <v>4911</v>
      </c>
      <c r="B4972" s="249"/>
      <c r="C4972" s="99"/>
      <c r="D4972" s="99" t="str">
        <f t="shared" si="4"/>
        <v>OK</v>
      </c>
      <c r="E4972" s="99"/>
    </row>
    <row r="4973" spans="1:5" ht="12.75" customHeight="1">
      <c r="A4973" s="1316">
        <v>4912</v>
      </c>
      <c r="B4973" s="249"/>
      <c r="C4973" s="99"/>
      <c r="D4973" s="99" t="str">
        <f t="shared" si="4"/>
        <v>OK</v>
      </c>
      <c r="E4973" s="99"/>
    </row>
    <row r="4974" spans="1:5" ht="12.75" customHeight="1">
      <c r="A4974" s="1316">
        <v>4913</v>
      </c>
      <c r="B4974" s="249"/>
      <c r="C4974" s="99"/>
      <c r="D4974" s="99" t="str">
        <f t="shared" si="4"/>
        <v>OK</v>
      </c>
      <c r="E4974" s="99"/>
    </row>
    <row r="4975" spans="1:5" ht="12.75" customHeight="1">
      <c r="A4975" s="1316">
        <v>4914</v>
      </c>
      <c r="B4975" s="249"/>
      <c r="C4975" s="99"/>
      <c r="D4975" s="99" t="str">
        <f t="shared" si="4"/>
        <v>OK</v>
      </c>
      <c r="E4975" s="99"/>
    </row>
    <row r="4976" spans="1:5" ht="12.75" customHeight="1">
      <c r="A4976" s="1316">
        <v>4915</v>
      </c>
      <c r="B4976" s="249"/>
      <c r="C4976" s="99"/>
      <c r="D4976" s="99" t="str">
        <f t="shared" si="4"/>
        <v>OK</v>
      </c>
      <c r="E4976" s="99"/>
    </row>
    <row r="4977" spans="1:5" ht="12.75" customHeight="1">
      <c r="A4977" s="1316">
        <v>4916</v>
      </c>
      <c r="B4977" s="249"/>
      <c r="C4977" s="99"/>
      <c r="D4977" s="99" t="str">
        <f t="shared" si="4"/>
        <v>OK</v>
      </c>
      <c r="E4977" s="99"/>
    </row>
    <row r="4978" spans="1:5" ht="12.75" customHeight="1">
      <c r="A4978" s="1316">
        <v>4917</v>
      </c>
      <c r="B4978" s="249"/>
      <c r="C4978" s="99"/>
      <c r="D4978" s="99" t="str">
        <f t="shared" si="4"/>
        <v>OK</v>
      </c>
      <c r="E4978" s="99"/>
    </row>
    <row r="4979" spans="1:5" ht="12.75" customHeight="1">
      <c r="A4979" s="1316">
        <v>4918</v>
      </c>
      <c r="B4979" s="249"/>
      <c r="C4979" s="99"/>
      <c r="D4979" s="99" t="str">
        <f t="shared" si="4"/>
        <v>OK</v>
      </c>
      <c r="E4979" s="99"/>
    </row>
    <row r="4980" spans="1:5" ht="12.75" customHeight="1">
      <c r="A4980" s="1316">
        <v>4919</v>
      </c>
      <c r="B4980" s="249"/>
      <c r="C4980" s="99"/>
      <c r="D4980" s="99" t="str">
        <f t="shared" si="4"/>
        <v>OK</v>
      </c>
      <c r="E4980" s="99"/>
    </row>
    <row r="4981" spans="1:5" ht="12.75" customHeight="1">
      <c r="A4981" s="1316">
        <v>4920</v>
      </c>
      <c r="B4981" s="249"/>
      <c r="C4981" s="99"/>
      <c r="D4981" s="99" t="str">
        <f t="shared" si="4"/>
        <v>OK</v>
      </c>
      <c r="E4981" s="99"/>
    </row>
    <row r="4982" spans="1:5" ht="12.75" customHeight="1">
      <c r="A4982" s="1316">
        <v>4921</v>
      </c>
      <c r="B4982" s="249"/>
      <c r="C4982" s="99"/>
      <c r="D4982" s="99" t="str">
        <f t="shared" si="4"/>
        <v>OK</v>
      </c>
      <c r="E4982" s="99"/>
    </row>
    <row r="4983" spans="1:5" ht="12.75" customHeight="1">
      <c r="A4983" s="1316">
        <v>4922</v>
      </c>
      <c r="B4983" s="249"/>
      <c r="C4983" s="99"/>
      <c r="D4983" s="99" t="str">
        <f t="shared" si="4"/>
        <v>OK</v>
      </c>
      <c r="E4983" s="99"/>
    </row>
    <row r="4984" spans="1:5" ht="12.75" customHeight="1">
      <c r="A4984" s="1316">
        <v>4923</v>
      </c>
      <c r="B4984" s="249"/>
      <c r="C4984" s="99"/>
      <c r="D4984" s="99" t="str">
        <f t="shared" si="4"/>
        <v>OK</v>
      </c>
      <c r="E4984" s="99"/>
    </row>
    <row r="4985" spans="1:5" ht="12.75" customHeight="1">
      <c r="A4985" s="1316">
        <v>4924</v>
      </c>
      <c r="B4985" s="249"/>
      <c r="C4985" s="99"/>
      <c r="D4985" s="99" t="str">
        <f t="shared" si="4"/>
        <v>OK</v>
      </c>
      <c r="E4985" s="99"/>
    </row>
    <row r="4986" spans="1:5" ht="12.75" customHeight="1">
      <c r="A4986" s="1316">
        <v>4925</v>
      </c>
      <c r="B4986" s="249"/>
      <c r="C4986" s="99"/>
      <c r="D4986" s="99" t="str">
        <f t="shared" si="4"/>
        <v>OK</v>
      </c>
      <c r="E4986" s="99"/>
    </row>
    <row r="4987" spans="1:5" ht="12.75" customHeight="1">
      <c r="A4987" s="1316">
        <v>4926</v>
      </c>
      <c r="B4987" s="249"/>
      <c r="C4987" s="99"/>
      <c r="D4987" s="99" t="str">
        <f t="shared" si="4"/>
        <v>OK</v>
      </c>
      <c r="E4987" s="99"/>
    </row>
    <row r="4988" spans="1:5" ht="12.75" customHeight="1">
      <c r="A4988" s="1316">
        <v>4927</v>
      </c>
      <c r="B4988" s="249"/>
      <c r="C4988" s="99"/>
      <c r="D4988" s="99" t="str">
        <f t="shared" si="4"/>
        <v>OK</v>
      </c>
      <c r="E4988" s="99"/>
    </row>
    <row r="4989" spans="1:5" ht="12.75" customHeight="1">
      <c r="A4989" s="1316">
        <v>4928</v>
      </c>
      <c r="B4989" s="249"/>
      <c r="C4989" s="99"/>
      <c r="D4989" s="99" t="str">
        <f t="shared" si="4"/>
        <v>OK</v>
      </c>
      <c r="E4989" s="99"/>
    </row>
    <row r="4990" spans="1:5" ht="12.75" customHeight="1">
      <c r="A4990" s="1316">
        <v>4929</v>
      </c>
      <c r="B4990" s="249"/>
      <c r="C4990" s="99"/>
      <c r="D4990" s="99" t="str">
        <f t="shared" si="4"/>
        <v>OK</v>
      </c>
      <c r="E4990" s="99"/>
    </row>
    <row r="4991" spans="1:5" ht="12.75" customHeight="1">
      <c r="A4991" s="1316">
        <v>4930</v>
      </c>
      <c r="B4991" s="249"/>
      <c r="C4991" s="99"/>
      <c r="D4991" s="99" t="str">
        <f t="shared" si="4"/>
        <v>OK</v>
      </c>
      <c r="E4991" s="99"/>
    </row>
    <row r="4992" spans="1:5" ht="12.75" customHeight="1">
      <c r="A4992" s="1316">
        <v>4931</v>
      </c>
      <c r="B4992" s="249"/>
      <c r="C4992" s="99"/>
      <c r="D4992" s="99" t="str">
        <f t="shared" si="4"/>
        <v>OK</v>
      </c>
      <c r="E4992" s="99"/>
    </row>
    <row r="4993" spans="1:5" ht="12.75" customHeight="1">
      <c r="A4993" s="1316">
        <v>4932</v>
      </c>
      <c r="B4993" s="249"/>
      <c r="C4993" s="99"/>
      <c r="D4993" s="99" t="str">
        <f t="shared" si="4"/>
        <v>OK</v>
      </c>
      <c r="E4993" s="99"/>
    </row>
    <row r="4994" spans="1:5" ht="12.75" customHeight="1">
      <c r="A4994" s="1316">
        <v>4933</v>
      </c>
      <c r="B4994" s="249"/>
      <c r="C4994" s="99"/>
      <c r="D4994" s="99" t="str">
        <f t="shared" si="4"/>
        <v>OK</v>
      </c>
      <c r="E4994" s="99"/>
    </row>
    <row r="4995" spans="1:5" ht="12.75" customHeight="1">
      <c r="A4995" s="58">
        <v>4934</v>
      </c>
      <c r="B4995" s="249">
        <f>'FP Info 3'!J7</f>
        <v>74020998258</v>
      </c>
      <c r="C4995" s="99"/>
      <c r="D4995" s="99" t="str">
        <f t="shared" si="4"/>
        <v>Error?</v>
      </c>
      <c r="E4995" s="99"/>
    </row>
    <row r="4996" spans="1:5" ht="12.75" customHeight="1">
      <c r="A4996" s="58">
        <v>4935</v>
      </c>
      <c r="B4996" s="249">
        <f>'FP Info 3'!H31</f>
        <v>10214897759.604</v>
      </c>
      <c r="C4996" s="99"/>
      <c r="D4996" s="99" t="str">
        <f t="shared" si="4"/>
        <v>Error?</v>
      </c>
      <c r="E4996" s="99"/>
    </row>
    <row r="4997" spans="1:5" ht="12.75" customHeight="1">
      <c r="A4997" s="58">
        <v>4936</v>
      </c>
      <c r="B4997" s="249">
        <f>'FP Info 3'!H37</f>
        <v>6887588716</v>
      </c>
      <c r="C4997" s="99"/>
      <c r="D4997" s="99" t="str">
        <f t="shared" si="4"/>
        <v>Error?</v>
      </c>
      <c r="E4997" s="99"/>
    </row>
    <row r="4998" spans="1:5" ht="12.75" customHeight="1">
      <c r="A4998" s="1316">
        <v>4937</v>
      </c>
      <c r="B4998" s="249"/>
      <c r="C4998" s="99"/>
      <c r="D4998" s="99" t="str">
        <f t="shared" si="4"/>
        <v>OK</v>
      </c>
      <c r="E4998" s="99"/>
    </row>
    <row r="4999" spans="1:5" ht="12.75" customHeight="1">
      <c r="A4999" s="1316">
        <v>4938</v>
      </c>
      <c r="B4999" s="249"/>
      <c r="C4999" s="99" t="s">
        <v>2458</v>
      </c>
      <c r="D4999" s="99" t="str">
        <f t="shared" si="4"/>
        <v>OK</v>
      </c>
      <c r="E4999" s="99"/>
    </row>
    <row r="5000" spans="1:5" ht="12.75" customHeight="1">
      <c r="A5000" s="58">
        <v>4939</v>
      </c>
      <c r="B5000" s="249">
        <f>'Revenues 9-14'!K172</f>
        <v>0</v>
      </c>
      <c r="C5000" s="99" t="s">
        <v>2458</v>
      </c>
      <c r="D5000" s="99" t="str">
        <f t="shared" si="4"/>
        <v>Error?</v>
      </c>
      <c r="E5000" s="99"/>
    </row>
    <row r="5001" spans="1:5" ht="12.75" customHeight="1">
      <c r="A5001" s="1316">
        <v>4940</v>
      </c>
      <c r="B5001" s="249"/>
      <c r="C5001" s="99"/>
      <c r="D5001" s="99" t="str">
        <f t="shared" si="4"/>
        <v>OK</v>
      </c>
      <c r="E5001" s="99"/>
    </row>
    <row r="5002" spans="1:5" ht="12.75" customHeight="1">
      <c r="A5002" s="1316">
        <v>4941</v>
      </c>
      <c r="B5002" s="249"/>
      <c r="C5002" s="99"/>
      <c r="D5002" s="99" t="str">
        <f t="shared" si="4"/>
        <v>OK</v>
      </c>
      <c r="E5002" s="99"/>
    </row>
    <row r="5003" spans="1:5" ht="12.75" customHeight="1">
      <c r="A5003" s="1316">
        <v>4942</v>
      </c>
      <c r="B5003" s="249"/>
      <c r="C5003" s="99"/>
      <c r="D5003" s="99" t="str">
        <f t="shared" si="4"/>
        <v>OK</v>
      </c>
      <c r="E5003" s="99"/>
    </row>
    <row r="5004" spans="1:5" ht="12.75" customHeight="1">
      <c r="A5004" s="1316">
        <v>4943</v>
      </c>
      <c r="B5004" s="249"/>
      <c r="C5004" s="99"/>
      <c r="D5004" s="99" t="str">
        <f t="shared" si="4"/>
        <v>OK</v>
      </c>
      <c r="E5004" s="99"/>
    </row>
    <row r="5005" spans="1:5" ht="12.75" customHeight="1">
      <c r="A5005" s="1316">
        <v>4944</v>
      </c>
      <c r="B5005" s="249"/>
      <c r="C5005" s="99" t="s">
        <v>2458</v>
      </c>
      <c r="D5005" s="99" t="str">
        <f t="shared" si="4"/>
        <v>OK</v>
      </c>
      <c r="E5005" s="99"/>
    </row>
    <row r="5006" spans="1:5" ht="12.75" customHeight="1">
      <c r="A5006" s="1316">
        <v>4945</v>
      </c>
      <c r="B5006" s="249"/>
      <c r="C5006" s="99"/>
      <c r="D5006" s="99" t="str">
        <f t="shared" si="4"/>
        <v>OK</v>
      </c>
      <c r="E5006" s="99"/>
    </row>
    <row r="5007" spans="1:5" ht="12.75" customHeight="1">
      <c r="A5007" s="1316">
        <v>4946</v>
      </c>
      <c r="B5007" s="249"/>
      <c r="C5007" s="99"/>
      <c r="D5007" s="99" t="str">
        <f t="shared" si="4"/>
        <v>OK</v>
      </c>
      <c r="E5007" s="99"/>
    </row>
    <row r="5008" spans="1:5" ht="12.75" customHeight="1">
      <c r="A5008" s="1316">
        <v>4947</v>
      </c>
      <c r="B5008" s="249"/>
      <c r="C5008" s="99"/>
      <c r="D5008" s="99" t="str">
        <f t="shared" si="4"/>
        <v>OK</v>
      </c>
      <c r="E5008" s="99"/>
    </row>
    <row r="5009" spans="1:5" ht="12.75" customHeight="1">
      <c r="A5009" s="1316">
        <v>4948</v>
      </c>
      <c r="B5009" s="249"/>
      <c r="C5009" s="99" t="s">
        <v>2458</v>
      </c>
      <c r="D5009" s="99" t="str">
        <f t="shared" si="4"/>
        <v>OK</v>
      </c>
      <c r="E5009" s="99"/>
    </row>
    <row r="5010" spans="1:5" ht="12.75" customHeight="1">
      <c r="A5010" s="1316">
        <v>4949</v>
      </c>
      <c r="B5010" s="249"/>
      <c r="C5010" s="99" t="s">
        <v>2458</v>
      </c>
      <c r="D5010" s="99" t="str">
        <f t="shared" si="4"/>
        <v>OK</v>
      </c>
      <c r="E5010" s="99"/>
    </row>
    <row r="5011" spans="1:5" ht="12.75" customHeight="1">
      <c r="A5011" s="58">
        <v>4950</v>
      </c>
      <c r="B5011" s="249">
        <f>'Acct Summary 7-8'!I6</f>
        <v>0</v>
      </c>
      <c r="C5011" s="99" t="s">
        <v>2458</v>
      </c>
      <c r="D5011" s="99" t="str">
        <f t="shared" si="4"/>
        <v>Error?</v>
      </c>
      <c r="E5011" s="99"/>
    </row>
    <row r="5012" spans="1:5" ht="12.75" customHeight="1">
      <c r="A5012" s="58">
        <v>4951</v>
      </c>
      <c r="B5012" s="249">
        <f>'Acct Summary 7-8'!C27</f>
        <v>0</v>
      </c>
      <c r="C5012" s="99" t="s">
        <v>2458</v>
      </c>
      <c r="D5012" s="99" t="str">
        <f t="shared" si="4"/>
        <v>Error?</v>
      </c>
      <c r="E5012" s="99"/>
    </row>
    <row r="5013" spans="1:5" ht="12.75" customHeight="1">
      <c r="A5013" s="58">
        <v>4952</v>
      </c>
      <c r="B5013" s="249">
        <f>'Acct Summary 7-8'!D27</f>
        <v>0</v>
      </c>
      <c r="C5013" s="99"/>
      <c r="D5013" s="99" t="str">
        <f t="shared" si="4"/>
        <v>Error?</v>
      </c>
      <c r="E5013" s="99"/>
    </row>
    <row r="5014" spans="1:5" ht="12.75" customHeight="1">
      <c r="A5014" s="58">
        <v>4953</v>
      </c>
      <c r="B5014" s="249">
        <f>'Acct Summary 7-8'!F27</f>
        <v>0</v>
      </c>
      <c r="C5014" s="99" t="s">
        <v>2458</v>
      </c>
      <c r="D5014" s="99" t="str">
        <f t="shared" si="4"/>
        <v>Error?</v>
      </c>
      <c r="E5014" s="99"/>
    </row>
    <row r="5015" spans="1:5" ht="12.75" customHeight="1">
      <c r="A5015" s="1316">
        <v>4954</v>
      </c>
      <c r="B5015" s="249"/>
      <c r="C5015" s="99"/>
      <c r="D5015" s="99" t="str">
        <f t="shared" si="4"/>
        <v>OK</v>
      </c>
      <c r="E5015" s="99"/>
    </row>
    <row r="5016" spans="1:5" ht="12.75" customHeight="1">
      <c r="A5016" s="1316">
        <v>4955</v>
      </c>
      <c r="B5016" s="249"/>
      <c r="C5016" s="99"/>
      <c r="D5016" s="99" t="str">
        <f t="shared" si="4"/>
        <v>OK</v>
      </c>
      <c r="E5016" s="99"/>
    </row>
    <row r="5017" spans="1:5" ht="12.75" customHeight="1">
      <c r="A5017" s="1316">
        <v>4956</v>
      </c>
      <c r="B5017" s="249"/>
      <c r="C5017" s="99"/>
      <c r="D5017" s="99" t="str">
        <f t="shared" si="4"/>
        <v>OK</v>
      </c>
      <c r="E5017" s="99"/>
    </row>
    <row r="5018" spans="1:5" ht="12.75" customHeight="1">
      <c r="A5018" s="1316">
        <v>4957</v>
      </c>
      <c r="B5018" s="249"/>
      <c r="C5018" s="99"/>
      <c r="D5018" s="99" t="str">
        <f t="shared" si="4"/>
        <v>OK</v>
      </c>
      <c r="E5018" s="99"/>
    </row>
    <row r="5019" spans="1:5" ht="12.75" customHeight="1">
      <c r="A5019" s="1316">
        <v>4958</v>
      </c>
      <c r="B5019" s="249"/>
      <c r="C5019" s="99"/>
      <c r="D5019" s="99" t="str">
        <f t="shared" si="4"/>
        <v>OK</v>
      </c>
      <c r="E5019" s="99"/>
    </row>
    <row r="5020" spans="1:5" ht="12.75" customHeight="1">
      <c r="A5020" s="1316">
        <v>4959</v>
      </c>
      <c r="B5020" s="249"/>
      <c r="C5020" s="99"/>
      <c r="D5020" s="99" t="str">
        <f t="shared" si="4"/>
        <v>OK</v>
      </c>
      <c r="E5020" s="99"/>
    </row>
    <row r="5021" spans="1:5" ht="12.75" customHeight="1">
      <c r="A5021" s="1316">
        <v>4960</v>
      </c>
      <c r="B5021" s="249"/>
      <c r="C5021" s="99"/>
      <c r="D5021" s="99" t="str">
        <f t="shared" si="4"/>
        <v>OK</v>
      </c>
      <c r="E5021" s="99"/>
    </row>
    <row r="5022" spans="1:5" ht="12.75" customHeight="1">
      <c r="A5022" s="58">
        <v>4961</v>
      </c>
      <c r="B5022" s="249">
        <f>'Acct Summary 7-8'!C49</f>
        <v>0</v>
      </c>
      <c r="C5022" s="99"/>
      <c r="D5022" s="99" t="str">
        <f t="shared" si="4"/>
        <v>Error?</v>
      </c>
      <c r="E5022" s="99"/>
    </row>
    <row r="5023" spans="1:5" ht="12.75" customHeight="1">
      <c r="A5023" s="58">
        <v>4962</v>
      </c>
      <c r="B5023" s="249">
        <f>'Acct Summary 7-8'!D49</f>
        <v>0</v>
      </c>
      <c r="C5023" s="99"/>
      <c r="D5023" s="99" t="str">
        <f t="shared" si="4"/>
        <v>Error?</v>
      </c>
      <c r="E5023" s="99"/>
    </row>
    <row r="5024" spans="1:5" ht="12.75" customHeight="1">
      <c r="A5024" s="58">
        <v>4963</v>
      </c>
      <c r="B5024" s="249">
        <f>'Acct Summary 7-8'!F49</f>
        <v>0</v>
      </c>
      <c r="C5024" s="99"/>
      <c r="D5024" s="99" t="str">
        <f t="shared" si="4"/>
        <v>Error?</v>
      </c>
      <c r="E5024" s="99"/>
    </row>
    <row r="5025" spans="1:5" ht="12.75" customHeight="1">
      <c r="A5025" s="1316">
        <v>4964</v>
      </c>
      <c r="B5025" s="249"/>
      <c r="C5025" s="99" t="s">
        <v>2458</v>
      </c>
      <c r="D5025" s="99" t="str">
        <f t="shared" si="4"/>
        <v>OK</v>
      </c>
      <c r="E5025" s="99"/>
    </row>
    <row r="5026" spans="1:5" ht="12.75" customHeight="1">
      <c r="A5026" s="58">
        <v>4965</v>
      </c>
      <c r="B5026" s="249">
        <f>'Revenues 9-14'!C6</f>
        <v>0</v>
      </c>
      <c r="C5026" s="99"/>
      <c r="D5026" s="99" t="str">
        <f t="shared" si="4"/>
        <v>Error?</v>
      </c>
      <c r="E5026" s="99"/>
    </row>
    <row r="5027" spans="1:5" ht="12.75" customHeight="1">
      <c r="A5027" s="58">
        <v>4966</v>
      </c>
      <c r="B5027" s="249">
        <f>'Revenues 9-14'!F104</f>
        <v>0</v>
      </c>
      <c r="C5027" s="99"/>
      <c r="D5027" s="99" t="str">
        <f t="shared" si="4"/>
        <v>Error?</v>
      </c>
      <c r="E5027" s="99"/>
    </row>
    <row r="5028" spans="1:5" ht="12.75" customHeight="1">
      <c r="A5028" s="1316">
        <v>4967</v>
      </c>
      <c r="B5028" s="249"/>
      <c r="C5028" s="99"/>
      <c r="D5028" s="99" t="str">
        <f t="shared" si="4"/>
        <v>OK</v>
      </c>
      <c r="E5028" s="99"/>
    </row>
    <row r="5029" spans="1:5" ht="12.75" customHeight="1">
      <c r="A5029" s="1316">
        <v>4968</v>
      </c>
      <c r="B5029" s="249"/>
      <c r="C5029" s="99"/>
      <c r="D5029" s="99" t="str">
        <f t="shared" si="4"/>
        <v>OK</v>
      </c>
      <c r="E5029" s="99"/>
    </row>
    <row r="5030" spans="1:5" ht="12.75" customHeight="1">
      <c r="A5030" s="1316">
        <v>4969</v>
      </c>
      <c r="B5030" s="249"/>
      <c r="C5030" s="99"/>
      <c r="D5030" s="99" t="str">
        <f t="shared" si="4"/>
        <v>OK</v>
      </c>
      <c r="E5030" s="99"/>
    </row>
    <row r="5031" spans="1:5" ht="12.75" customHeight="1">
      <c r="A5031" s="1316">
        <v>4970</v>
      </c>
      <c r="B5031" s="249"/>
      <c r="C5031" s="99"/>
      <c r="D5031" s="99" t="str">
        <f t="shared" si="4"/>
        <v>OK</v>
      </c>
      <c r="E5031" s="99"/>
    </row>
    <row r="5032" spans="1:5" ht="12.75" customHeight="1">
      <c r="A5032" s="1316">
        <v>4971</v>
      </c>
      <c r="B5032" s="249"/>
      <c r="C5032" s="99"/>
      <c r="D5032" s="99" t="str">
        <f t="shared" si="4"/>
        <v>OK</v>
      </c>
      <c r="E5032" s="99"/>
    </row>
    <row r="5033" spans="1:5" ht="12.75" customHeight="1">
      <c r="A5033" s="1316">
        <v>4972</v>
      </c>
      <c r="B5033" s="249"/>
      <c r="C5033" s="99"/>
      <c r="D5033" s="99" t="str">
        <f t="shared" si="4"/>
        <v>OK</v>
      </c>
      <c r="E5033" s="99"/>
    </row>
    <row r="5034" spans="1:5" ht="12.75" customHeight="1">
      <c r="A5034" s="1316">
        <v>4973</v>
      </c>
      <c r="B5034" s="249"/>
      <c r="C5034" s="99"/>
      <c r="D5034" s="99" t="str">
        <f t="shared" si="4"/>
        <v>OK</v>
      </c>
      <c r="E5034" s="99"/>
    </row>
    <row r="5035" spans="1:5" ht="12.75" customHeight="1">
      <c r="A5035" s="1316">
        <v>4974</v>
      </c>
      <c r="B5035" s="249"/>
      <c r="C5035" s="99"/>
      <c r="D5035" s="99" t="str">
        <f t="shared" si="4"/>
        <v>OK</v>
      </c>
      <c r="E5035" s="99"/>
    </row>
    <row r="5036" spans="1:5" ht="12.75" customHeight="1">
      <c r="A5036" s="1316">
        <v>4975</v>
      </c>
      <c r="B5036" s="249"/>
      <c r="C5036" s="99"/>
      <c r="D5036" s="99" t="str">
        <f t="shared" si="4"/>
        <v>OK</v>
      </c>
      <c r="E5036" s="99"/>
    </row>
    <row r="5037" spans="1:5" ht="12.75" customHeight="1">
      <c r="A5037" s="1316">
        <v>4976</v>
      </c>
      <c r="B5037" s="249"/>
      <c r="C5037" s="99"/>
      <c r="D5037" s="99" t="str">
        <f t="shared" si="4"/>
        <v>OK</v>
      </c>
      <c r="E5037" s="99"/>
    </row>
    <row r="5038" spans="1:5" ht="12.75" customHeight="1">
      <c r="A5038" s="1316">
        <v>4977</v>
      </c>
      <c r="B5038" s="249"/>
      <c r="C5038" s="99"/>
      <c r="D5038" s="99" t="str">
        <f t="shared" si="4"/>
        <v>OK</v>
      </c>
      <c r="E5038" s="99"/>
    </row>
    <row r="5039" spans="1:5" ht="12.75" customHeight="1">
      <c r="A5039" s="1316">
        <v>4978</v>
      </c>
      <c r="B5039" s="249"/>
      <c r="C5039" s="99"/>
      <c r="D5039" s="99" t="str">
        <f t="shared" si="4"/>
        <v>OK</v>
      </c>
      <c r="E5039" s="99"/>
    </row>
    <row r="5040" spans="1:5" ht="12.75" customHeight="1">
      <c r="A5040" s="1316">
        <v>4979</v>
      </c>
      <c r="B5040" s="249"/>
      <c r="C5040" s="99"/>
      <c r="D5040" s="99" t="str">
        <f t="shared" si="4"/>
        <v>OK</v>
      </c>
      <c r="E5040" s="99"/>
    </row>
    <row r="5041" spans="1:5" ht="12.75" customHeight="1">
      <c r="A5041" s="1316">
        <v>4980</v>
      </c>
      <c r="B5041" s="249"/>
      <c r="C5041" s="99"/>
      <c r="D5041" s="99" t="str">
        <f t="shared" si="4"/>
        <v>OK</v>
      </c>
      <c r="E5041" s="99"/>
    </row>
    <row r="5042" spans="1:5" ht="12.75" customHeight="1">
      <c r="A5042" s="1316">
        <v>4981</v>
      </c>
      <c r="B5042" s="249"/>
      <c r="C5042" s="99"/>
      <c r="D5042" s="99" t="str">
        <f t="shared" si="4"/>
        <v>OK</v>
      </c>
      <c r="E5042" s="99"/>
    </row>
    <row r="5043" spans="1:5" ht="12.75" customHeight="1">
      <c r="A5043" s="1316">
        <v>4982</v>
      </c>
      <c r="B5043" s="249"/>
      <c r="C5043" s="99"/>
      <c r="D5043" s="99" t="str">
        <f t="shared" si="4"/>
        <v>OK</v>
      </c>
      <c r="E5043" s="99"/>
    </row>
    <row r="5044" spans="1:5" ht="12.75" customHeight="1">
      <c r="A5044" s="1316">
        <v>4983</v>
      </c>
      <c r="B5044" s="249"/>
      <c r="C5044" s="99"/>
      <c r="D5044" s="99" t="str">
        <f t="shared" si="4"/>
        <v>OK</v>
      </c>
      <c r="E5044" s="99"/>
    </row>
    <row r="5045" spans="1:5" ht="12.75" customHeight="1">
      <c r="A5045" s="1316">
        <v>4984</v>
      </c>
      <c r="B5045" s="249"/>
      <c r="C5045" s="99"/>
      <c r="D5045" s="99" t="str">
        <f t="shared" si="4"/>
        <v>OK</v>
      </c>
      <c r="E5045" s="99"/>
    </row>
    <row r="5046" spans="1:5" ht="12.75" customHeight="1">
      <c r="A5046" s="1316">
        <v>4985</v>
      </c>
      <c r="B5046" s="249"/>
      <c r="C5046" s="99"/>
      <c r="D5046" s="99" t="str">
        <f t="shared" si="4"/>
        <v>OK</v>
      </c>
      <c r="E5046" s="99"/>
    </row>
    <row r="5047" spans="1:5" ht="12.75" customHeight="1">
      <c r="A5047" s="1316">
        <v>4986</v>
      </c>
      <c r="B5047" s="249"/>
      <c r="C5047" s="99"/>
      <c r="D5047" s="99" t="str">
        <f t="shared" si="4"/>
        <v>OK</v>
      </c>
      <c r="E5047" s="99"/>
    </row>
    <row r="5048" spans="1:5" ht="12.75" customHeight="1">
      <c r="A5048" s="1316">
        <v>4987</v>
      </c>
      <c r="B5048" s="249"/>
      <c r="C5048" s="99"/>
      <c r="D5048" s="99" t="str">
        <f t="shared" si="4"/>
        <v>OK</v>
      </c>
      <c r="E5048" s="99"/>
    </row>
    <row r="5049" spans="1:5" ht="12.75" customHeight="1">
      <c r="A5049" s="1316">
        <v>4988</v>
      </c>
      <c r="B5049" s="249"/>
      <c r="C5049" s="99"/>
      <c r="D5049" s="99" t="str">
        <f t="shared" si="4"/>
        <v>OK</v>
      </c>
      <c r="E5049" s="99"/>
    </row>
    <row r="5050" spans="1:5" ht="12.75" customHeight="1">
      <c r="A5050" s="1316">
        <v>4989</v>
      </c>
      <c r="B5050" s="249"/>
      <c r="C5050" s="99"/>
      <c r="D5050" s="99" t="str">
        <f t="shared" si="4"/>
        <v>OK</v>
      </c>
      <c r="E5050" s="99"/>
    </row>
    <row r="5051" spans="1:5" ht="12.75" customHeight="1">
      <c r="A5051" s="1316">
        <v>4990</v>
      </c>
      <c r="B5051" s="249"/>
      <c r="C5051" s="99"/>
      <c r="D5051" s="99" t="str">
        <f t="shared" si="4"/>
        <v>OK</v>
      </c>
      <c r="E5051" s="99"/>
    </row>
    <row r="5052" spans="1:5" ht="12.75" customHeight="1">
      <c r="A5052" s="1316">
        <v>4991</v>
      </c>
      <c r="B5052" s="249"/>
      <c r="C5052" s="99"/>
      <c r="D5052" s="99" t="str">
        <f t="shared" si="4"/>
        <v>OK</v>
      </c>
      <c r="E5052" s="99"/>
    </row>
    <row r="5053" spans="1:5" ht="12.75" customHeight="1">
      <c r="A5053" s="1316">
        <v>4992</v>
      </c>
      <c r="B5053" s="249"/>
      <c r="C5053" s="99"/>
      <c r="D5053" s="99" t="str">
        <f t="shared" si="4"/>
        <v>OK</v>
      </c>
      <c r="E5053" s="99"/>
    </row>
    <row r="5054" spans="1:5" ht="12.75" customHeight="1">
      <c r="A5054" s="1316">
        <v>4993</v>
      </c>
      <c r="B5054" s="249"/>
      <c r="C5054" s="99"/>
      <c r="D5054" s="99" t="str">
        <f t="shared" si="4"/>
        <v>OK</v>
      </c>
      <c r="E5054" s="99"/>
    </row>
    <row r="5055" spans="1:5" ht="12.75" customHeight="1">
      <c r="A5055" s="1316">
        <v>4994</v>
      </c>
      <c r="B5055" s="249"/>
      <c r="C5055" s="99"/>
      <c r="D5055" s="99" t="str">
        <f t="shared" si="4"/>
        <v>OK</v>
      </c>
      <c r="E5055" s="99"/>
    </row>
    <row r="5056" spans="1:5" ht="12.75" customHeight="1">
      <c r="A5056" s="58">
        <v>4995</v>
      </c>
      <c r="B5056" s="249">
        <f>'Revenues 9-14'!C163</f>
        <v>130066277</v>
      </c>
      <c r="C5056" s="99"/>
      <c r="D5056" s="99" t="str">
        <f t="shared" si="4"/>
        <v>Error?</v>
      </c>
      <c r="E5056" s="99"/>
    </row>
    <row r="5057" spans="1:5" ht="12.75" customHeight="1">
      <c r="A5057" s="58">
        <v>4996</v>
      </c>
      <c r="B5057" s="249">
        <f>'Revenues 9-14'!D163</f>
        <v>0</v>
      </c>
      <c r="C5057" s="99"/>
      <c r="D5057" s="99" t="str">
        <f t="shared" si="4"/>
        <v>Error?</v>
      </c>
      <c r="E5057" s="99"/>
    </row>
    <row r="5058" spans="1:5" ht="12.75" customHeight="1">
      <c r="A5058" s="58">
        <v>4997</v>
      </c>
      <c r="B5058" s="249">
        <f>'Revenues 9-14'!F163</f>
        <v>0</v>
      </c>
      <c r="C5058" s="99"/>
      <c r="D5058" s="99" t="str">
        <f t="shared" si="4"/>
        <v>Error?</v>
      </c>
      <c r="E5058" s="99"/>
    </row>
    <row r="5059" spans="1:5" ht="12.75" customHeight="1">
      <c r="A5059" s="58">
        <v>4998</v>
      </c>
      <c r="B5059" s="249">
        <f>'Revenues 9-14'!G163</f>
        <v>0</v>
      </c>
      <c r="C5059" s="99"/>
      <c r="D5059" s="99" t="str">
        <f t="shared" si="4"/>
        <v>Error?</v>
      </c>
      <c r="E5059" s="99"/>
    </row>
    <row r="5060" spans="1:5" ht="12.75" customHeight="1">
      <c r="A5060" s="58">
        <v>4999</v>
      </c>
      <c r="B5060" s="249">
        <f>'Revenues 9-14'!C164</f>
        <v>449416750</v>
      </c>
      <c r="C5060" s="99"/>
      <c r="D5060" s="99" t="str">
        <f t="shared" si="4"/>
        <v>Error?</v>
      </c>
      <c r="E5060" s="99"/>
    </row>
    <row r="5061" spans="1:5" ht="12.75" customHeight="1">
      <c r="A5061" s="58">
        <v>5000</v>
      </c>
      <c r="B5061" s="249">
        <f>'Revenues 9-14'!C5</f>
        <v>2275347233</v>
      </c>
      <c r="C5061" s="99"/>
      <c r="D5061" s="99" t="str">
        <f t="shared" si="4"/>
        <v>Error?</v>
      </c>
      <c r="E5061" s="99"/>
    </row>
    <row r="5062" spans="1:5" ht="12.75" customHeight="1">
      <c r="A5062" s="1316">
        <v>5001</v>
      </c>
      <c r="B5062" s="249"/>
      <c r="C5062" s="99"/>
      <c r="D5062" s="99" t="str">
        <f t="shared" si="4"/>
        <v>OK</v>
      </c>
      <c r="E5062" s="99"/>
    </row>
    <row r="5063" spans="1:5" ht="12.75" customHeight="1">
      <c r="A5063" s="58">
        <v>5002</v>
      </c>
      <c r="B5063" s="249">
        <f>'Revenues 9-14'!C7</f>
        <v>0</v>
      </c>
      <c r="C5063" s="99"/>
      <c r="D5063" s="99" t="str">
        <f t="shared" si="4"/>
        <v>Error?</v>
      </c>
      <c r="E5063" s="99"/>
    </row>
    <row r="5064" spans="1:5" ht="12.75" customHeight="1">
      <c r="A5064" s="58">
        <v>5003</v>
      </c>
      <c r="B5064" s="249">
        <f>'Revenues 9-14'!C10</f>
        <v>0</v>
      </c>
      <c r="C5064" s="99"/>
      <c r="D5064" s="99" t="str">
        <f t="shared" si="4"/>
        <v>Error?</v>
      </c>
      <c r="E5064" s="99"/>
    </row>
    <row r="5065" spans="1:5" ht="12.75" customHeight="1">
      <c r="A5065" s="58">
        <v>5004</v>
      </c>
      <c r="B5065" s="249">
        <f>'Revenues 9-14'!C11</f>
        <v>260148036</v>
      </c>
      <c r="C5065" s="99"/>
      <c r="D5065" s="99" t="str">
        <f t="shared" si="4"/>
        <v>Error?</v>
      </c>
      <c r="E5065" s="99"/>
    </row>
    <row r="5066" spans="1:5" ht="12.75" customHeight="1">
      <c r="A5066" s="58">
        <v>5005</v>
      </c>
      <c r="B5066" s="249">
        <f>'Revenues 9-14'!C12</f>
        <v>2535495269</v>
      </c>
      <c r="C5066" s="99" t="s">
        <v>2458</v>
      </c>
      <c r="D5066" s="99" t="str">
        <f t="shared" si="4"/>
        <v>Error?</v>
      </c>
      <c r="E5066" s="99"/>
    </row>
    <row r="5067" spans="1:5" ht="12.75" customHeight="1">
      <c r="A5067" s="58">
        <v>5006</v>
      </c>
      <c r="B5067" s="249">
        <f>'Revenues 9-14'!C14</f>
        <v>0</v>
      </c>
      <c r="C5067" s="99"/>
      <c r="D5067" s="99" t="str">
        <f t="shared" si="4"/>
        <v>Error?</v>
      </c>
      <c r="E5067" s="99"/>
    </row>
    <row r="5068" spans="1:5" ht="12.75" customHeight="1">
      <c r="A5068" s="58">
        <v>5007</v>
      </c>
      <c r="B5068" s="249">
        <f>'Revenues 9-14'!C15</f>
        <v>0</v>
      </c>
      <c r="C5068" s="99"/>
      <c r="D5068" s="99" t="str">
        <f t="shared" si="4"/>
        <v>Error?</v>
      </c>
      <c r="E5068" s="99"/>
    </row>
    <row r="5069" spans="1:5" ht="12.75" customHeight="1">
      <c r="A5069" s="58">
        <v>5008</v>
      </c>
      <c r="B5069" s="249">
        <f>'Revenues 9-14'!C16</f>
        <v>169636653</v>
      </c>
      <c r="C5069" s="99"/>
      <c r="D5069" s="99" t="str">
        <f t="shared" si="4"/>
        <v>Error?</v>
      </c>
      <c r="E5069" s="99"/>
    </row>
    <row r="5070" spans="1:5" ht="12.75" customHeight="1">
      <c r="A5070" s="58">
        <v>5009</v>
      </c>
      <c r="B5070" s="249">
        <f>'Revenues 9-14'!C17</f>
        <v>0</v>
      </c>
      <c r="C5070" s="99"/>
      <c r="D5070" s="99" t="str">
        <f t="shared" si="4"/>
        <v>Error?</v>
      </c>
      <c r="E5070" s="99"/>
    </row>
    <row r="5071" spans="1:5" ht="12.75" customHeight="1">
      <c r="A5071" s="58">
        <v>5010</v>
      </c>
      <c r="B5071" s="249">
        <f>'Revenues 9-14'!C18</f>
        <v>169636653</v>
      </c>
      <c r="C5071" s="99" t="s">
        <v>2458</v>
      </c>
      <c r="D5071" s="99" t="str">
        <f t="shared" si="4"/>
        <v>Error?</v>
      </c>
      <c r="E5071" s="99"/>
    </row>
    <row r="5072" spans="1:5" ht="12.75" customHeight="1">
      <c r="A5072" s="58">
        <v>5011</v>
      </c>
      <c r="B5072" s="249">
        <f>'Revenues 9-14'!C20</f>
        <v>201093</v>
      </c>
      <c r="C5072" s="99"/>
      <c r="D5072" s="99" t="str">
        <f t="shared" si="4"/>
        <v>Error?</v>
      </c>
      <c r="E5072" s="99"/>
    </row>
    <row r="5073" spans="1:5" ht="12.75" customHeight="1">
      <c r="A5073" s="58">
        <v>5012</v>
      </c>
      <c r="B5073" s="249">
        <f>'Revenues 9-14'!C21</f>
        <v>0</v>
      </c>
      <c r="C5073" s="99"/>
      <c r="D5073" s="99" t="str">
        <f t="shared" si="4"/>
        <v>Error?</v>
      </c>
      <c r="E5073" s="99"/>
    </row>
    <row r="5074" spans="1:5" ht="12.75" customHeight="1">
      <c r="A5074" s="58">
        <v>5013</v>
      </c>
      <c r="B5074" s="249">
        <f>'Revenues 9-14'!C22</f>
        <v>0</v>
      </c>
      <c r="C5074" s="99"/>
      <c r="D5074" s="99" t="str">
        <f t="shared" si="4"/>
        <v>Error?</v>
      </c>
      <c r="E5074" s="99"/>
    </row>
    <row r="5075" spans="1:5" ht="12.75" customHeight="1">
      <c r="A5075" s="58">
        <v>5014</v>
      </c>
      <c r="B5075" s="249">
        <f>'Revenues 9-14'!C24</f>
        <v>0</v>
      </c>
      <c r="C5075" s="99"/>
      <c r="D5075" s="99" t="str">
        <f t="shared" si="4"/>
        <v>Error?</v>
      </c>
      <c r="E5075" s="99"/>
    </row>
    <row r="5076" spans="1:5" ht="12.75" customHeight="1">
      <c r="A5076" s="58">
        <v>5015</v>
      </c>
      <c r="B5076" s="249">
        <f>'Revenues 9-14'!C25</f>
        <v>0</v>
      </c>
      <c r="C5076" s="99"/>
      <c r="D5076" s="99" t="str">
        <f t="shared" si="4"/>
        <v>Error?</v>
      </c>
      <c r="E5076" s="99"/>
    </row>
    <row r="5077" spans="1:5" ht="12.75" customHeight="1">
      <c r="A5077" s="58">
        <v>5016</v>
      </c>
      <c r="B5077" s="249">
        <f>'Revenues 9-14'!C26</f>
        <v>0</v>
      </c>
      <c r="C5077" s="99"/>
      <c r="D5077" s="99" t="str">
        <f t="shared" si="4"/>
        <v>Error?</v>
      </c>
      <c r="E5077" s="99"/>
    </row>
    <row r="5078" spans="1:5" ht="12.75" customHeight="1">
      <c r="A5078" s="58">
        <v>5017</v>
      </c>
      <c r="B5078" s="249">
        <f>'Revenues 9-14'!C28</f>
        <v>0</v>
      </c>
      <c r="C5078" s="99"/>
      <c r="D5078" s="99" t="str">
        <f t="shared" si="4"/>
        <v>Error?</v>
      </c>
      <c r="E5078" s="99"/>
    </row>
    <row r="5079" spans="1:5" ht="12.75" customHeight="1">
      <c r="A5079" s="58">
        <v>5018</v>
      </c>
      <c r="B5079" s="249">
        <f>'Revenues 9-14'!C29</f>
        <v>0</v>
      </c>
      <c r="C5079" s="99"/>
      <c r="D5079" s="99" t="str">
        <f t="shared" si="4"/>
        <v>Error?</v>
      </c>
      <c r="E5079" s="99"/>
    </row>
    <row r="5080" spans="1:5" ht="12.75" customHeight="1">
      <c r="A5080" s="58">
        <v>5019</v>
      </c>
      <c r="B5080" s="249">
        <f>'Revenues 9-14'!C30</f>
        <v>0</v>
      </c>
      <c r="C5080" s="99"/>
      <c r="D5080" s="99" t="str">
        <f t="shared" si="4"/>
        <v>Error?</v>
      </c>
      <c r="E5080" s="99"/>
    </row>
    <row r="5081" spans="1:5" ht="12.75" customHeight="1">
      <c r="A5081" s="58">
        <v>5020</v>
      </c>
      <c r="B5081" s="249">
        <f>'Revenues 9-14'!C32</f>
        <v>0</v>
      </c>
      <c r="C5081" s="99"/>
      <c r="D5081" s="99" t="str">
        <f t="shared" si="4"/>
        <v>Error?</v>
      </c>
      <c r="E5081" s="99"/>
    </row>
    <row r="5082" spans="1:5" ht="12.75" customHeight="1">
      <c r="A5082" s="58">
        <v>5021</v>
      </c>
      <c r="B5082" s="249">
        <f>'Revenues 9-14'!C33</f>
        <v>0</v>
      </c>
      <c r="C5082" s="99"/>
      <c r="D5082" s="99" t="str">
        <f t="shared" si="4"/>
        <v>Error?</v>
      </c>
      <c r="E5082" s="99"/>
    </row>
    <row r="5083" spans="1:5" ht="12.75" customHeight="1">
      <c r="A5083" s="58">
        <v>5022</v>
      </c>
      <c r="B5083" s="249">
        <f>'Revenues 9-14'!C34</f>
        <v>0</v>
      </c>
      <c r="C5083" s="99"/>
      <c r="D5083" s="99" t="str">
        <f t="shared" si="4"/>
        <v>Error?</v>
      </c>
      <c r="E5083" s="99"/>
    </row>
    <row r="5084" spans="1:5" ht="12.75" customHeight="1">
      <c r="A5084" s="58">
        <v>5023</v>
      </c>
      <c r="B5084" s="249">
        <f>'Revenues 9-14'!C36</f>
        <v>0</v>
      </c>
      <c r="C5084" s="99"/>
      <c r="D5084" s="99" t="str">
        <f t="shared" si="4"/>
        <v>Error?</v>
      </c>
      <c r="E5084" s="99"/>
    </row>
    <row r="5085" spans="1:5" ht="12.75" customHeight="1">
      <c r="A5085" s="58">
        <v>5024</v>
      </c>
      <c r="B5085" s="249">
        <f>'Revenues 9-14'!C37</f>
        <v>0</v>
      </c>
      <c r="C5085" s="99"/>
      <c r="D5085" s="99" t="str">
        <f t="shared" si="4"/>
        <v>Error?</v>
      </c>
      <c r="E5085" s="99"/>
    </row>
    <row r="5086" spans="1:5" ht="12.75" customHeight="1">
      <c r="A5086" s="58">
        <v>5025</v>
      </c>
      <c r="B5086" s="249">
        <f>'Revenues 9-14'!C38</f>
        <v>0</v>
      </c>
      <c r="C5086" s="99"/>
      <c r="D5086" s="99" t="str">
        <f t="shared" si="4"/>
        <v>Error?</v>
      </c>
      <c r="E5086" s="99"/>
    </row>
    <row r="5087" spans="1:5" ht="12.75" customHeight="1">
      <c r="A5087" s="58">
        <v>5026</v>
      </c>
      <c r="B5087" s="249">
        <f>'Revenues 9-14'!C40</f>
        <v>201093</v>
      </c>
      <c r="C5087" s="99" t="s">
        <v>2458</v>
      </c>
      <c r="D5087" s="99" t="str">
        <f t="shared" si="4"/>
        <v>Error?</v>
      </c>
      <c r="E5087" s="99"/>
    </row>
    <row r="5088" spans="1:5" ht="12.75" customHeight="1">
      <c r="A5088" s="58">
        <v>5027</v>
      </c>
      <c r="B5088" s="249">
        <f>'Revenues 9-14'!C65</f>
        <v>1961246</v>
      </c>
      <c r="C5088" s="99"/>
      <c r="D5088" s="99" t="str">
        <f t="shared" si="4"/>
        <v>Error?</v>
      </c>
      <c r="E5088" s="99"/>
    </row>
    <row r="5089" spans="1:5" ht="12.75" customHeight="1">
      <c r="A5089" s="58">
        <v>5028</v>
      </c>
      <c r="B5089" s="249">
        <f>'Revenues 9-14'!C66</f>
        <v>0</v>
      </c>
      <c r="C5089" s="99"/>
      <c r="D5089" s="99" t="str">
        <f t="shared" si="4"/>
        <v>Error?</v>
      </c>
      <c r="E5089" s="99"/>
    </row>
    <row r="5090" spans="1:5" ht="12.75" customHeight="1">
      <c r="A5090" s="58">
        <v>5029</v>
      </c>
      <c r="B5090" s="249">
        <f>'Revenues 9-14'!C67</f>
        <v>1961246</v>
      </c>
      <c r="C5090" s="99" t="s">
        <v>2458</v>
      </c>
      <c r="D5090" s="99" t="str">
        <f t="shared" si="4"/>
        <v>Error?</v>
      </c>
      <c r="E5090" s="99"/>
    </row>
    <row r="5091" spans="1:5" ht="12.75" customHeight="1">
      <c r="A5091" s="58">
        <v>5030</v>
      </c>
      <c r="B5091" s="249">
        <f>'Revenues 9-14'!C70</f>
        <v>0</v>
      </c>
      <c r="C5091" s="99"/>
      <c r="D5091" s="99" t="str">
        <f t="shared" si="4"/>
        <v>Error?</v>
      </c>
      <c r="E5091" s="99"/>
    </row>
    <row r="5092" spans="1:5" ht="12.75" customHeight="1">
      <c r="A5092" s="58">
        <v>5031</v>
      </c>
      <c r="B5092" s="249">
        <f>'Revenues 9-14'!C71</f>
        <v>0</v>
      </c>
      <c r="C5092" s="99"/>
      <c r="D5092" s="99" t="str">
        <f t="shared" si="4"/>
        <v>Error?</v>
      </c>
      <c r="E5092" s="99"/>
    </row>
    <row r="5093" spans="1:5" ht="12.75" customHeight="1">
      <c r="A5093" s="58">
        <v>5032</v>
      </c>
      <c r="B5093" s="249">
        <f>'Revenues 9-14'!C72</f>
        <v>0</v>
      </c>
      <c r="C5093" s="99"/>
      <c r="D5093" s="99" t="str">
        <f t="shared" si="4"/>
        <v>Error?</v>
      </c>
      <c r="E5093" s="99"/>
    </row>
    <row r="5094" spans="1:5" ht="12.75" customHeight="1">
      <c r="A5094" s="58">
        <v>5033</v>
      </c>
      <c r="B5094" s="249">
        <f>'Revenues 9-14'!C73</f>
        <v>0</v>
      </c>
      <c r="C5094" s="99"/>
      <c r="D5094" s="99" t="str">
        <f t="shared" si="4"/>
        <v>Error?</v>
      </c>
      <c r="E5094" s="99"/>
    </row>
    <row r="5095" spans="1:5" ht="12.75" customHeight="1">
      <c r="A5095" s="58">
        <v>5034</v>
      </c>
      <c r="B5095" s="249">
        <f>'Revenues 9-14'!C74</f>
        <v>0</v>
      </c>
      <c r="C5095" s="99"/>
      <c r="D5095" s="99" t="str">
        <f t="shared" si="4"/>
        <v>Error?</v>
      </c>
      <c r="E5095" s="99"/>
    </row>
    <row r="5096" spans="1:5" ht="12.75" customHeight="1">
      <c r="A5096" s="58">
        <v>5035</v>
      </c>
      <c r="B5096" s="249">
        <f>'Revenues 9-14'!C75</f>
        <v>1308650</v>
      </c>
      <c r="C5096" s="99" t="s">
        <v>2458</v>
      </c>
      <c r="D5096" s="99" t="str">
        <f t="shared" si="4"/>
        <v>Error?</v>
      </c>
      <c r="E5096" s="99"/>
    </row>
    <row r="5097" spans="1:5" ht="12.75" customHeight="1">
      <c r="A5097" s="58">
        <v>5036</v>
      </c>
      <c r="B5097" s="249">
        <f>'Revenues 9-14'!C77</f>
        <v>0</v>
      </c>
      <c r="C5097" s="99"/>
      <c r="D5097" s="99" t="str">
        <f t="shared" si="4"/>
        <v>Error?</v>
      </c>
      <c r="E5097" s="99"/>
    </row>
    <row r="5098" spans="1:5" ht="12.75" customHeight="1">
      <c r="A5098" s="58">
        <v>5037</v>
      </c>
      <c r="B5098" s="249">
        <f>'Revenues 9-14'!C78</f>
        <v>0</v>
      </c>
      <c r="C5098" s="99"/>
      <c r="D5098" s="99" t="str">
        <f t="shared" si="4"/>
        <v>Error?</v>
      </c>
      <c r="E5098" s="99"/>
    </row>
    <row r="5099" spans="1:5" ht="12.75" customHeight="1">
      <c r="A5099" s="58">
        <v>5038</v>
      </c>
      <c r="B5099" s="249">
        <f>'Revenues 9-14'!C79</f>
        <v>0</v>
      </c>
      <c r="C5099" s="99"/>
      <c r="D5099" s="99" t="str">
        <f t="shared" si="4"/>
        <v>Error?</v>
      </c>
      <c r="E5099" s="99"/>
    </row>
    <row r="5100" spans="1:5" ht="12.75" customHeight="1">
      <c r="A5100" s="58">
        <v>5039</v>
      </c>
      <c r="B5100" s="249">
        <f>'Revenues 9-14'!C80</f>
        <v>0</v>
      </c>
      <c r="C5100" s="99"/>
      <c r="D5100" s="99" t="str">
        <f t="shared" si="4"/>
        <v>Error?</v>
      </c>
      <c r="E5100" s="99"/>
    </row>
    <row r="5101" spans="1:5" ht="12.75" customHeight="1">
      <c r="A5101" s="58">
        <v>5040</v>
      </c>
      <c r="B5101" s="249">
        <f>'Revenues 9-14'!C81</f>
        <v>0</v>
      </c>
      <c r="C5101" s="99"/>
      <c r="D5101" s="99" t="str">
        <f t="shared" si="4"/>
        <v>Error?</v>
      </c>
      <c r="E5101" s="99"/>
    </row>
    <row r="5102" spans="1:5" ht="12.75" customHeight="1">
      <c r="A5102" s="58">
        <v>5041</v>
      </c>
      <c r="B5102" s="249">
        <f>'Revenues 9-14'!C82</f>
        <v>0</v>
      </c>
      <c r="C5102" s="99" t="s">
        <v>2458</v>
      </c>
      <c r="D5102" s="99" t="str">
        <f t="shared" si="4"/>
        <v>Error?</v>
      </c>
      <c r="E5102" s="99"/>
    </row>
    <row r="5103" spans="1:5" ht="12.75" customHeight="1">
      <c r="A5103" s="58">
        <v>5042</v>
      </c>
      <c r="B5103" s="249">
        <f>'Revenues 9-14'!C84</f>
        <v>0</v>
      </c>
      <c r="C5103" s="99"/>
      <c r="D5103" s="99" t="str">
        <f t="shared" si="4"/>
        <v>Error?</v>
      </c>
      <c r="E5103" s="99"/>
    </row>
    <row r="5104" spans="1:5" ht="12.75" customHeight="1">
      <c r="A5104" s="58">
        <v>5043</v>
      </c>
      <c r="B5104" s="249">
        <f>'Revenues 9-14'!C85</f>
        <v>0</v>
      </c>
      <c r="C5104" s="99"/>
      <c r="D5104" s="99" t="str">
        <f t="shared" si="4"/>
        <v>Error?</v>
      </c>
      <c r="E5104" s="99"/>
    </row>
    <row r="5105" spans="1:5" ht="12.75" customHeight="1">
      <c r="A5105" s="58">
        <v>5044</v>
      </c>
      <c r="B5105" s="249">
        <f>'Revenues 9-14'!C86</f>
        <v>0</v>
      </c>
      <c r="C5105" s="99"/>
      <c r="D5105" s="99" t="str">
        <f t="shared" si="4"/>
        <v>Error?</v>
      </c>
      <c r="E5105" s="99"/>
    </row>
    <row r="5106" spans="1:5" ht="12.75" customHeight="1">
      <c r="A5106" s="58">
        <v>5045</v>
      </c>
      <c r="B5106" s="249">
        <f>'Revenues 9-14'!C87</f>
        <v>0</v>
      </c>
      <c r="C5106" s="99"/>
      <c r="D5106" s="99" t="str">
        <f t="shared" si="4"/>
        <v>Error?</v>
      </c>
      <c r="E5106" s="99"/>
    </row>
    <row r="5107" spans="1:5" ht="12.75" customHeight="1">
      <c r="A5107" s="58">
        <v>5046</v>
      </c>
      <c r="B5107" s="249">
        <f>'Revenues 9-14'!C88</f>
        <v>0</v>
      </c>
      <c r="C5107" s="99"/>
      <c r="D5107" s="99" t="str">
        <f t="shared" si="4"/>
        <v>Error?</v>
      </c>
      <c r="E5107" s="99"/>
    </row>
    <row r="5108" spans="1:5" ht="12.75" customHeight="1">
      <c r="A5108" s="58">
        <v>5047</v>
      </c>
      <c r="B5108" s="249">
        <f>'Revenues 9-14'!C89</f>
        <v>0</v>
      </c>
      <c r="C5108" s="99"/>
      <c r="D5108" s="99" t="str">
        <f t="shared" si="4"/>
        <v>Error?</v>
      </c>
      <c r="E5108" s="99"/>
    </row>
    <row r="5109" spans="1:5" ht="12.75" customHeight="1">
      <c r="A5109" s="58">
        <v>5048</v>
      </c>
      <c r="B5109" s="249">
        <f>'Revenues 9-14'!C90</f>
        <v>0</v>
      </c>
      <c r="C5109" s="99"/>
      <c r="D5109" s="99" t="str">
        <f t="shared" si="4"/>
        <v>Error?</v>
      </c>
      <c r="E5109" s="99"/>
    </row>
    <row r="5110" spans="1:5" ht="12.75" customHeight="1">
      <c r="A5110" s="58">
        <v>5049</v>
      </c>
      <c r="B5110" s="249">
        <f>'Revenues 9-14'!C91</f>
        <v>0</v>
      </c>
      <c r="C5110" s="99"/>
      <c r="D5110" s="99" t="str">
        <f t="shared" si="4"/>
        <v>Error?</v>
      </c>
      <c r="E5110" s="99"/>
    </row>
    <row r="5111" spans="1:5" ht="12.75" customHeight="1">
      <c r="A5111" s="58">
        <v>5050</v>
      </c>
      <c r="B5111" s="249">
        <f>'Revenues 9-14'!C92</f>
        <v>0</v>
      </c>
      <c r="C5111" s="99"/>
      <c r="D5111" s="99" t="str">
        <f t="shared" si="4"/>
        <v>Error?</v>
      </c>
      <c r="E5111" s="99"/>
    </row>
    <row r="5112" spans="1:5" ht="12.75" customHeight="1">
      <c r="A5112" s="58">
        <v>5051</v>
      </c>
      <c r="B5112" s="249">
        <f>'Revenues 9-14'!C93</f>
        <v>0</v>
      </c>
      <c r="C5112" s="99" t="s">
        <v>2458</v>
      </c>
      <c r="D5112" s="99" t="str">
        <f t="shared" si="4"/>
        <v>Error?</v>
      </c>
      <c r="E5112" s="99"/>
    </row>
    <row r="5113" spans="1:5" ht="12.75" customHeight="1">
      <c r="A5113" s="58">
        <v>5052</v>
      </c>
      <c r="B5113" s="249">
        <f>'Revenues 9-14'!C95</f>
        <v>6161014</v>
      </c>
      <c r="C5113" s="99"/>
      <c r="D5113" s="99" t="str">
        <f t="shared" si="4"/>
        <v>Error?</v>
      </c>
      <c r="E5113" s="99"/>
    </row>
    <row r="5114" spans="1:5" ht="12.75" customHeight="1">
      <c r="A5114" s="58">
        <v>5053</v>
      </c>
      <c r="B5114" s="249">
        <f>'Revenues 9-14'!C96</f>
        <v>1139522</v>
      </c>
      <c r="C5114" s="99"/>
      <c r="D5114" s="99" t="str">
        <f t="shared" si="4"/>
        <v>Error?</v>
      </c>
      <c r="E5114" s="99"/>
    </row>
    <row r="5115" spans="1:5" ht="12.75" customHeight="1">
      <c r="A5115" s="58">
        <v>5054</v>
      </c>
      <c r="B5115" s="249">
        <f>'Revenues 9-14'!C98</f>
        <v>0</v>
      </c>
      <c r="C5115" s="99"/>
      <c r="D5115" s="99" t="str">
        <f t="shared" si="4"/>
        <v>Error?</v>
      </c>
      <c r="E5115" s="99"/>
    </row>
    <row r="5116" spans="1:5" ht="12.75" customHeight="1">
      <c r="A5116" s="58">
        <v>5055</v>
      </c>
      <c r="B5116" s="249">
        <f>'Revenues 9-14'!C99</f>
        <v>0</v>
      </c>
      <c r="C5116" s="99"/>
      <c r="D5116" s="99" t="str">
        <f t="shared" si="4"/>
        <v>Error?</v>
      </c>
      <c r="E5116" s="99"/>
    </row>
    <row r="5117" spans="1:5" ht="12.75" customHeight="1">
      <c r="A5117" s="58">
        <v>5056</v>
      </c>
      <c r="B5117" s="249">
        <f>'Revenues 9-14'!C105</f>
        <v>0</v>
      </c>
      <c r="C5117" s="99"/>
      <c r="D5117" s="99" t="str">
        <f t="shared" si="4"/>
        <v>Error?</v>
      </c>
      <c r="E5117" s="99"/>
    </row>
    <row r="5118" spans="1:5" ht="12.75" customHeight="1">
      <c r="A5118" s="58">
        <v>5057</v>
      </c>
      <c r="B5118" s="249">
        <f>'Revenues 9-14'!C106</f>
        <v>35464992</v>
      </c>
      <c r="C5118" s="99"/>
      <c r="D5118" s="99" t="str">
        <f t="shared" si="4"/>
        <v>Error?</v>
      </c>
      <c r="E5118" s="99"/>
    </row>
    <row r="5119" spans="1:5" ht="12.75" customHeight="1">
      <c r="A5119" s="58">
        <v>5058</v>
      </c>
      <c r="B5119" s="249">
        <f>'Revenues 9-14'!C107</f>
        <v>68167272</v>
      </c>
      <c r="C5119" s="99"/>
      <c r="D5119" s="99" t="str">
        <f t="shared" si="4"/>
        <v>Error?</v>
      </c>
      <c r="E5119" s="99"/>
    </row>
    <row r="5120" spans="1:5" ht="12.75" customHeight="1">
      <c r="A5120" s="58">
        <v>5059</v>
      </c>
      <c r="B5120" s="249">
        <f>'Revenues 9-14'!C108</f>
        <v>184798357</v>
      </c>
      <c r="C5120" s="99" t="s">
        <v>2458</v>
      </c>
      <c r="D5120" s="99" t="str">
        <f t="shared" si="4"/>
        <v>Error?</v>
      </c>
      <c r="E5120" s="99"/>
    </row>
    <row r="5121" spans="1:5" ht="12.75" customHeight="1">
      <c r="A5121" s="58">
        <v>5060</v>
      </c>
      <c r="B5121" s="249">
        <f>'Revenues 9-14'!C109</f>
        <v>2893401268</v>
      </c>
      <c r="C5121" s="99" t="s">
        <v>2458</v>
      </c>
      <c r="D5121" s="99" t="str">
        <f t="shared" si="4"/>
        <v>Error?</v>
      </c>
      <c r="E5121" s="99"/>
    </row>
    <row r="5122" spans="1:5" ht="12.75" customHeight="1">
      <c r="A5122" s="58">
        <v>5061</v>
      </c>
      <c r="B5122" s="249">
        <f>'Revenues 9-14'!C111</f>
        <v>0</v>
      </c>
      <c r="C5122" s="99"/>
      <c r="D5122" s="99" t="str">
        <f t="shared" si="4"/>
        <v>Error?</v>
      </c>
      <c r="E5122" s="99"/>
    </row>
    <row r="5123" spans="1:5" ht="12.75" customHeight="1">
      <c r="A5123" s="58">
        <v>5062</v>
      </c>
      <c r="B5123" s="249">
        <f>'Revenues 9-14'!C112</f>
        <v>0</v>
      </c>
      <c r="C5123" s="99"/>
      <c r="D5123" s="99" t="str">
        <f t="shared" si="4"/>
        <v>Error?</v>
      </c>
      <c r="E5123" s="99"/>
    </row>
    <row r="5124" spans="1:5" ht="12.75" customHeight="1">
      <c r="A5124" s="58">
        <v>5063</v>
      </c>
      <c r="B5124" s="249">
        <f>'Revenues 9-14'!C113</f>
        <v>0</v>
      </c>
      <c r="C5124" s="99"/>
      <c r="D5124" s="99" t="str">
        <f t="shared" si="4"/>
        <v>Error?</v>
      </c>
      <c r="E5124" s="99"/>
    </row>
    <row r="5125" spans="1:5" ht="12.75" customHeight="1">
      <c r="A5125" s="58">
        <v>5064</v>
      </c>
      <c r="B5125" s="249">
        <f>'Revenues 9-14'!C114</f>
        <v>0</v>
      </c>
      <c r="C5125" s="99" t="s">
        <v>2458</v>
      </c>
      <c r="D5125" s="99" t="str">
        <f t="shared" si="4"/>
        <v>Error?</v>
      </c>
      <c r="E5125" s="99"/>
    </row>
    <row r="5126" spans="1:5" ht="12.75" customHeight="1">
      <c r="A5126" s="58">
        <v>5065</v>
      </c>
      <c r="B5126" s="249">
        <f>'Revenues 9-14'!C117</f>
        <v>380124563</v>
      </c>
      <c r="C5126" s="99"/>
      <c r="D5126" s="99" t="str">
        <f t="shared" si="4"/>
        <v>Error?</v>
      </c>
      <c r="E5126" s="99"/>
    </row>
    <row r="5127" spans="1:5" ht="12.75" customHeight="1">
      <c r="A5127" s="58">
        <v>5066</v>
      </c>
      <c r="B5127" s="249">
        <f>'Revenues 9-14'!C119</f>
        <v>0</v>
      </c>
      <c r="C5127" s="99"/>
      <c r="D5127" s="99" t="str">
        <f t="shared" si="4"/>
        <v>Error?</v>
      </c>
      <c r="E5127" s="99"/>
    </row>
    <row r="5128" spans="1:5" ht="12.75" customHeight="1">
      <c r="A5128" s="1316">
        <v>5067</v>
      </c>
      <c r="B5128" s="249"/>
      <c r="C5128" s="99"/>
      <c r="D5128" s="99" t="str">
        <f t="shared" si="4"/>
        <v>OK</v>
      </c>
      <c r="E5128" s="99"/>
    </row>
    <row r="5129" spans="1:5" ht="12.75" customHeight="1">
      <c r="A5129" s="1316">
        <v>5068</v>
      </c>
      <c r="B5129" s="249"/>
      <c r="C5129" s="99"/>
      <c r="D5129" s="99" t="str">
        <f t="shared" si="4"/>
        <v>OK</v>
      </c>
      <c r="E5129" s="99"/>
    </row>
    <row r="5130" spans="1:5" ht="12.75" customHeight="1">
      <c r="A5130" s="1316">
        <v>5069</v>
      </c>
      <c r="B5130" s="249"/>
      <c r="C5130" s="99"/>
      <c r="D5130" s="99" t="str">
        <f t="shared" si="4"/>
        <v>OK</v>
      </c>
      <c r="E5130" s="99"/>
    </row>
    <row r="5131" spans="1:5" ht="12.75" customHeight="1">
      <c r="A5131" s="1316">
        <v>5070</v>
      </c>
      <c r="B5131" s="249"/>
      <c r="C5131" s="99"/>
      <c r="D5131" s="99" t="str">
        <f t="shared" si="4"/>
        <v>OK</v>
      </c>
      <c r="E5131" s="99"/>
    </row>
    <row r="5132" spans="1:5" ht="12.75" customHeight="1">
      <c r="A5132" s="58">
        <v>5071</v>
      </c>
      <c r="B5132" s="249">
        <f>'Revenues 9-14'!C121</f>
        <v>380124563</v>
      </c>
      <c r="C5132" s="99" t="s">
        <v>2458</v>
      </c>
      <c r="D5132" s="99" t="str">
        <f t="shared" si="4"/>
        <v>Error?</v>
      </c>
      <c r="E5132" s="99"/>
    </row>
    <row r="5133" spans="1:5" ht="12.75" customHeight="1">
      <c r="A5133" s="58">
        <v>5072</v>
      </c>
      <c r="B5133" s="249">
        <f>'Revenues 9-14'!C124</f>
        <v>0</v>
      </c>
      <c r="C5133" s="99"/>
      <c r="D5133" s="99" t="str">
        <f t="shared" si="4"/>
        <v>Error?</v>
      </c>
      <c r="E5133" s="99"/>
    </row>
    <row r="5134" spans="1:5" ht="12.75" customHeight="1">
      <c r="A5134" s="58">
        <v>5073</v>
      </c>
      <c r="B5134" s="249">
        <f>'Revenues 9-14'!C125</f>
        <v>0</v>
      </c>
      <c r="C5134" s="99"/>
      <c r="D5134" s="99" t="str">
        <f t="shared" si="4"/>
        <v>Error?</v>
      </c>
      <c r="E5134" s="99"/>
    </row>
    <row r="5135" spans="1:5" ht="12.75" customHeight="1">
      <c r="A5135" s="58">
        <v>5074</v>
      </c>
      <c r="B5135" s="249">
        <f>'Revenues 9-14'!C126</f>
        <v>0</v>
      </c>
      <c r="C5135" s="99"/>
      <c r="D5135" s="99" t="str">
        <f t="shared" si="4"/>
        <v>Error?</v>
      </c>
      <c r="E5135" s="99"/>
    </row>
    <row r="5136" spans="1:5" ht="12.75" customHeight="1">
      <c r="A5136" s="1316">
        <v>5075</v>
      </c>
      <c r="B5136" s="249"/>
      <c r="C5136" s="99"/>
      <c r="D5136" s="99" t="str">
        <f t="shared" si="4"/>
        <v>OK</v>
      </c>
      <c r="E5136" s="99"/>
    </row>
    <row r="5137" spans="1:5" ht="12.75" customHeight="1">
      <c r="A5137" s="58">
        <v>5076</v>
      </c>
      <c r="B5137" s="249">
        <f>'Revenues 9-14'!C127</f>
        <v>0</v>
      </c>
      <c r="C5137" s="99"/>
      <c r="D5137" s="99" t="str">
        <f t="shared" si="4"/>
        <v>Error?</v>
      </c>
      <c r="E5137" s="99"/>
    </row>
    <row r="5138" spans="1:5" ht="12.75" customHeight="1">
      <c r="A5138" s="1316">
        <v>5077</v>
      </c>
      <c r="B5138" s="249"/>
      <c r="C5138" s="99"/>
      <c r="D5138" s="99" t="str">
        <f t="shared" si="4"/>
        <v>OK</v>
      </c>
      <c r="E5138" s="99"/>
    </row>
    <row r="5139" spans="1:5" ht="12.75" customHeight="1">
      <c r="A5139" s="58">
        <v>5078</v>
      </c>
      <c r="B5139" s="249">
        <f>'Revenues 9-14'!C128</f>
        <v>0</v>
      </c>
      <c r="C5139" s="99"/>
      <c r="D5139" s="99" t="str">
        <f t="shared" si="4"/>
        <v>Error?</v>
      </c>
      <c r="E5139" s="99"/>
    </row>
    <row r="5140" spans="1:5" ht="12.75" customHeight="1">
      <c r="A5140" s="1316">
        <v>5079</v>
      </c>
      <c r="B5140" s="249"/>
      <c r="C5140" s="99"/>
      <c r="D5140" s="99" t="str">
        <f t="shared" si="4"/>
        <v>OK</v>
      </c>
      <c r="E5140" s="99"/>
    </row>
    <row r="5141" spans="1:5" ht="12.75" customHeight="1">
      <c r="A5141" s="1316">
        <v>5080</v>
      </c>
      <c r="B5141" s="249"/>
      <c r="C5141" s="99"/>
      <c r="D5141" s="99" t="str">
        <f t="shared" si="4"/>
        <v>OK</v>
      </c>
      <c r="E5141" s="99"/>
    </row>
    <row r="5142" spans="1:5" ht="12.75" customHeight="1">
      <c r="A5142" s="58">
        <v>5081</v>
      </c>
      <c r="B5142" s="249">
        <f>'Revenues 9-14'!C129</f>
        <v>0</v>
      </c>
      <c r="C5142" s="99"/>
      <c r="D5142" s="99" t="str">
        <f t="shared" si="4"/>
        <v>Error?</v>
      </c>
      <c r="E5142" s="99"/>
    </row>
    <row r="5143" spans="1:5" ht="12.75" customHeight="1">
      <c r="A5143" s="1316">
        <v>5082</v>
      </c>
      <c r="B5143" s="249"/>
      <c r="C5143" s="99"/>
      <c r="D5143" s="99" t="str">
        <f t="shared" si="4"/>
        <v>OK</v>
      </c>
      <c r="E5143" s="99"/>
    </row>
    <row r="5144" spans="1:5" ht="12.75" customHeight="1">
      <c r="A5144" s="1316">
        <v>5083</v>
      </c>
      <c r="B5144" s="249"/>
      <c r="C5144" s="99"/>
      <c r="D5144" s="99" t="str">
        <f t="shared" si="4"/>
        <v>OK</v>
      </c>
      <c r="E5144" s="99"/>
    </row>
    <row r="5145" spans="1:5" ht="12.75" customHeight="1">
      <c r="A5145" s="1316">
        <v>5084</v>
      </c>
      <c r="B5145" s="249"/>
      <c r="C5145" s="99"/>
      <c r="D5145" s="99" t="str">
        <f t="shared" si="4"/>
        <v>OK</v>
      </c>
      <c r="E5145" s="99"/>
    </row>
    <row r="5146" spans="1:5" ht="12.75" customHeight="1">
      <c r="A5146" s="1316">
        <v>5085</v>
      </c>
      <c r="B5146" s="249"/>
      <c r="C5146" s="99"/>
      <c r="D5146" s="99" t="str">
        <f t="shared" si="4"/>
        <v>OK</v>
      </c>
      <c r="E5146" s="99"/>
    </row>
    <row r="5147" spans="1:5" ht="12.75" customHeight="1">
      <c r="A5147" s="58">
        <v>5086</v>
      </c>
      <c r="B5147" s="249">
        <f>'Revenues 9-14'!C131</f>
        <v>0</v>
      </c>
      <c r="C5147" s="99" t="s">
        <v>2458</v>
      </c>
      <c r="D5147" s="99" t="str">
        <f t="shared" si="4"/>
        <v>Error?</v>
      </c>
      <c r="E5147" s="99"/>
    </row>
    <row r="5148" spans="1:5" ht="12.75" customHeight="1">
      <c r="A5148" s="58">
        <v>5087</v>
      </c>
      <c r="B5148" s="249">
        <f>'Revenues 9-14'!C133</f>
        <v>1482306</v>
      </c>
      <c r="C5148" s="99"/>
      <c r="D5148" s="99" t="str">
        <f t="shared" si="4"/>
        <v>Error?</v>
      </c>
      <c r="E5148" s="99"/>
    </row>
    <row r="5149" spans="1:5" ht="12.75" customHeight="1">
      <c r="A5149" s="1316">
        <v>5088</v>
      </c>
      <c r="B5149" s="249"/>
      <c r="C5149" s="99"/>
      <c r="D5149" s="99" t="str">
        <f t="shared" si="4"/>
        <v>OK</v>
      </c>
      <c r="E5149" s="99"/>
    </row>
    <row r="5150" spans="1:5" ht="12.75" customHeight="1">
      <c r="A5150" s="1316">
        <v>5089</v>
      </c>
      <c r="B5150" s="249"/>
      <c r="C5150" s="99"/>
      <c r="D5150" s="99" t="str">
        <f t="shared" si="4"/>
        <v>OK</v>
      </c>
      <c r="E5150" s="99"/>
    </row>
    <row r="5151" spans="1:5" ht="12.75" customHeight="1">
      <c r="A5151" s="1316">
        <v>5090</v>
      </c>
      <c r="B5151" s="249"/>
      <c r="C5151" s="99"/>
      <c r="D5151" s="99" t="str">
        <f t="shared" si="4"/>
        <v>OK</v>
      </c>
      <c r="E5151" s="99"/>
    </row>
    <row r="5152" spans="1:5" ht="12.75" customHeight="1">
      <c r="A5152" s="58">
        <v>5091</v>
      </c>
      <c r="B5152" s="249">
        <f>'Revenues 9-14'!C134</f>
        <v>0</v>
      </c>
      <c r="C5152" s="99"/>
      <c r="D5152" s="99" t="str">
        <f t="shared" si="4"/>
        <v>Error?</v>
      </c>
      <c r="E5152" s="99"/>
    </row>
    <row r="5153" spans="1:5" ht="12.75" customHeight="1">
      <c r="A5153" s="58">
        <v>5092</v>
      </c>
      <c r="B5153" s="249">
        <f>'Revenues 9-14'!C135</f>
        <v>0</v>
      </c>
      <c r="C5153" s="99"/>
      <c r="D5153" s="99" t="str">
        <f t="shared" si="4"/>
        <v>Error?</v>
      </c>
      <c r="E5153" s="99"/>
    </row>
    <row r="5154" spans="1:5" ht="12.75" customHeight="1">
      <c r="A5154" s="1316">
        <v>5093</v>
      </c>
      <c r="B5154" s="249"/>
      <c r="C5154" s="99"/>
      <c r="D5154" s="99" t="str">
        <f t="shared" si="4"/>
        <v>OK</v>
      </c>
      <c r="E5154" s="99"/>
    </row>
    <row r="5155" spans="1:5" ht="12.75" customHeight="1">
      <c r="A5155" s="1316">
        <v>5094</v>
      </c>
      <c r="B5155" s="249"/>
      <c r="C5155" s="99"/>
      <c r="D5155" s="99" t="str">
        <f t="shared" si="4"/>
        <v>OK</v>
      </c>
      <c r="E5155" s="99"/>
    </row>
    <row r="5156" spans="1:5" ht="12.75" customHeight="1">
      <c r="A5156" s="1316">
        <v>5095</v>
      </c>
      <c r="B5156" s="249"/>
      <c r="C5156" s="99"/>
      <c r="D5156" s="99" t="str">
        <f t="shared" si="4"/>
        <v>OK</v>
      </c>
      <c r="E5156" s="99"/>
    </row>
    <row r="5157" spans="1:5" ht="12.75" customHeight="1">
      <c r="A5157" s="1316">
        <v>5096</v>
      </c>
      <c r="B5157" s="249"/>
      <c r="C5157" s="99"/>
      <c r="D5157" s="99" t="str">
        <f t="shared" si="4"/>
        <v>OK</v>
      </c>
      <c r="E5157" s="99"/>
    </row>
    <row r="5158" spans="1:5" ht="12.75" customHeight="1">
      <c r="A5158" s="1316">
        <v>5097</v>
      </c>
      <c r="B5158" s="249"/>
      <c r="C5158" s="99"/>
      <c r="D5158" s="99" t="str">
        <f t="shared" si="4"/>
        <v>OK</v>
      </c>
      <c r="E5158" s="99"/>
    </row>
    <row r="5159" spans="1:5" ht="12.75" customHeight="1">
      <c r="A5159" s="1316">
        <v>5098</v>
      </c>
      <c r="B5159" s="249"/>
      <c r="C5159" s="99"/>
      <c r="D5159" s="99" t="str">
        <f t="shared" si="4"/>
        <v>OK</v>
      </c>
      <c r="E5159" s="99"/>
    </row>
    <row r="5160" spans="1:5" ht="12.75" customHeight="1">
      <c r="A5160" s="1316">
        <v>5099</v>
      </c>
      <c r="B5160" s="249"/>
      <c r="C5160" s="99"/>
      <c r="D5160" s="99" t="str">
        <f t="shared" si="4"/>
        <v>OK</v>
      </c>
      <c r="E5160" s="99"/>
    </row>
    <row r="5161" spans="1:5" ht="12.75" customHeight="1">
      <c r="A5161" s="58">
        <v>5100</v>
      </c>
      <c r="B5161" s="249">
        <f>'Revenues 9-14'!C140</f>
        <v>1482306</v>
      </c>
      <c r="C5161" s="99" t="s">
        <v>2458</v>
      </c>
      <c r="D5161" s="99" t="str">
        <f t="shared" si="4"/>
        <v>Error?</v>
      </c>
      <c r="E5161" s="99"/>
    </row>
    <row r="5162" spans="1:5" ht="12.75" customHeight="1">
      <c r="A5162" s="1316">
        <v>5101</v>
      </c>
      <c r="B5162" s="249"/>
      <c r="C5162" s="99"/>
      <c r="D5162" s="99" t="str">
        <f t="shared" si="4"/>
        <v>OK</v>
      </c>
      <c r="E5162" s="99"/>
    </row>
    <row r="5163" spans="1:5" ht="12.75" customHeight="1">
      <c r="A5163" s="58">
        <v>5102</v>
      </c>
      <c r="B5163" s="249">
        <f>'Revenues 9-14'!C142</f>
        <v>11488427</v>
      </c>
      <c r="C5163" s="99"/>
      <c r="D5163" s="99" t="str">
        <f t="shared" si="4"/>
        <v>Error?</v>
      </c>
      <c r="E5163" s="99"/>
    </row>
    <row r="5164" spans="1:5" ht="12.75" customHeight="1">
      <c r="A5164" s="58">
        <v>5103</v>
      </c>
      <c r="B5164" s="249">
        <f>'Revenues 9-14'!C143</f>
        <v>0</v>
      </c>
      <c r="C5164" s="99"/>
      <c r="D5164" s="99" t="str">
        <f t="shared" si="4"/>
        <v>Error?</v>
      </c>
      <c r="E5164" s="99"/>
    </row>
    <row r="5165" spans="1:5" ht="12.75" customHeight="1">
      <c r="A5165" s="58">
        <v>5104</v>
      </c>
      <c r="B5165" s="249">
        <f>'Revenues 9-14'!C144</f>
        <v>11488427</v>
      </c>
      <c r="C5165" s="99" t="s">
        <v>2458</v>
      </c>
      <c r="D5165" s="99" t="str">
        <f t="shared" si="4"/>
        <v>Error?</v>
      </c>
      <c r="E5165" s="99"/>
    </row>
    <row r="5166" spans="1:5" ht="12.75" customHeight="1">
      <c r="A5166" s="1316">
        <v>5105</v>
      </c>
      <c r="B5166" s="249"/>
      <c r="C5166" s="99"/>
      <c r="D5166" s="99" t="str">
        <f t="shared" si="4"/>
        <v>OK</v>
      </c>
      <c r="E5166" s="99"/>
    </row>
    <row r="5167" spans="1:5" ht="12.75" customHeight="1">
      <c r="A5167" s="58">
        <v>5106</v>
      </c>
      <c r="B5167" s="249">
        <f>'Revenues 9-14'!C145</f>
        <v>0</v>
      </c>
      <c r="C5167" s="99"/>
      <c r="D5167" s="99" t="str">
        <f t="shared" si="4"/>
        <v>Error?</v>
      </c>
      <c r="E5167" s="99"/>
    </row>
    <row r="5168" spans="1:5" ht="12.75" customHeight="1">
      <c r="A5168" s="58">
        <v>5107</v>
      </c>
      <c r="B5168" s="249">
        <f>'Revenues 9-14'!C147</f>
        <v>3455711</v>
      </c>
      <c r="C5168" s="99"/>
      <c r="D5168" s="99" t="str">
        <f t="shared" si="4"/>
        <v>Error?</v>
      </c>
      <c r="E5168" s="99"/>
    </row>
    <row r="5169" spans="1:5" ht="12.75" customHeight="1">
      <c r="A5169" s="1316">
        <v>5108</v>
      </c>
      <c r="B5169" s="249"/>
      <c r="C5169" s="99"/>
      <c r="D5169" s="99" t="str">
        <f t="shared" si="4"/>
        <v>OK</v>
      </c>
      <c r="E5169" s="99"/>
    </row>
    <row r="5170" spans="1:5" ht="12.75" customHeight="1">
      <c r="A5170" s="1316">
        <v>5109</v>
      </c>
      <c r="B5170" s="249"/>
      <c r="C5170" s="99"/>
      <c r="D5170" s="99" t="str">
        <f t="shared" si="4"/>
        <v>OK</v>
      </c>
      <c r="E5170" s="99"/>
    </row>
    <row r="5171" spans="1:5" ht="12.75" customHeight="1">
      <c r="A5171" s="58">
        <v>5110</v>
      </c>
      <c r="B5171" s="249">
        <f>'Revenues 9-14'!C148</f>
        <v>0</v>
      </c>
      <c r="C5171" s="99"/>
      <c r="D5171" s="99" t="str">
        <f t="shared" si="4"/>
        <v>Error?</v>
      </c>
      <c r="E5171" s="99"/>
    </row>
    <row r="5172" spans="1:5" ht="12.75" customHeight="1">
      <c r="A5172" s="1316">
        <v>5111</v>
      </c>
      <c r="B5172" s="249"/>
      <c r="C5172" s="99"/>
      <c r="D5172" s="99" t="str">
        <f t="shared" si="4"/>
        <v>OK</v>
      </c>
      <c r="E5172" s="99"/>
    </row>
    <row r="5173" spans="1:5" ht="12.75" customHeight="1">
      <c r="A5173" s="1316">
        <v>5112</v>
      </c>
      <c r="B5173" s="249"/>
      <c r="C5173" s="99"/>
      <c r="D5173" s="99" t="str">
        <f t="shared" si="4"/>
        <v>OK</v>
      </c>
      <c r="E5173" s="99"/>
    </row>
    <row r="5174" spans="1:5" ht="12.75" customHeight="1">
      <c r="A5174" s="1316">
        <v>5113</v>
      </c>
      <c r="B5174" s="249"/>
      <c r="C5174" s="99"/>
      <c r="D5174" s="99" t="str">
        <f t="shared" si="4"/>
        <v>OK</v>
      </c>
      <c r="E5174" s="99"/>
    </row>
    <row r="5175" spans="1:5" ht="12.75" customHeight="1">
      <c r="A5175" s="58">
        <v>5114</v>
      </c>
      <c r="B5175" s="249">
        <f>'Revenues 9-14'!C151</f>
        <v>0</v>
      </c>
      <c r="C5175" s="99"/>
      <c r="D5175" s="99" t="str">
        <f t="shared" si="4"/>
        <v>Error?</v>
      </c>
      <c r="E5175" s="99"/>
    </row>
    <row r="5176" spans="1:5" ht="12.75" customHeight="1">
      <c r="A5176" s="1316">
        <v>5115</v>
      </c>
      <c r="B5176" s="249"/>
      <c r="C5176" s="99"/>
      <c r="D5176" s="99" t="str">
        <f t="shared" si="4"/>
        <v>OK</v>
      </c>
      <c r="E5176" s="99"/>
    </row>
    <row r="5177" spans="1:5" ht="12.75" customHeight="1">
      <c r="A5177" s="58">
        <v>5116</v>
      </c>
      <c r="B5177" s="249">
        <f>'Revenues 9-14'!C152</f>
        <v>0</v>
      </c>
      <c r="C5177" s="99"/>
      <c r="D5177" s="99" t="str">
        <f t="shared" si="4"/>
        <v>Error?</v>
      </c>
      <c r="E5177" s="99"/>
    </row>
    <row r="5178" spans="1:5" ht="12.75" customHeight="1">
      <c r="A5178" s="58">
        <v>5117</v>
      </c>
      <c r="B5178" s="249">
        <f>'Revenues 9-14'!C154</f>
        <v>0</v>
      </c>
      <c r="C5178" s="99" t="s">
        <v>2458</v>
      </c>
      <c r="D5178" s="99" t="str">
        <f t="shared" si="4"/>
        <v>Error?</v>
      </c>
      <c r="E5178" s="99"/>
    </row>
    <row r="5179" spans="1:5" ht="12.75" customHeight="1">
      <c r="A5179" s="1316">
        <v>5118</v>
      </c>
      <c r="B5179" s="249"/>
      <c r="C5179" s="99"/>
      <c r="D5179" s="99" t="str">
        <f t="shared" si="4"/>
        <v>OK</v>
      </c>
      <c r="E5179" s="99"/>
    </row>
    <row r="5180" spans="1:5" ht="12.75" customHeight="1">
      <c r="A5180" s="1316">
        <v>5119</v>
      </c>
      <c r="B5180" s="249"/>
      <c r="C5180" s="99"/>
      <c r="D5180" s="99" t="str">
        <f t="shared" si="4"/>
        <v>OK</v>
      </c>
      <c r="E5180" s="99"/>
    </row>
    <row r="5181" spans="1:5" ht="12.75" customHeight="1">
      <c r="A5181" s="58">
        <v>5120</v>
      </c>
      <c r="B5181" s="249">
        <f>'Revenues 9-14'!C155</f>
        <v>0</v>
      </c>
      <c r="C5181" s="99"/>
      <c r="D5181" s="99" t="str">
        <f t="shared" si="4"/>
        <v>Error?</v>
      </c>
      <c r="E5181" s="99"/>
    </row>
    <row r="5182" spans="1:5" ht="12.75" customHeight="1">
      <c r="A5182" s="1316">
        <v>5121</v>
      </c>
      <c r="B5182" s="249"/>
      <c r="C5182" s="99"/>
      <c r="D5182" s="99" t="str">
        <f t="shared" si="4"/>
        <v>OK</v>
      </c>
      <c r="E5182" s="99"/>
    </row>
    <row r="5183" spans="1:5" ht="12.75" customHeight="1">
      <c r="A5183" s="1316">
        <v>5122</v>
      </c>
      <c r="B5183" s="249"/>
      <c r="C5183" s="99"/>
      <c r="D5183" s="99" t="str">
        <f t="shared" si="4"/>
        <v>OK</v>
      </c>
      <c r="E5183" s="99"/>
    </row>
    <row r="5184" spans="1:5" ht="12.75" customHeight="1">
      <c r="A5184" s="1316">
        <v>5123</v>
      </c>
      <c r="B5184" s="249"/>
      <c r="C5184" s="99"/>
      <c r="D5184" s="99" t="str">
        <f t="shared" si="4"/>
        <v>OK</v>
      </c>
      <c r="E5184" s="99"/>
    </row>
    <row r="5185" spans="1:5" ht="12.75" customHeight="1">
      <c r="A5185" s="1316">
        <v>5124</v>
      </c>
      <c r="B5185" s="249"/>
      <c r="C5185" s="99"/>
      <c r="D5185" s="99" t="str">
        <f t="shared" si="4"/>
        <v>OK</v>
      </c>
      <c r="E5185" s="99"/>
    </row>
    <row r="5186" spans="1:5" ht="12.75" customHeight="1">
      <c r="A5186" s="1316">
        <v>5125</v>
      </c>
      <c r="B5186" s="249"/>
      <c r="C5186" s="99"/>
      <c r="D5186" s="99" t="str">
        <f t="shared" si="4"/>
        <v>OK</v>
      </c>
      <c r="E5186" s="99"/>
    </row>
    <row r="5187" spans="1:5" ht="12.75" customHeight="1">
      <c r="A5187" s="58">
        <v>5126</v>
      </c>
      <c r="B5187" s="249">
        <f>'Revenues 9-14'!C156</f>
        <v>0</v>
      </c>
      <c r="C5187" s="99"/>
      <c r="D5187" s="99" t="str">
        <f t="shared" si="4"/>
        <v>Error?</v>
      </c>
      <c r="E5187" s="99"/>
    </row>
    <row r="5188" spans="1:5" ht="12.75" customHeight="1">
      <c r="A5188" s="1316">
        <v>5127</v>
      </c>
      <c r="B5188" s="249"/>
      <c r="C5188" s="99"/>
      <c r="D5188" s="99" t="str">
        <f t="shared" si="4"/>
        <v>OK</v>
      </c>
      <c r="E5188" s="99"/>
    </row>
    <row r="5189" spans="1:5" ht="12.75" customHeight="1">
      <c r="A5189" s="1316">
        <v>5128</v>
      </c>
      <c r="B5189" s="249"/>
      <c r="C5189" s="99"/>
      <c r="D5189" s="99" t="str">
        <f t="shared" si="4"/>
        <v>OK</v>
      </c>
      <c r="E5189" s="99"/>
    </row>
    <row r="5190" spans="1:5" ht="12.75" customHeight="1">
      <c r="A5190" s="1316">
        <v>5129</v>
      </c>
      <c r="B5190" s="249"/>
      <c r="C5190" s="99"/>
      <c r="D5190" s="99" t="str">
        <f t="shared" si="4"/>
        <v>OK</v>
      </c>
      <c r="E5190" s="99"/>
    </row>
    <row r="5191" spans="1:5" ht="12.75" customHeight="1">
      <c r="A5191" s="1316">
        <v>5130</v>
      </c>
      <c r="B5191" s="249"/>
      <c r="C5191" s="99"/>
      <c r="D5191" s="99" t="str">
        <f t="shared" si="4"/>
        <v>OK</v>
      </c>
      <c r="E5191" s="99"/>
    </row>
    <row r="5192" spans="1:5" ht="12.75" customHeight="1">
      <c r="A5192" s="1316">
        <v>5131</v>
      </c>
      <c r="B5192" s="249"/>
      <c r="C5192" s="99"/>
      <c r="D5192" s="99" t="str">
        <f t="shared" si="4"/>
        <v>OK</v>
      </c>
      <c r="E5192" s="99"/>
    </row>
    <row r="5193" spans="1:5" ht="12.75" customHeight="1">
      <c r="A5193" s="1316">
        <v>5132</v>
      </c>
      <c r="B5193" s="249"/>
      <c r="C5193" s="99"/>
      <c r="D5193" s="99" t="str">
        <f t="shared" si="4"/>
        <v>OK</v>
      </c>
      <c r="E5193" s="99"/>
    </row>
    <row r="5194" spans="1:5" ht="12.75" customHeight="1">
      <c r="A5194" s="58">
        <v>5133</v>
      </c>
      <c r="B5194" s="249">
        <f>'Revenues 9-14'!C157</f>
        <v>0</v>
      </c>
      <c r="C5194" s="99"/>
      <c r="D5194" s="99" t="str">
        <f t="shared" si="4"/>
        <v>Error?</v>
      </c>
      <c r="E5194" s="99"/>
    </row>
    <row r="5195" spans="1:5" ht="12.75" customHeight="1">
      <c r="A5195" s="1316">
        <v>5134</v>
      </c>
      <c r="B5195" s="249"/>
      <c r="C5195" s="99"/>
      <c r="D5195" s="99" t="str">
        <f t="shared" si="4"/>
        <v>OK</v>
      </c>
      <c r="E5195" s="99"/>
    </row>
    <row r="5196" spans="1:5" ht="12.75" customHeight="1">
      <c r="A5196" s="58">
        <v>5135</v>
      </c>
      <c r="B5196" s="249">
        <f>'Revenues 9-14'!C158</f>
        <v>0</v>
      </c>
      <c r="C5196" s="99"/>
      <c r="D5196" s="99" t="str">
        <f t="shared" si="4"/>
        <v>Error?</v>
      </c>
      <c r="E5196" s="99"/>
    </row>
    <row r="5197" spans="1:5" ht="12.75" customHeight="1">
      <c r="A5197" s="1316">
        <v>5136</v>
      </c>
      <c r="B5197" s="249"/>
      <c r="C5197" s="99"/>
      <c r="D5197" s="99" t="str">
        <f t="shared" si="4"/>
        <v>OK</v>
      </c>
      <c r="E5197" s="99"/>
    </row>
    <row r="5198" spans="1:5" ht="12.75" customHeight="1">
      <c r="A5198" s="1316">
        <v>5137</v>
      </c>
      <c r="B5198" s="249"/>
      <c r="C5198" s="99"/>
      <c r="D5198" s="99" t="str">
        <f t="shared" si="4"/>
        <v>OK</v>
      </c>
      <c r="E5198" s="99"/>
    </row>
    <row r="5199" spans="1:5" ht="12.75" customHeight="1">
      <c r="A5199" s="58">
        <v>5138</v>
      </c>
      <c r="B5199" s="249">
        <f>'Revenues 9-14'!C159</f>
        <v>0</v>
      </c>
      <c r="C5199" s="99"/>
      <c r="D5199" s="99" t="str">
        <f t="shared" si="4"/>
        <v>Error?</v>
      </c>
      <c r="E5199" s="99"/>
    </row>
    <row r="5200" spans="1:5" ht="12.75" customHeight="1">
      <c r="A5200" s="58">
        <v>5139</v>
      </c>
      <c r="B5200" s="249">
        <f>'Revenues 9-14'!C160</f>
        <v>0</v>
      </c>
      <c r="C5200" s="99"/>
      <c r="D5200" s="99" t="str">
        <f t="shared" si="4"/>
        <v>Error?</v>
      </c>
      <c r="E5200" s="99"/>
    </row>
    <row r="5201" spans="1:5" ht="12.75" customHeight="1">
      <c r="A5201" s="1316">
        <v>5140</v>
      </c>
      <c r="B5201" s="249"/>
      <c r="C5201" s="99"/>
      <c r="D5201" s="99" t="str">
        <f t="shared" si="4"/>
        <v>OK</v>
      </c>
      <c r="E5201" s="99"/>
    </row>
    <row r="5202" spans="1:5" ht="12.75" customHeight="1">
      <c r="A5202" s="1316">
        <v>5141</v>
      </c>
      <c r="B5202" s="249"/>
      <c r="C5202" s="99"/>
      <c r="D5202" s="99" t="str">
        <f t="shared" si="4"/>
        <v>OK</v>
      </c>
      <c r="E5202" s="99"/>
    </row>
    <row r="5203" spans="1:5" ht="12.75" customHeight="1">
      <c r="A5203" s="1316">
        <v>5142</v>
      </c>
      <c r="B5203" s="249"/>
      <c r="C5203" s="99"/>
      <c r="D5203" s="99" t="str">
        <f t="shared" si="4"/>
        <v>OK</v>
      </c>
      <c r="E5203" s="99"/>
    </row>
    <row r="5204" spans="1:5" ht="12.75" customHeight="1">
      <c r="A5204" s="1316">
        <v>5143</v>
      </c>
      <c r="B5204" s="249"/>
      <c r="C5204" s="99"/>
      <c r="D5204" s="99" t="str">
        <f t="shared" si="4"/>
        <v>OK</v>
      </c>
      <c r="E5204" s="99"/>
    </row>
    <row r="5205" spans="1:5" ht="12.75" customHeight="1">
      <c r="A5205" s="1316">
        <v>5144</v>
      </c>
      <c r="B5205" s="249"/>
      <c r="C5205" s="99"/>
      <c r="D5205" s="99" t="str">
        <f t="shared" si="4"/>
        <v>OK</v>
      </c>
      <c r="E5205" s="99"/>
    </row>
    <row r="5206" spans="1:5" ht="12.75" customHeight="1">
      <c r="A5206" s="1316">
        <v>5145</v>
      </c>
      <c r="B5206" s="249"/>
      <c r="C5206" s="99"/>
      <c r="D5206" s="99" t="str">
        <f t="shared" si="4"/>
        <v>OK</v>
      </c>
      <c r="E5206" s="99"/>
    </row>
    <row r="5207" spans="1:5" ht="12.75" customHeight="1">
      <c r="A5207" s="1316">
        <v>5146</v>
      </c>
      <c r="B5207" s="249"/>
      <c r="C5207" s="99"/>
      <c r="D5207" s="99" t="str">
        <f t="shared" si="4"/>
        <v>OK</v>
      </c>
      <c r="E5207" s="99"/>
    </row>
    <row r="5208" spans="1:5" ht="12.75" customHeight="1">
      <c r="A5208" s="1316">
        <v>5147</v>
      </c>
      <c r="B5208" s="249"/>
      <c r="C5208" s="99"/>
      <c r="D5208" s="99" t="str">
        <f t="shared" si="4"/>
        <v>OK</v>
      </c>
      <c r="E5208" s="99"/>
    </row>
    <row r="5209" spans="1:5" ht="12.75" customHeight="1">
      <c r="A5209" s="1316">
        <v>5148</v>
      </c>
      <c r="B5209" s="249"/>
      <c r="C5209" s="99"/>
      <c r="D5209" s="99" t="str">
        <f t="shared" si="4"/>
        <v>OK</v>
      </c>
      <c r="E5209" s="99"/>
    </row>
    <row r="5210" spans="1:5" ht="12.75" customHeight="1">
      <c r="A5210" s="1316">
        <v>5149</v>
      </c>
      <c r="B5210" s="249"/>
      <c r="C5210" s="99"/>
      <c r="D5210" s="99" t="str">
        <f t="shared" si="4"/>
        <v>OK</v>
      </c>
      <c r="E5210" s="99"/>
    </row>
    <row r="5211" spans="1:5" ht="12.75" customHeight="1">
      <c r="A5211" s="1316">
        <v>5150</v>
      </c>
      <c r="B5211" s="249"/>
      <c r="C5211" s="99"/>
      <c r="D5211" s="99" t="str">
        <f t="shared" si="4"/>
        <v>OK</v>
      </c>
      <c r="E5211" s="99"/>
    </row>
    <row r="5212" spans="1:5" ht="12.75" customHeight="1">
      <c r="A5212" s="1316">
        <v>5151</v>
      </c>
      <c r="B5212" s="249"/>
      <c r="C5212" s="99"/>
      <c r="D5212" s="99" t="str">
        <f t="shared" si="4"/>
        <v>OK</v>
      </c>
      <c r="E5212" s="99"/>
    </row>
    <row r="5213" spans="1:5" ht="12.75" customHeight="1">
      <c r="A5213" s="1316">
        <v>5152</v>
      </c>
      <c r="B5213" s="249"/>
      <c r="C5213" s="99"/>
      <c r="D5213" s="99" t="str">
        <f t="shared" si="4"/>
        <v>OK</v>
      </c>
      <c r="E5213" s="99"/>
    </row>
    <row r="5214" spans="1:5" ht="12.75" customHeight="1">
      <c r="A5214" s="58">
        <v>5153</v>
      </c>
      <c r="B5214" s="249">
        <f>'Revenues 9-14'!C172</f>
        <v>603678528</v>
      </c>
      <c r="C5214" s="99" t="s">
        <v>2458</v>
      </c>
      <c r="D5214" s="99" t="str">
        <f t="shared" si="4"/>
        <v>Error?</v>
      </c>
      <c r="E5214" s="99"/>
    </row>
    <row r="5215" spans="1:5" ht="12.75" customHeight="1">
      <c r="A5215" s="1316">
        <v>5154</v>
      </c>
      <c r="B5215" s="249"/>
      <c r="C5215" s="99"/>
      <c r="D5215" s="99" t="str">
        <f t="shared" si="4"/>
        <v>OK</v>
      </c>
      <c r="E5215" s="99"/>
    </row>
    <row r="5216" spans="1:5" ht="12.75" customHeight="1">
      <c r="A5216" s="1316">
        <v>5155</v>
      </c>
      <c r="B5216" s="249"/>
      <c r="C5216" s="99"/>
      <c r="D5216" s="99" t="str">
        <f t="shared" si="4"/>
        <v>OK</v>
      </c>
      <c r="E5216" s="99"/>
    </row>
    <row r="5217" spans="1:5" ht="12.75" customHeight="1">
      <c r="A5217" s="1316">
        <v>5156</v>
      </c>
      <c r="B5217" s="249"/>
      <c r="C5217" s="99"/>
      <c r="D5217" s="99" t="str">
        <f t="shared" si="4"/>
        <v>OK</v>
      </c>
      <c r="E5217" s="99"/>
    </row>
    <row r="5218" spans="1:5" ht="12.75" customHeight="1">
      <c r="A5218" s="1316">
        <v>5157</v>
      </c>
      <c r="B5218" s="249"/>
      <c r="C5218" s="99"/>
      <c r="D5218" s="99" t="str">
        <f t="shared" si="4"/>
        <v>OK</v>
      </c>
      <c r="E5218" s="99"/>
    </row>
    <row r="5219" spans="1:5" ht="12.75" customHeight="1">
      <c r="A5219" s="1316">
        <v>5158</v>
      </c>
      <c r="B5219" s="249"/>
      <c r="C5219" s="99"/>
      <c r="D5219" s="99" t="str">
        <f t="shared" si="4"/>
        <v>OK</v>
      </c>
      <c r="E5219" s="99"/>
    </row>
    <row r="5220" spans="1:5" ht="12.75" customHeight="1">
      <c r="A5220" s="1316">
        <v>5159</v>
      </c>
      <c r="B5220" s="249"/>
      <c r="C5220" s="99"/>
      <c r="D5220" s="99" t="str">
        <f t="shared" si="4"/>
        <v>OK</v>
      </c>
      <c r="E5220" s="99"/>
    </row>
    <row r="5221" spans="1:5" ht="12.75" customHeight="1">
      <c r="A5221" s="1316">
        <v>5160</v>
      </c>
      <c r="B5221" s="249"/>
      <c r="C5221" s="99"/>
      <c r="D5221" s="99" t="str">
        <f t="shared" si="4"/>
        <v>OK</v>
      </c>
      <c r="E5221" s="99"/>
    </row>
    <row r="5222" spans="1:5" ht="12.75" customHeight="1">
      <c r="A5222" s="1316">
        <v>5161</v>
      </c>
      <c r="B5222" s="249"/>
      <c r="C5222" s="99"/>
      <c r="D5222" s="99" t="str">
        <f t="shared" si="4"/>
        <v>OK</v>
      </c>
      <c r="E5222" s="99"/>
    </row>
    <row r="5223" spans="1:5" ht="12.75" customHeight="1">
      <c r="A5223" s="58">
        <v>5162</v>
      </c>
      <c r="B5223" s="249">
        <f>'Revenues 9-14'!C173</f>
        <v>983803091</v>
      </c>
      <c r="C5223" s="99" t="s">
        <v>2458</v>
      </c>
      <c r="D5223" s="99" t="str">
        <f t="shared" si="4"/>
        <v>Error?</v>
      </c>
      <c r="E5223" s="99"/>
    </row>
    <row r="5224" spans="1:5" ht="12.75" customHeight="1">
      <c r="A5224" s="58">
        <v>5163</v>
      </c>
      <c r="B5224" s="249">
        <f>'Revenues 9-14'!C176</f>
        <v>103071</v>
      </c>
      <c r="C5224" s="99"/>
      <c r="D5224" s="99" t="str">
        <f t="shared" si="4"/>
        <v>Error?</v>
      </c>
      <c r="E5224" s="99"/>
    </row>
    <row r="5225" spans="1:5" ht="12.75" customHeight="1">
      <c r="A5225" s="58">
        <v>5164</v>
      </c>
      <c r="B5225" s="249">
        <f>'Revenues 9-14'!C178</f>
        <v>103071</v>
      </c>
      <c r="C5225" s="99" t="s">
        <v>2458</v>
      </c>
      <c r="D5225" s="99" t="str">
        <f t="shared" si="4"/>
        <v>Error?</v>
      </c>
      <c r="E5225" s="99"/>
    </row>
    <row r="5226" spans="1:5" ht="12.75" customHeight="1">
      <c r="A5226" s="1316">
        <v>5165</v>
      </c>
      <c r="B5226" s="249"/>
      <c r="C5226" s="99"/>
      <c r="D5226" s="99" t="str">
        <f t="shared" si="4"/>
        <v>OK</v>
      </c>
      <c r="E5226" s="99"/>
    </row>
    <row r="5227" spans="1:5" ht="12.75" customHeight="1">
      <c r="A5227" s="1316">
        <v>5166</v>
      </c>
      <c r="B5227" s="249"/>
      <c r="C5227" s="99"/>
      <c r="D5227" s="99" t="str">
        <f t="shared" si="4"/>
        <v>OK</v>
      </c>
      <c r="E5227" s="99"/>
    </row>
    <row r="5228" spans="1:5" ht="12.75" customHeight="1">
      <c r="A5228" s="1316">
        <v>5167</v>
      </c>
      <c r="B5228" s="249"/>
      <c r="C5228" s="99"/>
      <c r="D5228" s="99" t="str">
        <f t="shared" si="4"/>
        <v>OK</v>
      </c>
      <c r="E5228" s="99"/>
    </row>
    <row r="5229" spans="1:5" ht="12.75" customHeight="1">
      <c r="A5229" s="1316">
        <v>5168</v>
      </c>
      <c r="B5229" s="249"/>
      <c r="C5229" s="99"/>
      <c r="D5229" s="99" t="str">
        <f t="shared" si="4"/>
        <v>OK</v>
      </c>
      <c r="E5229" s="99"/>
    </row>
    <row r="5230" spans="1:5" ht="12.75" customHeight="1">
      <c r="A5230" s="58">
        <v>5169</v>
      </c>
      <c r="B5230" s="249">
        <f>'Revenues 9-14'!C180</f>
        <v>35389856</v>
      </c>
      <c r="C5230" s="99"/>
      <c r="D5230" s="99" t="str">
        <f t="shared" si="4"/>
        <v>Error?</v>
      </c>
      <c r="E5230" s="99"/>
    </row>
    <row r="5231" spans="1:5" ht="12.75" customHeight="1">
      <c r="A5231" s="58">
        <v>5170</v>
      </c>
      <c r="B5231" s="249">
        <f>'Revenues 9-14'!C181</f>
        <v>0</v>
      </c>
      <c r="C5231" s="99"/>
      <c r="D5231" s="99" t="str">
        <f t="shared" si="4"/>
        <v>Error?</v>
      </c>
      <c r="E5231" s="99"/>
    </row>
    <row r="5232" spans="1:5" ht="12.75" customHeight="1">
      <c r="A5232" s="58">
        <v>5171</v>
      </c>
      <c r="B5232" s="249">
        <f>'Revenues 9-14'!C184</f>
        <v>48932398</v>
      </c>
      <c r="C5232" s="99" t="s">
        <v>2458</v>
      </c>
      <c r="D5232" s="99" t="str">
        <f t="shared" si="4"/>
        <v>Error?</v>
      </c>
      <c r="E5232" s="99"/>
    </row>
    <row r="5233" spans="1:5" ht="12.75" customHeight="1">
      <c r="A5233" s="58">
        <v>5172</v>
      </c>
      <c r="B5233" s="249">
        <f>'Revenues 9-14'!C187</f>
        <v>0</v>
      </c>
      <c r="C5233" s="99"/>
      <c r="D5233" s="99" t="str">
        <f t="shared" si="4"/>
        <v>Error?</v>
      </c>
      <c r="E5233" s="99"/>
    </row>
    <row r="5234" spans="1:5" ht="12.75" customHeight="1">
      <c r="A5234" s="1316">
        <v>5173</v>
      </c>
      <c r="B5234" s="249"/>
      <c r="C5234" s="99"/>
      <c r="D5234" s="99" t="str">
        <f t="shared" si="4"/>
        <v>OK</v>
      </c>
      <c r="E5234" s="99"/>
    </row>
    <row r="5235" spans="1:5" ht="12.75" customHeight="1">
      <c r="A5235" s="1316">
        <v>5174</v>
      </c>
      <c r="B5235" s="249"/>
      <c r="C5235" s="99"/>
      <c r="D5235" s="99" t="str">
        <f t="shared" si="4"/>
        <v>OK</v>
      </c>
      <c r="E5235" s="99"/>
    </row>
    <row r="5236" spans="1:5" ht="12.75" customHeight="1">
      <c r="A5236" s="1316">
        <v>5175</v>
      </c>
      <c r="B5236" s="249"/>
      <c r="C5236" s="99"/>
      <c r="D5236" s="99" t="str">
        <f t="shared" si="4"/>
        <v>OK</v>
      </c>
      <c r="E5236" s="99"/>
    </row>
    <row r="5237" spans="1:5" ht="12.75" customHeight="1">
      <c r="A5237" s="1316">
        <v>5176</v>
      </c>
      <c r="B5237" s="249"/>
      <c r="C5237" s="99"/>
      <c r="D5237" s="99" t="str">
        <f t="shared" si="4"/>
        <v>OK</v>
      </c>
      <c r="E5237" s="99"/>
    </row>
    <row r="5238" spans="1:5" ht="12.75" customHeight="1">
      <c r="A5238" s="1316">
        <v>5177</v>
      </c>
      <c r="B5238" s="249"/>
      <c r="C5238" s="99"/>
      <c r="D5238" s="99" t="str">
        <f t="shared" si="4"/>
        <v>OK</v>
      </c>
      <c r="E5238" s="99"/>
    </row>
    <row r="5239" spans="1:5" ht="12.75" customHeight="1">
      <c r="A5239" s="58">
        <v>5178</v>
      </c>
      <c r="B5239" s="249">
        <f>'Revenues 9-14'!C194</f>
        <v>129792671</v>
      </c>
      <c r="C5239" s="99"/>
      <c r="D5239" s="99" t="str">
        <f t="shared" si="4"/>
        <v>Error?</v>
      </c>
      <c r="E5239" s="99"/>
    </row>
    <row r="5240" spans="1:5" ht="12.75" customHeight="1">
      <c r="A5240" s="58">
        <v>5179</v>
      </c>
      <c r="B5240" s="249">
        <f>'Revenues 9-14'!C195</f>
        <v>0</v>
      </c>
      <c r="C5240" s="99"/>
      <c r="D5240" s="99" t="str">
        <f t="shared" si="4"/>
        <v>Error?</v>
      </c>
      <c r="E5240" s="99"/>
    </row>
    <row r="5241" spans="1:5" ht="12.75" customHeight="1">
      <c r="A5241" s="58">
        <v>5180</v>
      </c>
      <c r="B5241" s="249">
        <f>'Revenues 9-14'!C196</f>
        <v>47524909</v>
      </c>
      <c r="C5241" s="99"/>
      <c r="D5241" s="99" t="str">
        <f t="shared" si="4"/>
        <v>Error?</v>
      </c>
      <c r="E5241" s="99"/>
    </row>
    <row r="5242" spans="1:5" ht="12.75" customHeight="1">
      <c r="A5242" s="58">
        <v>5181</v>
      </c>
      <c r="B5242" s="249">
        <f>'Revenues 9-14'!C197</f>
        <v>0</v>
      </c>
      <c r="C5242" s="99"/>
      <c r="D5242" s="99" t="str">
        <f t="shared" si="4"/>
        <v>Error?</v>
      </c>
      <c r="E5242" s="99"/>
    </row>
    <row r="5243" spans="1:5" ht="12.75" customHeight="1">
      <c r="A5243" s="58">
        <v>5182</v>
      </c>
      <c r="B5243" s="249">
        <f>'Revenues 9-14'!C198</f>
        <v>7448929</v>
      </c>
      <c r="C5243" s="99"/>
      <c r="D5243" s="99" t="str">
        <f t="shared" si="4"/>
        <v>Error?</v>
      </c>
      <c r="E5243" s="99"/>
    </row>
    <row r="5244" spans="1:5" ht="12.75" customHeight="1">
      <c r="A5244" s="1316">
        <v>5183</v>
      </c>
      <c r="B5244" s="249"/>
      <c r="C5244" s="99"/>
      <c r="D5244" s="99" t="str">
        <f t="shared" si="4"/>
        <v>OK</v>
      </c>
      <c r="E5244" s="99"/>
    </row>
    <row r="5245" spans="1:5" ht="12.75" customHeight="1">
      <c r="A5245" s="1316">
        <v>5184</v>
      </c>
      <c r="B5245" s="249"/>
      <c r="C5245" s="99"/>
      <c r="D5245" s="99" t="str">
        <f t="shared" si="4"/>
        <v>OK</v>
      </c>
      <c r="E5245" s="99"/>
    </row>
    <row r="5246" spans="1:5" ht="12.75" customHeight="1">
      <c r="A5246" s="58">
        <v>5185</v>
      </c>
      <c r="B5246" s="249">
        <f>'Revenues 9-14'!C201</f>
        <v>200517003</v>
      </c>
      <c r="C5246" s="99" t="s">
        <v>2458</v>
      </c>
      <c r="D5246" s="99" t="str">
        <f t="shared" si="4"/>
        <v>Error?</v>
      </c>
      <c r="E5246" s="99"/>
    </row>
    <row r="5247" spans="1:5" ht="12.75" customHeight="1">
      <c r="A5247" s="58">
        <v>5186</v>
      </c>
      <c r="B5247" s="249">
        <f>'Revenues 9-14'!C203</f>
        <v>275750840</v>
      </c>
      <c r="C5247" s="99"/>
      <c r="D5247" s="99" t="str">
        <f t="shared" si="4"/>
        <v>Error?</v>
      </c>
      <c r="E5247" s="99"/>
    </row>
    <row r="5248" spans="1:5" ht="12.75" customHeight="1">
      <c r="A5248" s="58">
        <v>5187</v>
      </c>
      <c r="B5248" s="249">
        <f>'Revenues 9-14'!C204</f>
        <v>593206</v>
      </c>
      <c r="C5248" s="99"/>
      <c r="D5248" s="99" t="str">
        <f t="shared" si="4"/>
        <v>Error?</v>
      </c>
      <c r="E5248" s="99"/>
    </row>
    <row r="5249" spans="1:5" ht="12.75" customHeight="1">
      <c r="A5249" s="1316">
        <v>5188</v>
      </c>
      <c r="B5249" s="249"/>
      <c r="C5249" s="99"/>
      <c r="D5249" s="99" t="str">
        <f t="shared" si="4"/>
        <v>OK</v>
      </c>
      <c r="E5249" s="99"/>
    </row>
    <row r="5250" spans="1:5" ht="12.75" customHeight="1">
      <c r="A5250" s="1316">
        <v>5189</v>
      </c>
      <c r="B5250" s="249"/>
      <c r="C5250" s="99"/>
      <c r="D5250" s="99" t="str">
        <f t="shared" si="4"/>
        <v>OK</v>
      </c>
      <c r="E5250" s="99"/>
    </row>
    <row r="5251" spans="1:5" ht="12.75" customHeight="1">
      <c r="A5251" s="1316">
        <v>5190</v>
      </c>
      <c r="B5251" s="249"/>
      <c r="C5251" s="99"/>
      <c r="D5251" s="99" t="str">
        <f t="shared" si="4"/>
        <v>OK</v>
      </c>
      <c r="E5251" s="99"/>
    </row>
    <row r="5252" spans="1:5" ht="12.75" customHeight="1">
      <c r="A5252" s="1316">
        <v>5191</v>
      </c>
      <c r="B5252" s="249"/>
      <c r="C5252" s="99"/>
      <c r="D5252" s="99" t="str">
        <f t="shared" si="4"/>
        <v>OK</v>
      </c>
      <c r="E5252" s="99"/>
    </row>
    <row r="5253" spans="1:5" ht="12.75" customHeight="1">
      <c r="A5253" s="1316">
        <v>5192</v>
      </c>
      <c r="B5253" s="249"/>
      <c r="C5253" s="99"/>
      <c r="D5253" s="99" t="str">
        <f t="shared" si="4"/>
        <v>OK</v>
      </c>
      <c r="E5253" s="99"/>
    </row>
    <row r="5254" spans="1:5" ht="12.75" customHeight="1">
      <c r="A5254" s="58">
        <v>5193</v>
      </c>
      <c r="B5254" s="249">
        <f>'Revenues 9-14'!C207</f>
        <v>0</v>
      </c>
      <c r="C5254" s="99"/>
      <c r="D5254" s="99" t="str">
        <f t="shared" si="4"/>
        <v>Error?</v>
      </c>
      <c r="E5254" s="99"/>
    </row>
    <row r="5255" spans="1:5" ht="12.75" customHeight="1">
      <c r="A5255" s="58">
        <v>5194</v>
      </c>
      <c r="B5255" s="249">
        <f>'Revenues 9-14'!C209</f>
        <v>0</v>
      </c>
      <c r="C5255" s="99"/>
      <c r="D5255" s="99" t="str">
        <f t="shared" si="4"/>
        <v>Error?</v>
      </c>
      <c r="E5255" s="99"/>
    </row>
    <row r="5256" spans="1:5" ht="12.75" customHeight="1">
      <c r="A5256" s="58">
        <v>5195</v>
      </c>
      <c r="B5256" s="249">
        <f>'Revenues 9-14'!C213</f>
        <v>0</v>
      </c>
      <c r="C5256" s="99"/>
      <c r="D5256" s="99" t="str">
        <f t="shared" si="4"/>
        <v>Error?</v>
      </c>
      <c r="E5256" s="99"/>
    </row>
    <row r="5257" spans="1:5" ht="12.75" customHeight="1">
      <c r="A5257" s="1316">
        <v>5196</v>
      </c>
      <c r="B5257" s="249"/>
      <c r="C5257" s="99"/>
      <c r="D5257" s="99" t="str">
        <f t="shared" si="4"/>
        <v>OK</v>
      </c>
      <c r="E5257" s="99"/>
    </row>
    <row r="5258" spans="1:5" ht="12.75" customHeight="1">
      <c r="A5258" s="1316">
        <v>5197</v>
      </c>
      <c r="B5258" s="249"/>
      <c r="C5258" s="99"/>
      <c r="D5258" s="99" t="str">
        <f t="shared" si="4"/>
        <v>OK</v>
      </c>
      <c r="E5258" s="99"/>
    </row>
    <row r="5259" spans="1:5" ht="12.75" customHeight="1">
      <c r="A5259" s="1316">
        <v>5198</v>
      </c>
      <c r="B5259" s="249"/>
      <c r="C5259" s="99"/>
      <c r="D5259" s="99" t="str">
        <f t="shared" si="4"/>
        <v>OK</v>
      </c>
      <c r="E5259" s="99"/>
    </row>
    <row r="5260" spans="1:5" ht="12.75" customHeight="1">
      <c r="A5260" s="58">
        <v>5199</v>
      </c>
      <c r="B5260" s="249">
        <f>'Revenues 9-14'!C211</f>
        <v>290911591</v>
      </c>
      <c r="C5260" s="99" t="s">
        <v>2458</v>
      </c>
      <c r="D5260" s="99" t="str">
        <f t="shared" si="4"/>
        <v>Error?</v>
      </c>
      <c r="E5260" s="99"/>
    </row>
    <row r="5261" spans="1:5" ht="12.75" customHeight="1">
      <c r="A5261" s="1316">
        <v>5200</v>
      </c>
      <c r="B5261" s="249"/>
      <c r="C5261" s="99"/>
      <c r="D5261" s="99" t="str">
        <f t="shared" si="4"/>
        <v>OK</v>
      </c>
      <c r="E5261" s="99"/>
    </row>
    <row r="5262" spans="1:5" ht="12.75" customHeight="1">
      <c r="A5262" s="1316">
        <v>5201</v>
      </c>
      <c r="B5262" s="249"/>
      <c r="C5262" s="99"/>
      <c r="D5262" s="99" t="str">
        <f t="shared" si="4"/>
        <v>OK</v>
      </c>
      <c r="E5262" s="99"/>
    </row>
    <row r="5263" spans="1:5" ht="12.75" customHeight="1">
      <c r="A5263" s="1316">
        <v>5202</v>
      </c>
      <c r="B5263" s="249"/>
      <c r="C5263" s="99"/>
      <c r="D5263" s="99" t="str">
        <f t="shared" si="4"/>
        <v>OK</v>
      </c>
      <c r="E5263" s="99"/>
    </row>
    <row r="5264" spans="1:5" ht="12.75" customHeight="1">
      <c r="A5264" s="1316">
        <v>5203</v>
      </c>
      <c r="B5264" s="249"/>
      <c r="C5264" s="99"/>
      <c r="D5264" s="99" t="str">
        <f t="shared" si="4"/>
        <v>OK</v>
      </c>
      <c r="E5264" s="99"/>
    </row>
    <row r="5265" spans="1:5" ht="12.75" customHeight="1">
      <c r="A5265" s="1316">
        <v>5204</v>
      </c>
      <c r="B5265" s="249"/>
      <c r="C5265" s="99"/>
      <c r="D5265" s="99" t="str">
        <f t="shared" si="4"/>
        <v>OK</v>
      </c>
      <c r="E5265" s="99"/>
    </row>
    <row r="5266" spans="1:5" ht="12.75" customHeight="1">
      <c r="A5266" s="1316">
        <v>5205</v>
      </c>
      <c r="B5266" s="249"/>
      <c r="C5266" s="99"/>
      <c r="D5266" s="99" t="str">
        <f t="shared" si="4"/>
        <v>OK</v>
      </c>
      <c r="E5266" s="99"/>
    </row>
    <row r="5267" spans="1:5" ht="12.75" customHeight="1">
      <c r="A5267" s="1316">
        <v>5206</v>
      </c>
      <c r="B5267" s="249"/>
      <c r="C5267" s="99"/>
      <c r="D5267" s="99" t="str">
        <f t="shared" si="4"/>
        <v>OK</v>
      </c>
      <c r="E5267" s="99"/>
    </row>
    <row r="5268" spans="1:5" ht="12.75" customHeight="1">
      <c r="A5268" s="1316">
        <v>5207</v>
      </c>
      <c r="B5268" s="249"/>
      <c r="C5268" s="99"/>
      <c r="D5268" s="99" t="str">
        <f t="shared" si="4"/>
        <v>OK</v>
      </c>
      <c r="E5268" s="99"/>
    </row>
    <row r="5269" spans="1:5" ht="12.75" customHeight="1">
      <c r="A5269" s="1316">
        <v>5208</v>
      </c>
      <c r="B5269" s="249"/>
      <c r="C5269" s="99"/>
      <c r="D5269" s="99" t="str">
        <f t="shared" si="4"/>
        <v>OK</v>
      </c>
      <c r="E5269" s="99"/>
    </row>
    <row r="5270" spans="1:5" ht="12.75" customHeight="1">
      <c r="A5270" s="1316">
        <v>5209</v>
      </c>
      <c r="B5270" s="249"/>
      <c r="C5270" s="99"/>
      <c r="D5270" s="99" t="str">
        <f t="shared" si="4"/>
        <v>OK</v>
      </c>
      <c r="E5270" s="99"/>
    </row>
    <row r="5271" spans="1:5" ht="12.75" customHeight="1">
      <c r="A5271" s="1316">
        <v>5210</v>
      </c>
      <c r="B5271" s="249"/>
      <c r="C5271" s="99"/>
      <c r="D5271" s="99" t="str">
        <f t="shared" si="4"/>
        <v>OK</v>
      </c>
      <c r="E5271" s="99"/>
    </row>
    <row r="5272" spans="1:5" ht="12.75" customHeight="1">
      <c r="A5272" s="1316">
        <v>5211</v>
      </c>
      <c r="B5272" s="249"/>
      <c r="C5272" s="99"/>
      <c r="D5272" s="99" t="str">
        <f t="shared" si="4"/>
        <v>OK</v>
      </c>
      <c r="E5272" s="99"/>
    </row>
    <row r="5273" spans="1:5" ht="12.75" customHeight="1">
      <c r="A5273" s="1316">
        <v>5212</v>
      </c>
      <c r="B5273" s="249"/>
      <c r="C5273" s="99"/>
      <c r="D5273" s="99" t="str">
        <f t="shared" si="4"/>
        <v>OK</v>
      </c>
      <c r="E5273" s="99"/>
    </row>
    <row r="5274" spans="1:5" ht="12.75" customHeight="1">
      <c r="A5274" s="58">
        <v>5213</v>
      </c>
      <c r="B5274" s="249">
        <f>'Revenues 9-14'!C218</f>
        <v>1223046</v>
      </c>
      <c r="C5274" s="99"/>
      <c r="D5274" s="99" t="str">
        <f t="shared" si="4"/>
        <v>Error?</v>
      </c>
      <c r="E5274" s="99"/>
    </row>
    <row r="5275" spans="1:5" ht="12.75" customHeight="1">
      <c r="A5275" s="58">
        <v>5214</v>
      </c>
      <c r="B5275" s="249">
        <f>'Revenues 9-14'!C219</f>
        <v>438133</v>
      </c>
      <c r="C5275" s="99"/>
      <c r="D5275" s="99" t="str">
        <f t="shared" si="4"/>
        <v>Error?</v>
      </c>
      <c r="E5275" s="99"/>
    </row>
    <row r="5276" spans="1:5" ht="12.75" customHeight="1">
      <c r="A5276" s="1316">
        <v>5215</v>
      </c>
      <c r="B5276" s="249"/>
      <c r="C5276" s="99"/>
      <c r="D5276" s="99" t="str">
        <f t="shared" si="4"/>
        <v>OK</v>
      </c>
      <c r="E5276" s="99"/>
    </row>
    <row r="5277" spans="1:5" ht="12.75" customHeight="1">
      <c r="A5277" s="1316">
        <v>5216</v>
      </c>
      <c r="B5277" s="249"/>
      <c r="C5277" s="99"/>
      <c r="D5277" s="99" t="str">
        <f t="shared" si="4"/>
        <v>OK</v>
      </c>
      <c r="E5277" s="99"/>
    </row>
    <row r="5278" spans="1:5" ht="12.75" customHeight="1">
      <c r="A5278" s="58">
        <v>5217</v>
      </c>
      <c r="B5278" s="249">
        <f>'Revenues 9-14'!C220</f>
        <v>89651125</v>
      </c>
      <c r="C5278" s="99"/>
      <c r="D5278" s="99" t="str">
        <f t="shared" si="4"/>
        <v>Error?</v>
      </c>
      <c r="E5278" s="99"/>
    </row>
    <row r="5279" spans="1:5" ht="12.75" customHeight="1">
      <c r="A5279" s="58">
        <v>5218</v>
      </c>
      <c r="B5279" s="249">
        <f>'Revenues 9-14'!C221</f>
        <v>1783871</v>
      </c>
      <c r="C5279" s="99"/>
      <c r="D5279" s="99" t="str">
        <f t="shared" si="4"/>
        <v>Error?</v>
      </c>
      <c r="E5279" s="99"/>
    </row>
    <row r="5280" spans="1:5" ht="12.75" customHeight="1">
      <c r="A5280" s="58">
        <v>5219</v>
      </c>
      <c r="B5280" s="249">
        <f>'Revenues 9-14'!C222</f>
        <v>0</v>
      </c>
      <c r="C5280" s="99"/>
      <c r="D5280" s="99" t="str">
        <f t="shared" si="4"/>
        <v>Error?</v>
      </c>
      <c r="E5280" s="99"/>
    </row>
    <row r="5281" spans="1:5" ht="12.75" customHeight="1">
      <c r="A5281" s="1316">
        <v>5220</v>
      </c>
      <c r="B5281" s="249"/>
      <c r="C5281" s="99"/>
      <c r="D5281" s="99" t="str">
        <f t="shared" si="4"/>
        <v>OK</v>
      </c>
      <c r="E5281" s="99"/>
    </row>
    <row r="5282" spans="1:5" ht="12.75" customHeight="1">
      <c r="A5282" s="1316">
        <v>5221</v>
      </c>
      <c r="B5282" s="249"/>
      <c r="C5282" s="99"/>
      <c r="D5282" s="99" t="str">
        <f t="shared" si="4"/>
        <v>OK</v>
      </c>
      <c r="E5282" s="99"/>
    </row>
    <row r="5283" spans="1:5" ht="12.75" customHeight="1">
      <c r="A5283" s="1316">
        <v>5222</v>
      </c>
      <c r="B5283" s="249"/>
      <c r="C5283" s="99"/>
      <c r="D5283" s="99" t="str">
        <f t="shared" si="4"/>
        <v>OK</v>
      </c>
      <c r="E5283" s="99"/>
    </row>
    <row r="5284" spans="1:5" ht="12.75" customHeight="1">
      <c r="A5284" s="1316">
        <v>5223</v>
      </c>
      <c r="B5284" s="249"/>
      <c r="C5284" s="99"/>
      <c r="D5284" s="99" t="str">
        <f t="shared" si="4"/>
        <v>OK</v>
      </c>
      <c r="E5284" s="99"/>
    </row>
    <row r="5285" spans="1:5" ht="12.75" customHeight="1">
      <c r="A5285" s="1316">
        <v>5224</v>
      </c>
      <c r="B5285" s="249"/>
      <c r="C5285" s="99"/>
      <c r="D5285" s="99" t="str">
        <f t="shared" si="4"/>
        <v>OK</v>
      </c>
      <c r="E5285" s="99"/>
    </row>
    <row r="5286" spans="1:5" ht="12.75" customHeight="1">
      <c r="A5286" s="58">
        <v>5225</v>
      </c>
      <c r="B5286" s="249">
        <f>'Revenues 9-14'!C224</f>
        <v>93096175</v>
      </c>
      <c r="C5286" s="99" t="s">
        <v>2458</v>
      </c>
      <c r="D5286" s="99" t="str">
        <f t="shared" si="4"/>
        <v>Error?</v>
      </c>
      <c r="E5286" s="99"/>
    </row>
    <row r="5287" spans="1:5" ht="12.75" customHeight="1">
      <c r="A5287" s="1316">
        <v>5226</v>
      </c>
      <c r="B5287" s="249"/>
      <c r="C5287" s="99"/>
      <c r="D5287" s="99" t="str">
        <f t="shared" si="4"/>
        <v>OK</v>
      </c>
      <c r="E5287" s="99"/>
    </row>
    <row r="5288" spans="1:5" ht="12.75" customHeight="1">
      <c r="A5288" s="1316">
        <v>5227</v>
      </c>
      <c r="B5288" s="249"/>
      <c r="C5288" s="99"/>
      <c r="D5288" s="99" t="str">
        <f t="shared" si="4"/>
        <v>OK</v>
      </c>
      <c r="E5288" s="99"/>
    </row>
    <row r="5289" spans="1:5" ht="12.75" customHeight="1">
      <c r="A5289" s="1316">
        <v>5228</v>
      </c>
      <c r="B5289" s="249"/>
      <c r="C5289" s="99"/>
      <c r="D5289" s="99" t="str">
        <f t="shared" si="4"/>
        <v>OK</v>
      </c>
      <c r="E5289" s="99"/>
    </row>
    <row r="5290" spans="1:5" ht="12.75" customHeight="1">
      <c r="A5290" s="1316">
        <v>5229</v>
      </c>
      <c r="B5290" s="249"/>
      <c r="C5290" s="99"/>
      <c r="D5290" s="99" t="str">
        <f t="shared" si="4"/>
        <v>OK</v>
      </c>
      <c r="E5290" s="99"/>
    </row>
    <row r="5291" spans="1:5" ht="12.75" customHeight="1">
      <c r="A5291" s="1316">
        <v>5230</v>
      </c>
      <c r="B5291" s="249"/>
      <c r="C5291" s="99"/>
      <c r="D5291" s="99" t="str">
        <f t="shared" si="4"/>
        <v>OK</v>
      </c>
      <c r="E5291" s="99"/>
    </row>
    <row r="5292" spans="1:5" ht="12.75" customHeight="1">
      <c r="A5292" s="1316">
        <v>5231</v>
      </c>
      <c r="B5292" s="249"/>
      <c r="C5292" s="99"/>
      <c r="D5292" s="99" t="str">
        <f t="shared" si="4"/>
        <v>OK</v>
      </c>
      <c r="E5292" s="99"/>
    </row>
    <row r="5293" spans="1:5" ht="12.75" customHeight="1">
      <c r="A5293" s="1316">
        <v>5232</v>
      </c>
      <c r="B5293" s="249"/>
      <c r="C5293" s="99"/>
      <c r="D5293" s="99" t="str">
        <f t="shared" si="4"/>
        <v>OK</v>
      </c>
      <c r="E5293" s="99"/>
    </row>
    <row r="5294" spans="1:5" ht="12.75" customHeight="1">
      <c r="A5294" s="1316">
        <v>5233</v>
      </c>
      <c r="B5294" s="249"/>
      <c r="C5294" s="99"/>
      <c r="D5294" s="99" t="str">
        <f t="shared" si="4"/>
        <v>OK</v>
      </c>
      <c r="E5294" s="99"/>
    </row>
    <row r="5295" spans="1:5" ht="12.75" customHeight="1">
      <c r="A5295" s="1316">
        <v>5234</v>
      </c>
      <c r="B5295" s="249"/>
      <c r="C5295" s="99"/>
      <c r="D5295" s="99" t="str">
        <f t="shared" si="4"/>
        <v>OK</v>
      </c>
      <c r="E5295" s="99"/>
    </row>
    <row r="5296" spans="1:5" ht="12.75" customHeight="1">
      <c r="A5296" s="1316">
        <v>5235</v>
      </c>
      <c r="B5296" s="249"/>
      <c r="C5296" s="99"/>
      <c r="D5296" s="99" t="str">
        <f t="shared" si="4"/>
        <v>OK</v>
      </c>
      <c r="E5296" s="99"/>
    </row>
    <row r="5297" spans="1:5" ht="12.75" customHeight="1">
      <c r="A5297" s="1316">
        <v>5236</v>
      </c>
      <c r="B5297" s="249"/>
      <c r="C5297" s="99"/>
      <c r="D5297" s="99" t="str">
        <f t="shared" si="4"/>
        <v>OK</v>
      </c>
      <c r="E5297" s="99"/>
    </row>
    <row r="5298" spans="1:5" ht="12.75" customHeight="1">
      <c r="A5298" s="1316">
        <v>5237</v>
      </c>
      <c r="B5298" s="249"/>
      <c r="C5298" s="99"/>
      <c r="D5298" s="99" t="str">
        <f t="shared" si="4"/>
        <v>OK</v>
      </c>
      <c r="E5298" s="99"/>
    </row>
    <row r="5299" spans="1:5" ht="12.75" customHeight="1">
      <c r="A5299" s="1316">
        <v>5238</v>
      </c>
      <c r="B5299" s="249"/>
      <c r="C5299" s="99"/>
      <c r="D5299" s="99" t="str">
        <f t="shared" si="4"/>
        <v>OK</v>
      </c>
      <c r="E5299" s="99"/>
    </row>
    <row r="5300" spans="1:5" ht="12.75" customHeight="1">
      <c r="A5300" s="1316">
        <v>5239</v>
      </c>
      <c r="B5300" s="249"/>
      <c r="C5300" s="99"/>
      <c r="D5300" s="99" t="str">
        <f t="shared" si="4"/>
        <v>OK</v>
      </c>
      <c r="E5300" s="99"/>
    </row>
    <row r="5301" spans="1:5" ht="12.75" customHeight="1">
      <c r="A5301" s="58">
        <v>5240</v>
      </c>
      <c r="B5301" s="249">
        <f>'Revenues 9-14'!C226</f>
        <v>0</v>
      </c>
      <c r="C5301" s="99"/>
      <c r="D5301" s="99" t="str">
        <f t="shared" si="4"/>
        <v>Error?</v>
      </c>
      <c r="E5301" s="99"/>
    </row>
    <row r="5302" spans="1:5" ht="12.75" customHeight="1">
      <c r="A5302" s="1316">
        <v>5241</v>
      </c>
      <c r="B5302" s="249"/>
      <c r="C5302" s="99"/>
      <c r="D5302" s="99" t="str">
        <f t="shared" si="4"/>
        <v>OK</v>
      </c>
      <c r="E5302" s="99"/>
    </row>
    <row r="5303" spans="1:5" ht="12.75" customHeight="1">
      <c r="A5303" s="1316">
        <v>5242</v>
      </c>
      <c r="B5303" s="249"/>
      <c r="C5303" s="99"/>
      <c r="D5303" s="99" t="str">
        <f t="shared" si="4"/>
        <v>OK</v>
      </c>
      <c r="E5303" s="99"/>
    </row>
    <row r="5304" spans="1:5" ht="12.75" customHeight="1">
      <c r="A5304" s="58">
        <v>5243</v>
      </c>
      <c r="B5304" s="249">
        <f>'Revenues 9-14'!C228</f>
        <v>5809350</v>
      </c>
      <c r="C5304" s="99" t="s">
        <v>2458</v>
      </c>
      <c r="D5304" s="99" t="str">
        <f t="shared" si="4"/>
        <v>Error?</v>
      </c>
      <c r="E5304" s="99"/>
    </row>
    <row r="5305" spans="1:5" ht="12.75" customHeight="1">
      <c r="A5305" s="1316">
        <v>5244</v>
      </c>
      <c r="B5305" s="249"/>
      <c r="C5305" s="99"/>
      <c r="D5305" s="99" t="str">
        <f t="shared" si="4"/>
        <v>OK</v>
      </c>
      <c r="E5305" s="99"/>
    </row>
    <row r="5306" spans="1:5" ht="12.75" customHeight="1">
      <c r="A5306" s="1316">
        <v>5245</v>
      </c>
      <c r="B5306" s="249"/>
      <c r="C5306" s="99"/>
      <c r="D5306" s="99" t="str">
        <f t="shared" si="4"/>
        <v>OK</v>
      </c>
      <c r="E5306" s="99"/>
    </row>
    <row r="5307" spans="1:5" ht="12.75" customHeight="1">
      <c r="A5307" s="1316">
        <v>5246</v>
      </c>
      <c r="B5307" s="249"/>
      <c r="C5307" s="99"/>
      <c r="D5307" s="99" t="str">
        <f t="shared" si="4"/>
        <v>OK</v>
      </c>
      <c r="E5307" s="99"/>
    </row>
    <row r="5308" spans="1:5" ht="12.75" customHeight="1">
      <c r="A5308" s="1316">
        <v>5247</v>
      </c>
      <c r="B5308" s="249"/>
      <c r="C5308" s="99"/>
      <c r="D5308" s="99" t="str">
        <f t="shared" si="4"/>
        <v>OK</v>
      </c>
      <c r="E5308" s="99"/>
    </row>
    <row r="5309" spans="1:5" ht="12.75" customHeight="1">
      <c r="A5309" s="1316">
        <v>5248</v>
      </c>
      <c r="B5309" s="249"/>
      <c r="C5309" s="99"/>
      <c r="D5309" s="99" t="str">
        <f t="shared" si="4"/>
        <v>OK</v>
      </c>
      <c r="E5309" s="99"/>
    </row>
    <row r="5310" spans="1:5" ht="12.75" customHeight="1">
      <c r="A5310" s="58">
        <v>5249</v>
      </c>
      <c r="B5310" s="249">
        <f>'Revenues 9-14'!C229</f>
        <v>0</v>
      </c>
      <c r="C5310" s="99"/>
      <c r="D5310" s="99" t="str">
        <f t="shared" si="4"/>
        <v>Error?</v>
      </c>
      <c r="E5310" s="99"/>
    </row>
    <row r="5311" spans="1:5" ht="12.75" customHeight="1">
      <c r="A5311" s="1316">
        <v>5250</v>
      </c>
      <c r="B5311" s="249"/>
      <c r="C5311" s="99"/>
      <c r="D5311" s="99" t="str">
        <f t="shared" si="4"/>
        <v>OK</v>
      </c>
      <c r="E5311" s="99"/>
    </row>
    <row r="5312" spans="1:5" ht="12.75" customHeight="1">
      <c r="A5312" s="58">
        <v>5251</v>
      </c>
      <c r="B5312" s="249">
        <f>'Revenues 9-14'!C263</f>
        <v>0</v>
      </c>
      <c r="C5312" s="99"/>
      <c r="D5312" s="99" t="str">
        <f t="shared" si="4"/>
        <v>Error?</v>
      </c>
      <c r="E5312" s="99"/>
    </row>
    <row r="5313" spans="1:5" ht="12.75" customHeight="1">
      <c r="A5313" s="58">
        <v>5252</v>
      </c>
      <c r="B5313" s="249">
        <f>'Revenues 9-14'!C265</f>
        <v>0</v>
      </c>
      <c r="C5313" s="99"/>
      <c r="D5313" s="99" t="str">
        <f t="shared" si="4"/>
        <v>Error?</v>
      </c>
      <c r="E5313" s="99"/>
    </row>
    <row r="5314" spans="1:5" ht="12.75" customHeight="1">
      <c r="A5314" s="1316">
        <v>5253</v>
      </c>
      <c r="B5314" s="249"/>
      <c r="C5314" s="99"/>
      <c r="D5314" s="99" t="str">
        <f t="shared" si="4"/>
        <v>OK</v>
      </c>
      <c r="E5314" s="99"/>
    </row>
    <row r="5315" spans="1:5" ht="12.75" customHeight="1">
      <c r="A5315" s="58">
        <v>5254</v>
      </c>
      <c r="B5315" s="249">
        <f>'Revenues 9-14'!C266</f>
        <v>35680</v>
      </c>
      <c r="C5315" s="99"/>
      <c r="D5315" s="99" t="str">
        <f t="shared" si="4"/>
        <v>Error?</v>
      </c>
      <c r="E5315" s="99"/>
    </row>
    <row r="5316" spans="1:5" ht="12.75" customHeight="1">
      <c r="A5316" s="1316">
        <v>5255</v>
      </c>
      <c r="B5316" s="249"/>
      <c r="C5316" s="99"/>
      <c r="D5316" s="99" t="str">
        <f t="shared" si="4"/>
        <v>OK</v>
      </c>
      <c r="E5316" s="99"/>
    </row>
    <row r="5317" spans="1:5" ht="12.75" customHeight="1">
      <c r="A5317" s="58">
        <v>5256</v>
      </c>
      <c r="B5317" s="249">
        <f>'Revenues 9-14'!C267</f>
        <v>0</v>
      </c>
      <c r="C5317" s="99"/>
      <c r="D5317" s="99" t="str">
        <f t="shared" si="4"/>
        <v>Error?</v>
      </c>
      <c r="E5317" s="99"/>
    </row>
    <row r="5318" spans="1:5" ht="12.75" customHeight="1">
      <c r="A5318" s="1316">
        <v>5257</v>
      </c>
      <c r="B5318" s="249"/>
      <c r="C5318" s="99"/>
      <c r="D5318" s="99" t="str">
        <f t="shared" si="4"/>
        <v>OK</v>
      </c>
      <c r="E5318" s="99"/>
    </row>
    <row r="5319" spans="1:5" ht="12.75" customHeight="1">
      <c r="A5319" s="1316">
        <v>5258</v>
      </c>
      <c r="B5319" s="249"/>
      <c r="C5319" s="99"/>
      <c r="D5319" s="99" t="str">
        <f t="shared" si="4"/>
        <v>OK</v>
      </c>
      <c r="E5319" s="99"/>
    </row>
    <row r="5320" spans="1:5" ht="12.75" customHeight="1">
      <c r="A5320" s="58">
        <v>5259</v>
      </c>
      <c r="B5320" s="249">
        <f>'Revenues 9-14'!C273</f>
        <v>703259531</v>
      </c>
      <c r="C5320" s="99" t="s">
        <v>2458</v>
      </c>
      <c r="D5320" s="99" t="str">
        <f t="shared" si="4"/>
        <v>Error?</v>
      </c>
      <c r="E5320" s="99"/>
    </row>
    <row r="5321" spans="1:5" ht="12.75" customHeight="1">
      <c r="A5321" s="1316">
        <v>5260</v>
      </c>
      <c r="B5321" s="249"/>
      <c r="C5321" s="99"/>
      <c r="D5321" s="99" t="str">
        <f t="shared" si="4"/>
        <v>OK</v>
      </c>
      <c r="E5321" s="99"/>
    </row>
    <row r="5322" spans="1:5" ht="12.75" customHeight="1">
      <c r="A5322" s="1316">
        <v>5261</v>
      </c>
      <c r="B5322" s="249"/>
      <c r="C5322" s="99"/>
      <c r="D5322" s="99" t="str">
        <f t="shared" si="4"/>
        <v>OK</v>
      </c>
      <c r="E5322" s="99"/>
    </row>
    <row r="5323" spans="1:5" ht="12.75" customHeight="1">
      <c r="A5323" s="1316">
        <v>5262</v>
      </c>
      <c r="B5323" s="249"/>
      <c r="C5323" s="99"/>
      <c r="D5323" s="99" t="str">
        <f t="shared" si="4"/>
        <v>OK</v>
      </c>
      <c r="E5323" s="99"/>
    </row>
    <row r="5324" spans="1:5" ht="12.75" customHeight="1">
      <c r="A5324" s="1316">
        <v>5263</v>
      </c>
      <c r="B5324" s="249"/>
      <c r="C5324" s="99"/>
      <c r="D5324" s="99" t="str">
        <f t="shared" si="4"/>
        <v>OK</v>
      </c>
      <c r="E5324" s="99"/>
    </row>
    <row r="5325" spans="1:5" ht="12.75" customHeight="1">
      <c r="A5325" s="1316">
        <v>5264</v>
      </c>
      <c r="B5325" s="249"/>
      <c r="C5325" s="99"/>
      <c r="D5325" s="99" t="str">
        <f t="shared" si="4"/>
        <v>OK</v>
      </c>
      <c r="E5325" s="99"/>
    </row>
    <row r="5326" spans="1:5" ht="12.75" customHeight="1">
      <c r="A5326" s="58">
        <v>5265</v>
      </c>
      <c r="B5326" s="249">
        <f>'Revenues 9-14'!C274</f>
        <v>752295000</v>
      </c>
      <c r="C5326" s="99" t="s">
        <v>2458</v>
      </c>
      <c r="D5326" s="99" t="str">
        <f t="shared" si="4"/>
        <v>Error?</v>
      </c>
      <c r="E5326" s="99"/>
    </row>
    <row r="5327" spans="1:5" ht="12.75" customHeight="1">
      <c r="A5327" s="58">
        <v>5266</v>
      </c>
      <c r="B5327" s="249">
        <f>'Revenues 9-14'!C275</f>
        <v>4629499359</v>
      </c>
      <c r="C5327" s="99" t="s">
        <v>2458</v>
      </c>
      <c r="D5327" s="99" t="str">
        <f t="shared" si="4"/>
        <v>Error?</v>
      </c>
      <c r="E5327" s="99"/>
    </row>
    <row r="5328" spans="1:5" ht="12.75" customHeight="1">
      <c r="A5328" s="58">
        <v>5267</v>
      </c>
      <c r="B5328" s="249">
        <f>'Revenues 9-14'!D5</f>
        <v>0</v>
      </c>
      <c r="C5328" s="99"/>
      <c r="D5328" s="99" t="str">
        <f t="shared" si="4"/>
        <v>Error?</v>
      </c>
      <c r="E5328" s="99"/>
    </row>
    <row r="5329" spans="1:5" ht="12.75" customHeight="1">
      <c r="A5329" s="1316">
        <v>5268</v>
      </c>
      <c r="B5329" s="249"/>
      <c r="C5329" s="99"/>
      <c r="D5329" s="99" t="str">
        <f t="shared" si="4"/>
        <v>OK</v>
      </c>
      <c r="E5329" s="99"/>
    </row>
    <row r="5330" spans="1:5" ht="12.75" customHeight="1">
      <c r="A5330" s="58">
        <v>5269</v>
      </c>
      <c r="B5330" s="249">
        <f>'Revenues 9-14'!D6</f>
        <v>0</v>
      </c>
      <c r="C5330" s="99"/>
      <c r="D5330" s="99" t="str">
        <f t="shared" si="4"/>
        <v>Error?</v>
      </c>
      <c r="E5330" s="99"/>
    </row>
    <row r="5331" spans="1:5" ht="12.75" customHeight="1">
      <c r="A5331" s="58">
        <v>5270</v>
      </c>
      <c r="B5331" s="249">
        <f>'Revenues 9-14'!D7</f>
        <v>0</v>
      </c>
      <c r="C5331" s="99"/>
      <c r="D5331" s="99" t="str">
        <f t="shared" si="4"/>
        <v>Error?</v>
      </c>
      <c r="E5331" s="99"/>
    </row>
    <row r="5332" spans="1:5" ht="12.75" customHeight="1">
      <c r="A5332" s="58">
        <v>5271</v>
      </c>
      <c r="B5332" s="249">
        <f>'Revenues 9-14'!D9</f>
        <v>0</v>
      </c>
      <c r="C5332" s="99"/>
      <c r="D5332" s="99" t="str">
        <f t="shared" si="4"/>
        <v>Error?</v>
      </c>
      <c r="E5332" s="99"/>
    </row>
    <row r="5333" spans="1:5" ht="12.75" customHeight="1">
      <c r="A5333" s="58">
        <v>5272</v>
      </c>
      <c r="B5333" s="249">
        <f>'Revenues 9-14'!D11</f>
        <v>0</v>
      </c>
      <c r="C5333" s="99"/>
      <c r="D5333" s="99" t="str">
        <f t="shared" si="4"/>
        <v>Error?</v>
      </c>
      <c r="E5333" s="99"/>
    </row>
    <row r="5334" spans="1:5" ht="12.75" customHeight="1">
      <c r="A5334" s="58">
        <v>5273</v>
      </c>
      <c r="B5334" s="249">
        <f>'Revenues 9-14'!D12</f>
        <v>0</v>
      </c>
      <c r="C5334" s="99" t="s">
        <v>2458</v>
      </c>
      <c r="D5334" s="99" t="str">
        <f t="shared" si="4"/>
        <v>Error?</v>
      </c>
      <c r="E5334" s="99"/>
    </row>
    <row r="5335" spans="1:5" ht="12.75" customHeight="1">
      <c r="A5335" s="58">
        <v>5274</v>
      </c>
      <c r="B5335" s="249">
        <f>'Revenues 9-14'!D14</f>
        <v>0</v>
      </c>
      <c r="C5335" s="99"/>
      <c r="D5335" s="99" t="str">
        <f t="shared" si="4"/>
        <v>Error?</v>
      </c>
      <c r="E5335" s="99"/>
    </row>
    <row r="5336" spans="1:5" ht="12.75" customHeight="1">
      <c r="A5336" s="58">
        <v>5275</v>
      </c>
      <c r="B5336" s="249">
        <f>'Revenues 9-14'!D15</f>
        <v>0</v>
      </c>
      <c r="C5336" s="99"/>
      <c r="D5336" s="99" t="str">
        <f t="shared" si="4"/>
        <v>Error?</v>
      </c>
      <c r="E5336" s="99"/>
    </row>
    <row r="5337" spans="1:5" ht="12.75" customHeight="1">
      <c r="A5337" s="58">
        <v>5276</v>
      </c>
      <c r="B5337" s="249">
        <f>'Revenues 9-14'!D16</f>
        <v>0</v>
      </c>
      <c r="C5337" s="99"/>
      <c r="D5337" s="99" t="str">
        <f t="shared" si="4"/>
        <v>Error?</v>
      </c>
      <c r="E5337" s="99"/>
    </row>
    <row r="5338" spans="1:5" ht="12.75" customHeight="1">
      <c r="A5338" s="58">
        <v>5277</v>
      </c>
      <c r="B5338" s="249">
        <f>'Revenues 9-14'!D17</f>
        <v>0</v>
      </c>
      <c r="C5338" s="99"/>
      <c r="D5338" s="99" t="str">
        <f t="shared" si="4"/>
        <v>Error?</v>
      </c>
      <c r="E5338" s="99"/>
    </row>
    <row r="5339" spans="1:5" ht="12.75" customHeight="1">
      <c r="A5339" s="58">
        <v>5278</v>
      </c>
      <c r="B5339" s="249">
        <f>'Revenues 9-14'!D18</f>
        <v>0</v>
      </c>
      <c r="C5339" s="99" t="s">
        <v>2458</v>
      </c>
      <c r="D5339" s="99" t="str">
        <f t="shared" si="4"/>
        <v>Error?</v>
      </c>
      <c r="E5339" s="99"/>
    </row>
    <row r="5340" spans="1:5" ht="12.75" customHeight="1">
      <c r="A5340" s="58">
        <v>5279</v>
      </c>
      <c r="B5340" s="249">
        <f>'Revenues 9-14'!D65</f>
        <v>0</v>
      </c>
      <c r="C5340" s="99"/>
      <c r="D5340" s="99" t="str">
        <f t="shared" si="4"/>
        <v>Error?</v>
      </c>
      <c r="E5340" s="99"/>
    </row>
    <row r="5341" spans="1:5" ht="12.75" customHeight="1">
      <c r="A5341" s="58">
        <v>5280</v>
      </c>
      <c r="B5341" s="249">
        <f>'Revenues 9-14'!D66</f>
        <v>0</v>
      </c>
      <c r="C5341" s="99"/>
      <c r="D5341" s="99" t="str">
        <f t="shared" si="4"/>
        <v>Error?</v>
      </c>
      <c r="E5341" s="99"/>
    </row>
    <row r="5342" spans="1:5" ht="12.75" customHeight="1">
      <c r="A5342" s="58">
        <v>5281</v>
      </c>
      <c r="B5342" s="249">
        <f>'Revenues 9-14'!D67</f>
        <v>0</v>
      </c>
      <c r="C5342" s="99" t="s">
        <v>2458</v>
      </c>
      <c r="D5342" s="99" t="str">
        <f t="shared" si="4"/>
        <v>Error?</v>
      </c>
      <c r="E5342" s="99"/>
    </row>
    <row r="5343" spans="1:5" ht="12.75" customHeight="1">
      <c r="A5343" s="58">
        <v>5282</v>
      </c>
      <c r="B5343" s="249">
        <f>'Revenues 9-14'!D77</f>
        <v>0</v>
      </c>
      <c r="C5343" s="99"/>
      <c r="D5343" s="99" t="str">
        <f t="shared" si="4"/>
        <v>Error?</v>
      </c>
      <c r="E5343" s="99"/>
    </row>
    <row r="5344" spans="1:5" ht="12.75" customHeight="1">
      <c r="A5344" s="58">
        <v>5283</v>
      </c>
      <c r="B5344" s="249">
        <f>'Revenues 9-14'!D78</f>
        <v>0</v>
      </c>
      <c r="C5344" s="99"/>
      <c r="D5344" s="99" t="str">
        <f t="shared" si="4"/>
        <v>Error?</v>
      </c>
      <c r="E5344" s="99"/>
    </row>
    <row r="5345" spans="1:5" ht="12.75" customHeight="1">
      <c r="A5345" s="58">
        <v>5284</v>
      </c>
      <c r="B5345" s="249">
        <f>'Revenues 9-14'!D79</f>
        <v>0</v>
      </c>
      <c r="C5345" s="99"/>
      <c r="D5345" s="99" t="str">
        <f t="shared" si="4"/>
        <v>Error?</v>
      </c>
      <c r="E5345" s="99"/>
    </row>
    <row r="5346" spans="1:5" ht="12.75" customHeight="1">
      <c r="A5346" s="58">
        <v>5285</v>
      </c>
      <c r="B5346" s="249">
        <f>'Revenues 9-14'!D80</f>
        <v>0</v>
      </c>
      <c r="C5346" s="99"/>
      <c r="D5346" s="99" t="str">
        <f t="shared" si="4"/>
        <v>Error?</v>
      </c>
      <c r="E5346" s="99"/>
    </row>
    <row r="5347" spans="1:5" ht="12.75" customHeight="1">
      <c r="A5347" s="58">
        <v>5286</v>
      </c>
      <c r="B5347" s="249">
        <f>'Revenues 9-14'!D81</f>
        <v>0</v>
      </c>
      <c r="C5347" s="99"/>
      <c r="D5347" s="99" t="str">
        <f t="shared" si="4"/>
        <v>Error?</v>
      </c>
      <c r="E5347" s="99"/>
    </row>
    <row r="5348" spans="1:5" ht="12.75" customHeight="1">
      <c r="A5348" s="58">
        <v>5287</v>
      </c>
      <c r="B5348" s="249">
        <f>'Revenues 9-14'!D82</f>
        <v>0</v>
      </c>
      <c r="C5348" s="99" t="s">
        <v>2458</v>
      </c>
      <c r="D5348" s="99" t="str">
        <f t="shared" si="4"/>
        <v>Error?</v>
      </c>
      <c r="E5348" s="99"/>
    </row>
    <row r="5349" spans="1:5" ht="12.75" customHeight="1">
      <c r="A5349" s="58">
        <v>5288</v>
      </c>
      <c r="B5349" s="249">
        <f>'Revenues 9-14'!D95</f>
        <v>0</v>
      </c>
      <c r="C5349" s="99"/>
      <c r="D5349" s="99" t="str">
        <f t="shared" si="4"/>
        <v>Error?</v>
      </c>
      <c r="E5349" s="99"/>
    </row>
    <row r="5350" spans="1:5" ht="12.75" customHeight="1">
      <c r="A5350" s="58">
        <v>5289</v>
      </c>
      <c r="B5350" s="249">
        <f>'Revenues 9-14'!D96</f>
        <v>0</v>
      </c>
      <c r="C5350" s="99"/>
      <c r="D5350" s="99" t="str">
        <f t="shared" si="4"/>
        <v>Error?</v>
      </c>
      <c r="E5350" s="99"/>
    </row>
    <row r="5351" spans="1:5" ht="12.75" customHeight="1">
      <c r="A5351" s="58">
        <v>5290</v>
      </c>
      <c r="B5351" s="249">
        <f>'Revenues 9-14'!D98</f>
        <v>0</v>
      </c>
      <c r="C5351" s="99"/>
      <c r="D5351" s="99" t="str">
        <f t="shared" si="4"/>
        <v>Error?</v>
      </c>
      <c r="E5351" s="99"/>
    </row>
    <row r="5352" spans="1:5" ht="12.75" customHeight="1">
      <c r="A5352" s="58">
        <v>5291</v>
      </c>
      <c r="B5352" s="249">
        <f>'Revenues 9-14'!D99</f>
        <v>0</v>
      </c>
      <c r="C5352" s="99"/>
      <c r="D5352" s="99" t="str">
        <f t="shared" si="4"/>
        <v>Error?</v>
      </c>
      <c r="E5352" s="99"/>
    </row>
    <row r="5353" spans="1:5" ht="12.75" customHeight="1">
      <c r="A5353" s="58">
        <v>5292</v>
      </c>
      <c r="B5353" s="249">
        <f>'Revenues 9-14'!D104</f>
        <v>0</v>
      </c>
      <c r="C5353" s="99"/>
      <c r="D5353" s="99" t="str">
        <f t="shared" si="4"/>
        <v>Error?</v>
      </c>
      <c r="E5353" s="99"/>
    </row>
    <row r="5354" spans="1:5" ht="12.75" customHeight="1">
      <c r="A5354" s="58">
        <v>5293</v>
      </c>
      <c r="B5354" s="249">
        <f>'Revenues 9-14'!D107</f>
        <v>200</v>
      </c>
      <c r="C5354" s="99"/>
      <c r="D5354" s="99" t="str">
        <f t="shared" si="4"/>
        <v>Error?</v>
      </c>
      <c r="E5354" s="99"/>
    </row>
    <row r="5355" spans="1:5" ht="12.75" customHeight="1">
      <c r="A5355" s="58">
        <v>5294</v>
      </c>
      <c r="B5355" s="249">
        <f>'Revenues 9-14'!D108</f>
        <v>7592260</v>
      </c>
      <c r="C5355" s="99" t="s">
        <v>2458</v>
      </c>
      <c r="D5355" s="99" t="str">
        <f t="shared" si="4"/>
        <v>Error?</v>
      </c>
      <c r="E5355" s="99"/>
    </row>
    <row r="5356" spans="1:5" ht="12.75" customHeight="1">
      <c r="A5356" s="58">
        <v>5295</v>
      </c>
      <c r="B5356" s="249">
        <f>'Revenues 9-14'!D109</f>
        <v>7592260</v>
      </c>
      <c r="C5356" s="99" t="s">
        <v>2458</v>
      </c>
      <c r="D5356" s="99" t="str">
        <f t="shared" si="4"/>
        <v>Error?</v>
      </c>
      <c r="E5356" s="99"/>
    </row>
    <row r="5357" spans="1:5" ht="12.75" customHeight="1">
      <c r="A5357" s="58">
        <v>5296</v>
      </c>
      <c r="B5357" s="249">
        <f>'Revenues 9-14'!D111</f>
        <v>0</v>
      </c>
      <c r="C5357" s="99"/>
      <c r="D5357" s="99" t="str">
        <f t="shared" si="4"/>
        <v>Error?</v>
      </c>
      <c r="E5357" s="99"/>
    </row>
    <row r="5358" spans="1:5" ht="12.75" customHeight="1">
      <c r="A5358" s="58">
        <v>5297</v>
      </c>
      <c r="B5358" s="249">
        <f>'Revenues 9-14'!D112</f>
        <v>0</v>
      </c>
      <c r="C5358" s="99"/>
      <c r="D5358" s="99" t="str">
        <f t="shared" si="4"/>
        <v>Error?</v>
      </c>
      <c r="E5358" s="99"/>
    </row>
    <row r="5359" spans="1:5" ht="12.75" customHeight="1">
      <c r="A5359" s="58">
        <v>5298</v>
      </c>
      <c r="B5359" s="249">
        <f>'Revenues 9-14'!D113</f>
        <v>0</v>
      </c>
      <c r="C5359" s="99"/>
      <c r="D5359" s="99" t="str">
        <f t="shared" si="4"/>
        <v>Error?</v>
      </c>
      <c r="E5359" s="99"/>
    </row>
    <row r="5360" spans="1:5" ht="12.75" customHeight="1">
      <c r="A5360" s="58">
        <v>5299</v>
      </c>
      <c r="B5360" s="249">
        <f>'Revenues 9-14'!D114</f>
        <v>0</v>
      </c>
      <c r="C5360" s="99" t="s">
        <v>2458</v>
      </c>
      <c r="D5360" s="99" t="str">
        <f t="shared" si="4"/>
        <v>Error?</v>
      </c>
      <c r="E5360" s="99"/>
    </row>
    <row r="5361" spans="1:5" ht="12.75" customHeight="1">
      <c r="A5361" s="58">
        <v>5300</v>
      </c>
      <c r="B5361" s="249">
        <f>'Revenues 9-14'!D117</f>
        <v>302882992</v>
      </c>
      <c r="C5361" s="99"/>
      <c r="D5361" s="99" t="str">
        <f t="shared" si="4"/>
        <v>Error?</v>
      </c>
      <c r="E5361" s="99"/>
    </row>
    <row r="5362" spans="1:5" ht="12.75" customHeight="1">
      <c r="A5362" s="58">
        <v>5301</v>
      </c>
      <c r="B5362" s="249">
        <f>'Revenues 9-14'!D119</f>
        <v>0</v>
      </c>
      <c r="C5362" s="99"/>
      <c r="D5362" s="99" t="str">
        <f t="shared" si="4"/>
        <v>Error?</v>
      </c>
      <c r="E5362" s="99"/>
    </row>
    <row r="5363" spans="1:5" ht="12.75" customHeight="1">
      <c r="A5363" s="1316">
        <v>5302</v>
      </c>
      <c r="B5363" s="249"/>
      <c r="C5363" s="99"/>
      <c r="D5363" s="99" t="str">
        <f t="shared" si="4"/>
        <v>OK</v>
      </c>
      <c r="E5363" s="99"/>
    </row>
    <row r="5364" spans="1:5" ht="12.75" customHeight="1">
      <c r="A5364" s="1316">
        <v>5303</v>
      </c>
      <c r="B5364" s="249"/>
      <c r="C5364" s="99"/>
      <c r="D5364" s="99" t="str">
        <f t="shared" si="4"/>
        <v>OK</v>
      </c>
      <c r="E5364" s="99"/>
    </row>
    <row r="5365" spans="1:5" ht="12.75" customHeight="1">
      <c r="A5365" s="1316">
        <v>5304</v>
      </c>
      <c r="B5365" s="249"/>
      <c r="C5365" s="99"/>
      <c r="D5365" s="99" t="str">
        <f t="shared" si="4"/>
        <v>OK</v>
      </c>
      <c r="E5365" s="99"/>
    </row>
    <row r="5366" spans="1:5" ht="12.75" customHeight="1">
      <c r="A5366" s="1316">
        <v>5305</v>
      </c>
      <c r="B5366" s="249"/>
      <c r="C5366" s="99"/>
      <c r="D5366" s="99" t="str">
        <f t="shared" si="4"/>
        <v>OK</v>
      </c>
      <c r="E5366" s="99"/>
    </row>
    <row r="5367" spans="1:5" ht="12.75" customHeight="1">
      <c r="A5367" s="58">
        <v>5306</v>
      </c>
      <c r="B5367" s="249">
        <f>'Revenues 9-14'!D121</f>
        <v>302882992</v>
      </c>
      <c r="C5367" s="99" t="s">
        <v>2458</v>
      </c>
      <c r="D5367" s="99" t="str">
        <f t="shared" si="4"/>
        <v>Error?</v>
      </c>
      <c r="E5367" s="99"/>
    </row>
    <row r="5368" spans="1:5" ht="12.75" customHeight="1">
      <c r="A5368" s="58">
        <v>5307</v>
      </c>
      <c r="B5368" s="249">
        <f>'Revenues 9-14'!D126</f>
        <v>0</v>
      </c>
      <c r="C5368" s="99"/>
      <c r="D5368" s="99" t="str">
        <f t="shared" si="4"/>
        <v>Error?</v>
      </c>
      <c r="E5368" s="99"/>
    </row>
    <row r="5369" spans="1:5" ht="12.75" customHeight="1">
      <c r="A5369" s="58">
        <v>5308</v>
      </c>
      <c r="B5369" s="249">
        <f>'Revenues 9-14'!D131</f>
        <v>0</v>
      </c>
      <c r="C5369" s="99" t="s">
        <v>2458</v>
      </c>
      <c r="D5369" s="99" t="str">
        <f t="shared" si="4"/>
        <v>Error?</v>
      </c>
      <c r="E5369" s="99"/>
    </row>
    <row r="5370" spans="1:5" ht="12.75" customHeight="1">
      <c r="A5370" s="58">
        <v>5309</v>
      </c>
      <c r="B5370" s="249">
        <f>'Revenues 9-14'!D133</f>
        <v>0</v>
      </c>
      <c r="C5370" s="99"/>
      <c r="D5370" s="99" t="str">
        <f t="shared" si="4"/>
        <v>Error?</v>
      </c>
      <c r="E5370" s="99"/>
    </row>
    <row r="5371" spans="1:5" ht="12.75" customHeight="1">
      <c r="A5371" s="1316">
        <v>5310</v>
      </c>
      <c r="B5371" s="249"/>
      <c r="C5371" s="99"/>
      <c r="D5371" s="99" t="str">
        <f t="shared" si="4"/>
        <v>OK</v>
      </c>
      <c r="E5371" s="99"/>
    </row>
    <row r="5372" spans="1:5" ht="12.75" customHeight="1">
      <c r="A5372" s="1316">
        <v>5311</v>
      </c>
      <c r="B5372" s="249"/>
      <c r="C5372" s="99"/>
      <c r="D5372" s="99" t="str">
        <f t="shared" si="4"/>
        <v>OK</v>
      </c>
      <c r="E5372" s="99"/>
    </row>
    <row r="5373" spans="1:5" ht="12.75" customHeight="1">
      <c r="A5373" s="1316">
        <v>5312</v>
      </c>
      <c r="B5373" s="249"/>
      <c r="C5373" s="99"/>
      <c r="D5373" s="99" t="str">
        <f t="shared" si="4"/>
        <v>OK</v>
      </c>
      <c r="E5373" s="99"/>
    </row>
    <row r="5374" spans="1:5" ht="12.75" customHeight="1">
      <c r="A5374" s="58">
        <v>5313</v>
      </c>
      <c r="B5374" s="249">
        <f>'Revenues 9-14'!D134</f>
        <v>0</v>
      </c>
      <c r="C5374" s="99"/>
      <c r="D5374" s="99" t="str">
        <f t="shared" si="4"/>
        <v>Error?</v>
      </c>
      <c r="E5374" s="99"/>
    </row>
    <row r="5375" spans="1:5" ht="12.75" customHeight="1">
      <c r="A5375" s="58">
        <v>5314</v>
      </c>
      <c r="B5375" s="249">
        <f>'Revenues 9-14'!D135</f>
        <v>0</v>
      </c>
      <c r="C5375" s="99"/>
      <c r="D5375" s="99" t="str">
        <f t="shared" si="4"/>
        <v>Error?</v>
      </c>
      <c r="E5375" s="99"/>
    </row>
    <row r="5376" spans="1:5" ht="12.75" customHeight="1">
      <c r="A5376" s="1316">
        <v>5315</v>
      </c>
      <c r="B5376" s="249"/>
      <c r="C5376" s="99"/>
      <c r="D5376" s="99" t="str">
        <f t="shared" si="4"/>
        <v>OK</v>
      </c>
      <c r="E5376" s="99"/>
    </row>
    <row r="5377" spans="1:5" ht="12.75" customHeight="1">
      <c r="A5377" s="1316">
        <v>5316</v>
      </c>
      <c r="B5377" s="249"/>
      <c r="C5377" s="99"/>
      <c r="D5377" s="99" t="str">
        <f t="shared" si="4"/>
        <v>OK</v>
      </c>
      <c r="E5377" s="99"/>
    </row>
    <row r="5378" spans="1:5" ht="12.75" customHeight="1">
      <c r="A5378" s="1316">
        <v>5317</v>
      </c>
      <c r="B5378" s="249"/>
      <c r="C5378" s="99"/>
      <c r="D5378" s="99" t="str">
        <f t="shared" si="4"/>
        <v>OK</v>
      </c>
      <c r="E5378" s="99"/>
    </row>
    <row r="5379" spans="1:5" ht="12.75" customHeight="1">
      <c r="A5379" s="1316">
        <v>5318</v>
      </c>
      <c r="B5379" s="249"/>
      <c r="C5379" s="99"/>
      <c r="D5379" s="99" t="str">
        <f t="shared" si="4"/>
        <v>OK</v>
      </c>
      <c r="E5379" s="99"/>
    </row>
    <row r="5380" spans="1:5" ht="12.75" customHeight="1">
      <c r="A5380" s="1316">
        <v>5319</v>
      </c>
      <c r="B5380" s="249"/>
      <c r="C5380" s="99"/>
      <c r="D5380" s="99" t="str">
        <f t="shared" si="4"/>
        <v>OK</v>
      </c>
      <c r="E5380" s="99"/>
    </row>
    <row r="5381" spans="1:5" ht="12.75" customHeight="1">
      <c r="A5381" s="1316">
        <v>5320</v>
      </c>
      <c r="B5381" s="249"/>
      <c r="C5381" s="99"/>
      <c r="D5381" s="99" t="str">
        <f t="shared" si="4"/>
        <v>OK</v>
      </c>
      <c r="E5381" s="99"/>
    </row>
    <row r="5382" spans="1:5" ht="12.75" customHeight="1">
      <c r="A5382" s="1316">
        <v>5321</v>
      </c>
      <c r="B5382" s="249"/>
      <c r="C5382" s="99"/>
      <c r="D5382" s="99" t="str">
        <f t="shared" si="4"/>
        <v>OK</v>
      </c>
      <c r="E5382" s="99"/>
    </row>
    <row r="5383" spans="1:5" ht="12.75" customHeight="1">
      <c r="A5383" s="58">
        <v>5322</v>
      </c>
      <c r="B5383" s="249">
        <f>'Revenues 9-14'!D140</f>
        <v>0</v>
      </c>
      <c r="C5383" s="99" t="s">
        <v>2458</v>
      </c>
      <c r="D5383" s="99" t="str">
        <f t="shared" si="4"/>
        <v>Error?</v>
      </c>
      <c r="E5383" s="99"/>
    </row>
    <row r="5384" spans="1:5" ht="12.75" customHeight="1">
      <c r="A5384" s="58">
        <v>5323</v>
      </c>
      <c r="B5384" s="249">
        <f>'Revenues 9-14'!D147</f>
        <v>0</v>
      </c>
      <c r="C5384" s="99"/>
      <c r="D5384" s="99" t="str">
        <f t="shared" si="4"/>
        <v>Error?</v>
      </c>
      <c r="E5384" s="99"/>
    </row>
    <row r="5385" spans="1:5" ht="12.75" customHeight="1">
      <c r="A5385" s="1316">
        <v>5324</v>
      </c>
      <c r="B5385" s="249"/>
      <c r="C5385" s="99"/>
      <c r="D5385" s="99" t="str">
        <f t="shared" si="4"/>
        <v>OK</v>
      </c>
      <c r="E5385" s="99"/>
    </row>
    <row r="5386" spans="1:5" ht="12.75" customHeight="1">
      <c r="A5386" s="1316">
        <v>5325</v>
      </c>
      <c r="B5386" s="249"/>
      <c r="C5386" s="99"/>
      <c r="D5386" s="99" t="str">
        <f t="shared" si="4"/>
        <v>OK</v>
      </c>
      <c r="E5386" s="99"/>
    </row>
    <row r="5387" spans="1:5" ht="12.75" customHeight="1">
      <c r="A5387" s="58">
        <v>5326</v>
      </c>
      <c r="B5387" s="249">
        <f>'Revenues 9-14'!D148</f>
        <v>0</v>
      </c>
      <c r="C5387" s="99"/>
      <c r="D5387" s="99" t="str">
        <f t="shared" si="4"/>
        <v>Error?</v>
      </c>
      <c r="E5387" s="99"/>
    </row>
    <row r="5388" spans="1:5" ht="12.75" customHeight="1">
      <c r="A5388" s="1316">
        <v>5327</v>
      </c>
      <c r="B5388" s="249"/>
      <c r="C5388" s="99"/>
      <c r="D5388" s="99" t="str">
        <f t="shared" si="4"/>
        <v>OK</v>
      </c>
      <c r="E5388" s="99"/>
    </row>
    <row r="5389" spans="1:5" ht="12.75" customHeight="1">
      <c r="A5389" s="1316">
        <v>5328</v>
      </c>
      <c r="B5389" s="249"/>
      <c r="C5389" s="99"/>
      <c r="D5389" s="99" t="str">
        <f t="shared" si="4"/>
        <v>OK</v>
      </c>
      <c r="E5389" s="99"/>
    </row>
    <row r="5390" spans="1:5" ht="12.75" customHeight="1">
      <c r="A5390" s="1316">
        <v>5329</v>
      </c>
      <c r="B5390" s="249"/>
      <c r="C5390" s="99"/>
      <c r="D5390" s="99" t="str">
        <f t="shared" si="4"/>
        <v>OK</v>
      </c>
      <c r="E5390" s="99"/>
    </row>
    <row r="5391" spans="1:5" ht="12.75" customHeight="1">
      <c r="A5391" s="58">
        <v>5330</v>
      </c>
      <c r="B5391" s="249">
        <f>'Revenues 9-14'!D151</f>
        <v>0</v>
      </c>
      <c r="C5391" s="99"/>
      <c r="D5391" s="99" t="str">
        <f t="shared" si="4"/>
        <v>Error?</v>
      </c>
      <c r="E5391" s="99"/>
    </row>
    <row r="5392" spans="1:5" ht="12.75" customHeight="1">
      <c r="A5392" s="1316">
        <v>5331</v>
      </c>
      <c r="B5392" s="249"/>
      <c r="C5392" s="99"/>
      <c r="D5392" s="99" t="str">
        <f t="shared" si="4"/>
        <v>OK</v>
      </c>
      <c r="E5392" s="99"/>
    </row>
    <row r="5393" spans="1:5" ht="12.75" customHeight="1">
      <c r="A5393" s="58">
        <v>5332</v>
      </c>
      <c r="B5393" s="249">
        <f>'Revenues 9-14'!D152</f>
        <v>0</v>
      </c>
      <c r="C5393" s="99"/>
      <c r="D5393" s="99" t="str">
        <f t="shared" si="4"/>
        <v>Error?</v>
      </c>
      <c r="E5393" s="99"/>
    </row>
    <row r="5394" spans="1:5" ht="12.75" customHeight="1">
      <c r="A5394" s="58">
        <v>5333</v>
      </c>
      <c r="B5394" s="249">
        <f>'Revenues 9-14'!D154</f>
        <v>0</v>
      </c>
      <c r="C5394" s="99" t="s">
        <v>2458</v>
      </c>
      <c r="D5394" s="99" t="str">
        <f t="shared" si="4"/>
        <v>Error?</v>
      </c>
      <c r="E5394" s="99"/>
    </row>
    <row r="5395" spans="1:5" ht="12.75" customHeight="1">
      <c r="A5395" s="58">
        <v>5334</v>
      </c>
      <c r="B5395" s="249">
        <f>'Revenues 9-14'!D156</f>
        <v>0</v>
      </c>
      <c r="C5395" s="99"/>
      <c r="D5395" s="99" t="str">
        <f t="shared" si="4"/>
        <v>Error?</v>
      </c>
      <c r="E5395" s="99"/>
    </row>
    <row r="5396" spans="1:5" ht="12.75" customHeight="1">
      <c r="A5396" s="1316">
        <v>5335</v>
      </c>
      <c r="B5396" s="249"/>
      <c r="C5396" s="99"/>
      <c r="D5396" s="99" t="str">
        <f t="shared" si="4"/>
        <v>OK</v>
      </c>
      <c r="E5396" s="99"/>
    </row>
    <row r="5397" spans="1:5" ht="12.75" customHeight="1">
      <c r="A5397" s="1316">
        <v>5336</v>
      </c>
      <c r="B5397" s="249"/>
      <c r="C5397" s="99"/>
      <c r="D5397" s="99" t="str">
        <f t="shared" si="4"/>
        <v>OK</v>
      </c>
      <c r="E5397" s="99"/>
    </row>
    <row r="5398" spans="1:5" ht="12.75" customHeight="1">
      <c r="A5398" s="1316">
        <v>5337</v>
      </c>
      <c r="B5398" s="249"/>
      <c r="C5398" s="99"/>
      <c r="D5398" s="99" t="str">
        <f t="shared" si="4"/>
        <v>OK</v>
      </c>
      <c r="E5398" s="99"/>
    </row>
    <row r="5399" spans="1:5" ht="12.75" customHeight="1">
      <c r="A5399" s="1316">
        <v>5338</v>
      </c>
      <c r="B5399" s="249"/>
      <c r="C5399" s="99"/>
      <c r="D5399" s="99" t="str">
        <f t="shared" si="4"/>
        <v>OK</v>
      </c>
      <c r="E5399" s="99"/>
    </row>
    <row r="5400" spans="1:5" ht="12.75" customHeight="1">
      <c r="A5400" s="1316">
        <v>5339</v>
      </c>
      <c r="B5400" s="249"/>
      <c r="C5400" s="99"/>
      <c r="D5400" s="99" t="str">
        <f t="shared" si="4"/>
        <v>OK</v>
      </c>
      <c r="E5400" s="99"/>
    </row>
    <row r="5401" spans="1:5" ht="12.75" customHeight="1">
      <c r="A5401" s="58">
        <v>5340</v>
      </c>
      <c r="B5401" s="249">
        <f>'Revenues 9-14'!D158</f>
        <v>0</v>
      </c>
      <c r="C5401" s="99"/>
      <c r="D5401" s="99" t="str">
        <f t="shared" si="4"/>
        <v>Error?</v>
      </c>
      <c r="E5401" s="99"/>
    </row>
    <row r="5402" spans="1:5" ht="12.75" customHeight="1">
      <c r="A5402" s="1316">
        <v>5341</v>
      </c>
      <c r="B5402" s="249"/>
      <c r="C5402" s="99"/>
      <c r="D5402" s="99" t="str">
        <f t="shared" si="4"/>
        <v>OK</v>
      </c>
      <c r="E5402" s="99"/>
    </row>
    <row r="5403" spans="1:5" ht="12.75" customHeight="1">
      <c r="A5403" s="1316">
        <v>5342</v>
      </c>
      <c r="B5403" s="249"/>
      <c r="C5403" s="99"/>
      <c r="D5403" s="99" t="str">
        <f t="shared" si="4"/>
        <v>OK</v>
      </c>
      <c r="E5403" s="99"/>
    </row>
    <row r="5404" spans="1:5" ht="12.75" customHeight="1">
      <c r="A5404" s="1316">
        <v>5343</v>
      </c>
      <c r="B5404" s="249"/>
      <c r="C5404" s="99"/>
      <c r="D5404" s="99" t="str">
        <f t="shared" si="4"/>
        <v>OK</v>
      </c>
      <c r="E5404" s="99"/>
    </row>
    <row r="5405" spans="1:5" ht="12.75" customHeight="1">
      <c r="A5405" s="1316">
        <v>5344</v>
      </c>
      <c r="B5405" s="249"/>
      <c r="C5405" s="99"/>
      <c r="D5405" s="99" t="str">
        <f t="shared" si="4"/>
        <v>OK</v>
      </c>
      <c r="E5405" s="99"/>
    </row>
    <row r="5406" spans="1:5" ht="12.75" customHeight="1">
      <c r="A5406" s="1316">
        <v>5345</v>
      </c>
      <c r="B5406" s="249"/>
      <c r="C5406" s="99"/>
      <c r="D5406" s="99" t="str">
        <f t="shared" si="4"/>
        <v>OK</v>
      </c>
      <c r="E5406" s="99"/>
    </row>
    <row r="5407" spans="1:5" ht="12.75" customHeight="1">
      <c r="A5407" s="1316">
        <v>5346</v>
      </c>
      <c r="B5407" s="249"/>
      <c r="C5407" s="99"/>
      <c r="D5407" s="99" t="str">
        <f t="shared" si="4"/>
        <v>OK</v>
      </c>
      <c r="E5407" s="99"/>
    </row>
    <row r="5408" spans="1:5" ht="12.75" customHeight="1">
      <c r="A5408" s="1316">
        <v>5347</v>
      </c>
      <c r="B5408" s="249"/>
      <c r="C5408" s="99"/>
      <c r="D5408" s="99" t="str">
        <f t="shared" si="4"/>
        <v>OK</v>
      </c>
      <c r="E5408" s="99"/>
    </row>
    <row r="5409" spans="1:5" ht="12.75" customHeight="1">
      <c r="A5409" s="1316">
        <v>5348</v>
      </c>
      <c r="B5409" s="249"/>
      <c r="C5409" s="99"/>
      <c r="D5409" s="99" t="str">
        <f t="shared" si="4"/>
        <v>OK</v>
      </c>
      <c r="E5409" s="99"/>
    </row>
    <row r="5410" spans="1:5" ht="12.75" customHeight="1">
      <c r="A5410" s="1316">
        <v>5349</v>
      </c>
      <c r="B5410" s="249"/>
      <c r="C5410" s="99"/>
      <c r="D5410" s="99" t="str">
        <f t="shared" si="4"/>
        <v>OK</v>
      </c>
      <c r="E5410" s="99"/>
    </row>
    <row r="5411" spans="1:5" ht="12.75" customHeight="1">
      <c r="A5411" s="1316">
        <v>5350</v>
      </c>
      <c r="B5411" s="249"/>
      <c r="C5411" s="99"/>
      <c r="D5411" s="99" t="str">
        <f t="shared" si="4"/>
        <v>OK</v>
      </c>
      <c r="E5411" s="99"/>
    </row>
    <row r="5412" spans="1:5" ht="12.75" customHeight="1">
      <c r="A5412" s="58">
        <v>5351</v>
      </c>
      <c r="B5412" s="249">
        <f>'Revenues 9-14'!D172</f>
        <v>0</v>
      </c>
      <c r="C5412" s="99" t="s">
        <v>2458</v>
      </c>
      <c r="D5412" s="99" t="str">
        <f t="shared" si="4"/>
        <v>Error?</v>
      </c>
      <c r="E5412" s="99"/>
    </row>
    <row r="5413" spans="1:5" ht="12.75" customHeight="1">
      <c r="A5413" s="1316">
        <v>5352</v>
      </c>
      <c r="B5413" s="249"/>
      <c r="C5413" s="99"/>
      <c r="D5413" s="99" t="str">
        <f t="shared" si="4"/>
        <v>OK</v>
      </c>
      <c r="E5413" s="99"/>
    </row>
    <row r="5414" spans="1:5" ht="12.75" customHeight="1">
      <c r="A5414" s="1316">
        <v>5353</v>
      </c>
      <c r="B5414" s="249"/>
      <c r="C5414" s="99"/>
      <c r="D5414" s="99" t="str">
        <f t="shared" si="4"/>
        <v>OK</v>
      </c>
      <c r="E5414" s="99"/>
    </row>
    <row r="5415" spans="1:5" ht="12.75" customHeight="1">
      <c r="A5415" s="1316">
        <v>5354</v>
      </c>
      <c r="B5415" s="249"/>
      <c r="C5415" s="99"/>
      <c r="D5415" s="99" t="str">
        <f t="shared" si="4"/>
        <v>OK</v>
      </c>
      <c r="E5415" s="99"/>
    </row>
    <row r="5416" spans="1:5" ht="12.75" customHeight="1">
      <c r="A5416" s="1316">
        <v>5355</v>
      </c>
      <c r="B5416" s="249"/>
      <c r="C5416" s="99"/>
      <c r="D5416" s="99" t="str">
        <f t="shared" si="4"/>
        <v>OK</v>
      </c>
      <c r="E5416" s="99"/>
    </row>
    <row r="5417" spans="1:5" ht="12.75" customHeight="1">
      <c r="A5417" s="1316">
        <v>5356</v>
      </c>
      <c r="B5417" s="249"/>
      <c r="C5417" s="99"/>
      <c r="D5417" s="99" t="str">
        <f t="shared" si="4"/>
        <v>OK</v>
      </c>
      <c r="E5417" s="99"/>
    </row>
    <row r="5418" spans="1:5" ht="12.75" customHeight="1">
      <c r="A5418" s="1316">
        <v>5357</v>
      </c>
      <c r="B5418" s="249"/>
      <c r="C5418" s="99"/>
      <c r="D5418" s="99" t="str">
        <f t="shared" si="4"/>
        <v>OK</v>
      </c>
      <c r="E5418" s="99"/>
    </row>
    <row r="5419" spans="1:5" ht="12.75" customHeight="1">
      <c r="A5419" s="1316">
        <v>5358</v>
      </c>
      <c r="B5419" s="249"/>
      <c r="C5419" s="99"/>
      <c r="D5419" s="99" t="str">
        <f t="shared" si="4"/>
        <v>OK</v>
      </c>
      <c r="E5419" s="99"/>
    </row>
    <row r="5420" spans="1:5" ht="12.75" customHeight="1">
      <c r="A5420" s="1316">
        <v>5359</v>
      </c>
      <c r="B5420" s="249"/>
      <c r="C5420" s="99"/>
      <c r="D5420" s="99" t="str">
        <f t="shared" si="4"/>
        <v>OK</v>
      </c>
      <c r="E5420" s="99"/>
    </row>
    <row r="5421" spans="1:5" ht="12.75" customHeight="1">
      <c r="A5421" s="58">
        <v>5360</v>
      </c>
      <c r="B5421" s="249">
        <f>'Revenues 9-14'!D173</f>
        <v>302882992</v>
      </c>
      <c r="C5421" s="99" t="s">
        <v>2458</v>
      </c>
      <c r="D5421" s="99" t="str">
        <f t="shared" si="4"/>
        <v>Error?</v>
      </c>
      <c r="E5421" s="99"/>
    </row>
    <row r="5422" spans="1:5" ht="12.75" customHeight="1">
      <c r="A5422" s="58">
        <v>5361</v>
      </c>
      <c r="B5422" s="249">
        <f>'Revenues 9-14'!D176</f>
        <v>0</v>
      </c>
      <c r="C5422" s="99"/>
      <c r="D5422" s="99" t="str">
        <f t="shared" si="4"/>
        <v>Error?</v>
      </c>
      <c r="E5422" s="99"/>
    </row>
    <row r="5423" spans="1:5" ht="12.75" customHeight="1">
      <c r="A5423" s="58">
        <v>5362</v>
      </c>
      <c r="B5423" s="249">
        <f>'Revenues 9-14'!D178</f>
        <v>0</v>
      </c>
      <c r="C5423" s="99" t="s">
        <v>2458</v>
      </c>
      <c r="D5423" s="99" t="str">
        <f t="shared" si="4"/>
        <v>Error?</v>
      </c>
      <c r="E5423" s="99"/>
    </row>
    <row r="5424" spans="1:5" ht="12.75" customHeight="1">
      <c r="A5424" s="58">
        <v>5363</v>
      </c>
      <c r="B5424" s="249">
        <f>'Revenues 9-14'!D181</f>
        <v>0</v>
      </c>
      <c r="C5424" s="99"/>
      <c r="D5424" s="99" t="str">
        <f t="shared" si="4"/>
        <v>Error?</v>
      </c>
      <c r="E5424" s="99"/>
    </row>
    <row r="5425" spans="1:5" ht="12.75" customHeight="1">
      <c r="A5425" s="58">
        <v>5364</v>
      </c>
      <c r="B5425" s="249">
        <f>'Revenues 9-14'!D184</f>
        <v>0</v>
      </c>
      <c r="C5425" s="99" t="s">
        <v>2458</v>
      </c>
      <c r="D5425" s="99" t="str">
        <f t="shared" si="4"/>
        <v>Error?</v>
      </c>
      <c r="E5425" s="99"/>
    </row>
    <row r="5426" spans="1:5" ht="12.75" customHeight="1">
      <c r="A5426" s="58">
        <v>5365</v>
      </c>
      <c r="B5426" s="249">
        <f>'Revenues 9-14'!D187</f>
        <v>0</v>
      </c>
      <c r="C5426" s="99"/>
      <c r="D5426" s="99" t="str">
        <f t="shared" si="4"/>
        <v>Error?</v>
      </c>
      <c r="E5426" s="99"/>
    </row>
    <row r="5427" spans="1:5" ht="12.75" customHeight="1">
      <c r="A5427" s="1316">
        <v>5366</v>
      </c>
      <c r="B5427" s="249"/>
      <c r="C5427" s="99"/>
      <c r="D5427" s="99" t="str">
        <f t="shared" si="4"/>
        <v>OK</v>
      </c>
      <c r="E5427" s="99"/>
    </row>
    <row r="5428" spans="1:5" ht="12.75" customHeight="1">
      <c r="A5428" s="1316">
        <v>5367</v>
      </c>
      <c r="B5428" s="249"/>
      <c r="C5428" s="99"/>
      <c r="D5428" s="99" t="str">
        <f t="shared" si="4"/>
        <v>OK</v>
      </c>
      <c r="E5428" s="99"/>
    </row>
    <row r="5429" spans="1:5" ht="12.75" customHeight="1">
      <c r="A5429" s="1316">
        <v>5368</v>
      </c>
      <c r="B5429" s="249"/>
      <c r="C5429" s="99"/>
      <c r="D5429" s="99" t="str">
        <f t="shared" si="4"/>
        <v>OK</v>
      </c>
      <c r="E5429" s="99"/>
    </row>
    <row r="5430" spans="1:5" ht="12.75" customHeight="1">
      <c r="A5430" s="1316">
        <v>5369</v>
      </c>
      <c r="B5430" s="249"/>
      <c r="C5430" s="99"/>
      <c r="D5430" s="99" t="str">
        <f t="shared" si="4"/>
        <v>OK</v>
      </c>
      <c r="E5430" s="99"/>
    </row>
    <row r="5431" spans="1:5" ht="12.75" customHeight="1">
      <c r="A5431" s="58">
        <v>5370</v>
      </c>
      <c r="B5431" s="249">
        <f>'Revenues 9-14'!D203</f>
        <v>0</v>
      </c>
      <c r="C5431" s="99"/>
      <c r="D5431" s="99" t="str">
        <f t="shared" si="4"/>
        <v>Error?</v>
      </c>
      <c r="E5431" s="99"/>
    </row>
    <row r="5432" spans="1:5" ht="12.75" customHeight="1">
      <c r="A5432" s="58">
        <v>5371</v>
      </c>
      <c r="B5432" s="249">
        <f>'Revenues 9-14'!D204</f>
        <v>0</v>
      </c>
      <c r="C5432" s="99"/>
      <c r="D5432" s="99" t="str">
        <f t="shared" si="4"/>
        <v>Error?</v>
      </c>
      <c r="E5432" s="99"/>
    </row>
    <row r="5433" spans="1:5" ht="12.75" customHeight="1">
      <c r="A5433" s="1316">
        <v>5372</v>
      </c>
      <c r="B5433" s="249"/>
      <c r="C5433" s="99"/>
      <c r="D5433" s="99" t="str">
        <f t="shared" si="4"/>
        <v>OK</v>
      </c>
      <c r="E5433" s="99"/>
    </row>
    <row r="5434" spans="1:5" ht="12.75" customHeight="1">
      <c r="A5434" s="1316">
        <v>5373</v>
      </c>
      <c r="B5434" s="249"/>
      <c r="C5434" s="99"/>
      <c r="D5434" s="99" t="str">
        <f t="shared" si="4"/>
        <v>OK</v>
      </c>
      <c r="E5434" s="99"/>
    </row>
    <row r="5435" spans="1:5" ht="12.75" customHeight="1">
      <c r="A5435" s="1316">
        <v>5374</v>
      </c>
      <c r="B5435" s="249"/>
      <c r="C5435" s="99"/>
      <c r="D5435" s="99" t="str">
        <f t="shared" si="4"/>
        <v>OK</v>
      </c>
      <c r="E5435" s="99"/>
    </row>
    <row r="5436" spans="1:5" ht="12.75" customHeight="1">
      <c r="A5436" s="1316">
        <v>5375</v>
      </c>
      <c r="B5436" s="249"/>
      <c r="C5436" s="99"/>
      <c r="D5436" s="99" t="str">
        <f t="shared" si="4"/>
        <v>OK</v>
      </c>
      <c r="E5436" s="99"/>
    </row>
    <row r="5437" spans="1:5" ht="12.75" customHeight="1">
      <c r="A5437" s="1316">
        <v>5376</v>
      </c>
      <c r="B5437" s="249"/>
      <c r="C5437" s="99"/>
      <c r="D5437" s="99" t="str">
        <f t="shared" si="4"/>
        <v>OK</v>
      </c>
      <c r="E5437" s="99"/>
    </row>
    <row r="5438" spans="1:5" ht="12.75" customHeight="1">
      <c r="A5438" s="58">
        <v>5377</v>
      </c>
      <c r="B5438" s="249">
        <f>'Revenues 9-14'!D207</f>
        <v>0</v>
      </c>
      <c r="C5438" s="99"/>
      <c r="D5438" s="99" t="str">
        <f t="shared" si="4"/>
        <v>Error?</v>
      </c>
      <c r="E5438" s="99"/>
    </row>
    <row r="5439" spans="1:5" ht="12.75" customHeight="1">
      <c r="A5439" s="58">
        <v>5378</v>
      </c>
      <c r="B5439" s="249">
        <f>'Revenues 9-14'!D209</f>
        <v>0</v>
      </c>
      <c r="C5439" s="99"/>
      <c r="D5439" s="99" t="str">
        <f t="shared" si="4"/>
        <v>Error?</v>
      </c>
      <c r="E5439" s="99"/>
    </row>
    <row r="5440" spans="1:5" ht="12.75" customHeight="1">
      <c r="A5440" s="58">
        <v>5379</v>
      </c>
      <c r="B5440" s="249">
        <f>'Revenues 9-14'!D213</f>
        <v>0</v>
      </c>
      <c r="C5440" s="99"/>
      <c r="D5440" s="99" t="str">
        <f t="shared" si="4"/>
        <v>Error?</v>
      </c>
      <c r="E5440" s="99"/>
    </row>
    <row r="5441" spans="1:5" ht="12.75" customHeight="1">
      <c r="A5441" s="1316">
        <v>5380</v>
      </c>
      <c r="B5441" s="249"/>
      <c r="C5441" s="99"/>
      <c r="D5441" s="99" t="str">
        <f t="shared" si="4"/>
        <v>OK</v>
      </c>
      <c r="E5441" s="99"/>
    </row>
    <row r="5442" spans="1:5" ht="12.75" customHeight="1">
      <c r="A5442" s="1316">
        <v>5381</v>
      </c>
      <c r="B5442" s="249"/>
      <c r="C5442" s="99"/>
      <c r="D5442" s="99" t="str">
        <f t="shared" si="4"/>
        <v>OK</v>
      </c>
      <c r="E5442" s="99"/>
    </row>
    <row r="5443" spans="1:5" ht="12.75" customHeight="1">
      <c r="A5443" s="1316">
        <v>5382</v>
      </c>
      <c r="B5443" s="249"/>
      <c r="C5443" s="99"/>
      <c r="D5443" s="99" t="str">
        <f t="shared" si="4"/>
        <v>OK</v>
      </c>
      <c r="E5443" s="99"/>
    </row>
    <row r="5444" spans="1:5" ht="12.75" customHeight="1">
      <c r="A5444" s="58">
        <v>5383</v>
      </c>
      <c r="B5444" s="249">
        <f>'Revenues 9-14'!D211</f>
        <v>0</v>
      </c>
      <c r="C5444" s="99" t="s">
        <v>2458</v>
      </c>
      <c r="D5444" s="99" t="str">
        <f t="shared" si="4"/>
        <v>Error?</v>
      </c>
      <c r="E5444" s="99"/>
    </row>
    <row r="5445" spans="1:5" ht="12.75" customHeight="1">
      <c r="A5445" s="1316">
        <v>5384</v>
      </c>
      <c r="B5445" s="249"/>
      <c r="C5445" s="99"/>
      <c r="D5445" s="99" t="str">
        <f t="shared" si="4"/>
        <v>OK</v>
      </c>
      <c r="E5445" s="99"/>
    </row>
    <row r="5446" spans="1:5" ht="12.75" customHeight="1">
      <c r="A5446" s="1316">
        <v>5385</v>
      </c>
      <c r="B5446" s="249"/>
      <c r="C5446" s="99"/>
      <c r="D5446" s="99" t="str">
        <f t="shared" si="4"/>
        <v>OK</v>
      </c>
      <c r="E5446" s="99"/>
    </row>
    <row r="5447" spans="1:5" ht="12.75" customHeight="1">
      <c r="A5447" s="1316">
        <v>5386</v>
      </c>
      <c r="B5447" s="249"/>
      <c r="C5447" s="99"/>
      <c r="D5447" s="99" t="str">
        <f t="shared" si="4"/>
        <v>OK</v>
      </c>
      <c r="E5447" s="99"/>
    </row>
    <row r="5448" spans="1:5" ht="12.75" customHeight="1">
      <c r="A5448" s="1316">
        <v>5387</v>
      </c>
      <c r="B5448" s="249"/>
      <c r="C5448" s="99"/>
      <c r="D5448" s="99" t="str">
        <f t="shared" si="4"/>
        <v>OK</v>
      </c>
      <c r="E5448" s="99"/>
    </row>
    <row r="5449" spans="1:5" ht="12.75" customHeight="1">
      <c r="A5449" s="1316">
        <v>5388</v>
      </c>
      <c r="B5449" s="249"/>
      <c r="C5449" s="99"/>
      <c r="D5449" s="99" t="str">
        <f t="shared" si="4"/>
        <v>OK</v>
      </c>
      <c r="E5449" s="99"/>
    </row>
    <row r="5450" spans="1:5" ht="12.75" customHeight="1">
      <c r="A5450" s="1316">
        <v>5389</v>
      </c>
      <c r="B5450" s="249"/>
      <c r="C5450" s="99"/>
      <c r="D5450" s="99" t="str">
        <f t="shared" si="4"/>
        <v>OK</v>
      </c>
      <c r="E5450" s="99"/>
    </row>
    <row r="5451" spans="1:5" ht="12.75" customHeight="1">
      <c r="A5451" s="1316">
        <v>5390</v>
      </c>
      <c r="B5451" s="249"/>
      <c r="C5451" s="99"/>
      <c r="D5451" s="99" t="str">
        <f t="shared" si="4"/>
        <v>OK</v>
      </c>
      <c r="E5451" s="99"/>
    </row>
    <row r="5452" spans="1:5" ht="12.75" customHeight="1">
      <c r="A5452" s="1316">
        <v>5391</v>
      </c>
      <c r="B5452" s="249"/>
      <c r="C5452" s="99"/>
      <c r="D5452" s="99" t="str">
        <f t="shared" si="4"/>
        <v>OK</v>
      </c>
      <c r="E5452" s="99"/>
    </row>
    <row r="5453" spans="1:5" ht="12.75" customHeight="1">
      <c r="A5453" s="1316">
        <v>5392</v>
      </c>
      <c r="B5453" s="249"/>
      <c r="C5453" s="99"/>
      <c r="D5453" s="99" t="str">
        <f t="shared" si="4"/>
        <v>OK</v>
      </c>
      <c r="E5453" s="99"/>
    </row>
    <row r="5454" spans="1:5" ht="12.75" customHeight="1">
      <c r="A5454" s="1316">
        <v>5393</v>
      </c>
      <c r="B5454" s="249"/>
      <c r="C5454" s="99"/>
      <c r="D5454" s="99" t="str">
        <f t="shared" si="4"/>
        <v>OK</v>
      </c>
      <c r="E5454" s="99"/>
    </row>
    <row r="5455" spans="1:5" ht="12.75" customHeight="1">
      <c r="A5455" s="1316">
        <v>5394</v>
      </c>
      <c r="B5455" s="249"/>
      <c r="C5455" s="99"/>
      <c r="D5455" s="99" t="str">
        <f t="shared" si="4"/>
        <v>OK</v>
      </c>
      <c r="E5455" s="99"/>
    </row>
    <row r="5456" spans="1:5" ht="12.75" customHeight="1">
      <c r="A5456" s="1316">
        <v>5395</v>
      </c>
      <c r="B5456" s="249"/>
      <c r="C5456" s="99"/>
      <c r="D5456" s="99" t="str">
        <f t="shared" si="4"/>
        <v>OK</v>
      </c>
      <c r="E5456" s="99"/>
    </row>
    <row r="5457" spans="1:5" ht="12.75" customHeight="1">
      <c r="A5457" s="1316">
        <v>5396</v>
      </c>
      <c r="B5457" s="249"/>
      <c r="C5457" s="99"/>
      <c r="D5457" s="99" t="str">
        <f t="shared" si="4"/>
        <v>OK</v>
      </c>
      <c r="E5457" s="99"/>
    </row>
    <row r="5458" spans="1:5" ht="12.75" customHeight="1">
      <c r="A5458" s="58">
        <v>5397</v>
      </c>
      <c r="B5458" s="249">
        <f>'Revenues 9-14'!D218</f>
        <v>0</v>
      </c>
      <c r="C5458" s="99"/>
      <c r="D5458" s="99" t="str">
        <f t="shared" si="4"/>
        <v>Error?</v>
      </c>
      <c r="E5458" s="99"/>
    </row>
    <row r="5459" spans="1:5" ht="12.75" customHeight="1">
      <c r="A5459" s="58">
        <v>5398</v>
      </c>
      <c r="B5459" s="249">
        <f>'Revenues 9-14'!D219</f>
        <v>0</v>
      </c>
      <c r="C5459" s="99"/>
      <c r="D5459" s="99" t="str">
        <f t="shared" si="4"/>
        <v>Error?</v>
      </c>
      <c r="E5459" s="99"/>
    </row>
    <row r="5460" spans="1:5" ht="12.75" customHeight="1">
      <c r="A5460" s="1316">
        <v>5399</v>
      </c>
      <c r="B5460" s="249"/>
      <c r="C5460" s="99"/>
      <c r="D5460" s="99" t="str">
        <f t="shared" si="4"/>
        <v>OK</v>
      </c>
      <c r="E5460" s="99"/>
    </row>
    <row r="5461" spans="1:5" ht="12.75" customHeight="1">
      <c r="A5461" s="1316">
        <v>5400</v>
      </c>
      <c r="B5461" s="249"/>
      <c r="C5461" s="99"/>
      <c r="D5461" s="99" t="str">
        <f t="shared" si="4"/>
        <v>OK</v>
      </c>
      <c r="E5461" s="99"/>
    </row>
    <row r="5462" spans="1:5" ht="12.75" customHeight="1">
      <c r="A5462" s="58">
        <v>5401</v>
      </c>
      <c r="B5462" s="249">
        <f>'Revenues 9-14'!D220</f>
        <v>0</v>
      </c>
      <c r="C5462" s="99"/>
      <c r="D5462" s="99" t="str">
        <f t="shared" si="4"/>
        <v>Error?</v>
      </c>
      <c r="E5462" s="99"/>
    </row>
    <row r="5463" spans="1:5" ht="12.75" customHeight="1">
      <c r="A5463" s="58">
        <v>5402</v>
      </c>
      <c r="B5463" s="249">
        <f>'Revenues 9-14'!D221</f>
        <v>0</v>
      </c>
      <c r="C5463" s="99"/>
      <c r="D5463" s="99" t="str">
        <f t="shared" si="4"/>
        <v>Error?</v>
      </c>
      <c r="E5463" s="99"/>
    </row>
    <row r="5464" spans="1:5" ht="12.75" customHeight="1">
      <c r="A5464" s="58">
        <v>5403</v>
      </c>
      <c r="B5464" s="249">
        <f>'Revenues 9-14'!D222</f>
        <v>0</v>
      </c>
      <c r="C5464" s="99"/>
      <c r="D5464" s="99" t="str">
        <f t="shared" si="4"/>
        <v>Error?</v>
      </c>
      <c r="E5464" s="99"/>
    </row>
    <row r="5465" spans="1:5" ht="12.75" customHeight="1">
      <c r="A5465" s="1316">
        <v>5404</v>
      </c>
      <c r="B5465" s="249"/>
      <c r="C5465" s="99"/>
      <c r="D5465" s="99" t="str">
        <f t="shared" si="4"/>
        <v>OK</v>
      </c>
      <c r="E5465" s="99"/>
    </row>
    <row r="5466" spans="1:5" ht="12.75" customHeight="1">
      <c r="A5466" s="1316">
        <v>5405</v>
      </c>
      <c r="B5466" s="249"/>
      <c r="C5466" s="99"/>
      <c r="D5466" s="99" t="str">
        <f t="shared" si="4"/>
        <v>OK</v>
      </c>
      <c r="E5466" s="99"/>
    </row>
    <row r="5467" spans="1:5" ht="12.75" customHeight="1">
      <c r="A5467" s="1316">
        <v>5406</v>
      </c>
      <c r="B5467" s="249"/>
      <c r="C5467" s="99"/>
      <c r="D5467" s="99" t="str">
        <f t="shared" si="4"/>
        <v>OK</v>
      </c>
      <c r="E5467" s="99"/>
    </row>
    <row r="5468" spans="1:5" ht="12.75" customHeight="1">
      <c r="A5468" s="1316">
        <v>5407</v>
      </c>
      <c r="B5468" s="249"/>
      <c r="C5468" s="99"/>
      <c r="D5468" s="99" t="str">
        <f t="shared" si="4"/>
        <v>OK</v>
      </c>
      <c r="E5468" s="99"/>
    </row>
    <row r="5469" spans="1:5" ht="12.75" customHeight="1">
      <c r="A5469" s="1316">
        <v>5408</v>
      </c>
      <c r="B5469" s="249"/>
      <c r="C5469" s="99"/>
      <c r="D5469" s="99" t="str">
        <f t="shared" si="4"/>
        <v>OK</v>
      </c>
      <c r="E5469" s="99"/>
    </row>
    <row r="5470" spans="1:5" ht="12.75" customHeight="1">
      <c r="A5470" s="58">
        <v>5409</v>
      </c>
      <c r="B5470" s="249">
        <f>'Revenues 9-14'!D224</f>
        <v>0</v>
      </c>
      <c r="C5470" s="99" t="s">
        <v>2458</v>
      </c>
      <c r="D5470" s="99" t="str">
        <f t="shared" si="4"/>
        <v>Error?</v>
      </c>
      <c r="E5470" s="99"/>
    </row>
    <row r="5471" spans="1:5" ht="12.75" customHeight="1">
      <c r="A5471" s="1316">
        <v>5410</v>
      </c>
      <c r="B5471" s="249"/>
      <c r="C5471" s="99"/>
      <c r="D5471" s="99" t="str">
        <f t="shared" si="4"/>
        <v>OK</v>
      </c>
      <c r="E5471" s="99"/>
    </row>
    <row r="5472" spans="1:5" ht="12.75" customHeight="1">
      <c r="A5472" s="1316">
        <v>5411</v>
      </c>
      <c r="B5472" s="249"/>
      <c r="C5472" s="99"/>
      <c r="D5472" s="99" t="str">
        <f t="shared" si="4"/>
        <v>OK</v>
      </c>
      <c r="E5472" s="99"/>
    </row>
    <row r="5473" spans="1:5" ht="12.75" customHeight="1">
      <c r="A5473" s="1316">
        <v>5412</v>
      </c>
      <c r="B5473" s="249"/>
      <c r="C5473" s="99"/>
      <c r="D5473" s="99" t="str">
        <f t="shared" si="4"/>
        <v>OK</v>
      </c>
      <c r="E5473" s="99"/>
    </row>
    <row r="5474" spans="1:5" ht="12.75" customHeight="1">
      <c r="A5474" s="1316">
        <v>5413</v>
      </c>
      <c r="B5474" s="249"/>
      <c r="C5474" s="99"/>
      <c r="D5474" s="99" t="str">
        <f t="shared" si="4"/>
        <v>OK</v>
      </c>
      <c r="E5474" s="99"/>
    </row>
    <row r="5475" spans="1:5" ht="12.75" customHeight="1">
      <c r="A5475" s="1316">
        <v>5414</v>
      </c>
      <c r="B5475" s="249"/>
      <c r="C5475" s="99"/>
      <c r="D5475" s="99" t="str">
        <f t="shared" si="4"/>
        <v>OK</v>
      </c>
      <c r="E5475" s="99"/>
    </row>
    <row r="5476" spans="1:5" ht="12.75" customHeight="1">
      <c r="A5476" s="1316">
        <v>5415</v>
      </c>
      <c r="B5476" s="249"/>
      <c r="C5476" s="99"/>
      <c r="D5476" s="99" t="str">
        <f t="shared" si="4"/>
        <v>OK</v>
      </c>
      <c r="E5476" s="99"/>
    </row>
    <row r="5477" spans="1:5" ht="12.75" customHeight="1">
      <c r="A5477" s="1316">
        <v>5416</v>
      </c>
      <c r="B5477" s="249"/>
      <c r="C5477" s="99"/>
      <c r="D5477" s="99" t="str">
        <f t="shared" si="4"/>
        <v>OK</v>
      </c>
      <c r="E5477" s="99"/>
    </row>
    <row r="5478" spans="1:5" ht="12.75" customHeight="1">
      <c r="A5478" s="1316">
        <v>5417</v>
      </c>
      <c r="B5478" s="249"/>
      <c r="C5478" s="99"/>
      <c r="D5478" s="99" t="str">
        <f t="shared" si="4"/>
        <v>OK</v>
      </c>
      <c r="E5478" s="99"/>
    </row>
    <row r="5479" spans="1:5" ht="12.75" customHeight="1">
      <c r="A5479" s="1316">
        <v>5418</v>
      </c>
      <c r="B5479" s="249"/>
      <c r="C5479" s="99"/>
      <c r="D5479" s="99" t="str">
        <f t="shared" si="4"/>
        <v>OK</v>
      </c>
      <c r="E5479" s="99"/>
    </row>
    <row r="5480" spans="1:5" ht="12.75" customHeight="1">
      <c r="A5480" s="1316">
        <v>5419</v>
      </c>
      <c r="B5480" s="249"/>
      <c r="C5480" s="99"/>
      <c r="D5480" s="99" t="str">
        <f t="shared" si="4"/>
        <v>OK</v>
      </c>
      <c r="E5480" s="99"/>
    </row>
    <row r="5481" spans="1:5" ht="12.75" customHeight="1">
      <c r="A5481" s="1316">
        <v>5420</v>
      </c>
      <c r="B5481" s="249"/>
      <c r="C5481" s="99"/>
      <c r="D5481" s="99" t="str">
        <f t="shared" si="4"/>
        <v>OK</v>
      </c>
      <c r="E5481" s="99"/>
    </row>
    <row r="5482" spans="1:5" ht="12.75" customHeight="1">
      <c r="A5482" s="1316">
        <v>5421</v>
      </c>
      <c r="B5482" s="249"/>
      <c r="C5482" s="99"/>
      <c r="D5482" s="99" t="str">
        <f t="shared" si="4"/>
        <v>OK</v>
      </c>
      <c r="E5482" s="99"/>
    </row>
    <row r="5483" spans="1:5" ht="12.75" customHeight="1">
      <c r="A5483" s="1316">
        <v>5422</v>
      </c>
      <c r="B5483" s="249"/>
      <c r="C5483" s="99"/>
      <c r="D5483" s="99" t="str">
        <f t="shared" si="4"/>
        <v>OK</v>
      </c>
      <c r="E5483" s="99"/>
    </row>
    <row r="5484" spans="1:5" ht="12.75" customHeight="1">
      <c r="A5484" s="1316">
        <v>5423</v>
      </c>
      <c r="B5484" s="249"/>
      <c r="C5484" s="99"/>
      <c r="D5484" s="99" t="str">
        <f t="shared" si="4"/>
        <v>OK</v>
      </c>
      <c r="E5484" s="99"/>
    </row>
    <row r="5485" spans="1:5" ht="12.75" customHeight="1">
      <c r="A5485" s="58">
        <v>5424</v>
      </c>
      <c r="B5485" s="249">
        <f>'Revenues 9-14'!D226</f>
        <v>0</v>
      </c>
      <c r="C5485" s="99"/>
      <c r="D5485" s="99" t="str">
        <f t="shared" si="4"/>
        <v>Error?</v>
      </c>
      <c r="E5485" s="99"/>
    </row>
    <row r="5486" spans="1:5" ht="12.75" customHeight="1">
      <c r="A5486" s="1316">
        <v>5425</v>
      </c>
      <c r="B5486" s="249"/>
      <c r="C5486" s="99"/>
      <c r="D5486" s="99" t="str">
        <f t="shared" si="4"/>
        <v>OK</v>
      </c>
      <c r="E5486" s="99"/>
    </row>
    <row r="5487" spans="1:5" ht="12.75" customHeight="1">
      <c r="A5487" s="1316">
        <v>5426</v>
      </c>
      <c r="B5487" s="249"/>
      <c r="C5487" s="99"/>
      <c r="D5487" s="99" t="str">
        <f t="shared" si="4"/>
        <v>OK</v>
      </c>
      <c r="E5487" s="99"/>
    </row>
    <row r="5488" spans="1:5" ht="12.75" customHeight="1">
      <c r="A5488" s="58">
        <v>5427</v>
      </c>
      <c r="B5488" s="249">
        <f>'Revenues 9-14'!D228</f>
        <v>0</v>
      </c>
      <c r="C5488" s="99" t="s">
        <v>2458</v>
      </c>
      <c r="D5488" s="99" t="str">
        <f t="shared" si="4"/>
        <v>Error?</v>
      </c>
      <c r="E5488" s="99"/>
    </row>
    <row r="5489" spans="1:5" ht="12.75" customHeight="1">
      <c r="A5489" s="1316">
        <v>5428</v>
      </c>
      <c r="B5489" s="249"/>
      <c r="C5489" s="99"/>
      <c r="D5489" s="99" t="str">
        <f t="shared" si="4"/>
        <v>OK</v>
      </c>
      <c r="E5489" s="99"/>
    </row>
    <row r="5490" spans="1:5" ht="12.75" customHeight="1">
      <c r="A5490" s="1316">
        <v>5429</v>
      </c>
      <c r="B5490" s="249"/>
      <c r="C5490" s="99"/>
      <c r="D5490" s="99" t="str">
        <f t="shared" si="4"/>
        <v>OK</v>
      </c>
      <c r="E5490" s="99"/>
    </row>
    <row r="5491" spans="1:5" ht="12.75" customHeight="1">
      <c r="A5491" s="1316">
        <v>5430</v>
      </c>
      <c r="B5491" s="249"/>
      <c r="C5491" s="99"/>
      <c r="D5491" s="99" t="str">
        <f t="shared" si="4"/>
        <v>OK</v>
      </c>
      <c r="E5491" s="99"/>
    </row>
    <row r="5492" spans="1:5" ht="12.75" customHeight="1">
      <c r="A5492" s="1316">
        <v>5431</v>
      </c>
      <c r="B5492" s="249"/>
      <c r="C5492" s="99"/>
      <c r="D5492" s="99" t="str">
        <f t="shared" si="4"/>
        <v>OK</v>
      </c>
      <c r="E5492" s="99"/>
    </row>
    <row r="5493" spans="1:5" ht="12.75" customHeight="1">
      <c r="A5493" s="1316">
        <v>5432</v>
      </c>
      <c r="B5493" s="249"/>
      <c r="C5493" s="99"/>
      <c r="D5493" s="99" t="str">
        <f t="shared" si="4"/>
        <v>OK</v>
      </c>
      <c r="E5493" s="99"/>
    </row>
    <row r="5494" spans="1:5" ht="12.75" customHeight="1">
      <c r="A5494" s="58">
        <v>5433</v>
      </c>
      <c r="B5494" s="249">
        <f>'Revenues 9-14'!D229</f>
        <v>0</v>
      </c>
      <c r="C5494" s="99"/>
      <c r="D5494" s="99" t="str">
        <f t="shared" si="4"/>
        <v>Error?</v>
      </c>
      <c r="E5494" s="99"/>
    </row>
    <row r="5495" spans="1:5" ht="12.75" customHeight="1">
      <c r="A5495" s="1316">
        <v>5434</v>
      </c>
      <c r="B5495" s="249"/>
      <c r="C5495" s="99"/>
      <c r="D5495" s="99" t="str">
        <f t="shared" si="4"/>
        <v>OK</v>
      </c>
      <c r="E5495" s="99"/>
    </row>
    <row r="5496" spans="1:5" ht="12.75" customHeight="1">
      <c r="A5496" s="58">
        <v>5435</v>
      </c>
      <c r="B5496" s="249">
        <f>'Revenues 9-14'!D266</f>
        <v>0</v>
      </c>
      <c r="C5496" s="99"/>
      <c r="D5496" s="99" t="str">
        <f t="shared" si="4"/>
        <v>Error?</v>
      </c>
      <c r="E5496" s="99"/>
    </row>
    <row r="5497" spans="1:5" ht="12.75" customHeight="1">
      <c r="A5497" s="1316">
        <v>5436</v>
      </c>
      <c r="B5497" s="249"/>
      <c r="C5497" s="99"/>
      <c r="D5497" s="99" t="str">
        <f t="shared" si="4"/>
        <v>OK</v>
      </c>
      <c r="E5497" s="99"/>
    </row>
    <row r="5498" spans="1:5" ht="12.75" customHeight="1">
      <c r="A5498" s="58">
        <v>5437</v>
      </c>
      <c r="B5498" s="249">
        <f>'Revenues 9-14'!D267</f>
        <v>0</v>
      </c>
      <c r="C5498" s="99"/>
      <c r="D5498" s="99" t="str">
        <f t="shared" si="4"/>
        <v>Error?</v>
      </c>
      <c r="E5498" s="99"/>
    </row>
    <row r="5499" spans="1:5" ht="12.75" customHeight="1">
      <c r="A5499" s="1316">
        <v>5438</v>
      </c>
      <c r="B5499" s="249"/>
      <c r="C5499" s="99"/>
      <c r="D5499" s="99" t="str">
        <f t="shared" si="4"/>
        <v>OK</v>
      </c>
      <c r="E5499" s="99"/>
    </row>
    <row r="5500" spans="1:5" ht="12.75" customHeight="1">
      <c r="A5500" s="1316">
        <v>5439</v>
      </c>
      <c r="B5500" s="249"/>
      <c r="C5500" s="99"/>
      <c r="D5500" s="99" t="str">
        <f t="shared" si="4"/>
        <v>OK</v>
      </c>
      <c r="E5500" s="99"/>
    </row>
    <row r="5501" spans="1:5" ht="12.75" customHeight="1">
      <c r="A5501" s="58">
        <v>5440</v>
      </c>
      <c r="B5501" s="249">
        <f>'Revenues 9-14'!D273</f>
        <v>0</v>
      </c>
      <c r="C5501" s="99" t="s">
        <v>2458</v>
      </c>
      <c r="D5501" s="99" t="str">
        <f t="shared" si="4"/>
        <v>Error?</v>
      </c>
      <c r="E5501" s="99"/>
    </row>
    <row r="5502" spans="1:5" ht="12.75" customHeight="1">
      <c r="A5502" s="1316">
        <v>5441</v>
      </c>
      <c r="B5502" s="249"/>
      <c r="C5502" s="99"/>
      <c r="D5502" s="99" t="str">
        <f t="shared" si="4"/>
        <v>OK</v>
      </c>
      <c r="E5502" s="99"/>
    </row>
    <row r="5503" spans="1:5" ht="12.75" customHeight="1">
      <c r="A5503" s="1316">
        <v>5442</v>
      </c>
      <c r="B5503" s="249"/>
      <c r="C5503" s="99"/>
      <c r="D5503" s="99" t="str">
        <f t="shared" si="4"/>
        <v>OK</v>
      </c>
      <c r="E5503" s="99"/>
    </row>
    <row r="5504" spans="1:5" ht="12.75" customHeight="1">
      <c r="A5504" s="1316">
        <v>5443</v>
      </c>
      <c r="B5504" s="249"/>
      <c r="C5504" s="99"/>
      <c r="D5504" s="99" t="str">
        <f t="shared" si="4"/>
        <v>OK</v>
      </c>
      <c r="E5504" s="99"/>
    </row>
    <row r="5505" spans="1:5" ht="12.75" customHeight="1">
      <c r="A5505" s="1316">
        <v>5444</v>
      </c>
      <c r="B5505" s="249"/>
      <c r="C5505" s="99"/>
      <c r="D5505" s="99" t="str">
        <f t="shared" si="4"/>
        <v>OK</v>
      </c>
      <c r="E5505" s="99"/>
    </row>
    <row r="5506" spans="1:5" ht="12.75" customHeight="1">
      <c r="A5506" s="1316">
        <v>5445</v>
      </c>
      <c r="B5506" s="249"/>
      <c r="C5506" s="99"/>
      <c r="D5506" s="99" t="str">
        <f t="shared" si="4"/>
        <v>OK</v>
      </c>
      <c r="E5506" s="99"/>
    </row>
    <row r="5507" spans="1:5" ht="12.75" customHeight="1">
      <c r="A5507" s="58">
        <v>5446</v>
      </c>
      <c r="B5507" s="249">
        <f>'Revenues 9-14'!D274</f>
        <v>0</v>
      </c>
      <c r="C5507" s="99" t="s">
        <v>2458</v>
      </c>
      <c r="D5507" s="99" t="str">
        <f t="shared" si="4"/>
        <v>Error?</v>
      </c>
      <c r="E5507" s="99"/>
    </row>
    <row r="5508" spans="1:5" ht="12.75" customHeight="1">
      <c r="A5508" s="58">
        <v>5447</v>
      </c>
      <c r="B5508" s="249">
        <f>'Revenues 9-14'!D275</f>
        <v>310475252</v>
      </c>
      <c r="C5508" s="99" t="s">
        <v>2458</v>
      </c>
      <c r="D5508" s="99" t="str">
        <f t="shared" si="4"/>
        <v>Error?</v>
      </c>
      <c r="E5508" s="99"/>
    </row>
    <row r="5509" spans="1:5" ht="12.75" customHeight="1">
      <c r="A5509" s="58">
        <v>5448</v>
      </c>
      <c r="B5509" s="249">
        <f>'Revenues 9-14'!E5</f>
        <v>52657645</v>
      </c>
      <c r="C5509" s="99"/>
      <c r="D5509" s="99" t="str">
        <f t="shared" si="4"/>
        <v>Error?</v>
      </c>
      <c r="E5509" s="99"/>
    </row>
    <row r="5510" spans="1:5" ht="12.75" customHeight="1">
      <c r="A5510" s="1316">
        <v>5449</v>
      </c>
      <c r="B5510" s="249"/>
      <c r="C5510" s="99"/>
      <c r="D5510" s="99" t="str">
        <f t="shared" si="4"/>
        <v>OK</v>
      </c>
      <c r="E5510" s="99"/>
    </row>
    <row r="5511" spans="1:5" ht="12.75" customHeight="1">
      <c r="A5511" s="58">
        <v>5450</v>
      </c>
      <c r="B5511" s="249">
        <f>'Revenues 9-14'!E9</f>
        <v>0</v>
      </c>
      <c r="C5511" s="99"/>
      <c r="D5511" s="99" t="str">
        <f t="shared" si="4"/>
        <v>Error?</v>
      </c>
      <c r="E5511" s="99"/>
    </row>
    <row r="5512" spans="1:5" ht="12.75" customHeight="1">
      <c r="A5512" s="58">
        <v>5451</v>
      </c>
      <c r="B5512" s="249">
        <f>'Revenues 9-14'!E11</f>
        <v>0</v>
      </c>
      <c r="C5512" s="99"/>
      <c r="D5512" s="99" t="str">
        <f t="shared" si="4"/>
        <v>Error?</v>
      </c>
      <c r="E5512" s="99"/>
    </row>
    <row r="5513" spans="1:5" ht="12.75" customHeight="1">
      <c r="A5513" s="58">
        <v>5452</v>
      </c>
      <c r="B5513" s="249">
        <f>'Revenues 9-14'!E12</f>
        <v>52657645</v>
      </c>
      <c r="C5513" s="99" t="s">
        <v>2458</v>
      </c>
      <c r="D5513" s="99" t="str">
        <f t="shared" si="4"/>
        <v>Error?</v>
      </c>
      <c r="E5513" s="99"/>
    </row>
    <row r="5514" spans="1:5" ht="12.75" customHeight="1">
      <c r="A5514" s="58">
        <v>5453</v>
      </c>
      <c r="B5514" s="249">
        <f>'Revenues 9-14'!E14</f>
        <v>0</v>
      </c>
      <c r="C5514" s="99"/>
      <c r="D5514" s="99" t="str">
        <f t="shared" si="4"/>
        <v>Error?</v>
      </c>
      <c r="E5514" s="99"/>
    </row>
    <row r="5515" spans="1:5" ht="12.75" customHeight="1">
      <c r="A5515" s="58">
        <v>5454</v>
      </c>
      <c r="B5515" s="249">
        <f>'Revenues 9-14'!E15</f>
        <v>0</v>
      </c>
      <c r="C5515" s="99"/>
      <c r="D5515" s="99" t="str">
        <f t="shared" si="4"/>
        <v>Error?</v>
      </c>
      <c r="E5515" s="99"/>
    </row>
    <row r="5516" spans="1:5" ht="12.75" customHeight="1">
      <c r="A5516" s="58">
        <v>5455</v>
      </c>
      <c r="B5516" s="249">
        <f>'Revenues 9-14'!E16</f>
        <v>58283510</v>
      </c>
      <c r="C5516" s="99"/>
      <c r="D5516" s="99" t="str">
        <f t="shared" si="4"/>
        <v>Error?</v>
      </c>
      <c r="E5516" s="99"/>
    </row>
    <row r="5517" spans="1:5" ht="12.75" customHeight="1">
      <c r="A5517" s="58">
        <v>5456</v>
      </c>
      <c r="B5517" s="249">
        <f>'Revenues 9-14'!E17</f>
        <v>0</v>
      </c>
      <c r="C5517" s="99"/>
      <c r="D5517" s="99" t="str">
        <f t="shared" si="4"/>
        <v>Error?</v>
      </c>
      <c r="E5517" s="99"/>
    </row>
    <row r="5518" spans="1:5" ht="12.75" customHeight="1">
      <c r="A5518" s="58">
        <v>5457</v>
      </c>
      <c r="B5518" s="249">
        <f>'Revenues 9-14'!E18</f>
        <v>58283510</v>
      </c>
      <c r="C5518" s="99" t="s">
        <v>2458</v>
      </c>
      <c r="D5518" s="99" t="str">
        <f t="shared" si="4"/>
        <v>Error?</v>
      </c>
      <c r="E5518" s="99"/>
    </row>
    <row r="5519" spans="1:5" ht="12.75" customHeight="1">
      <c r="A5519" s="58">
        <v>5458</v>
      </c>
      <c r="B5519" s="249">
        <f>'Revenues 9-14'!E65</f>
        <v>-16073639</v>
      </c>
      <c r="C5519" s="99"/>
      <c r="D5519" s="99" t="str">
        <f t="shared" si="4"/>
        <v>Error?</v>
      </c>
      <c r="E5519" s="99"/>
    </row>
    <row r="5520" spans="1:5" ht="12.75" customHeight="1">
      <c r="A5520" s="58">
        <v>5459</v>
      </c>
      <c r="B5520" s="249">
        <f>'Revenues 9-14'!E66</f>
        <v>17474096</v>
      </c>
      <c r="C5520" s="99"/>
      <c r="D5520" s="99" t="str">
        <f t="shared" si="4"/>
        <v>Error?</v>
      </c>
      <c r="E5520" s="99"/>
    </row>
    <row r="5521" spans="1:5" ht="12.75" customHeight="1">
      <c r="A5521" s="58">
        <v>5460</v>
      </c>
      <c r="B5521" s="249">
        <f>'Revenues 9-14'!E67</f>
        <v>1400457</v>
      </c>
      <c r="C5521" s="99" t="s">
        <v>2458</v>
      </c>
      <c r="D5521" s="99" t="str">
        <f t="shared" si="4"/>
        <v>Error?</v>
      </c>
      <c r="E5521" s="99"/>
    </row>
    <row r="5522" spans="1:5" ht="12.75" customHeight="1">
      <c r="A5522" s="58">
        <v>5461</v>
      </c>
      <c r="B5522" s="249">
        <f>'Revenues 9-14'!E96</f>
        <v>0</v>
      </c>
      <c r="C5522" s="99"/>
      <c r="D5522" s="99" t="str">
        <f t="shared" si="4"/>
        <v>Error?</v>
      </c>
      <c r="E5522" s="99"/>
    </row>
    <row r="5523" spans="1:5" ht="12.75" customHeight="1">
      <c r="A5523" s="58">
        <v>5462</v>
      </c>
      <c r="B5523" s="249">
        <f>'Revenues 9-14'!E99</f>
        <v>0</v>
      </c>
      <c r="C5523" s="99"/>
      <c r="D5523" s="99" t="str">
        <f t="shared" si="4"/>
        <v>Error?</v>
      </c>
      <c r="E5523" s="99"/>
    </row>
    <row r="5524" spans="1:5" ht="12.75" customHeight="1">
      <c r="A5524" s="58">
        <v>5463</v>
      </c>
      <c r="B5524" s="249">
        <f>'Revenues 9-14'!E104</f>
        <v>0</v>
      </c>
      <c r="C5524" s="99"/>
      <c r="D5524" s="99" t="str">
        <f t="shared" si="4"/>
        <v>Error?</v>
      </c>
      <c r="E5524" s="99"/>
    </row>
    <row r="5525" spans="1:5" ht="12.75" customHeight="1">
      <c r="A5525" s="58">
        <v>5464</v>
      </c>
      <c r="B5525" s="249">
        <f>'Revenues 9-14'!E107</f>
        <v>100855919</v>
      </c>
      <c r="C5525" s="99"/>
      <c r="D5525" s="99" t="str">
        <f t="shared" si="4"/>
        <v>Error?</v>
      </c>
      <c r="E5525" s="99"/>
    </row>
    <row r="5526" spans="1:5" ht="12.75" customHeight="1">
      <c r="A5526" s="58">
        <v>5465</v>
      </c>
      <c r="B5526" s="249">
        <f>'Revenues 9-14'!E108</f>
        <v>100855919</v>
      </c>
      <c r="C5526" s="99" t="s">
        <v>2458</v>
      </c>
      <c r="D5526" s="99" t="str">
        <f t="shared" si="4"/>
        <v>Error?</v>
      </c>
      <c r="E5526" s="99"/>
    </row>
    <row r="5527" spans="1:5" ht="12.75" customHeight="1">
      <c r="A5527" s="58">
        <v>5466</v>
      </c>
      <c r="B5527" s="249">
        <f>'Revenues 9-14'!E109</f>
        <v>213197531</v>
      </c>
      <c r="C5527" s="99" t="s">
        <v>2458</v>
      </c>
      <c r="D5527" s="99" t="str">
        <f t="shared" si="4"/>
        <v>Error?</v>
      </c>
      <c r="E5527" s="99"/>
    </row>
    <row r="5528" spans="1:5" ht="12.75" customHeight="1">
      <c r="A5528" s="58">
        <v>5467</v>
      </c>
      <c r="B5528" s="249">
        <f>'Revenues 9-14'!E117</f>
        <v>391013108</v>
      </c>
      <c r="C5528" s="99"/>
      <c r="D5528" s="99" t="str">
        <f t="shared" si="4"/>
        <v>Error?</v>
      </c>
      <c r="E5528" s="99"/>
    </row>
    <row r="5529" spans="1:5" ht="12.75" customHeight="1">
      <c r="A5529" s="58">
        <v>5468</v>
      </c>
      <c r="B5529" s="249">
        <f>'Revenues 9-14'!E119</f>
        <v>0</v>
      </c>
      <c r="C5529" s="99"/>
      <c r="D5529" s="99" t="str">
        <f t="shared" si="4"/>
        <v>Error?</v>
      </c>
      <c r="E5529" s="99"/>
    </row>
    <row r="5530" spans="1:5" ht="12.75" customHeight="1">
      <c r="A5530" s="1316">
        <v>5469</v>
      </c>
      <c r="B5530" s="249"/>
      <c r="C5530" s="99"/>
      <c r="D5530" s="99" t="str">
        <f t="shared" si="4"/>
        <v>OK</v>
      </c>
      <c r="E5530" s="99"/>
    </row>
    <row r="5531" spans="1:5" ht="12.75" customHeight="1">
      <c r="A5531" s="1316">
        <v>5470</v>
      </c>
      <c r="B5531" s="249"/>
      <c r="C5531" s="99"/>
      <c r="D5531" s="99" t="str">
        <f t="shared" si="4"/>
        <v>OK</v>
      </c>
      <c r="E5531" s="99"/>
    </row>
    <row r="5532" spans="1:5" ht="12.75" customHeight="1">
      <c r="A5532" s="1316">
        <v>5471</v>
      </c>
      <c r="B5532" s="249"/>
      <c r="C5532" s="99"/>
      <c r="D5532" s="99" t="str">
        <f t="shared" si="4"/>
        <v>OK</v>
      </c>
      <c r="E5532" s="99"/>
    </row>
    <row r="5533" spans="1:5" ht="12.75" customHeight="1">
      <c r="A5533" s="1316">
        <v>5472</v>
      </c>
      <c r="B5533" s="249"/>
      <c r="C5533" s="99"/>
      <c r="D5533" s="99" t="str">
        <f t="shared" si="4"/>
        <v>OK</v>
      </c>
      <c r="E5533" s="99"/>
    </row>
    <row r="5534" spans="1:5" ht="12.75" customHeight="1">
      <c r="A5534" s="58">
        <v>5473</v>
      </c>
      <c r="B5534" s="249">
        <f>'Revenues 9-14'!E121</f>
        <v>391013108</v>
      </c>
      <c r="C5534" s="99" t="s">
        <v>2458</v>
      </c>
      <c r="D5534" s="99" t="str">
        <f t="shared" si="4"/>
        <v>Error?</v>
      </c>
      <c r="E5534" s="99"/>
    </row>
    <row r="5535" spans="1:5" ht="12.75" customHeight="1">
      <c r="A5535" s="1316">
        <v>5474</v>
      </c>
      <c r="B5535" s="249"/>
      <c r="C5535" s="99"/>
      <c r="D5535" s="99" t="str">
        <f t="shared" si="4"/>
        <v>OK</v>
      </c>
      <c r="E5535" s="99"/>
    </row>
    <row r="5536" spans="1:5" ht="12.75" customHeight="1">
      <c r="A5536" s="1316">
        <v>5475</v>
      </c>
      <c r="B5536" s="249"/>
      <c r="C5536" s="99"/>
      <c r="D5536" s="99" t="str">
        <f t="shared" si="4"/>
        <v>OK</v>
      </c>
      <c r="E5536" s="99"/>
    </row>
    <row r="5537" spans="1:5" ht="12.75" customHeight="1">
      <c r="A5537" s="58">
        <v>5476</v>
      </c>
      <c r="B5537" s="249">
        <f>'Revenues 9-14'!E172</f>
        <v>0</v>
      </c>
      <c r="C5537" s="99" t="s">
        <v>2458</v>
      </c>
      <c r="D5537" s="99" t="str">
        <f t="shared" si="4"/>
        <v>Error?</v>
      </c>
      <c r="E5537" s="99"/>
    </row>
    <row r="5538" spans="1:5" ht="12.75" customHeight="1">
      <c r="A5538" s="1316">
        <v>5477</v>
      </c>
      <c r="B5538" s="249"/>
      <c r="C5538" s="99"/>
      <c r="D5538" s="99" t="str">
        <f t="shared" si="4"/>
        <v>OK</v>
      </c>
      <c r="E5538" s="99"/>
    </row>
    <row r="5539" spans="1:5" ht="12.75" customHeight="1">
      <c r="A5539" s="1316">
        <v>5478</v>
      </c>
      <c r="B5539" s="249"/>
      <c r="C5539" s="99"/>
      <c r="D5539" s="99" t="str">
        <f t="shared" si="4"/>
        <v>OK</v>
      </c>
      <c r="E5539" s="99"/>
    </row>
    <row r="5540" spans="1:5" ht="12.75" customHeight="1">
      <c r="A5540" s="1316">
        <v>5479</v>
      </c>
      <c r="B5540" s="249"/>
      <c r="C5540" s="99"/>
      <c r="D5540" s="99" t="str">
        <f t="shared" si="4"/>
        <v>OK</v>
      </c>
      <c r="E5540" s="99"/>
    </row>
    <row r="5541" spans="1:5" ht="12.75" customHeight="1">
      <c r="A5541" s="1316">
        <v>5480</v>
      </c>
      <c r="B5541" s="249"/>
      <c r="C5541" s="99"/>
      <c r="D5541" s="99" t="str">
        <f t="shared" si="4"/>
        <v>OK</v>
      </c>
      <c r="E5541" s="99"/>
    </row>
    <row r="5542" spans="1:5" ht="12.75" customHeight="1">
      <c r="A5542" s="1316">
        <v>5481</v>
      </c>
      <c r="B5542" s="249"/>
      <c r="C5542" s="99"/>
      <c r="D5542" s="99" t="str">
        <f t="shared" si="4"/>
        <v>OK</v>
      </c>
      <c r="E5542" s="99"/>
    </row>
    <row r="5543" spans="1:5" ht="12.75" customHeight="1">
      <c r="A5543" s="1316">
        <v>5482</v>
      </c>
      <c r="B5543" s="249"/>
      <c r="C5543" s="99"/>
      <c r="D5543" s="99" t="str">
        <f t="shared" si="4"/>
        <v>OK</v>
      </c>
      <c r="E5543" s="99"/>
    </row>
    <row r="5544" spans="1:5" ht="12.75" customHeight="1">
      <c r="A5544" s="58">
        <v>5483</v>
      </c>
      <c r="B5544" s="249">
        <f>'Revenues 9-14'!E173</f>
        <v>391013108</v>
      </c>
      <c r="C5544" s="99" t="s">
        <v>2458</v>
      </c>
      <c r="D5544" s="99" t="str">
        <f t="shared" si="4"/>
        <v>Error?</v>
      </c>
      <c r="E5544" s="99"/>
    </row>
    <row r="5545" spans="1:5" ht="12.75" customHeight="1">
      <c r="A5545" s="1316">
        <v>5484</v>
      </c>
      <c r="B5545" s="249"/>
      <c r="C5545" s="99"/>
      <c r="D5545" s="99" t="str">
        <f t="shared" si="4"/>
        <v>OK</v>
      </c>
      <c r="E5545" s="99"/>
    </row>
    <row r="5546" spans="1:5" ht="12.75" customHeight="1">
      <c r="A5546" s="1316">
        <v>5485</v>
      </c>
      <c r="B5546" s="249"/>
      <c r="C5546" s="99"/>
      <c r="D5546" s="99" t="str">
        <f t="shared" si="4"/>
        <v>OK</v>
      </c>
      <c r="E5546" s="99"/>
    </row>
    <row r="5547" spans="1:5" ht="12.75" customHeight="1">
      <c r="A5547" s="1316">
        <v>5486</v>
      </c>
      <c r="B5547" s="249"/>
      <c r="C5547" s="99"/>
      <c r="D5547" s="99" t="str">
        <f t="shared" si="4"/>
        <v>OK</v>
      </c>
      <c r="E5547" s="99"/>
    </row>
    <row r="5548" spans="1:5" ht="12.75" customHeight="1">
      <c r="A5548" s="1316">
        <v>5487</v>
      </c>
      <c r="B5548" s="249"/>
      <c r="C5548" s="99"/>
      <c r="D5548" s="99" t="str">
        <f t="shared" si="4"/>
        <v>OK</v>
      </c>
      <c r="E5548" s="99"/>
    </row>
    <row r="5549" spans="1:5" ht="12.75" customHeight="1">
      <c r="A5549" s="1316">
        <v>5488</v>
      </c>
      <c r="B5549" s="249"/>
      <c r="C5549" s="99"/>
      <c r="D5549" s="99" t="str">
        <f t="shared" si="4"/>
        <v>OK</v>
      </c>
      <c r="E5549" s="99"/>
    </row>
    <row r="5550" spans="1:5" ht="12.75" customHeight="1">
      <c r="A5550" s="1316">
        <v>5489</v>
      </c>
      <c r="B5550" s="249"/>
      <c r="C5550" s="99"/>
      <c r="D5550" s="99" t="str">
        <f t="shared" si="4"/>
        <v>OK</v>
      </c>
      <c r="E5550" s="99"/>
    </row>
    <row r="5551" spans="1:5" ht="12.75" customHeight="1">
      <c r="A5551" s="1316">
        <v>5490</v>
      </c>
      <c r="B5551" s="249"/>
      <c r="C5551" s="99"/>
      <c r="D5551" s="99" t="str">
        <f t="shared" si="4"/>
        <v>OK</v>
      </c>
      <c r="E5551" s="99"/>
    </row>
    <row r="5552" spans="1:5" ht="12.75" customHeight="1">
      <c r="A5552" s="58">
        <v>5491</v>
      </c>
      <c r="B5552" s="249">
        <f>'Revenues 9-14'!E275</f>
        <v>629205287</v>
      </c>
      <c r="C5552" s="99" t="s">
        <v>2458</v>
      </c>
      <c r="D5552" s="99" t="str">
        <f t="shared" si="4"/>
        <v>Error?</v>
      </c>
      <c r="E5552" s="99"/>
    </row>
    <row r="5553" spans="1:5" ht="12.75" customHeight="1">
      <c r="A5553" s="58">
        <v>5492</v>
      </c>
      <c r="B5553" s="249">
        <f>'Revenues 9-14'!F5</f>
        <v>0</v>
      </c>
      <c r="C5553" s="99"/>
      <c r="D5553" s="99" t="str">
        <f t="shared" si="4"/>
        <v>Error?</v>
      </c>
      <c r="E5553" s="99"/>
    </row>
    <row r="5554" spans="1:5" ht="12.75" customHeight="1">
      <c r="A5554" s="1316">
        <v>5493</v>
      </c>
      <c r="B5554" s="249"/>
      <c r="C5554" s="99"/>
      <c r="D5554" s="99" t="str">
        <f t="shared" si="4"/>
        <v>OK</v>
      </c>
      <c r="E5554" s="99"/>
    </row>
    <row r="5555" spans="1:5" ht="12.75" customHeight="1">
      <c r="A5555" s="58">
        <v>5494</v>
      </c>
      <c r="B5555" s="249">
        <f>'Revenues 9-14'!F7</f>
        <v>0</v>
      </c>
      <c r="C5555" s="99"/>
      <c r="D5555" s="99" t="str">
        <f t="shared" si="4"/>
        <v>Error?</v>
      </c>
      <c r="E5555" s="99"/>
    </row>
    <row r="5556" spans="1:5" ht="12.75" customHeight="1">
      <c r="A5556" s="58">
        <v>5495</v>
      </c>
      <c r="B5556" s="249">
        <f>'Revenues 9-14'!F11</f>
        <v>0</v>
      </c>
      <c r="C5556" s="99"/>
      <c r="D5556" s="99" t="str">
        <f t="shared" si="4"/>
        <v>Error?</v>
      </c>
      <c r="E5556" s="99"/>
    </row>
    <row r="5557" spans="1:5" ht="12.75" customHeight="1">
      <c r="A5557" s="58">
        <v>5496</v>
      </c>
      <c r="B5557" s="249">
        <f>'Revenues 9-14'!F12</f>
        <v>0</v>
      </c>
      <c r="C5557" s="99" t="s">
        <v>2458</v>
      </c>
      <c r="D5557" s="99" t="str">
        <f t="shared" si="4"/>
        <v>Error?</v>
      </c>
      <c r="E5557" s="99"/>
    </row>
    <row r="5558" spans="1:5" ht="12.75" customHeight="1">
      <c r="A5558" s="58">
        <v>5497</v>
      </c>
      <c r="B5558" s="249">
        <f>'Revenues 9-14'!F14</f>
        <v>0</v>
      </c>
      <c r="C5558" s="99"/>
      <c r="D5558" s="99" t="str">
        <f t="shared" si="4"/>
        <v>Error?</v>
      </c>
      <c r="E5558" s="99"/>
    </row>
    <row r="5559" spans="1:5" ht="12.75" customHeight="1">
      <c r="A5559" s="58">
        <v>5498</v>
      </c>
      <c r="B5559" s="249">
        <f>'Revenues 9-14'!F15</f>
        <v>0</v>
      </c>
      <c r="C5559" s="99"/>
      <c r="D5559" s="99" t="str">
        <f t="shared" si="4"/>
        <v>Error?</v>
      </c>
      <c r="E5559" s="99"/>
    </row>
    <row r="5560" spans="1:5" ht="12.75" customHeight="1">
      <c r="A5560" s="58">
        <v>5499</v>
      </c>
      <c r="B5560" s="249">
        <f>'Revenues 9-14'!F16</f>
        <v>0</v>
      </c>
      <c r="C5560" s="99"/>
      <c r="D5560" s="99" t="str">
        <f t="shared" si="4"/>
        <v>Error?</v>
      </c>
      <c r="E5560" s="99"/>
    </row>
    <row r="5561" spans="1:5" ht="12.75" customHeight="1">
      <c r="A5561" s="58">
        <v>5500</v>
      </c>
      <c r="B5561" s="249">
        <f>'Revenues 9-14'!F17</f>
        <v>0</v>
      </c>
      <c r="C5561" s="99"/>
      <c r="D5561" s="99" t="str">
        <f t="shared" si="4"/>
        <v>Error?</v>
      </c>
      <c r="E5561" s="99"/>
    </row>
    <row r="5562" spans="1:5" ht="12.75" customHeight="1">
      <c r="A5562" s="58">
        <v>5501</v>
      </c>
      <c r="B5562" s="249">
        <f>'Revenues 9-14'!F18</f>
        <v>0</v>
      </c>
      <c r="C5562" s="99" t="s">
        <v>2458</v>
      </c>
      <c r="D5562" s="99" t="str">
        <f t="shared" si="4"/>
        <v>Error?</v>
      </c>
      <c r="E5562" s="99"/>
    </row>
    <row r="5563" spans="1:5" ht="12.75" customHeight="1">
      <c r="A5563" s="58">
        <v>5502</v>
      </c>
      <c r="B5563" s="249">
        <f>'Revenues 9-14'!F42</f>
        <v>0</v>
      </c>
      <c r="C5563" s="99"/>
      <c r="D5563" s="99" t="str">
        <f t="shared" si="4"/>
        <v>Error?</v>
      </c>
      <c r="E5563" s="99"/>
    </row>
    <row r="5564" spans="1:5" ht="12.75" customHeight="1">
      <c r="A5564" s="58">
        <v>5503</v>
      </c>
      <c r="B5564" s="249">
        <f>'Revenues 9-14'!F43</f>
        <v>0</v>
      </c>
      <c r="C5564" s="99"/>
      <c r="D5564" s="99" t="str">
        <f t="shared" si="4"/>
        <v>Error?</v>
      </c>
      <c r="E5564" s="99"/>
    </row>
    <row r="5565" spans="1:5" ht="12.75" customHeight="1">
      <c r="A5565" s="58">
        <v>5504</v>
      </c>
      <c r="B5565" s="249">
        <f>'Revenues 9-14'!F44</f>
        <v>0</v>
      </c>
      <c r="C5565" s="99"/>
      <c r="D5565" s="99" t="str">
        <f t="shared" si="4"/>
        <v>Error?</v>
      </c>
      <c r="E5565" s="99"/>
    </row>
    <row r="5566" spans="1:5" ht="12.75" customHeight="1">
      <c r="A5566" s="58">
        <v>5505</v>
      </c>
      <c r="B5566" s="249">
        <f>'Revenues 9-14'!F45</f>
        <v>0</v>
      </c>
      <c r="C5566" s="99"/>
      <c r="D5566" s="99" t="str">
        <f t="shared" si="4"/>
        <v>Error?</v>
      </c>
      <c r="E5566" s="99"/>
    </row>
    <row r="5567" spans="1:5" ht="12.75" customHeight="1">
      <c r="A5567" s="58">
        <v>5506</v>
      </c>
      <c r="B5567" s="249">
        <f>'Revenues 9-14'!F47</f>
        <v>0</v>
      </c>
      <c r="C5567" s="99"/>
      <c r="D5567" s="99" t="str">
        <f t="shared" si="4"/>
        <v>Error?</v>
      </c>
      <c r="E5567" s="99"/>
    </row>
    <row r="5568" spans="1:5" ht="12.75" customHeight="1">
      <c r="A5568" s="58">
        <v>5507</v>
      </c>
      <c r="B5568" s="249">
        <f>'Revenues 9-14'!F48</f>
        <v>0</v>
      </c>
      <c r="C5568" s="99"/>
      <c r="D5568" s="99" t="str">
        <f t="shared" si="4"/>
        <v>Error?</v>
      </c>
      <c r="E5568" s="99"/>
    </row>
    <row r="5569" spans="1:5" ht="12.75" customHeight="1">
      <c r="A5569" s="58">
        <v>5508</v>
      </c>
      <c r="B5569" s="249">
        <f>'Revenues 9-14'!F49</f>
        <v>0</v>
      </c>
      <c r="C5569" s="99"/>
      <c r="D5569" s="99" t="str">
        <f t="shared" si="4"/>
        <v>Error?</v>
      </c>
      <c r="E5569" s="99"/>
    </row>
    <row r="5570" spans="1:5" ht="12.75" customHeight="1">
      <c r="A5570" s="58">
        <v>5509</v>
      </c>
      <c r="B5570" s="249">
        <f>'Revenues 9-14'!F51</f>
        <v>0</v>
      </c>
      <c r="C5570" s="99"/>
      <c r="D5570" s="99" t="str">
        <f t="shared" si="4"/>
        <v>Error?</v>
      </c>
      <c r="E5570" s="99"/>
    </row>
    <row r="5571" spans="1:5" ht="12.75" customHeight="1">
      <c r="A5571" s="58">
        <v>5510</v>
      </c>
      <c r="B5571" s="249">
        <f>'Revenues 9-14'!F52</f>
        <v>0</v>
      </c>
      <c r="C5571" s="99"/>
      <c r="D5571" s="99" t="str">
        <f t="shared" si="4"/>
        <v>Error?</v>
      </c>
      <c r="E5571" s="99"/>
    </row>
    <row r="5572" spans="1:5" ht="12.75" customHeight="1">
      <c r="A5572" s="58">
        <v>5511</v>
      </c>
      <c r="B5572" s="249">
        <f>'Revenues 9-14'!F53</f>
        <v>0</v>
      </c>
      <c r="C5572" s="99"/>
      <c r="D5572" s="99" t="str">
        <f t="shared" si="4"/>
        <v>Error?</v>
      </c>
      <c r="E5572" s="99"/>
    </row>
    <row r="5573" spans="1:5" ht="12.75" customHeight="1">
      <c r="A5573" s="58">
        <v>5512</v>
      </c>
      <c r="B5573" s="249">
        <f>'Revenues 9-14'!F55</f>
        <v>0</v>
      </c>
      <c r="C5573" s="99"/>
      <c r="D5573" s="99" t="str">
        <f t="shared" si="4"/>
        <v>Error?</v>
      </c>
      <c r="E5573" s="99"/>
    </row>
    <row r="5574" spans="1:5" ht="12.75" customHeight="1">
      <c r="A5574" s="58">
        <v>5513</v>
      </c>
      <c r="B5574" s="249">
        <f>'Revenues 9-14'!F56</f>
        <v>0</v>
      </c>
      <c r="C5574" s="99"/>
      <c r="D5574" s="99" t="str">
        <f t="shared" si="4"/>
        <v>Error?</v>
      </c>
      <c r="E5574" s="99"/>
    </row>
    <row r="5575" spans="1:5" ht="12.75" customHeight="1">
      <c r="A5575" s="58">
        <v>5514</v>
      </c>
      <c r="B5575" s="249">
        <f>'Revenues 9-14'!F57</f>
        <v>0</v>
      </c>
      <c r="C5575" s="99"/>
      <c r="D5575" s="99" t="str">
        <f t="shared" si="4"/>
        <v>Error?</v>
      </c>
      <c r="E5575" s="99"/>
    </row>
    <row r="5576" spans="1:5" ht="12.75" customHeight="1">
      <c r="A5576" s="58">
        <v>5515</v>
      </c>
      <c r="B5576" s="249">
        <f>'Revenues 9-14'!F59</f>
        <v>0</v>
      </c>
      <c r="C5576" s="99"/>
      <c r="D5576" s="99" t="str">
        <f t="shared" si="4"/>
        <v>Error?</v>
      </c>
      <c r="E5576" s="99"/>
    </row>
    <row r="5577" spans="1:5" ht="12.75" customHeight="1">
      <c r="A5577" s="58">
        <v>5516</v>
      </c>
      <c r="B5577" s="249">
        <f>'Revenues 9-14'!F60</f>
        <v>0</v>
      </c>
      <c r="C5577" s="99"/>
      <c r="D5577" s="99" t="str">
        <f t="shared" si="4"/>
        <v>Error?</v>
      </c>
      <c r="E5577" s="99"/>
    </row>
    <row r="5578" spans="1:5" ht="12.75" customHeight="1">
      <c r="A5578" s="58">
        <v>5517</v>
      </c>
      <c r="B5578" s="249">
        <f>'Revenues 9-14'!F61</f>
        <v>0</v>
      </c>
      <c r="C5578" s="99"/>
      <c r="D5578" s="99" t="str">
        <f t="shared" si="4"/>
        <v>Error?</v>
      </c>
      <c r="E5578" s="99"/>
    </row>
    <row r="5579" spans="1:5" ht="12.75" customHeight="1">
      <c r="A5579" s="58">
        <v>5518</v>
      </c>
      <c r="B5579" s="249">
        <f>'Revenues 9-14'!F63</f>
        <v>0</v>
      </c>
      <c r="C5579" s="99" t="s">
        <v>2458</v>
      </c>
      <c r="D5579" s="99" t="str">
        <f t="shared" si="4"/>
        <v>Error?</v>
      </c>
      <c r="E5579" s="99"/>
    </row>
    <row r="5580" spans="1:5" ht="12.75" customHeight="1">
      <c r="A5580" s="58">
        <v>5519</v>
      </c>
      <c r="B5580" s="249">
        <f>'Revenues 9-14'!F65</f>
        <v>0</v>
      </c>
      <c r="C5580" s="99"/>
      <c r="D5580" s="99" t="str">
        <f t="shared" si="4"/>
        <v>Error?</v>
      </c>
      <c r="E5580" s="99"/>
    </row>
    <row r="5581" spans="1:5" ht="12.75" customHeight="1">
      <c r="A5581" s="58">
        <v>5520</v>
      </c>
      <c r="B5581" s="249">
        <f>'Revenues 9-14'!F66</f>
        <v>0</v>
      </c>
      <c r="C5581" s="99"/>
      <c r="D5581" s="99" t="str">
        <f t="shared" si="4"/>
        <v>Error?</v>
      </c>
      <c r="E5581" s="99"/>
    </row>
    <row r="5582" spans="1:5" ht="12.75" customHeight="1">
      <c r="A5582" s="58">
        <v>5521</v>
      </c>
      <c r="B5582" s="249">
        <f>'Revenues 9-14'!F67</f>
        <v>0</v>
      </c>
      <c r="C5582" s="99" t="s">
        <v>2458</v>
      </c>
      <c r="D5582" s="99" t="str">
        <f t="shared" si="4"/>
        <v>Error?</v>
      </c>
      <c r="E5582" s="99"/>
    </row>
    <row r="5583" spans="1:5" ht="12.75" customHeight="1">
      <c r="A5583" s="58">
        <v>5522</v>
      </c>
      <c r="B5583" s="249">
        <f>'Revenues 9-14'!F96</f>
        <v>0</v>
      </c>
      <c r="C5583" s="99"/>
      <c r="D5583" s="99" t="str">
        <f t="shared" si="4"/>
        <v>Error?</v>
      </c>
      <c r="E5583" s="99"/>
    </row>
    <row r="5584" spans="1:5" ht="12.75" customHeight="1">
      <c r="A5584" s="58">
        <v>5523</v>
      </c>
      <c r="B5584" s="249">
        <f>'Revenues 9-14'!F98</f>
        <v>0</v>
      </c>
      <c r="C5584" s="99"/>
      <c r="D5584" s="99" t="str">
        <f t="shared" si="4"/>
        <v>Error?</v>
      </c>
      <c r="E5584" s="99"/>
    </row>
    <row r="5585" spans="1:5" ht="12.75" customHeight="1">
      <c r="A5585" s="58">
        <v>5524</v>
      </c>
      <c r="B5585" s="249">
        <f>'Revenues 9-14'!F99</f>
        <v>0</v>
      </c>
      <c r="C5585" s="99"/>
      <c r="D5585" s="99" t="str">
        <f t="shared" si="4"/>
        <v>Error?</v>
      </c>
      <c r="E5585" s="99"/>
    </row>
    <row r="5586" spans="1:5" ht="12.75" customHeight="1">
      <c r="A5586" s="58">
        <v>5525</v>
      </c>
      <c r="B5586" s="249">
        <f>'Revenues 9-14'!F107</f>
        <v>0</v>
      </c>
      <c r="C5586" s="99"/>
      <c r="D5586" s="99" t="str">
        <f t="shared" si="4"/>
        <v>Error?</v>
      </c>
      <c r="E5586" s="99"/>
    </row>
    <row r="5587" spans="1:5" ht="12.75" customHeight="1">
      <c r="A5587" s="58">
        <v>5526</v>
      </c>
      <c r="B5587" s="249">
        <f>'Revenues 9-14'!F108</f>
        <v>0</v>
      </c>
      <c r="C5587" s="99" t="s">
        <v>2458</v>
      </c>
      <c r="D5587" s="99" t="str">
        <f t="shared" si="4"/>
        <v>Error?</v>
      </c>
      <c r="E5587" s="99"/>
    </row>
    <row r="5588" spans="1:5" ht="12.75" customHeight="1">
      <c r="A5588" s="58">
        <v>5527</v>
      </c>
      <c r="B5588" s="249">
        <f>'Revenues 9-14'!F109</f>
        <v>0</v>
      </c>
      <c r="C5588" s="99" t="s">
        <v>2458</v>
      </c>
      <c r="D5588" s="99" t="str">
        <f t="shared" si="4"/>
        <v>Error?</v>
      </c>
      <c r="E5588" s="99"/>
    </row>
    <row r="5589" spans="1:5" ht="12.75" customHeight="1">
      <c r="A5589" s="58">
        <v>5528</v>
      </c>
      <c r="B5589" s="249">
        <f>'Revenues 9-14'!F111</f>
        <v>0</v>
      </c>
      <c r="C5589" s="99"/>
      <c r="D5589" s="99" t="str">
        <f t="shared" si="4"/>
        <v>Error?</v>
      </c>
      <c r="E5589" s="99"/>
    </row>
    <row r="5590" spans="1:5" ht="12.75" customHeight="1">
      <c r="A5590" s="58">
        <v>5529</v>
      </c>
      <c r="B5590" s="249">
        <f>'Revenues 9-14'!F112</f>
        <v>0</v>
      </c>
      <c r="C5590" s="99"/>
      <c r="D5590" s="99" t="str">
        <f t="shared" si="4"/>
        <v>Error?</v>
      </c>
      <c r="E5590" s="99"/>
    </row>
    <row r="5591" spans="1:5" ht="12.75" customHeight="1">
      <c r="A5591" s="58">
        <v>5530</v>
      </c>
      <c r="B5591" s="249">
        <f>'Revenues 9-14'!F113</f>
        <v>0</v>
      </c>
      <c r="C5591" s="99"/>
      <c r="D5591" s="99" t="str">
        <f t="shared" si="4"/>
        <v>Error?</v>
      </c>
      <c r="E5591" s="99"/>
    </row>
    <row r="5592" spans="1:5" ht="12.75" customHeight="1">
      <c r="A5592" s="58">
        <v>5531</v>
      </c>
      <c r="B5592" s="249">
        <f>'Revenues 9-14'!F114</f>
        <v>0</v>
      </c>
      <c r="C5592" s="99" t="s">
        <v>2458</v>
      </c>
      <c r="D5592" s="99" t="str">
        <f t="shared" si="4"/>
        <v>Error?</v>
      </c>
      <c r="E5592" s="99"/>
    </row>
    <row r="5593" spans="1:5" ht="12.75" customHeight="1">
      <c r="A5593" s="58">
        <v>5532</v>
      </c>
      <c r="B5593" s="249">
        <f>'Revenues 9-14'!F117</f>
        <v>0</v>
      </c>
      <c r="C5593" s="99"/>
      <c r="D5593" s="99" t="str">
        <f t="shared" si="4"/>
        <v>Error?</v>
      </c>
      <c r="E5593" s="99"/>
    </row>
    <row r="5594" spans="1:5" ht="12.75" customHeight="1">
      <c r="A5594" s="58">
        <v>5533</v>
      </c>
      <c r="B5594" s="249">
        <f>'Revenues 9-14'!F119</f>
        <v>0</v>
      </c>
      <c r="C5594" s="99"/>
      <c r="D5594" s="99" t="str">
        <f t="shared" si="4"/>
        <v>Error?</v>
      </c>
      <c r="E5594" s="99"/>
    </row>
    <row r="5595" spans="1:5" ht="12.75" customHeight="1">
      <c r="A5595" s="1316">
        <v>5534</v>
      </c>
      <c r="B5595" s="249"/>
      <c r="C5595" s="99"/>
      <c r="D5595" s="99" t="str">
        <f t="shared" si="4"/>
        <v>OK</v>
      </c>
      <c r="E5595" s="99"/>
    </row>
    <row r="5596" spans="1:5" ht="12.75" customHeight="1">
      <c r="A5596" s="1316">
        <v>5535</v>
      </c>
      <c r="B5596" s="249"/>
      <c r="C5596" s="99"/>
      <c r="D5596" s="99" t="str">
        <f t="shared" si="4"/>
        <v>OK</v>
      </c>
      <c r="E5596" s="99"/>
    </row>
    <row r="5597" spans="1:5" ht="12.75" customHeight="1">
      <c r="A5597" s="1316">
        <v>5536</v>
      </c>
      <c r="B5597" s="249"/>
      <c r="C5597" s="99"/>
      <c r="D5597" s="99" t="str">
        <f t="shared" si="4"/>
        <v>OK</v>
      </c>
      <c r="E5597" s="99"/>
    </row>
    <row r="5598" spans="1:5" ht="12.75" customHeight="1">
      <c r="A5598" s="1316">
        <v>5537</v>
      </c>
      <c r="B5598" s="249"/>
      <c r="C5598" s="99"/>
      <c r="D5598" s="99" t="str">
        <f t="shared" si="4"/>
        <v>OK</v>
      </c>
      <c r="E5598" s="99"/>
    </row>
    <row r="5599" spans="1:5" ht="12.75" customHeight="1">
      <c r="A5599" s="58">
        <v>5538</v>
      </c>
      <c r="B5599" s="249">
        <f>'Revenues 9-14'!F121</f>
        <v>0</v>
      </c>
      <c r="C5599" s="99" t="s">
        <v>2458</v>
      </c>
      <c r="D5599" s="99" t="str">
        <f t="shared" si="4"/>
        <v>Error?</v>
      </c>
      <c r="E5599" s="99"/>
    </row>
    <row r="5600" spans="1:5" ht="12.75" customHeight="1">
      <c r="A5600" s="58">
        <v>5539</v>
      </c>
      <c r="B5600" s="249">
        <f>'Revenues 9-14'!F124</f>
        <v>0</v>
      </c>
      <c r="C5600" s="99"/>
      <c r="D5600" s="99" t="str">
        <f t="shared" si="4"/>
        <v>Error?</v>
      </c>
      <c r="E5600" s="99"/>
    </row>
    <row r="5601" spans="1:5" ht="12.75" customHeight="1">
      <c r="A5601" s="58">
        <v>5540</v>
      </c>
      <c r="B5601" s="249">
        <f>'Revenues 9-14'!F125</f>
        <v>0</v>
      </c>
      <c r="C5601" s="99"/>
      <c r="D5601" s="99" t="str">
        <f t="shared" si="4"/>
        <v>Error?</v>
      </c>
      <c r="E5601" s="99"/>
    </row>
    <row r="5602" spans="1:5" ht="12.75" customHeight="1">
      <c r="A5602" s="58">
        <v>5541</v>
      </c>
      <c r="B5602" s="249">
        <f>'Revenues 9-14'!F126</f>
        <v>0</v>
      </c>
      <c r="C5602" s="99"/>
      <c r="D5602" s="99" t="str">
        <f t="shared" si="4"/>
        <v>Error?</v>
      </c>
      <c r="E5602" s="99"/>
    </row>
    <row r="5603" spans="1:5" ht="12.75" customHeight="1">
      <c r="A5603" s="1316">
        <v>5542</v>
      </c>
      <c r="B5603" s="249"/>
      <c r="C5603" s="99"/>
      <c r="D5603" s="99" t="str">
        <f t="shared" si="4"/>
        <v>OK</v>
      </c>
      <c r="E5603" s="99"/>
    </row>
    <row r="5604" spans="1:5" ht="12.75" customHeight="1">
      <c r="A5604" s="58">
        <v>5543</v>
      </c>
      <c r="B5604" s="249">
        <f>'Revenues 9-14'!F127</f>
        <v>0</v>
      </c>
      <c r="C5604" s="99"/>
      <c r="D5604" s="99" t="str">
        <f t="shared" si="4"/>
        <v>Error?</v>
      </c>
      <c r="E5604" s="99"/>
    </row>
    <row r="5605" spans="1:5" ht="12.75" customHeight="1">
      <c r="A5605" s="1316">
        <v>5544</v>
      </c>
      <c r="B5605" s="249"/>
      <c r="C5605" s="99"/>
      <c r="D5605" s="99" t="str">
        <f t="shared" si="4"/>
        <v>OK</v>
      </c>
      <c r="E5605" s="99"/>
    </row>
    <row r="5606" spans="1:5" ht="12.75" customHeight="1">
      <c r="A5606" s="58">
        <v>5545</v>
      </c>
      <c r="B5606" s="249">
        <f>'Revenues 9-14'!F128</f>
        <v>0</v>
      </c>
      <c r="C5606" s="99"/>
      <c r="D5606" s="99" t="str">
        <f t="shared" si="4"/>
        <v>Error?</v>
      </c>
      <c r="E5606" s="99"/>
    </row>
    <row r="5607" spans="1:5" ht="12.75" customHeight="1">
      <c r="A5607" s="1316">
        <v>5546</v>
      </c>
      <c r="B5607" s="249"/>
      <c r="C5607" s="99"/>
      <c r="D5607" s="99" t="str">
        <f t="shared" si="4"/>
        <v>OK</v>
      </c>
      <c r="E5607" s="99"/>
    </row>
    <row r="5608" spans="1:5" ht="12.75" customHeight="1">
      <c r="A5608" s="1316">
        <v>5547</v>
      </c>
      <c r="B5608" s="249"/>
      <c r="C5608" s="99"/>
      <c r="D5608" s="99" t="str">
        <f t="shared" si="4"/>
        <v>OK</v>
      </c>
      <c r="E5608" s="99"/>
    </row>
    <row r="5609" spans="1:5" ht="12.75" customHeight="1">
      <c r="A5609" s="58">
        <v>5548</v>
      </c>
      <c r="B5609" s="249">
        <f>'Revenues 9-14'!F129</f>
        <v>0</v>
      </c>
      <c r="C5609" s="99"/>
      <c r="D5609" s="99" t="str">
        <f t="shared" si="4"/>
        <v>Error?</v>
      </c>
      <c r="E5609" s="99"/>
    </row>
    <row r="5610" spans="1:5" ht="12.75" customHeight="1">
      <c r="A5610" s="1316">
        <v>5549</v>
      </c>
      <c r="B5610" s="249"/>
      <c r="C5610" s="99"/>
      <c r="D5610" s="99" t="str">
        <f t="shared" si="4"/>
        <v>OK</v>
      </c>
      <c r="E5610" s="99"/>
    </row>
    <row r="5611" spans="1:5" ht="12.75" customHeight="1">
      <c r="A5611" s="1316">
        <v>5550</v>
      </c>
      <c r="B5611" s="249"/>
      <c r="C5611" s="99"/>
      <c r="D5611" s="99" t="str">
        <f t="shared" si="4"/>
        <v>OK</v>
      </c>
      <c r="E5611" s="99"/>
    </row>
    <row r="5612" spans="1:5" ht="12.75" customHeight="1">
      <c r="A5612" s="1316">
        <v>5551</v>
      </c>
      <c r="B5612" s="249"/>
      <c r="C5612" s="99"/>
      <c r="D5612" s="99" t="str">
        <f t="shared" si="4"/>
        <v>OK</v>
      </c>
      <c r="E5612" s="99"/>
    </row>
    <row r="5613" spans="1:5" ht="12.75" customHeight="1">
      <c r="A5613" s="1316">
        <v>5552</v>
      </c>
      <c r="B5613" s="249"/>
      <c r="C5613" s="99"/>
      <c r="D5613" s="99" t="str">
        <f t="shared" si="4"/>
        <v>OK</v>
      </c>
      <c r="E5613" s="99"/>
    </row>
    <row r="5614" spans="1:5" ht="12.75" customHeight="1">
      <c r="A5614" s="58">
        <v>5553</v>
      </c>
      <c r="B5614" s="249">
        <f>'Revenues 9-14'!F131</f>
        <v>0</v>
      </c>
      <c r="C5614" s="99" t="s">
        <v>2458</v>
      </c>
      <c r="D5614" s="99" t="str">
        <f t="shared" si="4"/>
        <v>Error?</v>
      </c>
      <c r="E5614" s="99"/>
    </row>
    <row r="5615" spans="1:5" ht="12.75" customHeight="1">
      <c r="A5615" s="58">
        <v>5554</v>
      </c>
      <c r="B5615" s="249">
        <f>'Revenues 9-14'!F151</f>
        <v>0</v>
      </c>
      <c r="C5615" s="99"/>
      <c r="D5615" s="99" t="str">
        <f t="shared" si="4"/>
        <v>Error?</v>
      </c>
      <c r="E5615" s="99"/>
    </row>
    <row r="5616" spans="1:5" ht="12.75" customHeight="1">
      <c r="A5616" s="1316">
        <v>5555</v>
      </c>
      <c r="B5616" s="249"/>
      <c r="C5616" s="99"/>
      <c r="D5616" s="99" t="str">
        <f t="shared" si="4"/>
        <v>OK</v>
      </c>
      <c r="E5616" s="99"/>
    </row>
    <row r="5617" spans="1:5" ht="12.75" customHeight="1">
      <c r="A5617" s="58">
        <v>5556</v>
      </c>
      <c r="B5617" s="249">
        <f>'Revenues 9-14'!F152</f>
        <v>0</v>
      </c>
      <c r="C5617" s="99"/>
      <c r="D5617" s="99" t="str">
        <f t="shared" si="4"/>
        <v>Error?</v>
      </c>
      <c r="E5617" s="99"/>
    </row>
    <row r="5618" spans="1:5" ht="12.75" customHeight="1">
      <c r="A5618" s="58">
        <v>5557</v>
      </c>
      <c r="B5618" s="249">
        <f>'Revenues 9-14'!F154</f>
        <v>0</v>
      </c>
      <c r="C5618" s="99" t="s">
        <v>2458</v>
      </c>
      <c r="D5618" s="99" t="str">
        <f t="shared" si="4"/>
        <v>Error?</v>
      </c>
      <c r="E5618" s="99"/>
    </row>
    <row r="5619" spans="1:5" ht="12.75" customHeight="1">
      <c r="A5619" s="58">
        <v>5558</v>
      </c>
      <c r="B5619" s="249">
        <f>'Revenues 9-14'!F156</f>
        <v>0</v>
      </c>
      <c r="C5619" s="99"/>
      <c r="D5619" s="99" t="str">
        <f t="shared" si="4"/>
        <v>Error?</v>
      </c>
      <c r="E5619" s="99"/>
    </row>
    <row r="5620" spans="1:5" ht="12.75" customHeight="1">
      <c r="A5620" s="1316">
        <v>5559</v>
      </c>
      <c r="B5620" s="249"/>
      <c r="C5620" s="99"/>
      <c r="D5620" s="99" t="str">
        <f t="shared" si="4"/>
        <v>OK</v>
      </c>
      <c r="E5620" s="99"/>
    </row>
    <row r="5621" spans="1:5" ht="12.75" customHeight="1">
      <c r="A5621" s="1316">
        <v>5560</v>
      </c>
      <c r="B5621" s="249"/>
      <c r="C5621" s="99"/>
      <c r="D5621" s="99" t="str">
        <f t="shared" si="4"/>
        <v>OK</v>
      </c>
      <c r="E5621" s="99"/>
    </row>
    <row r="5622" spans="1:5" ht="12.75" customHeight="1">
      <c r="A5622" s="1316">
        <v>5561</v>
      </c>
      <c r="B5622" s="249"/>
      <c r="C5622" s="99"/>
      <c r="D5622" s="99" t="str">
        <f t="shared" si="4"/>
        <v>OK</v>
      </c>
      <c r="E5622" s="99"/>
    </row>
    <row r="5623" spans="1:5" ht="12.75" customHeight="1">
      <c r="A5623" s="1316">
        <v>5562</v>
      </c>
      <c r="B5623" s="249"/>
      <c r="C5623" s="99"/>
      <c r="D5623" s="99" t="str">
        <f t="shared" si="4"/>
        <v>OK</v>
      </c>
      <c r="E5623" s="99"/>
    </row>
    <row r="5624" spans="1:5" ht="12.75" customHeight="1">
      <c r="A5624" s="1316">
        <v>5563</v>
      </c>
      <c r="B5624" s="249"/>
      <c r="C5624" s="99"/>
      <c r="D5624" s="99" t="str">
        <f t="shared" si="4"/>
        <v>OK</v>
      </c>
      <c r="E5624" s="99"/>
    </row>
    <row r="5625" spans="1:5" ht="12.75" customHeight="1">
      <c r="A5625" s="58">
        <v>5564</v>
      </c>
      <c r="B5625" s="249">
        <f>'Revenues 9-14'!F157</f>
        <v>0</v>
      </c>
      <c r="C5625" s="99"/>
      <c r="D5625" s="99" t="str">
        <f t="shared" si="4"/>
        <v>Error?</v>
      </c>
      <c r="E5625" s="99"/>
    </row>
    <row r="5626" spans="1:5" ht="12.75" customHeight="1">
      <c r="A5626" s="1316">
        <v>5565</v>
      </c>
      <c r="B5626" s="249"/>
      <c r="C5626" s="99"/>
      <c r="D5626" s="99" t="str">
        <f t="shared" si="4"/>
        <v>OK</v>
      </c>
      <c r="E5626" s="99"/>
    </row>
    <row r="5627" spans="1:5" ht="12.75" customHeight="1">
      <c r="A5627" s="58">
        <v>5566</v>
      </c>
      <c r="B5627" s="249">
        <f>'Revenues 9-14'!F158</f>
        <v>0</v>
      </c>
      <c r="C5627" s="99"/>
      <c r="D5627" s="99" t="str">
        <f t="shared" si="4"/>
        <v>Error?</v>
      </c>
      <c r="E5627" s="99"/>
    </row>
    <row r="5628" spans="1:5" ht="12.75" customHeight="1">
      <c r="A5628" s="1316">
        <v>5567</v>
      </c>
      <c r="B5628" s="249"/>
      <c r="C5628" s="99"/>
      <c r="D5628" s="99" t="str">
        <f t="shared" si="4"/>
        <v>OK</v>
      </c>
      <c r="E5628" s="99"/>
    </row>
    <row r="5629" spans="1:5" ht="12.75" customHeight="1">
      <c r="A5629" s="1316">
        <v>5568</v>
      </c>
      <c r="B5629" s="249"/>
      <c r="C5629" s="99"/>
      <c r="D5629" s="99" t="str">
        <f t="shared" si="4"/>
        <v>OK</v>
      </c>
      <c r="E5629" s="99"/>
    </row>
    <row r="5630" spans="1:5" ht="12.75" customHeight="1">
      <c r="A5630" s="58">
        <v>5569</v>
      </c>
      <c r="B5630" s="249">
        <f>'Revenues 9-14'!F159</f>
        <v>0</v>
      </c>
      <c r="C5630" s="99"/>
      <c r="D5630" s="99" t="str">
        <f t="shared" si="4"/>
        <v>Error?</v>
      </c>
      <c r="E5630" s="99"/>
    </row>
    <row r="5631" spans="1:5" ht="12.75" customHeight="1">
      <c r="A5631" s="58">
        <v>5570</v>
      </c>
      <c r="B5631" s="249">
        <f>'Revenues 9-14'!F160</f>
        <v>0</v>
      </c>
      <c r="C5631" s="99"/>
      <c r="D5631" s="99" t="str">
        <f t="shared" si="4"/>
        <v>Error?</v>
      </c>
      <c r="E5631" s="99"/>
    </row>
    <row r="5632" spans="1:5" ht="12.75" customHeight="1">
      <c r="A5632" s="1316">
        <v>5571</v>
      </c>
      <c r="B5632" s="249"/>
      <c r="C5632" s="99"/>
      <c r="D5632" s="99" t="str">
        <f t="shared" si="4"/>
        <v>OK</v>
      </c>
      <c r="E5632" s="99"/>
    </row>
    <row r="5633" spans="1:5" ht="12.75" customHeight="1">
      <c r="A5633" s="1316">
        <v>5572</v>
      </c>
      <c r="B5633" s="249"/>
      <c r="C5633" s="99"/>
      <c r="D5633" s="99" t="str">
        <f t="shared" si="4"/>
        <v>OK</v>
      </c>
      <c r="E5633" s="99"/>
    </row>
    <row r="5634" spans="1:5" ht="12.75" customHeight="1">
      <c r="A5634" s="1316">
        <v>5573</v>
      </c>
      <c r="B5634" s="249"/>
      <c r="C5634" s="99"/>
      <c r="D5634" s="99" t="str">
        <f t="shared" si="4"/>
        <v>OK</v>
      </c>
      <c r="E5634" s="99"/>
    </row>
    <row r="5635" spans="1:5" ht="12.75" customHeight="1">
      <c r="A5635" s="1316">
        <v>5574</v>
      </c>
      <c r="B5635" s="249"/>
      <c r="C5635" s="99"/>
      <c r="D5635" s="99" t="str">
        <f t="shared" si="4"/>
        <v>OK</v>
      </c>
      <c r="E5635" s="99"/>
    </row>
    <row r="5636" spans="1:5" ht="12.75" customHeight="1">
      <c r="A5636" s="1316">
        <v>5575</v>
      </c>
      <c r="B5636" s="249"/>
      <c r="C5636" s="99"/>
      <c r="D5636" s="99" t="str">
        <f t="shared" si="4"/>
        <v>OK</v>
      </c>
      <c r="E5636" s="99"/>
    </row>
    <row r="5637" spans="1:5" ht="12.75" customHeight="1">
      <c r="A5637" s="1316">
        <v>5576</v>
      </c>
      <c r="B5637" s="249"/>
      <c r="C5637" s="99"/>
      <c r="D5637" s="99" t="str">
        <f t="shared" si="4"/>
        <v>OK</v>
      </c>
      <c r="E5637" s="99"/>
    </row>
    <row r="5638" spans="1:5" ht="12.75" customHeight="1">
      <c r="A5638" s="1316">
        <v>5577</v>
      </c>
      <c r="B5638" s="249"/>
      <c r="C5638" s="99"/>
      <c r="D5638" s="99" t="str">
        <f t="shared" si="4"/>
        <v>OK</v>
      </c>
      <c r="E5638" s="99"/>
    </row>
    <row r="5639" spans="1:5" ht="12.75" customHeight="1">
      <c r="A5639" s="1316">
        <v>5578</v>
      </c>
      <c r="B5639" s="249"/>
      <c r="C5639" s="99"/>
      <c r="D5639" s="99" t="str">
        <f t="shared" si="4"/>
        <v>OK</v>
      </c>
      <c r="E5639" s="99"/>
    </row>
    <row r="5640" spans="1:5" ht="12.75" customHeight="1">
      <c r="A5640" s="1316">
        <v>5579</v>
      </c>
      <c r="B5640" s="249"/>
      <c r="C5640" s="99"/>
      <c r="D5640" s="99" t="str">
        <f t="shared" si="4"/>
        <v>OK</v>
      </c>
      <c r="E5640" s="99"/>
    </row>
    <row r="5641" spans="1:5" ht="12.75" customHeight="1">
      <c r="A5641" s="1316">
        <v>5580</v>
      </c>
      <c r="B5641" s="249"/>
      <c r="C5641" s="99"/>
      <c r="D5641" s="99" t="str">
        <f t="shared" si="4"/>
        <v>OK</v>
      </c>
      <c r="E5641" s="99"/>
    </row>
    <row r="5642" spans="1:5" ht="12.75" customHeight="1">
      <c r="A5642" s="1316">
        <v>5581</v>
      </c>
      <c r="B5642" s="249"/>
      <c r="C5642" s="99"/>
      <c r="D5642" s="99" t="str">
        <f t="shared" si="4"/>
        <v>OK</v>
      </c>
      <c r="E5642" s="99"/>
    </row>
    <row r="5643" spans="1:5" ht="12.75" customHeight="1">
      <c r="A5643" s="1316">
        <v>5582</v>
      </c>
      <c r="B5643" s="249"/>
      <c r="C5643" s="99"/>
      <c r="D5643" s="99" t="str">
        <f t="shared" si="4"/>
        <v>OK</v>
      </c>
      <c r="E5643" s="99"/>
    </row>
    <row r="5644" spans="1:5" ht="12.75" customHeight="1">
      <c r="A5644" s="58">
        <v>5583</v>
      </c>
      <c r="B5644" s="249">
        <f>'Revenues 9-14'!F172</f>
        <v>0</v>
      </c>
      <c r="C5644" s="99" t="s">
        <v>2458</v>
      </c>
      <c r="D5644" s="99" t="str">
        <f t="shared" si="4"/>
        <v>Error?</v>
      </c>
      <c r="E5644" s="99"/>
    </row>
    <row r="5645" spans="1:5" ht="12.75" customHeight="1">
      <c r="A5645" s="1316">
        <v>5584</v>
      </c>
      <c r="B5645" s="249"/>
      <c r="C5645" s="99"/>
      <c r="D5645" s="99" t="str">
        <f t="shared" si="4"/>
        <v>OK</v>
      </c>
      <c r="E5645" s="99"/>
    </row>
    <row r="5646" spans="1:5" ht="12.75" customHeight="1">
      <c r="A5646" s="1316">
        <v>5585</v>
      </c>
      <c r="B5646" s="249"/>
      <c r="C5646" s="99"/>
      <c r="D5646" s="99" t="str">
        <f t="shared" si="4"/>
        <v>OK</v>
      </c>
      <c r="E5646" s="99"/>
    </row>
    <row r="5647" spans="1:5" ht="12.75" customHeight="1">
      <c r="A5647" s="1316">
        <v>5586</v>
      </c>
      <c r="B5647" s="249"/>
      <c r="C5647" s="99"/>
      <c r="D5647" s="99" t="str">
        <f t="shared" si="4"/>
        <v>OK</v>
      </c>
      <c r="E5647" s="99"/>
    </row>
    <row r="5648" spans="1:5" ht="12.75" customHeight="1">
      <c r="A5648" s="1316">
        <v>5587</v>
      </c>
      <c r="B5648" s="249"/>
      <c r="C5648" s="99"/>
      <c r="D5648" s="99" t="str">
        <f t="shared" si="4"/>
        <v>OK</v>
      </c>
      <c r="E5648" s="99"/>
    </row>
    <row r="5649" spans="1:5" ht="12.75" customHeight="1">
      <c r="A5649" s="1316">
        <v>5588</v>
      </c>
      <c r="B5649" s="249"/>
      <c r="C5649" s="99"/>
      <c r="D5649" s="99" t="str">
        <f t="shared" si="4"/>
        <v>OK</v>
      </c>
      <c r="E5649" s="99"/>
    </row>
    <row r="5650" spans="1:5" ht="12.75" customHeight="1">
      <c r="A5650" s="1316">
        <v>5589</v>
      </c>
      <c r="B5650" s="249"/>
      <c r="C5650" s="99"/>
      <c r="D5650" s="99" t="str">
        <f t="shared" si="4"/>
        <v>OK</v>
      </c>
      <c r="E5650" s="99"/>
    </row>
    <row r="5651" spans="1:5" ht="12.75" customHeight="1">
      <c r="A5651" s="1316">
        <v>5590</v>
      </c>
      <c r="B5651" s="249"/>
      <c r="C5651" s="99"/>
      <c r="D5651" s="99" t="str">
        <f t="shared" si="4"/>
        <v>OK</v>
      </c>
      <c r="E5651" s="99"/>
    </row>
    <row r="5652" spans="1:5" ht="12.75" customHeight="1">
      <c r="A5652" s="1316">
        <v>5591</v>
      </c>
      <c r="B5652" s="249"/>
      <c r="C5652" s="99"/>
      <c r="D5652" s="99" t="str">
        <f t="shared" si="4"/>
        <v>OK</v>
      </c>
      <c r="E5652" s="99"/>
    </row>
    <row r="5653" spans="1:5" ht="12.75" customHeight="1">
      <c r="A5653" s="58">
        <v>5592</v>
      </c>
      <c r="B5653" s="249">
        <f>'Revenues 9-14'!F173</f>
        <v>0</v>
      </c>
      <c r="C5653" s="99" t="s">
        <v>2458</v>
      </c>
      <c r="D5653" s="99" t="str">
        <f t="shared" si="4"/>
        <v>Error?</v>
      </c>
      <c r="E5653" s="99"/>
    </row>
    <row r="5654" spans="1:5" ht="12.75" customHeight="1">
      <c r="A5654" s="58">
        <v>5593</v>
      </c>
      <c r="B5654" s="249">
        <f>'Revenues 9-14'!F176</f>
        <v>0</v>
      </c>
      <c r="C5654" s="99"/>
      <c r="D5654" s="99" t="str">
        <f t="shared" si="4"/>
        <v>Error?</v>
      </c>
      <c r="E5654" s="99"/>
    </row>
    <row r="5655" spans="1:5" ht="12.75" customHeight="1">
      <c r="A5655" s="58">
        <v>5594</v>
      </c>
      <c r="B5655" s="249">
        <f>'Revenues 9-14'!F178</f>
        <v>0</v>
      </c>
      <c r="C5655" s="99" t="s">
        <v>2458</v>
      </c>
      <c r="D5655" s="99" t="str">
        <f t="shared" si="4"/>
        <v>Error?</v>
      </c>
      <c r="E5655" s="99"/>
    </row>
    <row r="5656" spans="1:5" ht="12.75" customHeight="1">
      <c r="A5656" s="1316">
        <v>5595</v>
      </c>
      <c r="B5656" s="249"/>
      <c r="C5656" s="99"/>
      <c r="D5656" s="99" t="str">
        <f t="shared" si="4"/>
        <v>OK</v>
      </c>
      <c r="E5656" s="99"/>
    </row>
    <row r="5657" spans="1:5" ht="12.75" customHeight="1">
      <c r="A5657" s="1316">
        <v>5596</v>
      </c>
      <c r="B5657" s="249"/>
      <c r="C5657" s="99"/>
      <c r="D5657" s="99" t="str">
        <f t="shared" si="4"/>
        <v>OK</v>
      </c>
      <c r="E5657" s="99"/>
    </row>
    <row r="5658" spans="1:5" ht="12.75" customHeight="1">
      <c r="A5658" s="58">
        <v>5597</v>
      </c>
      <c r="B5658" s="249">
        <f>'Revenues 9-14'!F184</f>
        <v>0</v>
      </c>
      <c r="C5658" s="99" t="s">
        <v>2458</v>
      </c>
      <c r="D5658" s="99" t="str">
        <f t="shared" si="4"/>
        <v>Error?</v>
      </c>
      <c r="E5658" s="99"/>
    </row>
    <row r="5659" spans="1:5" ht="12.75" customHeight="1">
      <c r="A5659" s="58">
        <v>5598</v>
      </c>
      <c r="B5659" s="249">
        <f>'Revenues 9-14'!F187</f>
        <v>0</v>
      </c>
      <c r="C5659" s="99"/>
      <c r="D5659" s="99" t="str">
        <f t="shared" si="4"/>
        <v>Error?</v>
      </c>
      <c r="E5659" s="99"/>
    </row>
    <row r="5660" spans="1:5" ht="12.75" customHeight="1">
      <c r="A5660" s="1316">
        <v>5599</v>
      </c>
      <c r="B5660" s="249"/>
      <c r="C5660" s="99"/>
      <c r="D5660" s="99" t="str">
        <f t="shared" si="4"/>
        <v>OK</v>
      </c>
      <c r="E5660" s="99"/>
    </row>
    <row r="5661" spans="1:5" ht="12.75" customHeight="1">
      <c r="A5661" s="1316">
        <v>5600</v>
      </c>
      <c r="B5661" s="249"/>
      <c r="C5661" s="99"/>
      <c r="D5661" s="99" t="str">
        <f t="shared" si="4"/>
        <v>OK</v>
      </c>
      <c r="E5661" s="99"/>
    </row>
    <row r="5662" spans="1:5" ht="12.75" customHeight="1">
      <c r="A5662" s="1316">
        <v>5601</v>
      </c>
      <c r="B5662" s="249"/>
      <c r="C5662" s="99"/>
      <c r="D5662" s="99" t="str">
        <f t="shared" si="4"/>
        <v>OK</v>
      </c>
      <c r="E5662" s="99"/>
    </row>
    <row r="5663" spans="1:5" ht="12.75" customHeight="1">
      <c r="A5663" s="1316">
        <v>5602</v>
      </c>
      <c r="B5663" s="249"/>
      <c r="C5663" s="99"/>
      <c r="D5663" s="99" t="str">
        <f t="shared" si="4"/>
        <v>OK</v>
      </c>
      <c r="E5663" s="99"/>
    </row>
    <row r="5664" spans="1:5" ht="12.75" customHeight="1">
      <c r="A5664" s="58">
        <v>5603</v>
      </c>
      <c r="B5664" s="249">
        <f>'Revenues 9-14'!F203</f>
        <v>0</v>
      </c>
      <c r="C5664" s="99"/>
      <c r="D5664" s="99" t="str">
        <f t="shared" si="4"/>
        <v>Error?</v>
      </c>
      <c r="E5664" s="99"/>
    </row>
    <row r="5665" spans="1:5" ht="12.75" customHeight="1">
      <c r="A5665" s="58">
        <v>5604</v>
      </c>
      <c r="B5665" s="249">
        <f>'Revenues 9-14'!F204</f>
        <v>0</v>
      </c>
      <c r="C5665" s="99"/>
      <c r="D5665" s="99" t="str">
        <f t="shared" si="4"/>
        <v>Error?</v>
      </c>
      <c r="E5665" s="99"/>
    </row>
    <row r="5666" spans="1:5" ht="12.75" customHeight="1">
      <c r="A5666" s="1316">
        <v>5605</v>
      </c>
      <c r="B5666" s="249"/>
      <c r="C5666" s="99"/>
      <c r="D5666" s="99" t="str">
        <f t="shared" si="4"/>
        <v>OK</v>
      </c>
      <c r="E5666" s="99"/>
    </row>
    <row r="5667" spans="1:5" ht="12.75" customHeight="1">
      <c r="A5667" s="1316">
        <v>5606</v>
      </c>
      <c r="B5667" s="249"/>
      <c r="C5667" s="99"/>
      <c r="D5667" s="99" t="str">
        <f t="shared" si="4"/>
        <v>OK</v>
      </c>
      <c r="E5667" s="99"/>
    </row>
    <row r="5668" spans="1:5" ht="12.75" customHeight="1">
      <c r="A5668" s="1316">
        <v>5607</v>
      </c>
      <c r="B5668" s="249"/>
      <c r="C5668" s="99"/>
      <c r="D5668" s="99" t="str">
        <f t="shared" si="4"/>
        <v>OK</v>
      </c>
      <c r="E5668" s="99"/>
    </row>
    <row r="5669" spans="1:5" ht="12.75" customHeight="1">
      <c r="A5669" s="1316">
        <v>5608</v>
      </c>
      <c r="B5669" s="249"/>
      <c r="C5669" s="99"/>
      <c r="D5669" s="99" t="str">
        <f t="shared" si="4"/>
        <v>OK</v>
      </c>
      <c r="E5669" s="99"/>
    </row>
    <row r="5670" spans="1:5" ht="12.75" customHeight="1">
      <c r="A5670" s="1316">
        <v>5609</v>
      </c>
      <c r="B5670" s="249"/>
      <c r="C5670" s="99"/>
      <c r="D5670" s="99" t="str">
        <f t="shared" si="4"/>
        <v>OK</v>
      </c>
      <c r="E5670" s="99"/>
    </row>
    <row r="5671" spans="1:5" ht="12.75" customHeight="1">
      <c r="A5671" s="58">
        <v>5610</v>
      </c>
      <c r="B5671" s="249">
        <f>'Revenues 9-14'!F207</f>
        <v>0</v>
      </c>
      <c r="C5671" s="99"/>
      <c r="D5671" s="99" t="str">
        <f t="shared" si="4"/>
        <v>Error?</v>
      </c>
      <c r="E5671" s="99"/>
    </row>
    <row r="5672" spans="1:5" ht="12.75" customHeight="1">
      <c r="A5672" s="58">
        <v>5611</v>
      </c>
      <c r="B5672" s="249">
        <f>'Revenues 9-14'!F209</f>
        <v>0</v>
      </c>
      <c r="C5672" s="99"/>
      <c r="D5672" s="99" t="str">
        <f t="shared" si="4"/>
        <v>Error?</v>
      </c>
      <c r="E5672" s="99"/>
    </row>
    <row r="5673" spans="1:5" ht="12.75" customHeight="1">
      <c r="A5673" s="58">
        <v>5612</v>
      </c>
      <c r="B5673" s="249">
        <f>'Revenues 9-14'!F213</f>
        <v>0</v>
      </c>
      <c r="C5673" s="99"/>
      <c r="D5673" s="99" t="str">
        <f t="shared" si="4"/>
        <v>Error?</v>
      </c>
      <c r="E5673" s="99"/>
    </row>
    <row r="5674" spans="1:5" ht="12.75" customHeight="1">
      <c r="A5674" s="1316">
        <v>5613</v>
      </c>
      <c r="B5674" s="249"/>
      <c r="C5674" s="99"/>
      <c r="D5674" s="99" t="str">
        <f t="shared" si="4"/>
        <v>OK</v>
      </c>
      <c r="E5674" s="99"/>
    </row>
    <row r="5675" spans="1:5" ht="12.75" customHeight="1">
      <c r="A5675" s="1316">
        <v>5614</v>
      </c>
      <c r="B5675" s="249"/>
      <c r="C5675" s="99"/>
      <c r="D5675" s="99" t="str">
        <f t="shared" si="4"/>
        <v>OK</v>
      </c>
      <c r="E5675" s="99"/>
    </row>
    <row r="5676" spans="1:5" ht="12.75" customHeight="1">
      <c r="A5676" s="1316">
        <v>5615</v>
      </c>
      <c r="B5676" s="249"/>
      <c r="C5676" s="99"/>
      <c r="D5676" s="99" t="str">
        <f t="shared" si="4"/>
        <v>OK</v>
      </c>
      <c r="E5676" s="99"/>
    </row>
    <row r="5677" spans="1:5" ht="12.75" customHeight="1">
      <c r="A5677" s="58">
        <v>5616</v>
      </c>
      <c r="B5677" s="249">
        <f>'Revenues 9-14'!F211</f>
        <v>0</v>
      </c>
      <c r="C5677" s="99" t="s">
        <v>2458</v>
      </c>
      <c r="D5677" s="99" t="str">
        <f t="shared" si="4"/>
        <v>Error?</v>
      </c>
      <c r="E5677" s="99"/>
    </row>
    <row r="5678" spans="1:5" ht="12.75" customHeight="1">
      <c r="A5678" s="1316">
        <v>5617</v>
      </c>
      <c r="B5678" s="249"/>
      <c r="C5678" s="99"/>
      <c r="D5678" s="99" t="str">
        <f t="shared" si="4"/>
        <v>OK</v>
      </c>
      <c r="E5678" s="99"/>
    </row>
    <row r="5679" spans="1:5" ht="12.75" customHeight="1">
      <c r="A5679" s="1316">
        <v>5618</v>
      </c>
      <c r="B5679" s="249"/>
      <c r="C5679" s="99"/>
      <c r="D5679" s="99" t="str">
        <f t="shared" si="4"/>
        <v>OK</v>
      </c>
      <c r="E5679" s="99"/>
    </row>
    <row r="5680" spans="1:5" ht="12.75" customHeight="1">
      <c r="A5680" s="1316">
        <v>5619</v>
      </c>
      <c r="B5680" s="249"/>
      <c r="C5680" s="99"/>
      <c r="D5680" s="99" t="str">
        <f t="shared" si="4"/>
        <v>OK</v>
      </c>
      <c r="E5680" s="99"/>
    </row>
    <row r="5681" spans="1:5" ht="12.75" customHeight="1">
      <c r="A5681" s="1316">
        <v>5620</v>
      </c>
      <c r="B5681" s="249"/>
      <c r="C5681" s="99"/>
      <c r="D5681" s="99" t="str">
        <f t="shared" si="4"/>
        <v>OK</v>
      </c>
      <c r="E5681" s="99"/>
    </row>
    <row r="5682" spans="1:5" ht="12.75" customHeight="1">
      <c r="A5682" s="1316">
        <v>5621</v>
      </c>
      <c r="B5682" s="249"/>
      <c r="C5682" s="99"/>
      <c r="D5682" s="99" t="str">
        <f t="shared" si="4"/>
        <v>OK</v>
      </c>
      <c r="E5682" s="99"/>
    </row>
    <row r="5683" spans="1:5" ht="12.75" customHeight="1">
      <c r="A5683" s="1316">
        <v>5622</v>
      </c>
      <c r="B5683" s="249"/>
      <c r="C5683" s="99"/>
      <c r="D5683" s="99" t="str">
        <f t="shared" si="4"/>
        <v>OK</v>
      </c>
      <c r="E5683" s="99"/>
    </row>
    <row r="5684" spans="1:5" ht="12.75" customHeight="1">
      <c r="A5684" s="1316">
        <v>5623</v>
      </c>
      <c r="B5684" s="249"/>
      <c r="C5684" s="99"/>
      <c r="D5684" s="99" t="str">
        <f t="shared" si="4"/>
        <v>OK</v>
      </c>
      <c r="E5684" s="99"/>
    </row>
    <row r="5685" spans="1:5" ht="12.75" customHeight="1">
      <c r="A5685" s="1316">
        <v>5624</v>
      </c>
      <c r="B5685" s="249"/>
      <c r="C5685" s="99"/>
      <c r="D5685" s="99" t="str">
        <f t="shared" si="4"/>
        <v>OK</v>
      </c>
      <c r="E5685" s="99"/>
    </row>
    <row r="5686" spans="1:5" ht="12.75" customHeight="1">
      <c r="A5686" s="1316">
        <v>5625</v>
      </c>
      <c r="B5686" s="249"/>
      <c r="C5686" s="99"/>
      <c r="D5686" s="99" t="str">
        <f t="shared" si="4"/>
        <v>OK</v>
      </c>
      <c r="E5686" s="99"/>
    </row>
    <row r="5687" spans="1:5" ht="12.75" customHeight="1">
      <c r="A5687" s="1316">
        <v>5626</v>
      </c>
      <c r="B5687" s="249"/>
      <c r="C5687" s="99"/>
      <c r="D5687" s="99" t="str">
        <f t="shared" si="4"/>
        <v>OK</v>
      </c>
      <c r="E5687" s="99"/>
    </row>
    <row r="5688" spans="1:5" ht="12.75" customHeight="1">
      <c r="A5688" s="1316">
        <v>5627</v>
      </c>
      <c r="B5688" s="249"/>
      <c r="C5688" s="99"/>
      <c r="D5688" s="99" t="str">
        <f t="shared" si="4"/>
        <v>OK</v>
      </c>
      <c r="E5688" s="99"/>
    </row>
    <row r="5689" spans="1:5" ht="12.75" customHeight="1">
      <c r="A5689" s="1316">
        <v>5628</v>
      </c>
      <c r="B5689" s="249"/>
      <c r="C5689" s="99"/>
      <c r="D5689" s="99" t="str">
        <f t="shared" si="4"/>
        <v>OK</v>
      </c>
      <c r="E5689" s="99"/>
    </row>
    <row r="5690" spans="1:5" ht="12.75" customHeight="1">
      <c r="A5690" s="1316">
        <v>5629</v>
      </c>
      <c r="B5690" s="249"/>
      <c r="C5690" s="99"/>
      <c r="D5690" s="99" t="str">
        <f t="shared" si="4"/>
        <v>OK</v>
      </c>
      <c r="E5690" s="99"/>
    </row>
    <row r="5691" spans="1:5" ht="12.75" customHeight="1">
      <c r="A5691" s="58">
        <v>5630</v>
      </c>
      <c r="B5691" s="249">
        <f>'Revenues 9-14'!F218</f>
        <v>0</v>
      </c>
      <c r="C5691" s="99"/>
      <c r="D5691" s="99" t="str">
        <f t="shared" si="4"/>
        <v>Error?</v>
      </c>
      <c r="E5691" s="99"/>
    </row>
    <row r="5692" spans="1:5" ht="12.75" customHeight="1">
      <c r="A5692" s="58">
        <v>5631</v>
      </c>
      <c r="B5692" s="249">
        <f>'Revenues 9-14'!F219</f>
        <v>0</v>
      </c>
      <c r="C5692" s="99"/>
      <c r="D5692" s="99" t="str">
        <f t="shared" si="4"/>
        <v>Error?</v>
      </c>
      <c r="E5692" s="99"/>
    </row>
    <row r="5693" spans="1:5" ht="12.75" customHeight="1">
      <c r="A5693" s="1316">
        <v>5632</v>
      </c>
      <c r="B5693" s="249"/>
      <c r="C5693" s="99"/>
      <c r="D5693" s="99" t="str">
        <f t="shared" si="4"/>
        <v>OK</v>
      </c>
      <c r="E5693" s="99"/>
    </row>
    <row r="5694" spans="1:5" ht="12.75" customHeight="1">
      <c r="A5694" s="1316">
        <v>5633</v>
      </c>
      <c r="B5694" s="249"/>
      <c r="C5694" s="99"/>
      <c r="D5694" s="99" t="str">
        <f t="shared" si="4"/>
        <v>OK</v>
      </c>
      <c r="E5694" s="99"/>
    </row>
    <row r="5695" spans="1:5" ht="12.75" customHeight="1">
      <c r="A5695" s="58">
        <v>5634</v>
      </c>
      <c r="B5695" s="249">
        <f>'Revenues 9-14'!F220</f>
        <v>0</v>
      </c>
      <c r="C5695" s="99"/>
      <c r="D5695" s="99" t="str">
        <f t="shared" si="4"/>
        <v>Error?</v>
      </c>
      <c r="E5695" s="99"/>
    </row>
    <row r="5696" spans="1:5" ht="12.75" customHeight="1">
      <c r="A5696" s="58">
        <v>5635</v>
      </c>
      <c r="B5696" s="249">
        <f>'Revenues 9-14'!F221</f>
        <v>0</v>
      </c>
      <c r="C5696" s="99"/>
      <c r="D5696" s="99" t="str">
        <f t="shared" si="4"/>
        <v>Error?</v>
      </c>
      <c r="E5696" s="99"/>
    </row>
    <row r="5697" spans="1:5" ht="12.75" customHeight="1">
      <c r="A5697" s="58">
        <v>5636</v>
      </c>
      <c r="B5697" s="249">
        <f>'Revenues 9-14'!F222</f>
        <v>0</v>
      </c>
      <c r="C5697" s="99"/>
      <c r="D5697" s="99" t="str">
        <f t="shared" si="4"/>
        <v>Error?</v>
      </c>
      <c r="E5697" s="99"/>
    </row>
    <row r="5698" spans="1:5" ht="12.75" customHeight="1">
      <c r="A5698" s="1316">
        <v>5637</v>
      </c>
      <c r="B5698" s="249"/>
      <c r="C5698" s="99"/>
      <c r="D5698" s="99" t="str">
        <f t="shared" si="4"/>
        <v>OK</v>
      </c>
      <c r="E5698" s="99"/>
    </row>
    <row r="5699" spans="1:5" ht="12.75" customHeight="1">
      <c r="A5699" s="1316">
        <v>5638</v>
      </c>
      <c r="B5699" s="249"/>
      <c r="C5699" s="99"/>
      <c r="D5699" s="99" t="str">
        <f t="shared" si="4"/>
        <v>OK</v>
      </c>
      <c r="E5699" s="99"/>
    </row>
    <row r="5700" spans="1:5" ht="12.75" customHeight="1">
      <c r="A5700" s="1316">
        <v>5639</v>
      </c>
      <c r="B5700" s="249"/>
      <c r="C5700" s="99"/>
      <c r="D5700" s="99" t="str">
        <f t="shared" si="4"/>
        <v>OK</v>
      </c>
      <c r="E5700" s="99"/>
    </row>
    <row r="5701" spans="1:5" ht="12.75" customHeight="1">
      <c r="A5701" s="1316">
        <v>5640</v>
      </c>
      <c r="B5701" s="249"/>
      <c r="C5701" s="99"/>
      <c r="D5701" s="99" t="str">
        <f t="shared" si="4"/>
        <v>OK</v>
      </c>
      <c r="E5701" s="99"/>
    </row>
    <row r="5702" spans="1:5" ht="12.75" customHeight="1">
      <c r="A5702" s="1316">
        <v>5641</v>
      </c>
      <c r="B5702" s="249"/>
      <c r="C5702" s="99"/>
      <c r="D5702" s="99" t="str">
        <f t="shared" si="4"/>
        <v>OK</v>
      </c>
      <c r="E5702" s="99"/>
    </row>
    <row r="5703" spans="1:5" ht="12.75" customHeight="1">
      <c r="A5703" s="58">
        <v>5642</v>
      </c>
      <c r="B5703" s="249">
        <f>'Revenues 9-14'!F224</f>
        <v>0</v>
      </c>
      <c r="C5703" s="99" t="s">
        <v>2458</v>
      </c>
      <c r="D5703" s="99" t="str">
        <f t="shared" si="4"/>
        <v>Error?</v>
      </c>
      <c r="E5703" s="99"/>
    </row>
    <row r="5704" spans="1:5" ht="12.75" customHeight="1">
      <c r="A5704" s="1316">
        <v>5643</v>
      </c>
      <c r="B5704" s="249"/>
      <c r="C5704" s="99"/>
      <c r="D5704" s="99" t="str">
        <f t="shared" si="4"/>
        <v>OK</v>
      </c>
      <c r="E5704" s="99"/>
    </row>
    <row r="5705" spans="1:5" ht="12.75" customHeight="1">
      <c r="A5705" s="58">
        <v>5644</v>
      </c>
      <c r="B5705" s="249">
        <f>'Revenues 9-14'!F263</f>
        <v>0</v>
      </c>
      <c r="C5705" s="99"/>
      <c r="D5705" s="99" t="str">
        <f t="shared" si="4"/>
        <v>Error?</v>
      </c>
      <c r="E5705" s="99"/>
    </row>
    <row r="5706" spans="1:5" ht="12.75" customHeight="1">
      <c r="A5706" s="58">
        <v>5645</v>
      </c>
      <c r="B5706" s="249">
        <f>'Revenues 9-14'!F265</f>
        <v>0</v>
      </c>
      <c r="C5706" s="99"/>
      <c r="D5706" s="99" t="str">
        <f t="shared" si="4"/>
        <v>Error?</v>
      </c>
      <c r="E5706" s="99"/>
    </row>
    <row r="5707" spans="1:5" ht="12.75" customHeight="1">
      <c r="A5707" s="1316">
        <v>5646</v>
      </c>
      <c r="B5707" s="249"/>
      <c r="C5707" s="99"/>
      <c r="D5707" s="99" t="str">
        <f t="shared" si="4"/>
        <v>OK</v>
      </c>
      <c r="E5707" s="99"/>
    </row>
    <row r="5708" spans="1:5" ht="12.75" customHeight="1">
      <c r="A5708" s="58">
        <v>5647</v>
      </c>
      <c r="B5708" s="249">
        <f>'Revenues 9-14'!F266</f>
        <v>0</v>
      </c>
      <c r="C5708" s="99"/>
      <c r="D5708" s="99" t="str">
        <f t="shared" si="4"/>
        <v>Error?</v>
      </c>
      <c r="E5708" s="99"/>
    </row>
    <row r="5709" spans="1:5" ht="12.75" customHeight="1">
      <c r="A5709" s="1316">
        <v>5648</v>
      </c>
      <c r="B5709" s="249"/>
      <c r="C5709" s="99"/>
      <c r="D5709" s="99" t="str">
        <f t="shared" si="4"/>
        <v>OK</v>
      </c>
      <c r="E5709" s="99"/>
    </row>
    <row r="5710" spans="1:5" ht="12.75" customHeight="1">
      <c r="A5710" s="58">
        <v>5649</v>
      </c>
      <c r="B5710" s="249">
        <f>'Revenues 9-14'!F267</f>
        <v>0</v>
      </c>
      <c r="C5710" s="99"/>
      <c r="D5710" s="99" t="str">
        <f t="shared" si="4"/>
        <v>Error?</v>
      </c>
      <c r="E5710" s="99"/>
    </row>
    <row r="5711" spans="1:5" ht="12.75" customHeight="1">
      <c r="A5711" s="1316">
        <v>5650</v>
      </c>
      <c r="B5711" s="249"/>
      <c r="C5711" s="99"/>
      <c r="D5711" s="99" t="str">
        <f t="shared" si="4"/>
        <v>OK</v>
      </c>
      <c r="E5711" s="99"/>
    </row>
    <row r="5712" spans="1:5" ht="12.75" customHeight="1">
      <c r="A5712" s="1316">
        <v>5651</v>
      </c>
      <c r="B5712" s="249"/>
      <c r="C5712" s="99"/>
      <c r="D5712" s="99" t="str">
        <f t="shared" si="4"/>
        <v>OK</v>
      </c>
      <c r="E5712" s="99"/>
    </row>
    <row r="5713" spans="1:5" ht="12.75" customHeight="1">
      <c r="A5713" s="58">
        <v>5652</v>
      </c>
      <c r="B5713" s="249">
        <f>'Revenues 9-14'!F273</f>
        <v>0</v>
      </c>
      <c r="C5713" s="99" t="s">
        <v>2458</v>
      </c>
      <c r="D5713" s="99" t="str">
        <f t="shared" si="4"/>
        <v>Error?</v>
      </c>
      <c r="E5713" s="99"/>
    </row>
    <row r="5714" spans="1:5" ht="12.75" customHeight="1">
      <c r="A5714" s="1316">
        <v>5653</v>
      </c>
      <c r="B5714" s="249"/>
      <c r="C5714" s="99"/>
      <c r="D5714" s="99" t="str">
        <f t="shared" si="4"/>
        <v>OK</v>
      </c>
      <c r="E5714" s="99"/>
    </row>
    <row r="5715" spans="1:5" ht="12.75" customHeight="1">
      <c r="A5715" s="1316">
        <v>5654</v>
      </c>
      <c r="B5715" s="249"/>
      <c r="C5715" s="99"/>
      <c r="D5715" s="99" t="str">
        <f t="shared" si="4"/>
        <v>OK</v>
      </c>
      <c r="E5715" s="99"/>
    </row>
    <row r="5716" spans="1:5" ht="12.75" customHeight="1">
      <c r="A5716" s="1316">
        <v>5655</v>
      </c>
      <c r="B5716" s="249"/>
      <c r="C5716" s="99"/>
      <c r="D5716" s="99" t="str">
        <f t="shared" si="4"/>
        <v>OK</v>
      </c>
      <c r="E5716" s="99"/>
    </row>
    <row r="5717" spans="1:5" ht="12.75" customHeight="1">
      <c r="A5717" s="1316">
        <v>5656</v>
      </c>
      <c r="B5717" s="249"/>
      <c r="C5717" s="99"/>
      <c r="D5717" s="99" t="str">
        <f t="shared" si="4"/>
        <v>OK</v>
      </c>
      <c r="E5717" s="99"/>
    </row>
    <row r="5718" spans="1:5" ht="12.75" customHeight="1">
      <c r="A5718" s="1316">
        <v>5657</v>
      </c>
      <c r="B5718" s="249"/>
      <c r="C5718" s="99"/>
      <c r="D5718" s="99" t="str">
        <f t="shared" si="4"/>
        <v>OK</v>
      </c>
      <c r="E5718" s="99"/>
    </row>
    <row r="5719" spans="1:5" ht="12.75" customHeight="1">
      <c r="A5719" s="58">
        <v>5658</v>
      </c>
      <c r="B5719" s="249">
        <f>'Revenues 9-14'!F274</f>
        <v>0</v>
      </c>
      <c r="C5719" s="99" t="s">
        <v>2458</v>
      </c>
      <c r="D5719" s="99" t="str">
        <f t="shared" si="4"/>
        <v>Error?</v>
      </c>
      <c r="E5719" s="99"/>
    </row>
    <row r="5720" spans="1:5" ht="12.75" customHeight="1">
      <c r="A5720" s="58">
        <v>5659</v>
      </c>
      <c r="B5720" s="249">
        <f>'Revenues 9-14'!F275</f>
        <v>0</v>
      </c>
      <c r="C5720" s="99" t="s">
        <v>2458</v>
      </c>
      <c r="D5720" s="99" t="str">
        <f t="shared" si="4"/>
        <v>Error?</v>
      </c>
      <c r="E5720" s="99"/>
    </row>
    <row r="5721" spans="1:5" ht="12.75" customHeight="1">
      <c r="A5721" s="58">
        <v>5660</v>
      </c>
      <c r="B5721" s="249">
        <f>'Revenues 9-14'!G5</f>
        <v>0</v>
      </c>
      <c r="C5721" s="99"/>
      <c r="D5721" s="99" t="str">
        <f t="shared" si="4"/>
        <v>Error?</v>
      </c>
      <c r="E5721" s="99"/>
    </row>
    <row r="5722" spans="1:5" ht="12.75" customHeight="1">
      <c r="A5722" s="58">
        <v>5661</v>
      </c>
      <c r="B5722" s="249">
        <f>'Revenues 9-14'!G7</f>
        <v>0</v>
      </c>
      <c r="C5722" s="99"/>
      <c r="D5722" s="99" t="str">
        <f t="shared" si="4"/>
        <v>Error?</v>
      </c>
      <c r="E5722" s="99"/>
    </row>
    <row r="5723" spans="1:5" ht="12.75" customHeight="1">
      <c r="A5723" s="58">
        <v>5662</v>
      </c>
      <c r="B5723" s="249">
        <f>'Revenues 9-14'!G8</f>
        <v>0</v>
      </c>
      <c r="C5723" s="99"/>
      <c r="D5723" s="99" t="str">
        <f t="shared" si="4"/>
        <v>Error?</v>
      </c>
      <c r="E5723" s="99"/>
    </row>
    <row r="5724" spans="1:5" ht="12.75" customHeight="1">
      <c r="A5724" s="58">
        <v>5663</v>
      </c>
      <c r="B5724" s="249">
        <f>'Revenues 9-14'!G11</f>
        <v>0</v>
      </c>
      <c r="C5724" s="99"/>
      <c r="D5724" s="99" t="str">
        <f t="shared" si="4"/>
        <v>Error?</v>
      </c>
      <c r="E5724" s="99"/>
    </row>
    <row r="5725" spans="1:5" ht="12.75" customHeight="1">
      <c r="A5725" s="58">
        <v>5664</v>
      </c>
      <c r="B5725" s="249">
        <f>'Revenues 9-14'!G12</f>
        <v>0</v>
      </c>
      <c r="C5725" s="99" t="s">
        <v>2458</v>
      </c>
      <c r="D5725" s="99" t="str">
        <f t="shared" si="4"/>
        <v>Error?</v>
      </c>
      <c r="E5725" s="99"/>
    </row>
    <row r="5726" spans="1:5" ht="12.75" customHeight="1">
      <c r="A5726" s="58">
        <v>5665</v>
      </c>
      <c r="B5726" s="249">
        <f>'Revenues 9-14'!G14</f>
        <v>0</v>
      </c>
      <c r="C5726" s="99"/>
      <c r="D5726" s="99" t="str">
        <f t="shared" si="4"/>
        <v>Error?</v>
      </c>
      <c r="E5726" s="99"/>
    </row>
    <row r="5727" spans="1:5" ht="12.75" customHeight="1">
      <c r="A5727" s="58">
        <v>5666</v>
      </c>
      <c r="B5727" s="249">
        <f>'Revenues 9-14'!G15</f>
        <v>0</v>
      </c>
      <c r="C5727" s="99"/>
      <c r="D5727" s="99" t="str">
        <f t="shared" si="4"/>
        <v>Error?</v>
      </c>
      <c r="E5727" s="99"/>
    </row>
    <row r="5728" spans="1:5" ht="12.75" customHeight="1">
      <c r="A5728" s="58">
        <v>5667</v>
      </c>
      <c r="B5728" s="249">
        <f>'Revenues 9-14'!G16</f>
        <v>0</v>
      </c>
      <c r="C5728" s="99"/>
      <c r="D5728" s="99" t="str">
        <f t="shared" si="4"/>
        <v>Error?</v>
      </c>
      <c r="E5728" s="99"/>
    </row>
    <row r="5729" spans="1:5" ht="12.75" customHeight="1">
      <c r="A5729" s="58">
        <v>5668</v>
      </c>
      <c r="B5729" s="249">
        <f>'Revenues 9-14'!G17</f>
        <v>0</v>
      </c>
      <c r="C5729" s="99"/>
      <c r="D5729" s="99" t="str">
        <f t="shared" si="4"/>
        <v>Error?</v>
      </c>
      <c r="E5729" s="99"/>
    </row>
    <row r="5730" spans="1:5" ht="12.75" customHeight="1">
      <c r="A5730" s="58">
        <v>5669</v>
      </c>
      <c r="B5730" s="249">
        <f>'Revenues 9-14'!G18</f>
        <v>0</v>
      </c>
      <c r="C5730" s="99" t="s">
        <v>2458</v>
      </c>
      <c r="D5730" s="99" t="str">
        <f t="shared" si="4"/>
        <v>Error?</v>
      </c>
      <c r="E5730" s="99"/>
    </row>
    <row r="5731" spans="1:5" ht="12.75" customHeight="1">
      <c r="A5731" s="58">
        <v>5670</v>
      </c>
      <c r="B5731" s="249">
        <f>'Revenues 9-14'!G65</f>
        <v>0</v>
      </c>
      <c r="C5731" s="99"/>
      <c r="D5731" s="99" t="str">
        <f t="shared" si="4"/>
        <v>Error?</v>
      </c>
      <c r="E5731" s="99"/>
    </row>
    <row r="5732" spans="1:5" ht="12.75" customHeight="1">
      <c r="A5732" s="58">
        <v>5671</v>
      </c>
      <c r="B5732" s="249">
        <f>'Revenues 9-14'!G66</f>
        <v>0</v>
      </c>
      <c r="C5732" s="99"/>
      <c r="D5732" s="99" t="str">
        <f t="shared" si="4"/>
        <v>Error?</v>
      </c>
      <c r="E5732" s="99"/>
    </row>
    <row r="5733" spans="1:5" ht="12.75" customHeight="1">
      <c r="A5733" s="58">
        <v>5672</v>
      </c>
      <c r="B5733" s="249">
        <f>'Revenues 9-14'!G67</f>
        <v>0</v>
      </c>
      <c r="C5733" s="99" t="s">
        <v>2458</v>
      </c>
      <c r="D5733" s="99" t="str">
        <f t="shared" si="4"/>
        <v>Error?</v>
      </c>
      <c r="E5733" s="99"/>
    </row>
    <row r="5734" spans="1:5" ht="12.75" customHeight="1">
      <c r="A5734" s="58">
        <v>5673</v>
      </c>
      <c r="B5734" s="249">
        <f>'Revenues 9-14'!G96</f>
        <v>0</v>
      </c>
      <c r="C5734" s="99"/>
      <c r="D5734" s="99" t="str">
        <f t="shared" si="4"/>
        <v>Error?</v>
      </c>
      <c r="E5734" s="99"/>
    </row>
    <row r="5735" spans="1:5" ht="12.75" customHeight="1">
      <c r="A5735" s="58">
        <v>5674</v>
      </c>
      <c r="B5735" s="249">
        <f>'Revenues 9-14'!G99</f>
        <v>0</v>
      </c>
      <c r="C5735" s="99"/>
      <c r="D5735" s="99" t="str">
        <f t="shared" si="4"/>
        <v>Error?</v>
      </c>
      <c r="E5735" s="99"/>
    </row>
    <row r="5736" spans="1:5" ht="12.75" customHeight="1">
      <c r="A5736" s="58">
        <v>5675</v>
      </c>
      <c r="B5736" s="249">
        <f>'Revenues 9-14'!G107</f>
        <v>0</v>
      </c>
      <c r="C5736" s="99"/>
      <c r="D5736" s="99" t="str">
        <f t="shared" si="4"/>
        <v>Error?</v>
      </c>
      <c r="E5736" s="99"/>
    </row>
    <row r="5737" spans="1:5" ht="12.75" customHeight="1">
      <c r="A5737" s="58">
        <v>5676</v>
      </c>
      <c r="B5737" s="249">
        <f>'Revenues 9-14'!G108</f>
        <v>0</v>
      </c>
      <c r="C5737" s="99" t="s">
        <v>2458</v>
      </c>
      <c r="D5737" s="99" t="str">
        <f t="shared" si="4"/>
        <v>Error?</v>
      </c>
      <c r="E5737" s="99"/>
    </row>
    <row r="5738" spans="1:5" ht="12.75" customHeight="1">
      <c r="A5738" s="58">
        <v>5677</v>
      </c>
      <c r="B5738" s="249">
        <f>'Revenues 9-14'!G111</f>
        <v>0</v>
      </c>
      <c r="C5738" s="99"/>
      <c r="D5738" s="99" t="str">
        <f t="shared" si="4"/>
        <v>Error?</v>
      </c>
      <c r="E5738" s="99"/>
    </row>
    <row r="5739" spans="1:5" ht="12.75" customHeight="1">
      <c r="A5739" s="58">
        <v>5678</v>
      </c>
      <c r="B5739" s="249">
        <f>'Revenues 9-14'!G112</f>
        <v>0</v>
      </c>
      <c r="C5739" s="99"/>
      <c r="D5739" s="99" t="str">
        <f t="shared" si="4"/>
        <v>Error?</v>
      </c>
      <c r="E5739" s="99"/>
    </row>
    <row r="5740" spans="1:5" ht="12.75" customHeight="1">
      <c r="A5740" s="58">
        <v>5679</v>
      </c>
      <c r="B5740" s="249">
        <f>'Revenues 9-14'!G113</f>
        <v>0</v>
      </c>
      <c r="C5740" s="99"/>
      <c r="D5740" s="99" t="str">
        <f t="shared" si="4"/>
        <v>Error?</v>
      </c>
      <c r="E5740" s="99"/>
    </row>
    <row r="5741" spans="1:5" ht="12.75" customHeight="1">
      <c r="A5741" s="58">
        <v>5680</v>
      </c>
      <c r="B5741" s="249">
        <f>'Revenues 9-14'!G114</f>
        <v>0</v>
      </c>
      <c r="C5741" s="99" t="s">
        <v>2458</v>
      </c>
      <c r="D5741" s="99" t="str">
        <f t="shared" si="4"/>
        <v>Error?</v>
      </c>
      <c r="E5741" s="99"/>
    </row>
    <row r="5742" spans="1:5" ht="12.75" customHeight="1">
      <c r="A5742" s="58">
        <v>5681</v>
      </c>
      <c r="B5742" s="249">
        <f>'Revenues 9-14'!G117</f>
        <v>0</v>
      </c>
      <c r="C5742" s="99"/>
      <c r="D5742" s="99" t="str">
        <f t="shared" si="4"/>
        <v>Error?</v>
      </c>
      <c r="E5742" s="99"/>
    </row>
    <row r="5743" spans="1:5" ht="12.75" customHeight="1">
      <c r="A5743" s="58">
        <v>5682</v>
      </c>
      <c r="B5743" s="249">
        <f>'Revenues 9-14'!G119</f>
        <v>0</v>
      </c>
      <c r="C5743" s="99"/>
      <c r="D5743" s="99" t="str">
        <f t="shared" si="4"/>
        <v>Error?</v>
      </c>
      <c r="E5743" s="99"/>
    </row>
    <row r="5744" spans="1:5" ht="12.75" customHeight="1">
      <c r="A5744" s="1316">
        <v>5683</v>
      </c>
      <c r="B5744" s="249"/>
      <c r="C5744" s="99"/>
      <c r="D5744" s="99" t="str">
        <f t="shared" si="4"/>
        <v>OK</v>
      </c>
      <c r="E5744" s="99"/>
    </row>
    <row r="5745" spans="1:5" ht="12.75" customHeight="1">
      <c r="A5745" s="1316">
        <v>5684</v>
      </c>
      <c r="B5745" s="249"/>
      <c r="C5745" s="99"/>
      <c r="D5745" s="99" t="str">
        <f t="shared" si="4"/>
        <v>OK</v>
      </c>
      <c r="E5745" s="99"/>
    </row>
    <row r="5746" spans="1:5" ht="12.75" customHeight="1">
      <c r="A5746" s="1316">
        <v>5685</v>
      </c>
      <c r="B5746" s="249"/>
      <c r="C5746" s="99"/>
      <c r="D5746" s="99" t="str">
        <f t="shared" si="4"/>
        <v>OK</v>
      </c>
      <c r="E5746" s="99"/>
    </row>
    <row r="5747" spans="1:5" ht="12.75" customHeight="1">
      <c r="A5747" s="1316">
        <v>5686</v>
      </c>
      <c r="B5747" s="249"/>
      <c r="C5747" s="99"/>
      <c r="D5747" s="99" t="str">
        <f t="shared" si="4"/>
        <v>OK</v>
      </c>
      <c r="E5747" s="99"/>
    </row>
    <row r="5748" spans="1:5" ht="12.75" customHeight="1">
      <c r="A5748" s="58">
        <v>5687</v>
      </c>
      <c r="B5748" s="249">
        <f>'Revenues 9-14'!G121</f>
        <v>0</v>
      </c>
      <c r="C5748" s="99" t="s">
        <v>2458</v>
      </c>
      <c r="D5748" s="99" t="str">
        <f t="shared" si="4"/>
        <v>Error?</v>
      </c>
      <c r="E5748" s="99"/>
    </row>
    <row r="5749" spans="1:5" ht="12.75" customHeight="1">
      <c r="A5749" s="58">
        <v>5688</v>
      </c>
      <c r="B5749" s="249">
        <f>'Revenues 9-14'!G133</f>
        <v>0</v>
      </c>
      <c r="C5749" s="99"/>
      <c r="D5749" s="99" t="str">
        <f t="shared" si="4"/>
        <v>Error?</v>
      </c>
      <c r="E5749" s="99"/>
    </row>
    <row r="5750" spans="1:5" ht="12.75" customHeight="1">
      <c r="A5750" s="1316">
        <v>5689</v>
      </c>
      <c r="B5750" s="249"/>
      <c r="C5750" s="99"/>
      <c r="D5750" s="99" t="str">
        <f t="shared" si="4"/>
        <v>OK</v>
      </c>
      <c r="E5750" s="99"/>
    </row>
    <row r="5751" spans="1:5" ht="12.75" customHeight="1">
      <c r="A5751" s="1316">
        <v>5690</v>
      </c>
      <c r="B5751" s="249"/>
      <c r="C5751" s="99"/>
      <c r="D5751" s="99" t="str">
        <f t="shared" si="4"/>
        <v>OK</v>
      </c>
      <c r="E5751" s="99"/>
    </row>
    <row r="5752" spans="1:5" ht="12.75" customHeight="1">
      <c r="A5752" s="58">
        <v>5691</v>
      </c>
      <c r="B5752" s="249">
        <f>'Revenues 9-14'!G140</f>
        <v>0</v>
      </c>
      <c r="C5752" s="99" t="s">
        <v>2458</v>
      </c>
      <c r="D5752" s="99" t="str">
        <f t="shared" si="4"/>
        <v>Error?</v>
      </c>
      <c r="E5752" s="99"/>
    </row>
    <row r="5753" spans="1:5" ht="12.75" customHeight="1">
      <c r="A5753" s="1316">
        <v>5692</v>
      </c>
      <c r="B5753" s="249"/>
      <c r="C5753" s="99"/>
      <c r="D5753" s="99" t="str">
        <f t="shared" si="4"/>
        <v>OK</v>
      </c>
      <c r="E5753" s="99"/>
    </row>
    <row r="5754" spans="1:5" ht="12.75" customHeight="1">
      <c r="A5754" s="58">
        <v>5693</v>
      </c>
      <c r="B5754" s="249">
        <f>'Revenues 9-14'!G142</f>
        <v>0</v>
      </c>
      <c r="C5754" s="99"/>
      <c r="D5754" s="99" t="str">
        <f t="shared" si="4"/>
        <v>Error?</v>
      </c>
      <c r="E5754" s="99"/>
    </row>
    <row r="5755" spans="1:5" ht="12.75" customHeight="1">
      <c r="A5755" s="58">
        <v>5694</v>
      </c>
      <c r="B5755" s="249">
        <f>'Revenues 9-14'!G143</f>
        <v>0</v>
      </c>
      <c r="C5755" s="99"/>
      <c r="D5755" s="99" t="str">
        <f t="shared" si="4"/>
        <v>Error?</v>
      </c>
      <c r="E5755" s="99"/>
    </row>
    <row r="5756" spans="1:5" ht="12.75" customHeight="1">
      <c r="A5756" s="58">
        <v>5695</v>
      </c>
      <c r="B5756" s="249">
        <f>'Revenues 9-14'!G144</f>
        <v>0</v>
      </c>
      <c r="C5756" s="99" t="s">
        <v>2458</v>
      </c>
      <c r="D5756" s="99" t="str">
        <f t="shared" si="4"/>
        <v>Error?</v>
      </c>
      <c r="E5756" s="99"/>
    </row>
    <row r="5757" spans="1:5" ht="12.75" customHeight="1">
      <c r="A5757" s="58">
        <v>5696</v>
      </c>
      <c r="B5757" s="249">
        <f>'Revenues 9-14'!G156</f>
        <v>0</v>
      </c>
      <c r="C5757" s="99"/>
      <c r="D5757" s="99" t="str">
        <f t="shared" si="4"/>
        <v>Error?</v>
      </c>
      <c r="E5757" s="99"/>
    </row>
    <row r="5758" spans="1:5" ht="12.75" customHeight="1">
      <c r="A5758" s="1316">
        <v>5697</v>
      </c>
      <c r="B5758" s="249"/>
      <c r="C5758" s="99"/>
      <c r="D5758" s="99" t="str">
        <f t="shared" si="4"/>
        <v>OK</v>
      </c>
      <c r="E5758" s="99"/>
    </row>
    <row r="5759" spans="1:5" ht="12.75" customHeight="1">
      <c r="A5759" s="1316">
        <v>5698</v>
      </c>
      <c r="B5759" s="249"/>
      <c r="C5759" s="99"/>
      <c r="D5759" s="99" t="str">
        <f t="shared" si="4"/>
        <v>OK</v>
      </c>
      <c r="E5759" s="99"/>
    </row>
    <row r="5760" spans="1:5" ht="12.75" customHeight="1">
      <c r="A5760" s="1316">
        <v>5699</v>
      </c>
      <c r="B5760" s="249"/>
      <c r="C5760" s="99"/>
      <c r="D5760" s="99" t="str">
        <f t="shared" si="4"/>
        <v>OK</v>
      </c>
      <c r="E5760" s="99"/>
    </row>
    <row r="5761" spans="1:5" ht="12.75" customHeight="1">
      <c r="A5761" s="1316">
        <v>5700</v>
      </c>
      <c r="B5761" s="249"/>
      <c r="C5761" s="99"/>
      <c r="D5761" s="99" t="str">
        <f t="shared" si="4"/>
        <v>OK</v>
      </c>
      <c r="E5761" s="99"/>
    </row>
    <row r="5762" spans="1:5" ht="12.75" customHeight="1">
      <c r="A5762" s="1316">
        <v>5701</v>
      </c>
      <c r="B5762" s="249"/>
      <c r="C5762" s="99"/>
      <c r="D5762" s="99" t="str">
        <f t="shared" si="4"/>
        <v>OK</v>
      </c>
      <c r="E5762" s="99"/>
    </row>
    <row r="5763" spans="1:5" ht="12.75" customHeight="1">
      <c r="A5763" s="58">
        <v>5702</v>
      </c>
      <c r="B5763" s="249">
        <f>'Revenues 9-14'!G157</f>
        <v>0</v>
      </c>
      <c r="C5763" s="99"/>
      <c r="D5763" s="99" t="str">
        <f t="shared" si="4"/>
        <v>Error?</v>
      </c>
      <c r="E5763" s="99"/>
    </row>
    <row r="5764" spans="1:5" ht="12.75" customHeight="1">
      <c r="A5764" s="1316">
        <v>5703</v>
      </c>
      <c r="B5764" s="249"/>
      <c r="C5764" s="99"/>
      <c r="D5764" s="99" t="str">
        <f t="shared" si="4"/>
        <v>OK</v>
      </c>
      <c r="E5764" s="99"/>
    </row>
    <row r="5765" spans="1:5" ht="12.75" customHeight="1">
      <c r="A5765" s="58">
        <v>5704</v>
      </c>
      <c r="B5765" s="249">
        <f>'Revenues 9-14'!G158</f>
        <v>0</v>
      </c>
      <c r="C5765" s="99"/>
      <c r="D5765" s="99" t="str">
        <f t="shared" si="4"/>
        <v>Error?</v>
      </c>
      <c r="E5765" s="99"/>
    </row>
    <row r="5766" spans="1:5" ht="12.75" customHeight="1">
      <c r="A5766" s="1316">
        <v>5705</v>
      </c>
      <c r="B5766" s="249"/>
      <c r="C5766" s="99"/>
      <c r="D5766" s="99" t="str">
        <f t="shared" si="4"/>
        <v>OK</v>
      </c>
      <c r="E5766" s="99"/>
    </row>
    <row r="5767" spans="1:5" ht="12.75" customHeight="1">
      <c r="A5767" s="58">
        <v>5706</v>
      </c>
      <c r="B5767" s="249">
        <f>'Revenues 9-14'!G159</f>
        <v>0</v>
      </c>
      <c r="C5767" s="99"/>
      <c r="D5767" s="99" t="str">
        <f t="shared" si="4"/>
        <v>Error?</v>
      </c>
      <c r="E5767" s="99"/>
    </row>
    <row r="5768" spans="1:5" ht="12.75" customHeight="1">
      <c r="A5768" s="58">
        <v>5707</v>
      </c>
      <c r="B5768" s="249">
        <f>'Revenues 9-14'!G160</f>
        <v>0</v>
      </c>
      <c r="C5768" s="99"/>
      <c r="D5768" s="99" t="str">
        <f t="shared" si="4"/>
        <v>Error?</v>
      </c>
      <c r="E5768" s="99"/>
    </row>
    <row r="5769" spans="1:5" ht="12.75" customHeight="1">
      <c r="A5769" s="1316">
        <v>5708</v>
      </c>
      <c r="B5769" s="249"/>
      <c r="C5769" s="99"/>
      <c r="D5769" s="99" t="str">
        <f t="shared" si="4"/>
        <v>OK</v>
      </c>
      <c r="E5769" s="99"/>
    </row>
    <row r="5770" spans="1:5" ht="12.75" customHeight="1">
      <c r="A5770" s="58">
        <v>5709</v>
      </c>
      <c r="B5770" s="249">
        <f>'Revenues 9-14'!G172</f>
        <v>0</v>
      </c>
      <c r="C5770" s="99" t="s">
        <v>2458</v>
      </c>
      <c r="D5770" s="99" t="str">
        <f t="shared" si="4"/>
        <v>Error?</v>
      </c>
      <c r="E5770" s="99"/>
    </row>
    <row r="5771" spans="1:5" ht="12.75" customHeight="1">
      <c r="A5771" s="1316">
        <v>5710</v>
      </c>
      <c r="B5771" s="249"/>
      <c r="C5771" s="99"/>
      <c r="D5771" s="99" t="str">
        <f t="shared" si="4"/>
        <v>OK</v>
      </c>
      <c r="E5771" s="99"/>
    </row>
    <row r="5772" spans="1:5" ht="12.75" customHeight="1">
      <c r="A5772" s="1316">
        <v>5711</v>
      </c>
      <c r="B5772" s="249"/>
      <c r="C5772" s="99"/>
      <c r="D5772" s="99" t="str">
        <f t="shared" si="4"/>
        <v>OK</v>
      </c>
      <c r="E5772" s="99"/>
    </row>
    <row r="5773" spans="1:5" ht="12.75" customHeight="1">
      <c r="A5773" s="1316">
        <v>5712</v>
      </c>
      <c r="B5773" s="249"/>
      <c r="C5773" s="99"/>
      <c r="D5773" s="99" t="str">
        <f t="shared" si="4"/>
        <v>OK</v>
      </c>
      <c r="E5773" s="99"/>
    </row>
    <row r="5774" spans="1:5" ht="12.75" customHeight="1">
      <c r="A5774" s="1316">
        <v>5713</v>
      </c>
      <c r="B5774" s="249"/>
      <c r="C5774" s="99"/>
      <c r="D5774" s="99" t="str">
        <f t="shared" si="4"/>
        <v>OK</v>
      </c>
      <c r="E5774" s="99"/>
    </row>
    <row r="5775" spans="1:5" ht="12.75" customHeight="1">
      <c r="A5775" s="1316">
        <v>5714</v>
      </c>
      <c r="B5775" s="249"/>
      <c r="C5775" s="99"/>
      <c r="D5775" s="99" t="str">
        <f t="shared" si="4"/>
        <v>OK</v>
      </c>
      <c r="E5775" s="99"/>
    </row>
    <row r="5776" spans="1:5" ht="12.75" customHeight="1">
      <c r="A5776" s="1316">
        <v>5715</v>
      </c>
      <c r="B5776" s="249"/>
      <c r="C5776" s="99"/>
      <c r="D5776" s="99" t="str">
        <f t="shared" si="4"/>
        <v>OK</v>
      </c>
      <c r="E5776" s="99"/>
    </row>
    <row r="5777" spans="1:5" ht="12.75" customHeight="1">
      <c r="A5777" s="1316">
        <v>5716</v>
      </c>
      <c r="B5777" s="249"/>
      <c r="C5777" s="99"/>
      <c r="D5777" s="99" t="str">
        <f t="shared" si="4"/>
        <v>OK</v>
      </c>
      <c r="E5777" s="99"/>
    </row>
    <row r="5778" spans="1:5" ht="12.75" customHeight="1">
      <c r="A5778" s="58">
        <v>5717</v>
      </c>
      <c r="B5778" s="249">
        <f>'Revenues 9-14'!G173</f>
        <v>0</v>
      </c>
      <c r="C5778" s="99" t="s">
        <v>2458</v>
      </c>
      <c r="D5778" s="99" t="str">
        <f t="shared" si="4"/>
        <v>Error?</v>
      </c>
      <c r="E5778" s="99"/>
    </row>
    <row r="5779" spans="1:5" ht="12.75" customHeight="1">
      <c r="A5779" s="58">
        <v>5718</v>
      </c>
      <c r="B5779" s="249">
        <f>'Revenues 9-14'!G176</f>
        <v>0</v>
      </c>
      <c r="C5779" s="99"/>
      <c r="D5779" s="99" t="str">
        <f t="shared" si="4"/>
        <v>Error?</v>
      </c>
      <c r="E5779" s="99"/>
    </row>
    <row r="5780" spans="1:5" ht="12.75" customHeight="1">
      <c r="A5780" s="58">
        <v>5719</v>
      </c>
      <c r="B5780" s="249">
        <f>'Revenues 9-14'!G178</f>
        <v>0</v>
      </c>
      <c r="C5780" s="99" t="s">
        <v>2458</v>
      </c>
      <c r="D5780" s="99" t="str">
        <f t="shared" si="4"/>
        <v>Error?</v>
      </c>
      <c r="E5780" s="99"/>
    </row>
    <row r="5781" spans="1:5" ht="12.75" customHeight="1">
      <c r="A5781" s="1316">
        <v>5720</v>
      </c>
      <c r="B5781" s="249"/>
      <c r="C5781" s="99"/>
      <c r="D5781" s="99" t="str">
        <f t="shared" si="4"/>
        <v>OK</v>
      </c>
      <c r="E5781" s="99"/>
    </row>
    <row r="5782" spans="1:5" ht="12.75" customHeight="1">
      <c r="A5782" s="1316">
        <v>5721</v>
      </c>
      <c r="B5782" s="249"/>
      <c r="C5782" s="99"/>
      <c r="D5782" s="99" t="str">
        <f t="shared" si="4"/>
        <v>OK</v>
      </c>
      <c r="E5782" s="99"/>
    </row>
    <row r="5783" spans="1:5" ht="12.75" customHeight="1">
      <c r="A5783" s="1316">
        <v>5722</v>
      </c>
      <c r="B5783" s="249"/>
      <c r="C5783" s="99"/>
      <c r="D5783" s="99" t="str">
        <f t="shared" si="4"/>
        <v>OK</v>
      </c>
      <c r="E5783" s="99"/>
    </row>
    <row r="5784" spans="1:5" ht="12.75" customHeight="1">
      <c r="A5784" s="58">
        <v>5723</v>
      </c>
      <c r="B5784" s="249">
        <f>'Revenues 9-14'!G184</f>
        <v>0</v>
      </c>
      <c r="C5784" s="99" t="s">
        <v>2458</v>
      </c>
      <c r="D5784" s="99" t="str">
        <f t="shared" si="4"/>
        <v>Error?</v>
      </c>
      <c r="E5784" s="99"/>
    </row>
    <row r="5785" spans="1:5" ht="12.75" customHeight="1">
      <c r="A5785" s="58">
        <v>5724</v>
      </c>
      <c r="B5785" s="249">
        <f>'Revenues 9-14'!G187</f>
        <v>0</v>
      </c>
      <c r="C5785" s="99"/>
      <c r="D5785" s="99" t="str">
        <f t="shared" si="4"/>
        <v>Error?</v>
      </c>
      <c r="E5785" s="99"/>
    </row>
    <row r="5786" spans="1:5" ht="12.75" customHeight="1">
      <c r="A5786" s="1316">
        <v>5725</v>
      </c>
      <c r="B5786" s="249"/>
      <c r="C5786" s="99"/>
      <c r="D5786" s="99" t="str">
        <f t="shared" si="4"/>
        <v>OK</v>
      </c>
      <c r="E5786" s="99"/>
    </row>
    <row r="5787" spans="1:5" ht="12.75" customHeight="1">
      <c r="A5787" s="1316">
        <v>5726</v>
      </c>
      <c r="B5787" s="249"/>
      <c r="C5787" s="99"/>
      <c r="D5787" s="99" t="str">
        <f t="shared" si="4"/>
        <v>OK</v>
      </c>
      <c r="E5787" s="99"/>
    </row>
    <row r="5788" spans="1:5" ht="12.75" customHeight="1">
      <c r="A5788" s="1316">
        <v>5727</v>
      </c>
      <c r="B5788" s="249"/>
      <c r="C5788" s="99"/>
      <c r="D5788" s="99" t="str">
        <f t="shared" si="4"/>
        <v>OK</v>
      </c>
      <c r="E5788" s="99"/>
    </row>
    <row r="5789" spans="1:5" ht="12.75" customHeight="1">
      <c r="A5789" s="1316">
        <v>5728</v>
      </c>
      <c r="B5789" s="249"/>
      <c r="C5789" s="99"/>
      <c r="D5789" s="99" t="str">
        <f t="shared" si="4"/>
        <v>OK</v>
      </c>
      <c r="E5789" s="99"/>
    </row>
    <row r="5790" spans="1:5" ht="12.75" customHeight="1">
      <c r="A5790" s="58">
        <v>5729</v>
      </c>
      <c r="B5790" s="249">
        <f>'Revenues 9-14'!G203</f>
        <v>0</v>
      </c>
      <c r="C5790" s="99"/>
      <c r="D5790" s="99" t="str">
        <f t="shared" si="4"/>
        <v>Error?</v>
      </c>
      <c r="E5790" s="99"/>
    </row>
    <row r="5791" spans="1:5" ht="12.75" customHeight="1">
      <c r="A5791" s="58">
        <v>5730</v>
      </c>
      <c r="B5791" s="249">
        <f>'Revenues 9-14'!G204</f>
        <v>0</v>
      </c>
      <c r="C5791" s="99"/>
      <c r="D5791" s="99" t="str">
        <f t="shared" si="4"/>
        <v>Error?</v>
      </c>
      <c r="E5791" s="99"/>
    </row>
    <row r="5792" spans="1:5" ht="12.75" customHeight="1">
      <c r="A5792" s="1316">
        <v>5731</v>
      </c>
      <c r="B5792" s="249"/>
      <c r="C5792" s="99"/>
      <c r="D5792" s="99" t="str">
        <f t="shared" si="4"/>
        <v>OK</v>
      </c>
      <c r="E5792" s="99"/>
    </row>
    <row r="5793" spans="1:5" ht="12.75" customHeight="1">
      <c r="A5793" s="1316">
        <v>5732</v>
      </c>
      <c r="B5793" s="249"/>
      <c r="C5793" s="99"/>
      <c r="D5793" s="99" t="str">
        <f t="shared" si="4"/>
        <v>OK</v>
      </c>
      <c r="E5793" s="99"/>
    </row>
    <row r="5794" spans="1:5" ht="12.75" customHeight="1">
      <c r="A5794" s="1316">
        <v>5733</v>
      </c>
      <c r="B5794" s="249"/>
      <c r="C5794" s="99"/>
      <c r="D5794" s="99" t="str">
        <f t="shared" si="4"/>
        <v>OK</v>
      </c>
      <c r="E5794" s="99"/>
    </row>
    <row r="5795" spans="1:5" ht="12.75" customHeight="1">
      <c r="A5795" s="1316">
        <v>5734</v>
      </c>
      <c r="B5795" s="249"/>
      <c r="C5795" s="99"/>
      <c r="D5795" s="99" t="str">
        <f t="shared" si="4"/>
        <v>OK</v>
      </c>
      <c r="E5795" s="99"/>
    </row>
    <row r="5796" spans="1:5" ht="12.75" customHeight="1">
      <c r="A5796" s="1316">
        <v>5735</v>
      </c>
      <c r="B5796" s="249"/>
      <c r="C5796" s="99"/>
      <c r="D5796" s="99" t="str">
        <f t="shared" si="4"/>
        <v>OK</v>
      </c>
      <c r="E5796" s="99"/>
    </row>
    <row r="5797" spans="1:5" ht="12.75" customHeight="1">
      <c r="A5797" s="58">
        <v>5736</v>
      </c>
      <c r="B5797" s="249">
        <f>'Revenues 9-14'!G207</f>
        <v>0</v>
      </c>
      <c r="C5797" s="99"/>
      <c r="D5797" s="99" t="str">
        <f t="shared" si="4"/>
        <v>Error?</v>
      </c>
      <c r="E5797" s="99"/>
    </row>
    <row r="5798" spans="1:5" ht="12.75" customHeight="1">
      <c r="A5798" s="58">
        <v>5737</v>
      </c>
      <c r="B5798" s="249">
        <f>'Revenues 9-14'!G209</f>
        <v>0</v>
      </c>
      <c r="C5798" s="99"/>
      <c r="D5798" s="99" t="str">
        <f t="shared" si="4"/>
        <v>Error?</v>
      </c>
      <c r="E5798" s="99"/>
    </row>
    <row r="5799" spans="1:5" ht="12.75" customHeight="1">
      <c r="A5799" s="58">
        <v>5738</v>
      </c>
      <c r="B5799" s="249">
        <f>'Revenues 9-14'!G213</f>
        <v>0</v>
      </c>
      <c r="C5799" s="99"/>
      <c r="D5799" s="99" t="str">
        <f t="shared" si="4"/>
        <v>Error?</v>
      </c>
      <c r="E5799" s="99"/>
    </row>
    <row r="5800" spans="1:5" ht="12.75" customHeight="1">
      <c r="A5800" s="1316">
        <v>5739</v>
      </c>
      <c r="B5800" s="249"/>
      <c r="C5800" s="99"/>
      <c r="D5800" s="99" t="str">
        <f t="shared" si="4"/>
        <v>OK</v>
      </c>
      <c r="E5800" s="99"/>
    </row>
    <row r="5801" spans="1:5" ht="12.75" customHeight="1">
      <c r="A5801" s="1316">
        <v>5740</v>
      </c>
      <c r="B5801" s="249"/>
      <c r="C5801" s="99"/>
      <c r="D5801" s="99" t="str">
        <f t="shared" si="4"/>
        <v>OK</v>
      </c>
      <c r="E5801" s="99"/>
    </row>
    <row r="5802" spans="1:5" ht="12.75" customHeight="1">
      <c r="A5802" s="1316">
        <v>5741</v>
      </c>
      <c r="B5802" s="249"/>
      <c r="C5802" s="99"/>
      <c r="D5802" s="99" t="str">
        <f t="shared" si="4"/>
        <v>OK</v>
      </c>
      <c r="E5802" s="99"/>
    </row>
    <row r="5803" spans="1:5" ht="12.75" customHeight="1">
      <c r="A5803" s="58">
        <v>5742</v>
      </c>
      <c r="B5803" s="249">
        <f>'Revenues 9-14'!G211</f>
        <v>0</v>
      </c>
      <c r="C5803" s="99" t="s">
        <v>2458</v>
      </c>
      <c r="D5803" s="99" t="str">
        <f t="shared" si="4"/>
        <v>Error?</v>
      </c>
      <c r="E5803" s="99"/>
    </row>
    <row r="5804" spans="1:5" ht="12.75" customHeight="1">
      <c r="A5804" s="1316">
        <v>5743</v>
      </c>
      <c r="B5804" s="249"/>
      <c r="C5804" s="99"/>
      <c r="D5804" s="99" t="str">
        <f t="shared" si="4"/>
        <v>OK</v>
      </c>
      <c r="E5804" s="99"/>
    </row>
    <row r="5805" spans="1:5" ht="12.75" customHeight="1">
      <c r="A5805" s="1316">
        <v>5744</v>
      </c>
      <c r="B5805" s="249"/>
      <c r="C5805" s="99"/>
      <c r="D5805" s="99" t="str">
        <f t="shared" si="4"/>
        <v>OK</v>
      </c>
      <c r="E5805" s="99"/>
    </row>
    <row r="5806" spans="1:5" ht="12.75" customHeight="1">
      <c r="A5806" s="1316">
        <v>5745</v>
      </c>
      <c r="B5806" s="249"/>
      <c r="C5806" s="99"/>
      <c r="D5806" s="99" t="str">
        <f t="shared" si="4"/>
        <v>OK</v>
      </c>
      <c r="E5806" s="99"/>
    </row>
    <row r="5807" spans="1:5" ht="12.75" customHeight="1">
      <c r="A5807" s="1316">
        <v>5746</v>
      </c>
      <c r="B5807" s="249"/>
      <c r="C5807" s="99"/>
      <c r="D5807" s="99" t="str">
        <f t="shared" si="4"/>
        <v>OK</v>
      </c>
      <c r="E5807" s="99"/>
    </row>
    <row r="5808" spans="1:5" ht="12.75" customHeight="1">
      <c r="A5808" s="1316">
        <v>5747</v>
      </c>
      <c r="B5808" s="249"/>
      <c r="C5808" s="99"/>
      <c r="D5808" s="99" t="str">
        <f t="shared" si="4"/>
        <v>OK</v>
      </c>
      <c r="E5808" s="99"/>
    </row>
    <row r="5809" spans="1:5" ht="12.75" customHeight="1">
      <c r="A5809" s="1316">
        <v>5748</v>
      </c>
      <c r="B5809" s="249"/>
      <c r="C5809" s="99"/>
      <c r="D5809" s="99" t="str">
        <f t="shared" si="4"/>
        <v>OK</v>
      </c>
      <c r="E5809" s="99"/>
    </row>
    <row r="5810" spans="1:5" ht="12.75" customHeight="1">
      <c r="A5810" s="1316">
        <v>5749</v>
      </c>
      <c r="B5810" s="249"/>
      <c r="C5810" s="99"/>
      <c r="D5810" s="99" t="str">
        <f t="shared" si="4"/>
        <v>OK</v>
      </c>
      <c r="E5810" s="99"/>
    </row>
    <row r="5811" spans="1:5" ht="12.75" customHeight="1">
      <c r="A5811" s="1316">
        <v>5750</v>
      </c>
      <c r="B5811" s="249"/>
      <c r="C5811" s="99"/>
      <c r="D5811" s="99" t="str">
        <f t="shared" si="4"/>
        <v>OK</v>
      </c>
      <c r="E5811" s="99"/>
    </row>
    <row r="5812" spans="1:5" ht="12.75" customHeight="1">
      <c r="A5812" s="1316">
        <v>5751</v>
      </c>
      <c r="B5812" s="249"/>
      <c r="C5812" s="99"/>
      <c r="D5812" s="99" t="str">
        <f t="shared" si="4"/>
        <v>OK</v>
      </c>
      <c r="E5812" s="99"/>
    </row>
    <row r="5813" spans="1:5" ht="12.75" customHeight="1">
      <c r="A5813" s="1316">
        <v>5752</v>
      </c>
      <c r="B5813" s="249"/>
      <c r="C5813" s="99"/>
      <c r="D5813" s="99" t="str">
        <f t="shared" si="4"/>
        <v>OK</v>
      </c>
      <c r="E5813" s="99"/>
    </row>
    <row r="5814" spans="1:5" ht="12.75" customHeight="1">
      <c r="A5814" s="1316">
        <v>5753</v>
      </c>
      <c r="B5814" s="249"/>
      <c r="C5814" s="99"/>
      <c r="D5814" s="99" t="str">
        <f t="shared" si="4"/>
        <v>OK</v>
      </c>
      <c r="E5814" s="99"/>
    </row>
    <row r="5815" spans="1:5" ht="12.75" customHeight="1">
      <c r="A5815" s="1316">
        <v>5754</v>
      </c>
      <c r="B5815" s="249"/>
      <c r="C5815" s="99"/>
      <c r="D5815" s="99" t="str">
        <f t="shared" si="4"/>
        <v>OK</v>
      </c>
      <c r="E5815" s="99"/>
    </row>
    <row r="5816" spans="1:5" ht="12.75" customHeight="1">
      <c r="A5816" s="1316">
        <v>5755</v>
      </c>
      <c r="B5816" s="249"/>
      <c r="C5816" s="99"/>
      <c r="D5816" s="99" t="str">
        <f t="shared" si="4"/>
        <v>OK</v>
      </c>
      <c r="E5816" s="99"/>
    </row>
    <row r="5817" spans="1:5" ht="12.75" customHeight="1">
      <c r="A5817" s="58">
        <v>5756</v>
      </c>
      <c r="B5817" s="249">
        <f>'Revenues 9-14'!G218</f>
        <v>0</v>
      </c>
      <c r="C5817" s="99"/>
      <c r="D5817" s="99" t="str">
        <f t="shared" si="4"/>
        <v>Error?</v>
      </c>
      <c r="E5817" s="99"/>
    </row>
    <row r="5818" spans="1:5" ht="12.75" customHeight="1">
      <c r="A5818" s="58">
        <v>5757</v>
      </c>
      <c r="B5818" s="249">
        <f>'Revenues 9-14'!G219</f>
        <v>0</v>
      </c>
      <c r="C5818" s="99"/>
      <c r="D5818" s="99" t="str">
        <f t="shared" si="4"/>
        <v>Error?</v>
      </c>
      <c r="E5818" s="99"/>
    </row>
    <row r="5819" spans="1:5" ht="12.75" customHeight="1">
      <c r="A5819" s="1316">
        <v>5758</v>
      </c>
      <c r="B5819" s="249"/>
      <c r="C5819" s="99"/>
      <c r="D5819" s="99" t="str">
        <f t="shared" si="4"/>
        <v>OK</v>
      </c>
      <c r="E5819" s="99"/>
    </row>
    <row r="5820" spans="1:5" ht="12.75" customHeight="1">
      <c r="A5820" s="1316">
        <v>5759</v>
      </c>
      <c r="B5820" s="249"/>
      <c r="C5820" s="99"/>
      <c r="D5820" s="99" t="str">
        <f t="shared" si="4"/>
        <v>OK</v>
      </c>
      <c r="E5820" s="99"/>
    </row>
    <row r="5821" spans="1:5" ht="12.75" customHeight="1">
      <c r="A5821" s="58">
        <v>5760</v>
      </c>
      <c r="B5821" s="249">
        <f>'Revenues 9-14'!G220</f>
        <v>0</v>
      </c>
      <c r="C5821" s="99"/>
      <c r="D5821" s="99" t="str">
        <f t="shared" si="4"/>
        <v>Error?</v>
      </c>
      <c r="E5821" s="99"/>
    </row>
    <row r="5822" spans="1:5" ht="12.75" customHeight="1">
      <c r="A5822" s="58">
        <v>5761</v>
      </c>
      <c r="B5822" s="249">
        <f>'Revenues 9-14'!G221</f>
        <v>0</v>
      </c>
      <c r="C5822" s="99"/>
      <c r="D5822" s="99" t="str">
        <f t="shared" si="4"/>
        <v>Error?</v>
      </c>
      <c r="E5822" s="99"/>
    </row>
    <row r="5823" spans="1:5" ht="12.75" customHeight="1">
      <c r="A5823" s="58">
        <v>5762</v>
      </c>
      <c r="B5823" s="249">
        <f>'Revenues 9-14'!G222</f>
        <v>0</v>
      </c>
      <c r="C5823" s="99"/>
      <c r="D5823" s="99" t="str">
        <f t="shared" si="4"/>
        <v>Error?</v>
      </c>
      <c r="E5823" s="99"/>
    </row>
    <row r="5824" spans="1:5" ht="12.75" customHeight="1">
      <c r="A5824" s="1316">
        <v>5763</v>
      </c>
      <c r="B5824" s="249"/>
      <c r="C5824" s="99"/>
      <c r="D5824" s="99" t="str">
        <f t="shared" si="4"/>
        <v>OK</v>
      </c>
      <c r="E5824" s="99"/>
    </row>
    <row r="5825" spans="1:5" ht="12.75" customHeight="1">
      <c r="A5825" s="1316">
        <v>5764</v>
      </c>
      <c r="B5825" s="249"/>
      <c r="C5825" s="99"/>
      <c r="D5825" s="99" t="str">
        <f t="shared" si="4"/>
        <v>OK</v>
      </c>
      <c r="E5825" s="99"/>
    </row>
    <row r="5826" spans="1:5" ht="12.75" customHeight="1">
      <c r="A5826" s="1316">
        <v>5765</v>
      </c>
      <c r="B5826" s="249"/>
      <c r="C5826" s="99"/>
      <c r="D5826" s="99" t="str">
        <f t="shared" si="4"/>
        <v>OK</v>
      </c>
      <c r="E5826" s="99"/>
    </row>
    <row r="5827" spans="1:5" ht="12.75" customHeight="1">
      <c r="A5827" s="1316">
        <v>5766</v>
      </c>
      <c r="B5827" s="249"/>
      <c r="C5827" s="99"/>
      <c r="D5827" s="99" t="str">
        <f t="shared" si="4"/>
        <v>OK</v>
      </c>
      <c r="E5827" s="99"/>
    </row>
    <row r="5828" spans="1:5" ht="12.75" customHeight="1">
      <c r="A5828" s="1316">
        <v>5767</v>
      </c>
      <c r="B5828" s="249"/>
      <c r="C5828" s="99"/>
      <c r="D5828" s="99" t="str">
        <f t="shared" si="4"/>
        <v>OK</v>
      </c>
      <c r="E5828" s="99"/>
    </row>
    <row r="5829" spans="1:5" ht="12.75" customHeight="1">
      <c r="A5829" s="58">
        <v>5768</v>
      </c>
      <c r="B5829" s="249">
        <f>'Revenues 9-14'!G224</f>
        <v>0</v>
      </c>
      <c r="C5829" s="99" t="s">
        <v>2458</v>
      </c>
      <c r="D5829" s="99" t="str">
        <f t="shared" si="4"/>
        <v>Error?</v>
      </c>
      <c r="E5829" s="99"/>
    </row>
    <row r="5830" spans="1:5" ht="12.75" customHeight="1">
      <c r="A5830" s="1316">
        <v>5769</v>
      </c>
      <c r="B5830" s="249"/>
      <c r="C5830" s="99"/>
      <c r="D5830" s="99" t="str">
        <f t="shared" si="4"/>
        <v>OK</v>
      </c>
      <c r="E5830" s="99"/>
    </row>
    <row r="5831" spans="1:5" ht="12.75" customHeight="1">
      <c r="A5831" s="1316">
        <v>5770</v>
      </c>
      <c r="B5831" s="249"/>
      <c r="C5831" s="99"/>
      <c r="D5831" s="99" t="str">
        <f t="shared" si="4"/>
        <v>OK</v>
      </c>
      <c r="E5831" s="99"/>
    </row>
    <row r="5832" spans="1:5" ht="12.75" customHeight="1">
      <c r="A5832" s="1316">
        <v>5771</v>
      </c>
      <c r="B5832" s="249"/>
      <c r="C5832" s="99"/>
      <c r="D5832" s="99" t="str">
        <f t="shared" si="4"/>
        <v>OK</v>
      </c>
      <c r="E5832" s="99"/>
    </row>
    <row r="5833" spans="1:5" ht="12.75" customHeight="1">
      <c r="A5833" s="1316">
        <v>5772</v>
      </c>
      <c r="B5833" s="249"/>
      <c r="C5833" s="99"/>
      <c r="D5833" s="99" t="str">
        <f t="shared" si="4"/>
        <v>OK</v>
      </c>
      <c r="E5833" s="99"/>
    </row>
    <row r="5834" spans="1:5" ht="12.75" customHeight="1">
      <c r="A5834" s="1316">
        <v>5773</v>
      </c>
      <c r="B5834" s="249"/>
      <c r="C5834" s="99"/>
      <c r="D5834" s="99" t="str">
        <f t="shared" si="4"/>
        <v>OK</v>
      </c>
      <c r="E5834" s="99"/>
    </row>
    <row r="5835" spans="1:5" ht="12.75" customHeight="1">
      <c r="A5835" s="1316">
        <v>5774</v>
      </c>
      <c r="B5835" s="249"/>
      <c r="C5835" s="99"/>
      <c r="D5835" s="99" t="str">
        <f t="shared" si="4"/>
        <v>OK</v>
      </c>
      <c r="E5835" s="99"/>
    </row>
    <row r="5836" spans="1:5" ht="12.75" customHeight="1">
      <c r="A5836" s="1316">
        <v>5775</v>
      </c>
      <c r="B5836" s="249"/>
      <c r="C5836" s="99"/>
      <c r="D5836" s="99" t="str">
        <f t="shared" si="4"/>
        <v>OK</v>
      </c>
      <c r="E5836" s="99"/>
    </row>
    <row r="5837" spans="1:5" ht="12.75" customHeight="1">
      <c r="A5837" s="1316">
        <v>5776</v>
      </c>
      <c r="B5837" s="249"/>
      <c r="C5837" s="99"/>
      <c r="D5837" s="99" t="str">
        <f t="shared" si="4"/>
        <v>OK</v>
      </c>
      <c r="E5837" s="99"/>
    </row>
    <row r="5838" spans="1:5" ht="12.75" customHeight="1">
      <c r="A5838" s="1316">
        <v>5777</v>
      </c>
      <c r="B5838" s="249"/>
      <c r="C5838" s="99"/>
      <c r="D5838" s="99" t="str">
        <f t="shared" si="4"/>
        <v>OK</v>
      </c>
      <c r="E5838" s="99"/>
    </row>
    <row r="5839" spans="1:5" ht="12.75" customHeight="1">
      <c r="A5839" s="1316">
        <v>5778</v>
      </c>
      <c r="B5839" s="249"/>
      <c r="C5839" s="99"/>
      <c r="D5839" s="99" t="str">
        <f t="shared" si="4"/>
        <v>OK</v>
      </c>
      <c r="E5839" s="99"/>
    </row>
    <row r="5840" spans="1:5" ht="12.75" customHeight="1">
      <c r="A5840" s="1316">
        <v>5779</v>
      </c>
      <c r="B5840" s="249"/>
      <c r="C5840" s="99"/>
      <c r="D5840" s="99" t="str">
        <f t="shared" si="4"/>
        <v>OK</v>
      </c>
      <c r="E5840" s="99"/>
    </row>
    <row r="5841" spans="1:5" ht="12.75" customHeight="1">
      <c r="A5841" s="1316">
        <v>5780</v>
      </c>
      <c r="B5841" s="249"/>
      <c r="C5841" s="99"/>
      <c r="D5841" s="99" t="str">
        <f t="shared" si="4"/>
        <v>OK</v>
      </c>
      <c r="E5841" s="99"/>
    </row>
    <row r="5842" spans="1:5" ht="12.75" customHeight="1">
      <c r="A5842" s="1316">
        <v>5781</v>
      </c>
      <c r="B5842" s="249"/>
      <c r="C5842" s="99"/>
      <c r="D5842" s="99" t="str">
        <f t="shared" si="4"/>
        <v>OK</v>
      </c>
      <c r="E5842" s="99"/>
    </row>
    <row r="5843" spans="1:5" ht="12.75" customHeight="1">
      <c r="A5843" s="1316">
        <v>5782</v>
      </c>
      <c r="B5843" s="249"/>
      <c r="C5843" s="99"/>
      <c r="D5843" s="99" t="str">
        <f t="shared" si="4"/>
        <v>OK</v>
      </c>
      <c r="E5843" s="99"/>
    </row>
    <row r="5844" spans="1:5" ht="12.75" customHeight="1">
      <c r="A5844" s="58">
        <v>5783</v>
      </c>
      <c r="B5844" s="249">
        <f>'Revenues 9-14'!G226</f>
        <v>0</v>
      </c>
      <c r="C5844" s="99"/>
      <c r="D5844" s="99" t="str">
        <f t="shared" si="4"/>
        <v>Error?</v>
      </c>
      <c r="E5844" s="99"/>
    </row>
    <row r="5845" spans="1:5" ht="12.75" customHeight="1">
      <c r="A5845" s="1316">
        <v>5784</v>
      </c>
      <c r="B5845" s="249"/>
      <c r="C5845" s="99"/>
      <c r="D5845" s="99" t="str">
        <f t="shared" si="4"/>
        <v>OK</v>
      </c>
      <c r="E5845" s="99"/>
    </row>
    <row r="5846" spans="1:5" ht="12.75" customHeight="1">
      <c r="A5846" s="1316">
        <v>5785</v>
      </c>
      <c r="B5846" s="249"/>
      <c r="C5846" s="99"/>
      <c r="D5846" s="99" t="str">
        <f t="shared" si="4"/>
        <v>OK</v>
      </c>
      <c r="E5846" s="99"/>
    </row>
    <row r="5847" spans="1:5" ht="12.75" customHeight="1">
      <c r="A5847" s="58">
        <v>5786</v>
      </c>
      <c r="B5847" s="249">
        <f>'Revenues 9-14'!G228</f>
        <v>0</v>
      </c>
      <c r="C5847" s="99" t="s">
        <v>2458</v>
      </c>
      <c r="D5847" s="99" t="str">
        <f t="shared" si="4"/>
        <v>Error?</v>
      </c>
      <c r="E5847" s="99"/>
    </row>
    <row r="5848" spans="1:5" ht="12.75" customHeight="1">
      <c r="A5848" s="1316">
        <v>5787</v>
      </c>
      <c r="B5848" s="249"/>
      <c r="C5848" s="99"/>
      <c r="D5848" s="99" t="str">
        <f t="shared" si="4"/>
        <v>OK</v>
      </c>
      <c r="E5848" s="99"/>
    </row>
    <row r="5849" spans="1:5" ht="12.75" customHeight="1">
      <c r="A5849" s="1316">
        <v>5788</v>
      </c>
      <c r="B5849" s="249"/>
      <c r="C5849" s="99"/>
      <c r="D5849" s="99" t="str">
        <f t="shared" si="4"/>
        <v>OK</v>
      </c>
      <c r="E5849" s="99"/>
    </row>
    <row r="5850" spans="1:5" ht="12.75" customHeight="1">
      <c r="A5850" s="1316">
        <v>5789</v>
      </c>
      <c r="B5850" s="249"/>
      <c r="C5850" s="99"/>
      <c r="D5850" s="99" t="str">
        <f t="shared" si="4"/>
        <v>OK</v>
      </c>
      <c r="E5850" s="99"/>
    </row>
    <row r="5851" spans="1:5" ht="12.75" customHeight="1">
      <c r="A5851" s="1316">
        <v>5790</v>
      </c>
      <c r="B5851" s="249"/>
      <c r="C5851" s="99"/>
      <c r="D5851" s="99" t="str">
        <f t="shared" si="4"/>
        <v>OK</v>
      </c>
      <c r="E5851" s="99"/>
    </row>
    <row r="5852" spans="1:5" ht="12.75" customHeight="1">
      <c r="A5852" s="1316">
        <v>5791</v>
      </c>
      <c r="B5852" s="249"/>
      <c r="C5852" s="99"/>
      <c r="D5852" s="99" t="str">
        <f t="shared" si="4"/>
        <v>OK</v>
      </c>
      <c r="E5852" s="99"/>
    </row>
    <row r="5853" spans="1:5" ht="12.75" customHeight="1">
      <c r="A5853" s="58">
        <v>5792</v>
      </c>
      <c r="B5853" s="249">
        <f>'Revenues 9-14'!G229</f>
        <v>0</v>
      </c>
      <c r="C5853" s="99"/>
      <c r="D5853" s="99" t="str">
        <f t="shared" si="4"/>
        <v>Error?</v>
      </c>
      <c r="E5853" s="99"/>
    </row>
    <row r="5854" spans="1:5" ht="12.75" customHeight="1">
      <c r="A5854" s="1316">
        <v>5793</v>
      </c>
      <c r="B5854" s="249"/>
      <c r="C5854" s="99"/>
      <c r="D5854" s="99" t="str">
        <f t="shared" si="4"/>
        <v>OK</v>
      </c>
      <c r="E5854" s="99"/>
    </row>
    <row r="5855" spans="1:5" ht="12.75" customHeight="1">
      <c r="A5855" s="58">
        <v>5794</v>
      </c>
      <c r="B5855" s="249">
        <f>'Revenues 9-14'!G263</f>
        <v>0</v>
      </c>
      <c r="C5855" s="99"/>
      <c r="D5855" s="99" t="str">
        <f t="shared" si="4"/>
        <v>Error?</v>
      </c>
      <c r="E5855" s="99"/>
    </row>
    <row r="5856" spans="1:5" ht="12.75" customHeight="1">
      <c r="A5856" s="58">
        <v>5795</v>
      </c>
      <c r="B5856" s="249">
        <f>'Revenues 9-14'!G265</f>
        <v>0</v>
      </c>
      <c r="C5856" s="99"/>
      <c r="D5856" s="99" t="str">
        <f t="shared" si="4"/>
        <v>Error?</v>
      </c>
      <c r="E5856" s="99"/>
    </row>
    <row r="5857" spans="1:5" ht="12.75" customHeight="1">
      <c r="A5857" s="1316">
        <v>5796</v>
      </c>
      <c r="B5857" s="249"/>
      <c r="C5857" s="99"/>
      <c r="D5857" s="99" t="str">
        <f t="shared" si="4"/>
        <v>OK</v>
      </c>
      <c r="E5857" s="99"/>
    </row>
    <row r="5858" spans="1:5" ht="12.75" customHeight="1">
      <c r="A5858" s="58">
        <v>5797</v>
      </c>
      <c r="B5858" s="249">
        <f>'Revenues 9-14'!G266</f>
        <v>0</v>
      </c>
      <c r="C5858" s="99"/>
      <c r="D5858" s="99" t="str">
        <f t="shared" si="4"/>
        <v>Error?</v>
      </c>
      <c r="E5858" s="99"/>
    </row>
    <row r="5859" spans="1:5" ht="12.75" customHeight="1">
      <c r="A5859" s="1316">
        <v>5798</v>
      </c>
      <c r="B5859" s="249"/>
      <c r="C5859" s="99"/>
      <c r="D5859" s="99" t="str">
        <f t="shared" si="4"/>
        <v>OK</v>
      </c>
      <c r="E5859" s="99"/>
    </row>
    <row r="5860" spans="1:5" ht="12.75" customHeight="1">
      <c r="A5860" s="58">
        <v>5799</v>
      </c>
      <c r="B5860" s="249">
        <f>'Revenues 9-14'!G267</f>
        <v>0</v>
      </c>
      <c r="C5860" s="99"/>
      <c r="D5860" s="99" t="str">
        <f t="shared" si="4"/>
        <v>Error?</v>
      </c>
      <c r="E5860" s="99"/>
    </row>
    <row r="5861" spans="1:5" ht="12.75" customHeight="1">
      <c r="A5861" s="1316">
        <v>5800</v>
      </c>
      <c r="B5861" s="249"/>
      <c r="C5861" s="99"/>
      <c r="D5861" s="99" t="str">
        <f t="shared" si="4"/>
        <v>OK</v>
      </c>
      <c r="E5861" s="99"/>
    </row>
    <row r="5862" spans="1:5" ht="12.75" customHeight="1">
      <c r="A5862" s="1316">
        <v>5801</v>
      </c>
      <c r="B5862" s="249"/>
      <c r="C5862" s="99"/>
      <c r="D5862" s="99" t="str">
        <f t="shared" si="4"/>
        <v>OK</v>
      </c>
      <c r="E5862" s="99"/>
    </row>
    <row r="5863" spans="1:5" ht="12.75" customHeight="1">
      <c r="A5863" s="58">
        <v>5802</v>
      </c>
      <c r="B5863" s="249">
        <f>'Revenues 9-14'!G273</f>
        <v>0</v>
      </c>
      <c r="C5863" s="99" t="s">
        <v>2458</v>
      </c>
      <c r="D5863" s="99" t="str">
        <f t="shared" si="4"/>
        <v>Error?</v>
      </c>
      <c r="E5863" s="99"/>
    </row>
    <row r="5864" spans="1:5" ht="12.75" customHeight="1">
      <c r="A5864" s="1316">
        <v>5803</v>
      </c>
      <c r="B5864" s="249"/>
      <c r="C5864" s="99"/>
      <c r="D5864" s="99" t="str">
        <f t="shared" si="4"/>
        <v>OK</v>
      </c>
      <c r="E5864" s="99"/>
    </row>
    <row r="5865" spans="1:5" ht="12.75" customHeight="1">
      <c r="A5865" s="1316">
        <v>5804</v>
      </c>
      <c r="B5865" s="249"/>
      <c r="C5865" s="99"/>
      <c r="D5865" s="99" t="str">
        <f t="shared" si="4"/>
        <v>OK</v>
      </c>
      <c r="E5865" s="99"/>
    </row>
    <row r="5866" spans="1:5" ht="12.75" customHeight="1">
      <c r="A5866" s="1316">
        <v>5805</v>
      </c>
      <c r="B5866" s="249"/>
      <c r="C5866" s="99"/>
      <c r="D5866" s="99" t="str">
        <f t="shared" si="4"/>
        <v>OK</v>
      </c>
      <c r="E5866" s="99"/>
    </row>
    <row r="5867" spans="1:5" ht="12.75" customHeight="1">
      <c r="A5867" s="1316">
        <v>5806</v>
      </c>
      <c r="B5867" s="249"/>
      <c r="C5867" s="99"/>
      <c r="D5867" s="99" t="str">
        <f t="shared" si="4"/>
        <v>OK</v>
      </c>
      <c r="E5867" s="99"/>
    </row>
    <row r="5868" spans="1:5" ht="12.75" customHeight="1">
      <c r="A5868" s="1316">
        <v>5807</v>
      </c>
      <c r="B5868" s="249"/>
      <c r="C5868" s="99"/>
      <c r="D5868" s="99" t="str">
        <f t="shared" si="4"/>
        <v>OK</v>
      </c>
      <c r="E5868" s="99"/>
    </row>
    <row r="5869" spans="1:5" ht="12.75" customHeight="1">
      <c r="A5869" s="58">
        <v>5808</v>
      </c>
      <c r="B5869" s="249">
        <f>'Revenues 9-14'!G274</f>
        <v>0</v>
      </c>
      <c r="C5869" s="99" t="s">
        <v>2458</v>
      </c>
      <c r="D5869" s="99" t="str">
        <f t="shared" si="4"/>
        <v>Error?</v>
      </c>
      <c r="E5869" s="99"/>
    </row>
    <row r="5870" spans="1:5" ht="12.75" customHeight="1">
      <c r="A5870" s="58">
        <v>5809</v>
      </c>
      <c r="B5870" s="249">
        <f>'Revenues 9-14'!G275</f>
        <v>0</v>
      </c>
      <c r="C5870" s="99" t="s">
        <v>2458</v>
      </c>
      <c r="D5870" s="99" t="str">
        <f t="shared" si="4"/>
        <v>Error?</v>
      </c>
      <c r="E5870" s="99"/>
    </row>
    <row r="5871" spans="1:5" ht="12.75" customHeight="1">
      <c r="A5871" s="58">
        <v>5810</v>
      </c>
      <c r="B5871" s="249">
        <f>'Revenues 9-14'!H5</f>
        <v>48408647</v>
      </c>
      <c r="C5871" s="99"/>
      <c r="D5871" s="99" t="str">
        <f t="shared" si="4"/>
        <v>Error?</v>
      </c>
      <c r="E5871" s="99"/>
    </row>
    <row r="5872" spans="1:5" ht="12.75" customHeight="1">
      <c r="A5872" s="58">
        <v>5811</v>
      </c>
      <c r="B5872" s="249">
        <f>'Revenues 9-14'!H11</f>
        <v>0</v>
      </c>
      <c r="C5872" s="99"/>
      <c r="D5872" s="99" t="str">
        <f t="shared" si="4"/>
        <v>Error?</v>
      </c>
      <c r="E5872" s="99"/>
    </row>
    <row r="5873" spans="1:5" ht="12.75" customHeight="1">
      <c r="A5873" s="58">
        <v>5812</v>
      </c>
      <c r="B5873" s="249">
        <f>'Revenues 9-14'!H12</f>
        <v>48408647</v>
      </c>
      <c r="C5873" s="99" t="s">
        <v>2458</v>
      </c>
      <c r="D5873" s="99" t="str">
        <f t="shared" si="4"/>
        <v>Error?</v>
      </c>
      <c r="E5873" s="99"/>
    </row>
    <row r="5874" spans="1:5" ht="12.75" customHeight="1">
      <c r="A5874" s="58">
        <v>5813</v>
      </c>
      <c r="B5874" s="249">
        <f>'Revenues 9-14'!H14</f>
        <v>0</v>
      </c>
      <c r="C5874" s="99"/>
      <c r="D5874" s="99" t="str">
        <f t="shared" si="4"/>
        <v>Error?</v>
      </c>
      <c r="E5874" s="99"/>
    </row>
    <row r="5875" spans="1:5" ht="12.75" customHeight="1">
      <c r="A5875" s="58">
        <v>5814</v>
      </c>
      <c r="B5875" s="249">
        <f>'Revenues 9-14'!H15</f>
        <v>0</v>
      </c>
      <c r="C5875" s="99"/>
      <c r="D5875" s="99" t="str">
        <f t="shared" si="4"/>
        <v>Error?</v>
      </c>
      <c r="E5875" s="99"/>
    </row>
    <row r="5876" spans="1:5" ht="12.75" customHeight="1">
      <c r="A5876" s="58">
        <v>5815</v>
      </c>
      <c r="B5876" s="249">
        <f>'Revenues 9-14'!H16</f>
        <v>0</v>
      </c>
      <c r="C5876" s="99"/>
      <c r="D5876" s="99" t="str">
        <f t="shared" si="4"/>
        <v>Error?</v>
      </c>
      <c r="E5876" s="99"/>
    </row>
    <row r="5877" spans="1:5" ht="12.75" customHeight="1">
      <c r="A5877" s="58">
        <v>5816</v>
      </c>
      <c r="B5877" s="249">
        <f>'Revenues 9-14'!H17</f>
        <v>0</v>
      </c>
      <c r="C5877" s="99"/>
      <c r="D5877" s="99" t="str">
        <f t="shared" si="4"/>
        <v>Error?</v>
      </c>
      <c r="E5877" s="99"/>
    </row>
    <row r="5878" spans="1:5" ht="12.75" customHeight="1">
      <c r="A5878" s="58">
        <v>5817</v>
      </c>
      <c r="B5878" s="249">
        <f>'Revenues 9-14'!H18</f>
        <v>0</v>
      </c>
      <c r="C5878" s="99" t="s">
        <v>2458</v>
      </c>
      <c r="D5878" s="99" t="str">
        <f t="shared" si="4"/>
        <v>Error?</v>
      </c>
      <c r="E5878" s="99"/>
    </row>
    <row r="5879" spans="1:5" ht="12.75" customHeight="1">
      <c r="A5879" s="58">
        <v>5818</v>
      </c>
      <c r="B5879" s="249">
        <f>'Revenues 9-14'!H65</f>
        <v>2076690</v>
      </c>
      <c r="C5879" s="99"/>
      <c r="D5879" s="99" t="str">
        <f t="shared" si="4"/>
        <v>Error?</v>
      </c>
      <c r="E5879" s="99"/>
    </row>
    <row r="5880" spans="1:5" ht="12.75" customHeight="1">
      <c r="A5880" s="58">
        <v>5819</v>
      </c>
      <c r="B5880" s="249">
        <f>'Revenues 9-14'!H66</f>
        <v>0</v>
      </c>
      <c r="C5880" s="99"/>
      <c r="D5880" s="99" t="str">
        <f t="shared" si="4"/>
        <v>Error?</v>
      </c>
      <c r="E5880" s="99"/>
    </row>
    <row r="5881" spans="1:5" ht="12.75" customHeight="1">
      <c r="A5881" s="58">
        <v>5820</v>
      </c>
      <c r="B5881" s="249">
        <f>'Revenues 9-14'!H67</f>
        <v>2076690</v>
      </c>
      <c r="C5881" s="99" t="s">
        <v>2458</v>
      </c>
      <c r="D5881" s="99" t="str">
        <f t="shared" si="4"/>
        <v>Error?</v>
      </c>
      <c r="E5881" s="99"/>
    </row>
    <row r="5882" spans="1:5" ht="12.75" customHeight="1">
      <c r="A5882" s="58">
        <v>5821</v>
      </c>
      <c r="B5882" s="249">
        <f>'Revenues 9-14'!H96</f>
        <v>0</v>
      </c>
      <c r="C5882" s="99"/>
      <c r="D5882" s="99" t="str">
        <f t="shared" si="4"/>
        <v>Error?</v>
      </c>
      <c r="E5882" s="99"/>
    </row>
    <row r="5883" spans="1:5" ht="12.75" customHeight="1">
      <c r="A5883" s="58">
        <v>5822</v>
      </c>
      <c r="B5883" s="249">
        <f>'Revenues 9-14'!H99</f>
        <v>0</v>
      </c>
      <c r="C5883" s="99"/>
      <c r="D5883" s="99" t="str">
        <f t="shared" si="4"/>
        <v>Error?</v>
      </c>
      <c r="E5883" s="99"/>
    </row>
    <row r="5884" spans="1:5" ht="12.75" customHeight="1">
      <c r="A5884" s="58">
        <v>5823</v>
      </c>
      <c r="B5884" s="249">
        <f>'Revenues 9-14'!H104</f>
        <v>0</v>
      </c>
      <c r="C5884" s="99"/>
      <c r="D5884" s="99" t="str">
        <f t="shared" si="4"/>
        <v>Error?</v>
      </c>
      <c r="E5884" s="99"/>
    </row>
    <row r="5885" spans="1:5" ht="12.75" customHeight="1">
      <c r="A5885" s="58">
        <v>5824</v>
      </c>
      <c r="B5885" s="249">
        <f>'Revenues 9-14'!H107</f>
        <v>21013570</v>
      </c>
      <c r="C5885" s="99"/>
      <c r="D5885" s="99" t="str">
        <f t="shared" si="4"/>
        <v>Error?</v>
      </c>
      <c r="E5885" s="99"/>
    </row>
    <row r="5886" spans="1:5" ht="12.75" customHeight="1">
      <c r="A5886" s="58">
        <v>5825</v>
      </c>
      <c r="B5886" s="249">
        <f>'Revenues 9-14'!H108</f>
        <v>21013570</v>
      </c>
      <c r="C5886" s="99" t="s">
        <v>2458</v>
      </c>
      <c r="D5886" s="99" t="str">
        <f t="shared" si="4"/>
        <v>Error?</v>
      </c>
      <c r="E5886" s="99"/>
    </row>
    <row r="5887" spans="1:5" ht="12.75" customHeight="1">
      <c r="A5887" s="58">
        <v>5826</v>
      </c>
      <c r="B5887" s="249">
        <f>'Revenues 9-14'!H117</f>
        <v>0</v>
      </c>
      <c r="C5887" s="99"/>
      <c r="D5887" s="99" t="str">
        <f t="shared" si="4"/>
        <v>Error?</v>
      </c>
      <c r="E5887" s="99"/>
    </row>
    <row r="5888" spans="1:5" ht="12.75" customHeight="1">
      <c r="A5888" s="58">
        <v>5827</v>
      </c>
      <c r="B5888" s="249">
        <f>'Revenues 9-14'!H119</f>
        <v>0</v>
      </c>
      <c r="C5888" s="99"/>
      <c r="D5888" s="99" t="str">
        <f t="shared" si="4"/>
        <v>Error?</v>
      </c>
      <c r="E5888" s="99"/>
    </row>
    <row r="5889" spans="1:5" ht="12.75" customHeight="1">
      <c r="A5889" s="1316">
        <v>5828</v>
      </c>
      <c r="B5889" s="249"/>
      <c r="C5889" s="99"/>
      <c r="D5889" s="99" t="str">
        <f t="shared" si="4"/>
        <v>OK</v>
      </c>
      <c r="E5889" s="99"/>
    </row>
    <row r="5890" spans="1:5" ht="12.75" customHeight="1">
      <c r="A5890" s="1316">
        <v>5829</v>
      </c>
      <c r="B5890" s="249"/>
      <c r="C5890" s="99"/>
      <c r="D5890" s="99" t="str">
        <f t="shared" si="4"/>
        <v>OK</v>
      </c>
      <c r="E5890" s="99"/>
    </row>
    <row r="5891" spans="1:5" ht="12.75" customHeight="1">
      <c r="A5891" s="1316">
        <v>5830</v>
      </c>
      <c r="B5891" s="249"/>
      <c r="C5891" s="99"/>
      <c r="D5891" s="99" t="str">
        <f t="shared" si="4"/>
        <v>OK</v>
      </c>
      <c r="E5891" s="99"/>
    </row>
    <row r="5892" spans="1:5" ht="12.75" customHeight="1">
      <c r="A5892" s="1316">
        <v>5831</v>
      </c>
      <c r="B5892" s="249"/>
      <c r="C5892" s="99"/>
      <c r="D5892" s="99" t="str">
        <f t="shared" si="4"/>
        <v>OK</v>
      </c>
      <c r="E5892" s="99"/>
    </row>
    <row r="5893" spans="1:5" ht="12.75" customHeight="1">
      <c r="A5893" s="58">
        <v>5832</v>
      </c>
      <c r="B5893" s="249">
        <f>'Revenues 9-14'!H121</f>
        <v>0</v>
      </c>
      <c r="C5893" s="99" t="s">
        <v>2458</v>
      </c>
      <c r="D5893" s="99" t="str">
        <f t="shared" si="4"/>
        <v>Error?</v>
      </c>
      <c r="E5893" s="99"/>
    </row>
    <row r="5894" spans="1:5" ht="12.75" customHeight="1">
      <c r="A5894" s="1316">
        <v>5833</v>
      </c>
      <c r="B5894" s="249"/>
      <c r="C5894" s="99"/>
      <c r="D5894" s="99" t="str">
        <f t="shared" si="4"/>
        <v>OK</v>
      </c>
      <c r="E5894" s="99"/>
    </row>
    <row r="5895" spans="1:5" ht="12.75" customHeight="1">
      <c r="A5895" s="1316">
        <v>5834</v>
      </c>
      <c r="B5895" s="249"/>
      <c r="C5895" s="99"/>
      <c r="D5895" s="99" t="str">
        <f t="shared" si="4"/>
        <v>OK</v>
      </c>
      <c r="E5895" s="99"/>
    </row>
    <row r="5896" spans="1:5" ht="12.75" customHeight="1">
      <c r="A5896" s="1316">
        <v>5835</v>
      </c>
      <c r="B5896" s="249"/>
      <c r="C5896" s="99"/>
      <c r="D5896" s="99" t="str">
        <f t="shared" si="4"/>
        <v>OK</v>
      </c>
      <c r="E5896" s="99"/>
    </row>
    <row r="5897" spans="1:5" ht="12.75" customHeight="1">
      <c r="A5897" s="1316">
        <v>5836</v>
      </c>
      <c r="B5897" s="249"/>
      <c r="C5897" s="99"/>
      <c r="D5897" s="99" t="str">
        <f t="shared" si="4"/>
        <v>OK</v>
      </c>
      <c r="E5897" s="99"/>
    </row>
    <row r="5898" spans="1:5" ht="12.75" customHeight="1">
      <c r="A5898" s="1316">
        <v>5837</v>
      </c>
      <c r="B5898" s="249"/>
      <c r="C5898" s="99"/>
      <c r="D5898" s="99" t="str">
        <f t="shared" si="4"/>
        <v>OK</v>
      </c>
      <c r="E5898" s="99"/>
    </row>
    <row r="5899" spans="1:5" ht="12.75" customHeight="1">
      <c r="A5899" s="58">
        <v>5838</v>
      </c>
      <c r="B5899" s="249">
        <f>'Revenues 9-14'!H172</f>
        <v>30149975</v>
      </c>
      <c r="C5899" s="99" t="s">
        <v>2458</v>
      </c>
      <c r="D5899" s="99" t="str">
        <f t="shared" si="4"/>
        <v>Error?</v>
      </c>
      <c r="E5899" s="99"/>
    </row>
    <row r="5900" spans="1:5" ht="12.75" customHeight="1">
      <c r="A5900" s="1316">
        <v>5839</v>
      </c>
      <c r="B5900" s="249"/>
      <c r="C5900" s="99"/>
      <c r="D5900" s="99" t="str">
        <f t="shared" si="4"/>
        <v>OK</v>
      </c>
      <c r="E5900" s="99"/>
    </row>
    <row r="5901" spans="1:5" ht="12.75" customHeight="1">
      <c r="A5901" s="1316">
        <v>5840</v>
      </c>
      <c r="B5901" s="249"/>
      <c r="C5901" s="99"/>
      <c r="D5901" s="99" t="str">
        <f t="shared" si="4"/>
        <v>OK</v>
      </c>
      <c r="E5901" s="99"/>
    </row>
    <row r="5902" spans="1:5" ht="12.75" customHeight="1">
      <c r="A5902" s="1316">
        <v>5841</v>
      </c>
      <c r="B5902" s="249"/>
      <c r="C5902" s="99"/>
      <c r="D5902" s="99" t="str">
        <f t="shared" si="4"/>
        <v>OK</v>
      </c>
      <c r="E5902" s="99"/>
    </row>
    <row r="5903" spans="1:5" ht="12.75" customHeight="1">
      <c r="A5903" s="1316">
        <v>5842</v>
      </c>
      <c r="B5903" s="249"/>
      <c r="C5903" s="99"/>
      <c r="D5903" s="99" t="str">
        <f t="shared" si="4"/>
        <v>OK</v>
      </c>
      <c r="E5903" s="99"/>
    </row>
    <row r="5904" spans="1:5" ht="12.75" customHeight="1">
      <c r="A5904" s="1316">
        <v>5843</v>
      </c>
      <c r="B5904" s="249"/>
      <c r="C5904" s="99"/>
      <c r="D5904" s="99" t="str">
        <f t="shared" si="4"/>
        <v>OK</v>
      </c>
      <c r="E5904" s="99"/>
    </row>
    <row r="5905" spans="1:5" ht="12.75" customHeight="1">
      <c r="A5905" s="1316">
        <v>5844</v>
      </c>
      <c r="B5905" s="249"/>
      <c r="C5905" s="99"/>
      <c r="D5905" s="99" t="str">
        <f t="shared" si="4"/>
        <v>OK</v>
      </c>
      <c r="E5905" s="99"/>
    </row>
    <row r="5906" spans="1:5" ht="12.75" customHeight="1">
      <c r="A5906" s="58">
        <v>5845</v>
      </c>
      <c r="B5906" s="249">
        <f>'Revenues 9-14'!H173</f>
        <v>30149975</v>
      </c>
      <c r="C5906" s="99" t="s">
        <v>2458</v>
      </c>
      <c r="D5906" s="99" t="str">
        <f t="shared" si="4"/>
        <v>Error?</v>
      </c>
      <c r="E5906" s="99"/>
    </row>
    <row r="5907" spans="1:5" ht="12.75" customHeight="1">
      <c r="A5907" s="58">
        <v>5846</v>
      </c>
      <c r="B5907" s="249">
        <f>'Revenues 9-14'!H181</f>
        <v>0</v>
      </c>
      <c r="C5907" s="99"/>
      <c r="D5907" s="99" t="str">
        <f t="shared" si="4"/>
        <v>Error?</v>
      </c>
      <c r="E5907" s="99"/>
    </row>
    <row r="5908" spans="1:5" ht="12.75" customHeight="1">
      <c r="A5908" s="58">
        <v>5847</v>
      </c>
      <c r="B5908" s="249">
        <f>'Revenues 9-14'!H184</f>
        <v>0</v>
      </c>
      <c r="C5908" s="99" t="s">
        <v>2458</v>
      </c>
      <c r="D5908" s="99" t="str">
        <f t="shared" si="4"/>
        <v>Error?</v>
      </c>
      <c r="E5908" s="99"/>
    </row>
    <row r="5909" spans="1:5" ht="12.75" customHeight="1">
      <c r="A5909" s="1316">
        <v>5848</v>
      </c>
      <c r="B5909" s="249"/>
      <c r="C5909" s="99"/>
      <c r="D5909" s="99" t="str">
        <f t="shared" si="4"/>
        <v>OK</v>
      </c>
      <c r="E5909" s="99"/>
    </row>
    <row r="5910" spans="1:5" ht="12.75" customHeight="1">
      <c r="A5910" s="1316">
        <v>5849</v>
      </c>
      <c r="B5910" s="249"/>
      <c r="C5910" s="99"/>
      <c r="D5910" s="99" t="str">
        <f t="shared" si="4"/>
        <v>OK</v>
      </c>
      <c r="E5910" s="99"/>
    </row>
    <row r="5911" spans="1:5" ht="12.75" customHeight="1">
      <c r="A5911" s="1316">
        <v>5850</v>
      </c>
      <c r="B5911" s="249"/>
      <c r="C5911" s="99"/>
      <c r="D5911" s="99" t="str">
        <f t="shared" si="4"/>
        <v>OK</v>
      </c>
      <c r="E5911" s="99"/>
    </row>
    <row r="5912" spans="1:5" ht="12.75" customHeight="1">
      <c r="A5912" s="1316">
        <v>5851</v>
      </c>
      <c r="B5912" s="249"/>
      <c r="C5912" s="99"/>
      <c r="D5912" s="99" t="str">
        <f t="shared" si="4"/>
        <v>OK</v>
      </c>
      <c r="E5912" s="99"/>
    </row>
    <row r="5913" spans="1:5" ht="12.75" customHeight="1">
      <c r="A5913" s="1316">
        <v>5852</v>
      </c>
      <c r="B5913" s="249"/>
      <c r="C5913" s="99"/>
      <c r="D5913" s="99" t="str">
        <f t="shared" si="4"/>
        <v>OK</v>
      </c>
      <c r="E5913" s="99"/>
    </row>
    <row r="5914" spans="1:5" ht="12.75" customHeight="1">
      <c r="A5914" s="58">
        <v>5853</v>
      </c>
      <c r="B5914" s="249">
        <f>'Revenues 9-14'!H274</f>
        <v>6653376</v>
      </c>
      <c r="C5914" s="99" t="s">
        <v>2458</v>
      </c>
      <c r="D5914" s="99" t="str">
        <f t="shared" si="4"/>
        <v>Error?</v>
      </c>
      <c r="E5914" s="99"/>
    </row>
    <row r="5915" spans="1:5" ht="12.75" customHeight="1">
      <c r="A5915" s="58">
        <v>5854</v>
      </c>
      <c r="B5915" s="249">
        <f>'Revenues 9-14'!H275</f>
        <v>108302258</v>
      </c>
      <c r="C5915" s="99" t="s">
        <v>2458</v>
      </c>
      <c r="D5915" s="99" t="str">
        <f t="shared" si="4"/>
        <v>Error?</v>
      </c>
      <c r="E5915" s="99"/>
    </row>
    <row r="5916" spans="1:5" ht="12.75" customHeight="1">
      <c r="A5916" s="58">
        <v>5855</v>
      </c>
      <c r="B5916" s="249">
        <f>'Revenues 9-14'!I5</f>
        <v>0</v>
      </c>
      <c r="C5916" s="99"/>
      <c r="D5916" s="99" t="str">
        <f t="shared" si="4"/>
        <v>Error?</v>
      </c>
      <c r="E5916" s="99"/>
    </row>
    <row r="5917" spans="1:5" ht="12.75" customHeight="1">
      <c r="A5917" s="58">
        <v>5856</v>
      </c>
      <c r="B5917" s="249">
        <f>'Revenues 9-14'!I11</f>
        <v>0</v>
      </c>
      <c r="C5917" s="99"/>
      <c r="D5917" s="99" t="str">
        <f t="shared" si="4"/>
        <v>Error?</v>
      </c>
      <c r="E5917" s="99"/>
    </row>
    <row r="5918" spans="1:5" ht="12.75" customHeight="1">
      <c r="A5918" s="58">
        <v>5857</v>
      </c>
      <c r="B5918" s="249">
        <f>'Revenues 9-14'!I12</f>
        <v>0</v>
      </c>
      <c r="C5918" s="99" t="s">
        <v>2458</v>
      </c>
      <c r="D5918" s="99" t="str">
        <f t="shared" si="4"/>
        <v>Error?</v>
      </c>
      <c r="E5918" s="99"/>
    </row>
    <row r="5919" spans="1:5" ht="12.75" customHeight="1">
      <c r="A5919" s="58">
        <v>5858</v>
      </c>
      <c r="B5919" s="249">
        <f>'Revenues 9-14'!I14</f>
        <v>0</v>
      </c>
      <c r="C5919" s="99"/>
      <c r="D5919" s="99" t="str">
        <f t="shared" si="4"/>
        <v>Error?</v>
      </c>
      <c r="E5919" s="99"/>
    </row>
    <row r="5920" spans="1:5" ht="12.75" customHeight="1">
      <c r="A5920" s="58">
        <v>5859</v>
      </c>
      <c r="B5920" s="249">
        <f>'Revenues 9-14'!I15</f>
        <v>0</v>
      </c>
      <c r="C5920" s="99"/>
      <c r="D5920" s="99" t="str">
        <f t="shared" si="4"/>
        <v>Error?</v>
      </c>
      <c r="E5920" s="99"/>
    </row>
    <row r="5921" spans="1:5" ht="12.75" customHeight="1">
      <c r="A5921" s="58">
        <v>5860</v>
      </c>
      <c r="B5921" s="249">
        <f>'Revenues 9-14'!I16</f>
        <v>0</v>
      </c>
      <c r="C5921" s="99"/>
      <c r="D5921" s="99" t="str">
        <f t="shared" si="4"/>
        <v>Error?</v>
      </c>
      <c r="E5921" s="99"/>
    </row>
    <row r="5922" spans="1:5" ht="12.75" customHeight="1">
      <c r="A5922" s="58">
        <v>5861</v>
      </c>
      <c r="B5922" s="249">
        <f>'Revenues 9-14'!I17</f>
        <v>0</v>
      </c>
      <c r="C5922" s="99"/>
      <c r="D5922" s="99" t="str">
        <f t="shared" si="4"/>
        <v>Error?</v>
      </c>
      <c r="E5922" s="99"/>
    </row>
    <row r="5923" spans="1:5" ht="12.75" customHeight="1">
      <c r="A5923" s="58">
        <v>5862</v>
      </c>
      <c r="B5923" s="249">
        <f>'Revenues 9-14'!I18</f>
        <v>0</v>
      </c>
      <c r="C5923" s="99" t="s">
        <v>2458</v>
      </c>
      <c r="D5923" s="99" t="str">
        <f t="shared" si="4"/>
        <v>Error?</v>
      </c>
      <c r="E5923" s="99"/>
    </row>
    <row r="5924" spans="1:5" ht="12.75" customHeight="1">
      <c r="A5924" s="58">
        <v>5863</v>
      </c>
      <c r="B5924" s="249">
        <f>'Revenues 9-14'!I65</f>
        <v>0</v>
      </c>
      <c r="C5924" s="99"/>
      <c r="D5924" s="99" t="str">
        <f t="shared" si="4"/>
        <v>Error?</v>
      </c>
      <c r="E5924" s="99"/>
    </row>
    <row r="5925" spans="1:5" ht="12.75" customHeight="1">
      <c r="A5925" s="58">
        <v>5864</v>
      </c>
      <c r="B5925" s="249">
        <f>'Revenues 9-14'!I66</f>
        <v>0</v>
      </c>
      <c r="C5925" s="99"/>
      <c r="D5925" s="99" t="str">
        <f t="shared" si="4"/>
        <v>Error?</v>
      </c>
      <c r="E5925" s="99"/>
    </row>
    <row r="5926" spans="1:5" ht="12.75" customHeight="1">
      <c r="A5926" s="58">
        <v>5865</v>
      </c>
      <c r="B5926" s="249">
        <f>'Revenues 9-14'!I67</f>
        <v>0</v>
      </c>
      <c r="C5926" s="99" t="s">
        <v>2458</v>
      </c>
      <c r="D5926" s="99" t="str">
        <f t="shared" si="4"/>
        <v>Error?</v>
      </c>
      <c r="E5926" s="99"/>
    </row>
    <row r="5927" spans="1:5" ht="12.75" customHeight="1">
      <c r="A5927" s="58">
        <v>5866</v>
      </c>
      <c r="B5927" s="249">
        <f>'Revenues 9-14'!I96</f>
        <v>0</v>
      </c>
      <c r="C5927" s="99"/>
      <c r="D5927" s="99" t="str">
        <f t="shared" si="4"/>
        <v>Error?</v>
      </c>
      <c r="E5927" s="99"/>
    </row>
    <row r="5928" spans="1:5" ht="12.75" customHeight="1">
      <c r="A5928" s="1316">
        <v>5867</v>
      </c>
      <c r="B5928" s="249"/>
      <c r="C5928" s="99"/>
      <c r="D5928" s="99" t="str">
        <f t="shared" si="4"/>
        <v>OK</v>
      </c>
      <c r="E5928" s="99"/>
    </row>
    <row r="5929" spans="1:5" ht="12.75" customHeight="1">
      <c r="A5929" s="58">
        <v>5868</v>
      </c>
      <c r="B5929" s="249">
        <f>'Revenues 9-14'!I107</f>
        <v>0</v>
      </c>
      <c r="C5929" s="99"/>
      <c r="D5929" s="99" t="str">
        <f t="shared" si="4"/>
        <v>Error?</v>
      </c>
      <c r="E5929" s="99"/>
    </row>
    <row r="5930" spans="1:5" ht="12.75" customHeight="1">
      <c r="A5930" s="58">
        <v>5869</v>
      </c>
      <c r="B5930" s="249">
        <f>'Revenues 9-14'!I108</f>
        <v>0</v>
      </c>
      <c r="C5930" s="99" t="s">
        <v>2458</v>
      </c>
      <c r="D5930" s="99" t="str">
        <f t="shared" si="4"/>
        <v>Error?</v>
      </c>
      <c r="E5930" s="99"/>
    </row>
    <row r="5931" spans="1:5" ht="12.75" customHeight="1">
      <c r="A5931" s="1316">
        <v>5870</v>
      </c>
      <c r="B5931" s="249"/>
      <c r="C5931" s="99"/>
      <c r="D5931" s="99" t="str">
        <f t="shared" si="4"/>
        <v>OK</v>
      </c>
      <c r="E5931" s="99"/>
    </row>
    <row r="5932" spans="1:5" ht="12.75" customHeight="1">
      <c r="A5932" s="1316">
        <v>5871</v>
      </c>
      <c r="B5932" s="249"/>
      <c r="C5932" s="99"/>
      <c r="D5932" s="99" t="str">
        <f t="shared" si="4"/>
        <v>OK</v>
      </c>
      <c r="E5932" s="99"/>
    </row>
    <row r="5933" spans="1:5" ht="12.75" customHeight="1">
      <c r="A5933" s="1316">
        <v>5872</v>
      </c>
      <c r="B5933" s="249"/>
      <c r="C5933" s="99"/>
      <c r="D5933" s="99" t="str">
        <f t="shared" si="4"/>
        <v>OK</v>
      </c>
      <c r="E5933" s="99"/>
    </row>
    <row r="5934" spans="1:5" ht="12.75" customHeight="1">
      <c r="A5934" s="1316">
        <v>5873</v>
      </c>
      <c r="B5934" s="249"/>
      <c r="C5934" s="99"/>
      <c r="D5934" s="99" t="str">
        <f t="shared" si="4"/>
        <v>OK</v>
      </c>
      <c r="E5934" s="99"/>
    </row>
    <row r="5935" spans="1:5" ht="12.75" customHeight="1">
      <c r="A5935" s="1316">
        <v>5874</v>
      </c>
      <c r="B5935" s="249"/>
      <c r="C5935" s="99"/>
      <c r="D5935" s="99" t="str">
        <f t="shared" si="4"/>
        <v>OK</v>
      </c>
      <c r="E5935" s="99"/>
    </row>
    <row r="5936" spans="1:5" ht="12.75" customHeight="1">
      <c r="A5936" s="1316">
        <v>5875</v>
      </c>
      <c r="B5936" s="249"/>
      <c r="C5936" s="99"/>
      <c r="D5936" s="99" t="str">
        <f t="shared" si="4"/>
        <v>OK</v>
      </c>
      <c r="E5936" s="99"/>
    </row>
    <row r="5937" spans="1:5" ht="12.75" customHeight="1">
      <c r="A5937" s="1316">
        <v>5876</v>
      </c>
      <c r="B5937" s="249"/>
      <c r="C5937" s="99"/>
      <c r="D5937" s="99" t="str">
        <f t="shared" si="4"/>
        <v>OK</v>
      </c>
      <c r="E5937" s="99"/>
    </row>
    <row r="5938" spans="1:5" ht="12.75" customHeight="1">
      <c r="A5938" s="1316">
        <v>5877</v>
      </c>
      <c r="B5938" s="249"/>
      <c r="C5938" s="99"/>
      <c r="D5938" s="99" t="str">
        <f t="shared" si="4"/>
        <v>OK</v>
      </c>
      <c r="E5938" s="99"/>
    </row>
    <row r="5939" spans="1:5" ht="12.75" customHeight="1">
      <c r="A5939" s="1316">
        <v>5878</v>
      </c>
      <c r="B5939" s="249"/>
      <c r="C5939" s="99"/>
      <c r="D5939" s="99" t="str">
        <f t="shared" si="4"/>
        <v>OK</v>
      </c>
      <c r="E5939" s="99"/>
    </row>
    <row r="5940" spans="1:5" ht="12.75" customHeight="1">
      <c r="A5940" s="1316">
        <v>5879</v>
      </c>
      <c r="B5940" s="249"/>
      <c r="C5940" s="99"/>
      <c r="D5940" s="99" t="str">
        <f t="shared" si="4"/>
        <v>OK</v>
      </c>
      <c r="E5940" s="99"/>
    </row>
    <row r="5941" spans="1:5" ht="12.75" customHeight="1">
      <c r="A5941" s="1316">
        <v>5880</v>
      </c>
      <c r="B5941" s="249"/>
      <c r="C5941" s="99"/>
      <c r="D5941" s="99" t="str">
        <f t="shared" si="4"/>
        <v>OK</v>
      </c>
      <c r="E5941" s="99"/>
    </row>
    <row r="5942" spans="1:5" ht="12.75" customHeight="1">
      <c r="A5942" s="1316">
        <v>5881</v>
      </c>
      <c r="B5942" s="249"/>
      <c r="C5942" s="99"/>
      <c r="D5942" s="99" t="str">
        <f t="shared" si="4"/>
        <v>OK</v>
      </c>
      <c r="E5942" s="99"/>
    </row>
    <row r="5943" spans="1:5" ht="12.75" customHeight="1">
      <c r="A5943" s="1316">
        <v>5882</v>
      </c>
      <c r="B5943" s="249"/>
      <c r="C5943" s="99"/>
      <c r="D5943" s="99" t="str">
        <f t="shared" si="4"/>
        <v>OK</v>
      </c>
      <c r="E5943" s="99"/>
    </row>
    <row r="5944" spans="1:5" ht="12.75" customHeight="1">
      <c r="A5944" s="1316">
        <v>5883</v>
      </c>
      <c r="B5944" s="249"/>
      <c r="C5944" s="99"/>
      <c r="D5944" s="99" t="str">
        <f t="shared" si="4"/>
        <v>OK</v>
      </c>
      <c r="E5944" s="99"/>
    </row>
    <row r="5945" spans="1:5" ht="12.75" customHeight="1">
      <c r="A5945" s="1316">
        <v>5884</v>
      </c>
      <c r="B5945" s="249"/>
      <c r="C5945" s="99"/>
      <c r="D5945" s="99" t="str">
        <f t="shared" si="4"/>
        <v>OK</v>
      </c>
      <c r="E5945" s="99"/>
    </row>
    <row r="5946" spans="1:5" ht="12.75" customHeight="1">
      <c r="A5946" s="58">
        <v>5885</v>
      </c>
      <c r="B5946" s="249">
        <f>'Revenues 9-14'!I275</f>
        <v>0</v>
      </c>
      <c r="C5946" s="99" t="s">
        <v>2458</v>
      </c>
      <c r="D5946" s="99" t="str">
        <f t="shared" si="4"/>
        <v>Error?</v>
      </c>
      <c r="E5946" s="99"/>
    </row>
    <row r="5947" spans="1:5" ht="12.75" customHeight="1">
      <c r="A5947" s="1316">
        <v>5886</v>
      </c>
      <c r="B5947" s="249"/>
      <c r="C5947" s="99"/>
      <c r="D5947" s="99" t="str">
        <f t="shared" si="4"/>
        <v>OK</v>
      </c>
      <c r="E5947" s="99"/>
    </row>
    <row r="5948" spans="1:5" ht="12.75" customHeight="1">
      <c r="A5948" s="1316">
        <v>5887</v>
      </c>
      <c r="B5948" s="249"/>
      <c r="C5948" s="99"/>
      <c r="D5948" s="99" t="str">
        <f t="shared" si="4"/>
        <v>OK</v>
      </c>
      <c r="E5948" s="99"/>
    </row>
    <row r="5949" spans="1:5" ht="12.75" customHeight="1">
      <c r="A5949" s="1316">
        <v>5888</v>
      </c>
      <c r="B5949" s="249"/>
      <c r="C5949" s="99" t="s">
        <v>2458</v>
      </c>
      <c r="D5949" s="99" t="str">
        <f t="shared" si="4"/>
        <v>OK</v>
      </c>
      <c r="E5949" s="99"/>
    </row>
    <row r="5950" spans="1:5" ht="12.75" customHeight="1">
      <c r="A5950" s="1316">
        <v>5889</v>
      </c>
      <c r="B5950" s="249"/>
      <c r="C5950" s="99"/>
      <c r="D5950" s="99" t="str">
        <f t="shared" si="4"/>
        <v>OK</v>
      </c>
      <c r="E5950" s="99"/>
    </row>
    <row r="5951" spans="1:5" ht="12.75" customHeight="1">
      <c r="A5951" s="1316">
        <v>5890</v>
      </c>
      <c r="B5951" s="249"/>
      <c r="C5951" s="99"/>
      <c r="D5951" s="99" t="str">
        <f t="shared" si="4"/>
        <v>OK</v>
      </c>
      <c r="E5951" s="99"/>
    </row>
    <row r="5952" spans="1:5" ht="12.75" customHeight="1">
      <c r="A5952" s="1316">
        <v>5891</v>
      </c>
      <c r="B5952" s="249"/>
      <c r="C5952" s="99"/>
      <c r="D5952" s="99" t="str">
        <f t="shared" si="4"/>
        <v>OK</v>
      </c>
      <c r="E5952" s="99"/>
    </row>
    <row r="5953" spans="1:5" ht="12.75" customHeight="1">
      <c r="A5953" s="1316">
        <v>5892</v>
      </c>
      <c r="B5953" s="249"/>
      <c r="C5953" s="99"/>
      <c r="D5953" s="99" t="str">
        <f t="shared" si="4"/>
        <v>OK</v>
      </c>
      <c r="E5953" s="99"/>
    </row>
    <row r="5954" spans="1:5" ht="12.75" customHeight="1">
      <c r="A5954" s="1316">
        <v>5893</v>
      </c>
      <c r="B5954" s="249"/>
      <c r="C5954" s="99" t="s">
        <v>2458</v>
      </c>
      <c r="D5954" s="99" t="str">
        <f t="shared" si="4"/>
        <v>OK</v>
      </c>
      <c r="E5954" s="99"/>
    </row>
    <row r="5955" spans="1:5" ht="12.75" customHeight="1">
      <c r="A5955" s="1316">
        <v>5894</v>
      </c>
      <c r="B5955" s="249"/>
      <c r="C5955" s="99"/>
      <c r="D5955" s="99" t="str">
        <f t="shared" si="4"/>
        <v>OK</v>
      </c>
      <c r="E5955" s="99"/>
    </row>
    <row r="5956" spans="1:5" ht="12.75" customHeight="1">
      <c r="A5956" s="1316">
        <v>5895</v>
      </c>
      <c r="B5956" s="249"/>
      <c r="C5956" s="99"/>
      <c r="D5956" s="99" t="str">
        <f t="shared" si="4"/>
        <v>OK</v>
      </c>
      <c r="E5956" s="99"/>
    </row>
    <row r="5957" spans="1:5" ht="12.75" customHeight="1">
      <c r="A5957" s="1316">
        <v>5896</v>
      </c>
      <c r="B5957" s="249"/>
      <c r="C5957" s="99" t="s">
        <v>2458</v>
      </c>
      <c r="D5957" s="99" t="str">
        <f t="shared" si="4"/>
        <v>OK</v>
      </c>
      <c r="E5957" s="99"/>
    </row>
    <row r="5958" spans="1:5" ht="12.75" customHeight="1">
      <c r="A5958" s="1316">
        <v>5897</v>
      </c>
      <c r="B5958" s="249"/>
      <c r="C5958" s="99"/>
      <c r="D5958" s="99" t="str">
        <f t="shared" si="4"/>
        <v>OK</v>
      </c>
      <c r="E5958" s="99"/>
    </row>
    <row r="5959" spans="1:5" ht="12.75" customHeight="1">
      <c r="A5959" s="1316">
        <v>5898</v>
      </c>
      <c r="B5959" s="249"/>
      <c r="C5959" s="99"/>
      <c r="D5959" s="99" t="str">
        <f t="shared" si="4"/>
        <v>OK</v>
      </c>
      <c r="E5959" s="99"/>
    </row>
    <row r="5960" spans="1:5" ht="12.75" customHeight="1">
      <c r="A5960" s="1316">
        <v>5899</v>
      </c>
      <c r="B5960" s="249"/>
      <c r="C5960" s="99"/>
      <c r="D5960" s="99" t="str">
        <f t="shared" si="4"/>
        <v>OK</v>
      </c>
      <c r="E5960" s="99"/>
    </row>
    <row r="5961" spans="1:5" ht="12.75" customHeight="1">
      <c r="A5961" s="1316">
        <v>5900</v>
      </c>
      <c r="B5961" s="249"/>
      <c r="C5961" s="99" t="s">
        <v>2458</v>
      </c>
      <c r="D5961" s="99" t="str">
        <f t="shared" si="4"/>
        <v>OK</v>
      </c>
      <c r="E5961" s="99"/>
    </row>
    <row r="5962" spans="1:5" ht="12.75" customHeight="1">
      <c r="A5962" s="1316">
        <v>5901</v>
      </c>
      <c r="B5962" s="249"/>
      <c r="C5962" s="99"/>
      <c r="D5962" s="99" t="str">
        <f t="shared" si="4"/>
        <v>OK</v>
      </c>
      <c r="E5962" s="99"/>
    </row>
    <row r="5963" spans="1:5" ht="12.75" customHeight="1">
      <c r="A5963" s="1316">
        <v>5902</v>
      </c>
      <c r="B5963" s="249"/>
      <c r="C5963" s="99"/>
      <c r="D5963" s="99" t="str">
        <f t="shared" si="4"/>
        <v>OK</v>
      </c>
      <c r="E5963" s="99"/>
    </row>
    <row r="5964" spans="1:5" ht="12.75" customHeight="1">
      <c r="A5964" s="1316">
        <v>5903</v>
      </c>
      <c r="B5964" s="249"/>
      <c r="C5964" s="99"/>
      <c r="D5964" s="99" t="str">
        <f t="shared" si="4"/>
        <v>OK</v>
      </c>
      <c r="E5964" s="99"/>
    </row>
    <row r="5965" spans="1:5" ht="12.75" customHeight="1">
      <c r="A5965" s="1316">
        <v>5904</v>
      </c>
      <c r="B5965" s="249"/>
      <c r="C5965" s="99"/>
      <c r="D5965" s="99" t="str">
        <f t="shared" si="4"/>
        <v>OK</v>
      </c>
      <c r="E5965" s="99"/>
    </row>
    <row r="5966" spans="1:5" ht="12.75" customHeight="1">
      <c r="A5966" s="1316">
        <v>5905</v>
      </c>
      <c r="B5966" s="249"/>
      <c r="C5966" s="99"/>
      <c r="D5966" s="99" t="str">
        <f t="shared" si="4"/>
        <v>OK</v>
      </c>
      <c r="E5966" s="99"/>
    </row>
    <row r="5967" spans="1:5" ht="12.75" customHeight="1">
      <c r="A5967" s="1316">
        <v>5906</v>
      </c>
      <c r="B5967" s="249"/>
      <c r="C5967" s="99"/>
      <c r="D5967" s="99" t="str">
        <f t="shared" si="4"/>
        <v>OK</v>
      </c>
      <c r="E5967" s="99"/>
    </row>
    <row r="5968" spans="1:5" ht="12.75" customHeight="1">
      <c r="A5968" s="1316">
        <v>5907</v>
      </c>
      <c r="B5968" s="249"/>
      <c r="C5968" s="99" t="s">
        <v>2458</v>
      </c>
      <c r="D5968" s="99" t="str">
        <f t="shared" si="4"/>
        <v>OK</v>
      </c>
      <c r="E5968" s="99"/>
    </row>
    <row r="5969" spans="1:5" ht="12.75" customHeight="1">
      <c r="A5969" s="1316">
        <v>5908</v>
      </c>
      <c r="B5969" s="249"/>
      <c r="C5969" s="99"/>
      <c r="D5969" s="99" t="str">
        <f t="shared" si="4"/>
        <v>OK</v>
      </c>
      <c r="E5969" s="99"/>
    </row>
    <row r="5970" spans="1:5" ht="12.75" customHeight="1">
      <c r="A5970" s="1316">
        <v>5909</v>
      </c>
      <c r="B5970" s="249"/>
      <c r="C5970" s="99"/>
      <c r="D5970" s="99" t="str">
        <f t="shared" si="4"/>
        <v>OK</v>
      </c>
      <c r="E5970" s="99"/>
    </row>
    <row r="5971" spans="1:5" ht="12.75" customHeight="1">
      <c r="A5971" s="1316">
        <v>5910</v>
      </c>
      <c r="B5971" s="249"/>
      <c r="C5971" s="99"/>
      <c r="D5971" s="99" t="str">
        <f t="shared" si="4"/>
        <v>OK</v>
      </c>
      <c r="E5971" s="99"/>
    </row>
    <row r="5972" spans="1:5" ht="12.75" customHeight="1">
      <c r="A5972" s="1316">
        <v>5911</v>
      </c>
      <c r="B5972" s="249"/>
      <c r="C5972" s="99"/>
      <c r="D5972" s="99" t="str">
        <f t="shared" si="4"/>
        <v>OK</v>
      </c>
      <c r="E5972" s="99"/>
    </row>
    <row r="5973" spans="1:5" ht="12.75" customHeight="1">
      <c r="A5973" s="1316">
        <v>5912</v>
      </c>
      <c r="B5973" s="249"/>
      <c r="C5973" s="99"/>
      <c r="D5973" s="99" t="str">
        <f t="shared" si="4"/>
        <v>OK</v>
      </c>
      <c r="E5973" s="99"/>
    </row>
    <row r="5974" spans="1:5" ht="12.75" customHeight="1">
      <c r="A5974" s="1316">
        <v>5913</v>
      </c>
      <c r="B5974" s="249"/>
      <c r="C5974" s="99"/>
      <c r="D5974" s="99" t="str">
        <f t="shared" si="4"/>
        <v>OK</v>
      </c>
      <c r="E5974" s="99"/>
    </row>
    <row r="5975" spans="1:5" ht="12.75" customHeight="1">
      <c r="A5975" s="1316">
        <v>5914</v>
      </c>
      <c r="B5975" s="249"/>
      <c r="C5975" s="99"/>
      <c r="D5975" s="99" t="str">
        <f t="shared" si="4"/>
        <v>OK</v>
      </c>
      <c r="E5975" s="99"/>
    </row>
    <row r="5976" spans="1:5" ht="12.75" customHeight="1">
      <c r="A5976" s="1316">
        <v>5915</v>
      </c>
      <c r="B5976" s="249"/>
      <c r="C5976" s="99" t="s">
        <v>2458</v>
      </c>
      <c r="D5976" s="99" t="str">
        <f t="shared" si="4"/>
        <v>OK</v>
      </c>
      <c r="E5976" s="99"/>
    </row>
    <row r="5977" spans="1:5" ht="12.75" customHeight="1">
      <c r="A5977" s="1316">
        <v>5916</v>
      </c>
      <c r="B5977" s="249"/>
      <c r="C5977" s="99"/>
      <c r="D5977" s="99" t="str">
        <f t="shared" si="4"/>
        <v>OK</v>
      </c>
      <c r="E5977" s="99"/>
    </row>
    <row r="5978" spans="1:5" ht="12.75" customHeight="1">
      <c r="A5978" s="1316">
        <v>5917</v>
      </c>
      <c r="B5978" s="249"/>
      <c r="C5978" s="99"/>
      <c r="D5978" s="99" t="str">
        <f t="shared" si="4"/>
        <v>OK</v>
      </c>
      <c r="E5978" s="99"/>
    </row>
    <row r="5979" spans="1:5" ht="12.75" customHeight="1">
      <c r="A5979" s="1316">
        <v>5918</v>
      </c>
      <c r="B5979" s="249"/>
      <c r="C5979" s="99"/>
      <c r="D5979" s="99" t="str">
        <f t="shared" si="4"/>
        <v>OK</v>
      </c>
      <c r="E5979" s="99"/>
    </row>
    <row r="5980" spans="1:5" ht="12.75" customHeight="1">
      <c r="A5980" s="1316">
        <v>5919</v>
      </c>
      <c r="B5980" s="249"/>
      <c r="C5980" s="99"/>
      <c r="D5980" s="99" t="str">
        <f t="shared" si="4"/>
        <v>OK</v>
      </c>
      <c r="E5980" s="99"/>
    </row>
    <row r="5981" spans="1:5" ht="12.75" customHeight="1">
      <c r="A5981" s="1316">
        <v>5920</v>
      </c>
      <c r="B5981" s="249"/>
      <c r="C5981" s="99"/>
      <c r="D5981" s="99" t="str">
        <f t="shared" si="4"/>
        <v>OK</v>
      </c>
      <c r="E5981" s="99"/>
    </row>
    <row r="5982" spans="1:5" ht="12.75" customHeight="1">
      <c r="A5982" s="1316">
        <v>5921</v>
      </c>
      <c r="B5982" s="249"/>
      <c r="C5982" s="99"/>
      <c r="D5982" s="99" t="str">
        <f t="shared" si="4"/>
        <v>OK</v>
      </c>
      <c r="E5982" s="99"/>
    </row>
    <row r="5983" spans="1:5" ht="12.75" customHeight="1">
      <c r="A5983" s="1316">
        <v>5922</v>
      </c>
      <c r="B5983" s="249"/>
      <c r="C5983" s="99"/>
      <c r="D5983" s="99" t="str">
        <f t="shared" si="4"/>
        <v>OK</v>
      </c>
      <c r="E5983" s="99"/>
    </row>
    <row r="5984" spans="1:5" ht="12.75" customHeight="1">
      <c r="A5984" s="1316">
        <v>5923</v>
      </c>
      <c r="B5984" s="249"/>
      <c r="C5984" s="99" t="s">
        <v>2458</v>
      </c>
      <c r="D5984" s="99" t="str">
        <f t="shared" si="4"/>
        <v>OK</v>
      </c>
      <c r="E5984" s="99"/>
    </row>
    <row r="5985" spans="1:5" ht="12.75" customHeight="1">
      <c r="A5985" s="58">
        <v>5924</v>
      </c>
      <c r="B5985" s="249">
        <f>'Revenues 9-14'!K5</f>
        <v>0</v>
      </c>
      <c r="C5985" s="99"/>
      <c r="D5985" s="99" t="str">
        <f t="shared" si="4"/>
        <v>Error?</v>
      </c>
      <c r="E5985" s="99"/>
    </row>
    <row r="5986" spans="1:5" ht="12.75" customHeight="1">
      <c r="A5986" s="58">
        <v>5925</v>
      </c>
      <c r="B5986" s="249">
        <f>'Revenues 9-14'!K11</f>
        <v>0</v>
      </c>
      <c r="C5986" s="99"/>
      <c r="D5986" s="99" t="str">
        <f t="shared" si="4"/>
        <v>Error?</v>
      </c>
      <c r="E5986" s="99"/>
    </row>
    <row r="5987" spans="1:5" ht="12.75" customHeight="1">
      <c r="A5987" s="58">
        <v>5926</v>
      </c>
      <c r="B5987" s="249">
        <f>'Revenues 9-14'!K12</f>
        <v>0</v>
      </c>
      <c r="C5987" s="99" t="s">
        <v>2458</v>
      </c>
      <c r="D5987" s="99" t="str">
        <f t="shared" si="4"/>
        <v>Error?</v>
      </c>
      <c r="E5987" s="99"/>
    </row>
    <row r="5988" spans="1:5" ht="12.75" customHeight="1">
      <c r="A5988" s="58">
        <v>5927</v>
      </c>
      <c r="B5988" s="249">
        <f>'Revenues 9-14'!K14</f>
        <v>0</v>
      </c>
      <c r="C5988" s="99"/>
      <c r="D5988" s="99" t="str">
        <f t="shared" si="4"/>
        <v>Error?</v>
      </c>
      <c r="E5988" s="99"/>
    </row>
    <row r="5989" spans="1:5" ht="12.75" customHeight="1">
      <c r="A5989" s="58">
        <v>5928</v>
      </c>
      <c r="B5989" s="249">
        <f>'Revenues 9-14'!K15</f>
        <v>0</v>
      </c>
      <c r="C5989" s="99"/>
      <c r="D5989" s="99" t="str">
        <f t="shared" si="4"/>
        <v>Error?</v>
      </c>
      <c r="E5989" s="99"/>
    </row>
    <row r="5990" spans="1:5" ht="12.75" customHeight="1">
      <c r="A5990" s="58">
        <v>5929</v>
      </c>
      <c r="B5990" s="249">
        <f>'Revenues 9-14'!K16</f>
        <v>0</v>
      </c>
      <c r="C5990" s="99"/>
      <c r="D5990" s="99" t="str">
        <f t="shared" si="4"/>
        <v>Error?</v>
      </c>
      <c r="E5990" s="99"/>
    </row>
    <row r="5991" spans="1:5" ht="12.75" customHeight="1">
      <c r="A5991" s="58">
        <v>5930</v>
      </c>
      <c r="B5991" s="249">
        <f>'Revenues 9-14'!K17</f>
        <v>0</v>
      </c>
      <c r="C5991" s="99"/>
      <c r="D5991" s="99" t="str">
        <f t="shared" si="4"/>
        <v>Error?</v>
      </c>
      <c r="E5991" s="99"/>
    </row>
    <row r="5992" spans="1:5" ht="12.75" customHeight="1">
      <c r="A5992" s="58">
        <v>5931</v>
      </c>
      <c r="B5992" s="249">
        <f>'Revenues 9-14'!K18</f>
        <v>0</v>
      </c>
      <c r="C5992" s="99" t="s">
        <v>2458</v>
      </c>
      <c r="D5992" s="99" t="str">
        <f t="shared" si="4"/>
        <v>Error?</v>
      </c>
      <c r="E5992" s="99"/>
    </row>
    <row r="5993" spans="1:5" ht="12.75" customHeight="1">
      <c r="A5993" s="58">
        <v>5932</v>
      </c>
      <c r="B5993" s="249">
        <f>'Revenues 9-14'!K65</f>
        <v>0</v>
      </c>
      <c r="C5993" s="99"/>
      <c r="D5993" s="99" t="str">
        <f t="shared" si="4"/>
        <v>Error?</v>
      </c>
      <c r="E5993" s="99"/>
    </row>
    <row r="5994" spans="1:5" ht="12.75" customHeight="1">
      <c r="A5994" s="58">
        <v>5933</v>
      </c>
      <c r="B5994" s="249">
        <f>'Revenues 9-14'!K66</f>
        <v>0</v>
      </c>
      <c r="C5994" s="99"/>
      <c r="D5994" s="99" t="str">
        <f t="shared" si="4"/>
        <v>Error?</v>
      </c>
      <c r="E5994" s="99"/>
    </row>
    <row r="5995" spans="1:5" ht="12.75" customHeight="1">
      <c r="A5995" s="58">
        <v>5934</v>
      </c>
      <c r="B5995" s="249">
        <f>'Revenues 9-14'!K67</f>
        <v>0</v>
      </c>
      <c r="C5995" s="99" t="s">
        <v>2458</v>
      </c>
      <c r="D5995" s="99" t="str">
        <f t="shared" si="4"/>
        <v>Error?</v>
      </c>
      <c r="E5995" s="99"/>
    </row>
    <row r="5996" spans="1:5" ht="12.75" customHeight="1">
      <c r="A5996" s="58">
        <v>5935</v>
      </c>
      <c r="B5996" s="249">
        <f>'Revenues 9-14'!K96</f>
        <v>0</v>
      </c>
      <c r="C5996" s="99"/>
      <c r="D5996" s="99" t="str">
        <f t="shared" si="4"/>
        <v>Error?</v>
      </c>
      <c r="E5996" s="99"/>
    </row>
    <row r="5997" spans="1:5" ht="12.75" customHeight="1">
      <c r="A5997" s="58">
        <v>5936</v>
      </c>
      <c r="B5997" s="249">
        <f>'Revenues 9-14'!K99</f>
        <v>0</v>
      </c>
      <c r="C5997" s="99"/>
      <c r="D5997" s="99" t="str">
        <f t="shared" si="4"/>
        <v>Error?</v>
      </c>
      <c r="E5997" s="99"/>
    </row>
    <row r="5998" spans="1:5" ht="12.75" customHeight="1">
      <c r="A5998" s="58">
        <v>5937</v>
      </c>
      <c r="B5998" s="249">
        <f>'Revenues 9-14'!K107</f>
        <v>0</v>
      </c>
      <c r="C5998" s="99"/>
      <c r="D5998" s="99" t="str">
        <f t="shared" si="4"/>
        <v>Error?</v>
      </c>
      <c r="E5998" s="99"/>
    </row>
    <row r="5999" spans="1:5" ht="12.75" customHeight="1">
      <c r="A5999" s="58">
        <v>5938</v>
      </c>
      <c r="B5999" s="249">
        <f>'Revenues 9-14'!K108</f>
        <v>0</v>
      </c>
      <c r="C5999" s="99" t="s">
        <v>2458</v>
      </c>
      <c r="D5999" s="99" t="str">
        <f t="shared" si="4"/>
        <v>Error?</v>
      </c>
      <c r="E5999" s="99"/>
    </row>
    <row r="6000" spans="1:5" ht="12.75" customHeight="1">
      <c r="A6000" s="58">
        <v>5939</v>
      </c>
      <c r="B6000" s="249">
        <f>'Revenues 9-14'!K117</f>
        <v>0</v>
      </c>
      <c r="C6000" s="99"/>
      <c r="D6000" s="99" t="str">
        <f t="shared" si="4"/>
        <v>Error?</v>
      </c>
      <c r="E6000" s="99"/>
    </row>
    <row r="6001" spans="1:5" ht="12.75" customHeight="1">
      <c r="A6001" s="58">
        <v>5940</v>
      </c>
      <c r="B6001" s="249">
        <f>'Revenues 9-14'!K119</f>
        <v>0</v>
      </c>
      <c r="C6001" s="99"/>
      <c r="D6001" s="99" t="str">
        <f t="shared" si="4"/>
        <v>Error?</v>
      </c>
      <c r="E6001" s="99"/>
    </row>
    <row r="6002" spans="1:5" ht="12.75" customHeight="1">
      <c r="A6002" s="1316">
        <v>5941</v>
      </c>
      <c r="B6002" s="249"/>
      <c r="C6002" s="99"/>
      <c r="D6002" s="99" t="str">
        <f t="shared" si="4"/>
        <v>OK</v>
      </c>
      <c r="E6002" s="99"/>
    </row>
    <row r="6003" spans="1:5" ht="12.75" customHeight="1">
      <c r="A6003" s="1316">
        <v>5942</v>
      </c>
      <c r="B6003" s="249"/>
      <c r="C6003" s="99"/>
      <c r="D6003" s="99" t="str">
        <f t="shared" si="4"/>
        <v>OK</v>
      </c>
      <c r="E6003" s="99"/>
    </row>
    <row r="6004" spans="1:5" ht="12.75" customHeight="1">
      <c r="A6004" s="1316">
        <v>5943</v>
      </c>
      <c r="B6004" s="249"/>
      <c r="C6004" s="99"/>
      <c r="D6004" s="99" t="str">
        <f t="shared" si="4"/>
        <v>OK</v>
      </c>
      <c r="E6004" s="99"/>
    </row>
    <row r="6005" spans="1:5" ht="12.75" customHeight="1">
      <c r="A6005" s="1316">
        <v>5944</v>
      </c>
      <c r="B6005" s="249"/>
      <c r="C6005" s="99"/>
      <c r="D6005" s="99" t="str">
        <f t="shared" si="4"/>
        <v>OK</v>
      </c>
      <c r="E6005" s="99"/>
    </row>
    <row r="6006" spans="1:5" ht="12.75" customHeight="1">
      <c r="A6006" s="58">
        <v>5945</v>
      </c>
      <c r="B6006" s="249">
        <f>'Revenues 9-14'!K121</f>
        <v>0</v>
      </c>
      <c r="C6006" s="99" t="s">
        <v>2458</v>
      </c>
      <c r="D6006" s="99" t="str">
        <f t="shared" si="4"/>
        <v>Error?</v>
      </c>
      <c r="E6006" s="99"/>
    </row>
    <row r="6007" spans="1:5" ht="12.75" customHeight="1">
      <c r="A6007" s="1316">
        <v>5946</v>
      </c>
      <c r="B6007" s="249"/>
      <c r="C6007" s="99"/>
      <c r="D6007" s="99" t="str">
        <f t="shared" si="4"/>
        <v>OK</v>
      </c>
      <c r="E6007" s="99"/>
    </row>
    <row r="6008" spans="1:5" ht="12.75" customHeight="1">
      <c r="A6008" s="1316">
        <v>5947</v>
      </c>
      <c r="B6008" s="249"/>
      <c r="C6008" s="99"/>
      <c r="D6008" s="99" t="str">
        <f t="shared" si="4"/>
        <v>OK</v>
      </c>
      <c r="E6008" s="99"/>
    </row>
    <row r="6009" spans="1:5" ht="12.75" customHeight="1">
      <c r="A6009" s="1316">
        <v>5948</v>
      </c>
      <c r="B6009" s="249"/>
      <c r="C6009" s="99"/>
      <c r="D6009" s="99" t="str">
        <f t="shared" si="4"/>
        <v>OK</v>
      </c>
      <c r="E6009" s="99"/>
    </row>
    <row r="6010" spans="1:5" ht="12.75" customHeight="1">
      <c r="A6010" s="1316">
        <v>5949</v>
      </c>
      <c r="B6010" s="249"/>
      <c r="C6010" s="99"/>
      <c r="D6010" s="99" t="str">
        <f t="shared" si="4"/>
        <v>OK</v>
      </c>
      <c r="E6010" s="99"/>
    </row>
    <row r="6011" spans="1:5" ht="12.75" customHeight="1">
      <c r="A6011" s="1316">
        <v>5950</v>
      </c>
      <c r="B6011" s="249"/>
      <c r="C6011" s="99"/>
      <c r="D6011" s="99" t="str">
        <f t="shared" si="4"/>
        <v>OK</v>
      </c>
      <c r="E6011" s="99"/>
    </row>
    <row r="6012" spans="1:5" ht="12.75" customHeight="1">
      <c r="A6012" s="1316">
        <v>5951</v>
      </c>
      <c r="B6012" s="249"/>
      <c r="C6012" s="99"/>
      <c r="D6012" s="99" t="str">
        <f t="shared" si="4"/>
        <v>OK</v>
      </c>
      <c r="E6012" s="99"/>
    </row>
    <row r="6013" spans="1:5" ht="12.75" customHeight="1">
      <c r="A6013" s="1316">
        <v>5952</v>
      </c>
      <c r="B6013" s="249"/>
      <c r="C6013" s="99"/>
      <c r="D6013" s="99" t="str">
        <f t="shared" si="4"/>
        <v>OK</v>
      </c>
      <c r="E6013" s="99"/>
    </row>
    <row r="6014" spans="1:5" ht="12.75" customHeight="1">
      <c r="A6014" s="58">
        <v>5953</v>
      </c>
      <c r="B6014" s="249">
        <f>'Revenues 9-14'!K173</f>
        <v>0</v>
      </c>
      <c r="C6014" s="99" t="s">
        <v>2458</v>
      </c>
      <c r="D6014" s="99" t="str">
        <f t="shared" si="4"/>
        <v>Error?</v>
      </c>
      <c r="E6014" s="99"/>
    </row>
    <row r="6015" spans="1:5" ht="12.75" customHeight="1">
      <c r="A6015" s="1316">
        <v>5954</v>
      </c>
      <c r="B6015" s="249"/>
      <c r="C6015" s="99"/>
      <c r="D6015" s="99" t="str">
        <f t="shared" si="4"/>
        <v>OK</v>
      </c>
      <c r="E6015" s="99"/>
    </row>
    <row r="6016" spans="1:5" ht="12.75" customHeight="1">
      <c r="A6016" s="58">
        <v>5955</v>
      </c>
      <c r="B6016" s="249">
        <f>'Revenues 9-14'!K184</f>
        <v>0</v>
      </c>
      <c r="C6016" s="99" t="s">
        <v>2458</v>
      </c>
      <c r="D6016" s="99" t="str">
        <f t="shared" si="4"/>
        <v>Error?</v>
      </c>
      <c r="E6016" s="99"/>
    </row>
    <row r="6017" spans="1:5" ht="12.75" customHeight="1">
      <c r="A6017" s="1316">
        <v>5956</v>
      </c>
      <c r="B6017" s="249"/>
      <c r="C6017" s="99"/>
      <c r="D6017" s="99" t="str">
        <f t="shared" si="4"/>
        <v>OK</v>
      </c>
      <c r="E6017" s="99"/>
    </row>
    <row r="6018" spans="1:5" ht="12.75" customHeight="1">
      <c r="A6018" s="1316">
        <v>5957</v>
      </c>
      <c r="B6018" s="249"/>
      <c r="C6018" s="99"/>
      <c r="D6018" s="99" t="str">
        <f t="shared" si="4"/>
        <v>OK</v>
      </c>
      <c r="E6018" s="99"/>
    </row>
    <row r="6019" spans="1:5" ht="12.75" customHeight="1">
      <c r="A6019" s="1316">
        <v>5958</v>
      </c>
      <c r="B6019" s="249"/>
      <c r="C6019" s="99"/>
      <c r="D6019" s="99" t="str">
        <f t="shared" si="4"/>
        <v>OK</v>
      </c>
      <c r="E6019" s="99"/>
    </row>
    <row r="6020" spans="1:5" ht="12.75" customHeight="1">
      <c r="A6020" s="1316">
        <v>5959</v>
      </c>
      <c r="B6020" s="249"/>
      <c r="C6020" s="99"/>
      <c r="D6020" s="99" t="str">
        <f t="shared" si="4"/>
        <v>OK</v>
      </c>
      <c r="E6020" s="99"/>
    </row>
    <row r="6021" spans="1:5" ht="12.75" customHeight="1">
      <c r="A6021" s="1316">
        <v>5960</v>
      </c>
      <c r="B6021" s="249"/>
      <c r="C6021" s="99"/>
      <c r="D6021" s="99" t="str">
        <f t="shared" si="4"/>
        <v>OK</v>
      </c>
      <c r="E6021" s="99"/>
    </row>
    <row r="6022" spans="1:5" ht="12.75" customHeight="1">
      <c r="A6022" s="58">
        <v>5961</v>
      </c>
      <c r="B6022" s="249">
        <f>'Revenues 9-14'!K274</f>
        <v>0</v>
      </c>
      <c r="C6022" s="99" t="s">
        <v>2458</v>
      </c>
      <c r="D6022" s="99" t="str">
        <f t="shared" si="4"/>
        <v>Error?</v>
      </c>
      <c r="E6022" s="99"/>
    </row>
    <row r="6023" spans="1:5" ht="12.75" customHeight="1">
      <c r="A6023" s="58">
        <v>5962</v>
      </c>
      <c r="B6023" s="249">
        <f>'Revenues 9-14'!K275</f>
        <v>0</v>
      </c>
      <c r="C6023" s="99" t="s">
        <v>2458</v>
      </c>
      <c r="D6023" s="99" t="str">
        <f t="shared" si="4"/>
        <v>Error?</v>
      </c>
      <c r="E6023" s="99"/>
    </row>
    <row r="6024" spans="1:5" ht="12.75" customHeight="1">
      <c r="A6024" s="58">
        <v>5963</v>
      </c>
      <c r="B6024" s="249">
        <f>'Revenues 9-14'!G109</f>
        <v>0</v>
      </c>
      <c r="C6024" s="99" t="s">
        <v>2458</v>
      </c>
      <c r="D6024" s="99" t="str">
        <f t="shared" si="4"/>
        <v>Error?</v>
      </c>
      <c r="E6024" s="99"/>
    </row>
    <row r="6025" spans="1:5" ht="12.75" customHeight="1">
      <c r="A6025" s="58">
        <v>5964</v>
      </c>
      <c r="B6025" s="249">
        <f>'Revenues 9-14'!H109</f>
        <v>71498907</v>
      </c>
      <c r="C6025" s="99" t="s">
        <v>2458</v>
      </c>
      <c r="D6025" s="99" t="str">
        <f t="shared" si="4"/>
        <v>Error?</v>
      </c>
      <c r="E6025" s="99"/>
    </row>
    <row r="6026" spans="1:5" ht="12.75" customHeight="1">
      <c r="A6026" s="58">
        <v>5965</v>
      </c>
      <c r="B6026" s="249">
        <f>'Revenues 9-14'!I109</f>
        <v>0</v>
      </c>
      <c r="C6026" s="99" t="s">
        <v>2458</v>
      </c>
      <c r="D6026" s="99" t="str">
        <f t="shared" si="4"/>
        <v>Error?</v>
      </c>
      <c r="E6026" s="99"/>
    </row>
    <row r="6027" spans="1:5" ht="12.75" customHeight="1">
      <c r="A6027" s="1316">
        <v>5966</v>
      </c>
      <c r="B6027" s="249"/>
      <c r="C6027" s="99" t="s">
        <v>2458</v>
      </c>
      <c r="D6027" s="99" t="str">
        <f t="shared" si="4"/>
        <v>OK</v>
      </c>
      <c r="E6027" s="99"/>
    </row>
    <row r="6028" spans="1:5" ht="12.75" customHeight="1">
      <c r="A6028" s="58">
        <v>5967</v>
      </c>
      <c r="B6028" s="249">
        <f>'Revenues 9-14'!K109</f>
        <v>0</v>
      </c>
      <c r="C6028" s="99" t="s">
        <v>2458</v>
      </c>
      <c r="D6028" s="99" t="str">
        <f t="shared" si="4"/>
        <v>Error?</v>
      </c>
      <c r="E6028" s="99"/>
    </row>
    <row r="6029" spans="1:5" ht="12.75" customHeight="1">
      <c r="A6029" s="1316">
        <v>5968</v>
      </c>
      <c r="B6029" s="249"/>
      <c r="C6029" s="99"/>
      <c r="D6029" s="99" t="str">
        <f t="shared" si="4"/>
        <v>OK</v>
      </c>
      <c r="E6029" s="99"/>
    </row>
    <row r="6030" spans="1:5" ht="12.75" customHeight="1">
      <c r="A6030" s="1316">
        <v>5969</v>
      </c>
      <c r="B6030" s="249"/>
      <c r="C6030" s="99"/>
      <c r="D6030" s="99" t="str">
        <f t="shared" si="4"/>
        <v>OK</v>
      </c>
      <c r="E6030" s="99"/>
    </row>
    <row r="6031" spans="1:5" ht="12.75" customHeight="1">
      <c r="A6031" s="58">
        <v>5970</v>
      </c>
      <c r="B6031" s="249">
        <f>'Revenues 9-14'!C69</f>
        <v>1308650</v>
      </c>
      <c r="C6031" s="99"/>
      <c r="D6031" s="99" t="str">
        <f t="shared" si="4"/>
        <v>Error?</v>
      </c>
      <c r="E6031" s="99"/>
    </row>
    <row r="6032" spans="1:5" ht="12.75" customHeight="1">
      <c r="A6032" s="58">
        <v>5971</v>
      </c>
      <c r="B6032" s="249">
        <f>'Acct Summary 7-8'!G15</f>
        <v>0</v>
      </c>
      <c r="C6032" s="99" t="s">
        <v>2458</v>
      </c>
      <c r="D6032" s="99" t="str">
        <f t="shared" si="4"/>
        <v>Error?</v>
      </c>
      <c r="E6032" s="99" t="s">
        <v>2465</v>
      </c>
    </row>
    <row r="6033" spans="1:5" ht="12.75" customHeight="1">
      <c r="A6033" s="1316">
        <v>5972</v>
      </c>
      <c r="B6033" s="249"/>
      <c r="C6033" s="99" t="s">
        <v>2458</v>
      </c>
      <c r="D6033" s="99" t="str">
        <f t="shared" si="4"/>
        <v>OK</v>
      </c>
      <c r="E6033" s="99" t="s">
        <v>2465</v>
      </c>
    </row>
    <row r="6034" spans="1:5" ht="12.75" customHeight="1">
      <c r="A6034" s="1316">
        <v>5973</v>
      </c>
      <c r="B6034" s="249"/>
      <c r="C6034" s="99" t="s">
        <v>2458</v>
      </c>
      <c r="D6034" s="99" t="str">
        <f t="shared" si="4"/>
        <v>OK</v>
      </c>
      <c r="E6034" s="99" t="s">
        <v>2466</v>
      </c>
    </row>
    <row r="6035" spans="1:5" ht="12.75" customHeight="1">
      <c r="A6035" s="58">
        <v>5974</v>
      </c>
      <c r="B6035" s="249">
        <f>'ICR Computation 30'!E11</f>
        <v>13673672</v>
      </c>
      <c r="C6035" s="99" t="s">
        <v>2458</v>
      </c>
      <c r="D6035" s="99" t="str">
        <f t="shared" si="4"/>
        <v>Error?</v>
      </c>
      <c r="E6035" s="99" t="s">
        <v>2467</v>
      </c>
    </row>
    <row r="6036" spans="1:5" ht="12.75" customHeight="1">
      <c r="A6036" s="1316">
        <v>5975</v>
      </c>
      <c r="B6036" s="249"/>
      <c r="C6036" s="99"/>
      <c r="D6036" s="99" t="str">
        <f t="shared" si="4"/>
        <v>OK</v>
      </c>
      <c r="E6036" s="99" t="s">
        <v>2467</v>
      </c>
    </row>
    <row r="6037" spans="1:5" ht="12.75" customHeight="1">
      <c r="A6037" s="1316">
        <v>5976</v>
      </c>
      <c r="B6037" s="249"/>
      <c r="C6037" s="99"/>
      <c r="D6037" s="99" t="str">
        <f t="shared" si="4"/>
        <v>OK</v>
      </c>
      <c r="E6037" s="99" t="s">
        <v>2467</v>
      </c>
    </row>
    <row r="6038" spans="1:5" ht="12.75" customHeight="1">
      <c r="A6038" s="1316">
        <v>5977</v>
      </c>
      <c r="B6038" s="249"/>
      <c r="C6038" s="99"/>
      <c r="D6038" s="99" t="str">
        <f t="shared" si="4"/>
        <v>OK</v>
      </c>
      <c r="E6038" s="99" t="s">
        <v>2467</v>
      </c>
    </row>
    <row r="6039" spans="1:5" ht="12.75" customHeight="1">
      <c r="A6039" s="1316">
        <v>5978</v>
      </c>
      <c r="B6039" s="249"/>
      <c r="C6039" s="99"/>
      <c r="D6039" s="99" t="str">
        <f t="shared" si="4"/>
        <v>OK</v>
      </c>
      <c r="E6039" s="99" t="s">
        <v>2467</v>
      </c>
    </row>
    <row r="6040" spans="1:5" ht="12.75" customHeight="1">
      <c r="A6040" s="1316">
        <v>5979</v>
      </c>
      <c r="B6040" s="249"/>
      <c r="C6040" s="99"/>
      <c r="D6040" s="99" t="str">
        <f t="shared" si="4"/>
        <v>OK</v>
      </c>
      <c r="E6040" s="99" t="s">
        <v>2467</v>
      </c>
    </row>
    <row r="6041" spans="1:5" ht="12.75" customHeight="1">
      <c r="A6041" s="1316">
        <v>5980</v>
      </c>
      <c r="B6041" s="249"/>
      <c r="C6041" s="99"/>
      <c r="D6041" s="99" t="str">
        <f t="shared" si="4"/>
        <v>OK</v>
      </c>
      <c r="E6041" s="99" t="s">
        <v>2467</v>
      </c>
    </row>
    <row r="6042" spans="1:5" ht="12.75" customHeight="1">
      <c r="A6042" s="1316">
        <v>5981</v>
      </c>
      <c r="B6042" s="249"/>
      <c r="C6042" s="99"/>
      <c r="D6042" s="99" t="str">
        <f t="shared" si="4"/>
        <v>OK</v>
      </c>
      <c r="E6042" s="99" t="s">
        <v>2467</v>
      </c>
    </row>
    <row r="6043" spans="1:5" ht="12.75" customHeight="1">
      <c r="A6043" s="1316">
        <v>5982</v>
      </c>
      <c r="B6043" s="249"/>
      <c r="C6043" s="99"/>
      <c r="D6043" s="99" t="str">
        <f t="shared" si="4"/>
        <v>OK</v>
      </c>
      <c r="E6043" s="99" t="s">
        <v>2467</v>
      </c>
    </row>
    <row r="6044" spans="1:5" ht="12.75" customHeight="1">
      <c r="A6044" s="1316">
        <v>5983</v>
      </c>
      <c r="B6044" s="249"/>
      <c r="C6044" s="99"/>
      <c r="D6044" s="99" t="str">
        <f t="shared" si="4"/>
        <v>OK</v>
      </c>
      <c r="E6044" s="99" t="s">
        <v>2467</v>
      </c>
    </row>
    <row r="6045" spans="1:5" ht="12.75" customHeight="1">
      <c r="A6045" s="1316">
        <v>5984</v>
      </c>
      <c r="B6045" s="249"/>
      <c r="C6045" s="99"/>
      <c r="D6045" s="99" t="str">
        <f t="shared" si="4"/>
        <v>OK</v>
      </c>
      <c r="E6045" s="99" t="s">
        <v>2467</v>
      </c>
    </row>
    <row r="6046" spans="1:5" ht="12.75" customHeight="1">
      <c r="A6046" s="1316">
        <v>5985</v>
      </c>
      <c r="B6046" s="249"/>
      <c r="C6046" s="99"/>
      <c r="D6046" s="99" t="str">
        <f t="shared" si="4"/>
        <v>OK</v>
      </c>
      <c r="E6046" s="99" t="s">
        <v>2467</v>
      </c>
    </row>
    <row r="6047" spans="1:5" ht="12.75" customHeight="1">
      <c r="A6047" s="1316">
        <v>5986</v>
      </c>
      <c r="B6047" s="249"/>
      <c r="C6047" s="99"/>
      <c r="D6047" s="99" t="str">
        <f t="shared" si="4"/>
        <v>OK</v>
      </c>
      <c r="E6047" s="99" t="s">
        <v>2467</v>
      </c>
    </row>
    <row r="6048" spans="1:5" ht="12.75" customHeight="1">
      <c r="A6048" s="1316">
        <v>5987</v>
      </c>
      <c r="B6048" s="249"/>
      <c r="C6048" s="99"/>
      <c r="D6048" s="99" t="str">
        <f t="shared" si="4"/>
        <v>OK</v>
      </c>
      <c r="E6048" s="99" t="s">
        <v>2467</v>
      </c>
    </row>
    <row r="6049" spans="1:5" ht="12.75" customHeight="1">
      <c r="A6049" s="1316">
        <v>5988</v>
      </c>
      <c r="B6049" s="249"/>
      <c r="C6049" s="99"/>
      <c r="D6049" s="99" t="str">
        <f t="shared" si="4"/>
        <v>OK</v>
      </c>
      <c r="E6049" s="99" t="s">
        <v>2467</v>
      </c>
    </row>
    <row r="6050" spans="1:5" ht="12.75" customHeight="1">
      <c r="A6050" s="1316">
        <v>5989</v>
      </c>
      <c r="B6050" s="249"/>
      <c r="C6050" s="99"/>
      <c r="D6050" s="99" t="str">
        <f t="shared" si="4"/>
        <v>OK</v>
      </c>
      <c r="E6050" s="99" t="s">
        <v>2467</v>
      </c>
    </row>
    <row r="6051" spans="1:5" ht="12.75" customHeight="1">
      <c r="A6051" s="1316">
        <v>5990</v>
      </c>
      <c r="B6051" s="249"/>
      <c r="C6051" s="99"/>
      <c r="D6051" s="99" t="str">
        <f t="shared" si="4"/>
        <v>OK</v>
      </c>
      <c r="E6051" s="99" t="s">
        <v>2467</v>
      </c>
    </row>
    <row r="6052" spans="1:5" ht="12.75" customHeight="1">
      <c r="A6052" s="1316">
        <v>5991</v>
      </c>
      <c r="B6052" s="249"/>
      <c r="C6052" s="99"/>
      <c r="D6052" s="99" t="str">
        <f t="shared" si="4"/>
        <v>OK</v>
      </c>
      <c r="E6052" s="99" t="s">
        <v>2467</v>
      </c>
    </row>
    <row r="6053" spans="1:5" ht="12.75" customHeight="1">
      <c r="A6053" s="1316">
        <v>5992</v>
      </c>
      <c r="B6053" s="249"/>
      <c r="C6053" s="99"/>
      <c r="D6053" s="99" t="str">
        <f t="shared" si="4"/>
        <v>OK</v>
      </c>
      <c r="E6053" s="99" t="s">
        <v>2467</v>
      </c>
    </row>
    <row r="6054" spans="1:5" ht="12.75" customHeight="1">
      <c r="A6054" s="1316">
        <v>5993</v>
      </c>
      <c r="B6054" s="249"/>
      <c r="C6054" s="99" t="s">
        <v>2458</v>
      </c>
      <c r="D6054" s="99" t="str">
        <f t="shared" si="4"/>
        <v>OK</v>
      </c>
      <c r="E6054" s="99" t="s">
        <v>2467</v>
      </c>
    </row>
    <row r="6055" spans="1:5" ht="12.75" customHeight="1">
      <c r="A6055" s="1316">
        <v>5994</v>
      </c>
      <c r="B6055" s="249"/>
      <c r="C6055" s="99"/>
      <c r="D6055" s="99" t="str">
        <f t="shared" si="4"/>
        <v>OK</v>
      </c>
      <c r="E6055" s="99" t="s">
        <v>2467</v>
      </c>
    </row>
    <row r="6056" spans="1:5" ht="12.75" customHeight="1">
      <c r="A6056" s="1316">
        <v>5995</v>
      </c>
      <c r="B6056" s="249"/>
      <c r="C6056" s="99"/>
      <c r="D6056" s="99" t="str">
        <f t="shared" si="4"/>
        <v>OK</v>
      </c>
      <c r="E6056" s="99" t="s">
        <v>2467</v>
      </c>
    </row>
    <row r="6057" spans="1:5" ht="12.75" customHeight="1">
      <c r="A6057" s="1316">
        <v>5996</v>
      </c>
      <c r="B6057" s="249"/>
      <c r="C6057" s="99"/>
      <c r="D6057" s="99" t="str">
        <f t="shared" si="4"/>
        <v>OK</v>
      </c>
      <c r="E6057" s="99" t="s">
        <v>2467</v>
      </c>
    </row>
    <row r="6058" spans="1:5" ht="12.75" customHeight="1">
      <c r="A6058" s="1316">
        <v>5997</v>
      </c>
      <c r="B6058" s="249"/>
      <c r="C6058" s="99"/>
      <c r="D6058" s="99" t="str">
        <f t="shared" si="4"/>
        <v>OK</v>
      </c>
      <c r="E6058" s="99" t="s">
        <v>2467</v>
      </c>
    </row>
    <row r="6059" spans="1:5" ht="12.75" customHeight="1">
      <c r="A6059" s="1316">
        <v>5998</v>
      </c>
      <c r="B6059" s="249"/>
      <c r="C6059" s="99"/>
      <c r="D6059" s="99" t="str">
        <f t="shared" si="4"/>
        <v>OK</v>
      </c>
      <c r="E6059" s="99" t="s">
        <v>2467</v>
      </c>
    </row>
    <row r="6060" spans="1:5" ht="12.75" customHeight="1">
      <c r="A6060" s="1316">
        <v>5999</v>
      </c>
      <c r="B6060" s="249"/>
      <c r="C6060" s="99"/>
      <c r="D6060" s="99" t="str">
        <f t="shared" si="4"/>
        <v>OK</v>
      </c>
      <c r="E6060" s="99" t="s">
        <v>2467</v>
      </c>
    </row>
    <row r="6061" spans="1:5" ht="12.75" customHeight="1">
      <c r="A6061" s="1316">
        <v>6000</v>
      </c>
      <c r="B6061" s="249"/>
      <c r="C6061" s="99"/>
      <c r="D6061" s="99" t="str">
        <f t="shared" si="4"/>
        <v>OK</v>
      </c>
      <c r="E6061" s="99" t="s">
        <v>2467</v>
      </c>
    </row>
    <row r="6062" spans="1:5" ht="12.75" customHeight="1">
      <c r="A6062" s="1316">
        <v>6001</v>
      </c>
      <c r="B6062" s="249"/>
      <c r="C6062" s="99"/>
      <c r="D6062" s="99" t="str">
        <f t="shared" si="4"/>
        <v>OK</v>
      </c>
      <c r="E6062" s="99" t="s">
        <v>2467</v>
      </c>
    </row>
    <row r="6063" spans="1:5" ht="12.75" customHeight="1">
      <c r="A6063" s="1316">
        <v>6002</v>
      </c>
      <c r="B6063" s="249"/>
      <c r="C6063" s="99"/>
      <c r="D6063" s="99" t="str">
        <f t="shared" si="4"/>
        <v>OK</v>
      </c>
      <c r="E6063" s="99" t="s">
        <v>2467</v>
      </c>
    </row>
    <row r="6064" spans="1:5" ht="12.75" customHeight="1">
      <c r="A6064" s="1316">
        <v>6003</v>
      </c>
      <c r="B6064" s="249"/>
      <c r="C6064" s="99"/>
      <c r="D6064" s="99" t="str">
        <f t="shared" si="4"/>
        <v>OK</v>
      </c>
      <c r="E6064" s="99" t="s">
        <v>2467</v>
      </c>
    </row>
    <row r="6065" spans="1:5" ht="12.75" customHeight="1">
      <c r="A6065" s="1316">
        <v>6004</v>
      </c>
      <c r="B6065" s="249"/>
      <c r="C6065" s="99"/>
      <c r="D6065" s="99" t="str">
        <f t="shared" si="4"/>
        <v>OK</v>
      </c>
      <c r="E6065" s="99" t="s">
        <v>2467</v>
      </c>
    </row>
    <row r="6066" spans="1:5" ht="12.75" customHeight="1">
      <c r="A6066" s="1316">
        <v>6005</v>
      </c>
      <c r="B6066" s="249"/>
      <c r="C6066" s="99"/>
      <c r="D6066" s="99" t="str">
        <f t="shared" si="4"/>
        <v>OK</v>
      </c>
      <c r="E6066" s="99" t="s">
        <v>2467</v>
      </c>
    </row>
    <row r="6067" spans="1:5" ht="12.75" customHeight="1">
      <c r="A6067" s="1316">
        <v>6006</v>
      </c>
      <c r="B6067" s="249"/>
      <c r="C6067" s="99"/>
      <c r="D6067" s="99" t="str">
        <f t="shared" si="4"/>
        <v>OK</v>
      </c>
      <c r="E6067" s="99" t="s">
        <v>2467</v>
      </c>
    </row>
    <row r="6068" spans="1:5" ht="12.75" customHeight="1">
      <c r="A6068" s="1316">
        <v>6007</v>
      </c>
      <c r="B6068" s="249"/>
      <c r="C6068" s="99"/>
      <c r="D6068" s="99" t="str">
        <f t="shared" si="4"/>
        <v>OK</v>
      </c>
      <c r="E6068" s="99" t="s">
        <v>2467</v>
      </c>
    </row>
    <row r="6069" spans="1:5" ht="12.75" customHeight="1">
      <c r="A6069" s="1316">
        <v>6008</v>
      </c>
      <c r="B6069" s="249"/>
      <c r="C6069" s="99"/>
      <c r="D6069" s="99" t="str">
        <f t="shared" si="4"/>
        <v>OK</v>
      </c>
      <c r="E6069" s="99" t="s">
        <v>2467</v>
      </c>
    </row>
    <row r="6070" spans="1:5" ht="12.75" customHeight="1">
      <c r="A6070" s="1316">
        <v>6009</v>
      </c>
      <c r="B6070" s="249"/>
      <c r="C6070" s="99"/>
      <c r="D6070" s="99" t="str">
        <f t="shared" si="4"/>
        <v>OK</v>
      </c>
      <c r="E6070" s="99" t="s">
        <v>2467</v>
      </c>
    </row>
    <row r="6071" spans="1:5" ht="12.75" customHeight="1">
      <c r="A6071" s="1316">
        <v>6010</v>
      </c>
      <c r="B6071" s="249"/>
      <c r="C6071" s="99"/>
      <c r="D6071" s="99" t="str">
        <f t="shared" si="4"/>
        <v>OK</v>
      </c>
      <c r="E6071" s="99" t="s">
        <v>2467</v>
      </c>
    </row>
    <row r="6072" spans="1:5" ht="12.75" customHeight="1">
      <c r="A6072" s="1316">
        <v>6011</v>
      </c>
      <c r="B6072" s="249"/>
      <c r="C6072" s="99"/>
      <c r="D6072" s="99" t="str">
        <f t="shared" si="4"/>
        <v>OK</v>
      </c>
      <c r="E6072" s="99" t="s">
        <v>2467</v>
      </c>
    </row>
    <row r="6073" spans="1:5" ht="12.75" customHeight="1">
      <c r="A6073" s="1316">
        <v>6012</v>
      </c>
      <c r="B6073" s="249"/>
      <c r="C6073" s="99" t="s">
        <v>2458</v>
      </c>
      <c r="D6073" s="99" t="str">
        <f t="shared" si="4"/>
        <v>OK</v>
      </c>
      <c r="E6073" s="99" t="s">
        <v>2467</v>
      </c>
    </row>
    <row r="6074" spans="1:5" ht="12.75" customHeight="1">
      <c r="A6074" s="58">
        <v>6013</v>
      </c>
      <c r="B6074" s="249">
        <f>'PCTC-OEPP 28-29'!F77</f>
        <v>340505.08</v>
      </c>
      <c r="C6074" s="99"/>
      <c r="D6074" s="99" t="str">
        <f t="shared" si="4"/>
        <v>Error?</v>
      </c>
      <c r="E6074" s="99" t="s">
        <v>2468</v>
      </c>
    </row>
    <row r="6075" spans="1:5" ht="12.75" customHeight="1">
      <c r="A6075" s="1316">
        <v>6014</v>
      </c>
      <c r="B6075" s="249"/>
      <c r="C6075" s="99"/>
      <c r="D6075" s="99" t="str">
        <f t="shared" si="4"/>
        <v>OK</v>
      </c>
      <c r="E6075" s="99" t="s">
        <v>2468</v>
      </c>
    </row>
    <row r="6076" spans="1:5" ht="12.75" customHeight="1">
      <c r="A6076">
        <v>6015</v>
      </c>
      <c r="B6076" s="249">
        <f>'Short-Term Long-Term Debt 25'!C27</f>
        <v>0</v>
      </c>
      <c r="C6076" s="99"/>
      <c r="D6076" s="99" t="str">
        <f t="shared" si="4"/>
        <v>Error?</v>
      </c>
      <c r="E6076" s="99" t="s">
        <v>2468</v>
      </c>
    </row>
    <row r="6077" spans="1:5" ht="12.75" customHeight="1">
      <c r="A6077">
        <v>6016</v>
      </c>
      <c r="B6077" s="249">
        <f>'Short-Term Long-Term Debt 25'!D27</f>
        <v>387000000</v>
      </c>
      <c r="C6077" s="99"/>
      <c r="D6077" s="99" t="str">
        <f t="shared" si="4"/>
        <v>Error?</v>
      </c>
      <c r="E6077" s="99" t="s">
        <v>2468</v>
      </c>
    </row>
    <row r="6078" spans="1:5" ht="12.75" customHeight="1">
      <c r="A6078">
        <v>6017</v>
      </c>
      <c r="B6078" s="249">
        <f>'Short-Term Long-Term Debt 25'!E27</f>
        <v>6000</v>
      </c>
      <c r="C6078" s="99"/>
      <c r="D6078" s="99" t="str">
        <f t="shared" si="4"/>
        <v>Error?</v>
      </c>
      <c r="E6078" s="99" t="s">
        <v>2468</v>
      </c>
    </row>
    <row r="6079" spans="1:5" ht="12.75" customHeight="1">
      <c r="A6079">
        <v>6018</v>
      </c>
      <c r="B6079" s="249">
        <f>'Short-Term Long-Term Debt 25'!F27</f>
        <v>386994000</v>
      </c>
      <c r="C6079" s="99"/>
      <c r="D6079" s="99" t="str">
        <f t="shared" si="4"/>
        <v>Error?</v>
      </c>
      <c r="E6079" s="99" t="s">
        <v>2469</v>
      </c>
    </row>
    <row r="6080" spans="1:5" ht="12.75" customHeight="1">
      <c r="A6080" s="1316">
        <v>6019</v>
      </c>
      <c r="B6080" s="249"/>
      <c r="C6080" s="99"/>
      <c r="D6080" s="99" t="str">
        <f t="shared" si="4"/>
        <v>OK</v>
      </c>
      <c r="E6080" s="99" t="s">
        <v>2470</v>
      </c>
    </row>
    <row r="6081" spans="1:5" ht="12.75" customHeight="1">
      <c r="A6081">
        <v>6020</v>
      </c>
      <c r="B6081" s="249">
        <f>'Assets-Liab 5-6'!C7</f>
        <v>89336207</v>
      </c>
      <c r="C6081" s="99"/>
      <c r="D6081" s="99" t="str">
        <f t="shared" si="4"/>
        <v>Error?</v>
      </c>
      <c r="E6081" s="99" t="s">
        <v>2471</v>
      </c>
    </row>
    <row r="6082" spans="1:5" ht="12.75" customHeight="1">
      <c r="A6082">
        <v>6021</v>
      </c>
      <c r="B6082" s="249">
        <f>'Assets-Liab 5-6'!D7</f>
        <v>0</v>
      </c>
      <c r="C6082" s="99"/>
      <c r="D6082" s="99" t="str">
        <f t="shared" si="4"/>
        <v>Error?</v>
      </c>
      <c r="E6082" s="99" t="s">
        <v>2471</v>
      </c>
    </row>
    <row r="6083" spans="1:5" ht="12.75" customHeight="1">
      <c r="A6083">
        <v>6022</v>
      </c>
      <c r="B6083" s="249">
        <f>'Assets-Liab 5-6'!E7</f>
        <v>0</v>
      </c>
      <c r="C6083" s="99"/>
      <c r="D6083" s="99" t="str">
        <f t="shared" si="4"/>
        <v>Error?</v>
      </c>
      <c r="E6083" s="99" t="s">
        <v>2471</v>
      </c>
    </row>
    <row r="6084" spans="1:5" ht="12.75" customHeight="1">
      <c r="A6084">
        <v>6023</v>
      </c>
      <c r="B6084" s="249">
        <f>'Assets-Liab 5-6'!F7</f>
        <v>0</v>
      </c>
      <c r="C6084" s="99"/>
      <c r="D6084" s="99" t="str">
        <f t="shared" si="4"/>
        <v>Error?</v>
      </c>
      <c r="E6084" s="99" t="s">
        <v>2471</v>
      </c>
    </row>
    <row r="6085" spans="1:5" ht="12.75" customHeight="1">
      <c r="A6085">
        <v>6024</v>
      </c>
      <c r="B6085" s="249">
        <f>'Assets-Liab 5-6'!G7</f>
        <v>0</v>
      </c>
      <c r="C6085" s="99"/>
      <c r="D6085" s="99" t="str">
        <f t="shared" si="4"/>
        <v>Error?</v>
      </c>
      <c r="E6085" s="99" t="s">
        <v>2471</v>
      </c>
    </row>
    <row r="6086" spans="1:5" ht="12.75" customHeight="1">
      <c r="A6086">
        <v>6025</v>
      </c>
      <c r="B6086" s="249">
        <f>'Assets-Liab 5-6'!H7</f>
        <v>76081758</v>
      </c>
      <c r="C6086" s="99"/>
      <c r="D6086" s="99" t="str">
        <f t="shared" si="4"/>
        <v>Error?</v>
      </c>
      <c r="E6086" s="99" t="s">
        <v>2471</v>
      </c>
    </row>
    <row r="6087" spans="1:5" ht="12.75" customHeight="1">
      <c r="A6087">
        <v>6026</v>
      </c>
      <c r="B6087" s="249">
        <f>'Assets-Liab 5-6'!I7</f>
        <v>0</v>
      </c>
      <c r="C6087" s="99"/>
      <c r="D6087" s="99" t="str">
        <f t="shared" si="4"/>
        <v>Error?</v>
      </c>
      <c r="E6087" s="99" t="s">
        <v>2471</v>
      </c>
    </row>
    <row r="6088" spans="1:5" ht="12.75" customHeight="1">
      <c r="A6088">
        <v>6027</v>
      </c>
      <c r="B6088" s="249">
        <f>'Assets-Liab 5-6'!J7</f>
        <v>0</v>
      </c>
      <c r="C6088" s="99"/>
      <c r="D6088" s="99" t="str">
        <f t="shared" si="4"/>
        <v>Error?</v>
      </c>
      <c r="E6088" s="99" t="s">
        <v>2471</v>
      </c>
    </row>
    <row r="6089" spans="1:5" ht="12.75" customHeight="1">
      <c r="A6089">
        <v>6028</v>
      </c>
      <c r="B6089" s="249">
        <f>'Assets-Liab 5-6'!K7</f>
        <v>0</v>
      </c>
      <c r="C6089" s="99"/>
      <c r="D6089" s="99" t="str">
        <f t="shared" si="4"/>
        <v>Error?</v>
      </c>
      <c r="E6089" s="99" t="s">
        <v>2471</v>
      </c>
    </row>
    <row r="6090" spans="1:5" ht="12.75" customHeight="1">
      <c r="A6090">
        <v>6029</v>
      </c>
      <c r="B6090" s="249">
        <f>'Assets-Liab 5-6'!C8</f>
        <v>570882412</v>
      </c>
      <c r="C6090" s="99"/>
      <c r="D6090" s="99" t="str">
        <f t="shared" si="4"/>
        <v>Error?</v>
      </c>
      <c r="E6090" s="99" t="s">
        <v>2471</v>
      </c>
    </row>
    <row r="6091" spans="1:5" ht="12.75" customHeight="1">
      <c r="A6091">
        <v>6030</v>
      </c>
      <c r="B6091" s="249">
        <f>'Assets-Liab 5-6'!D8</f>
        <v>0</v>
      </c>
      <c r="C6091" s="99"/>
      <c r="D6091" s="99" t="str">
        <f t="shared" si="4"/>
        <v>Error?</v>
      </c>
      <c r="E6091" s="99" t="s">
        <v>2471</v>
      </c>
    </row>
    <row r="6092" spans="1:5" ht="12.75" customHeight="1">
      <c r="A6092">
        <v>6031</v>
      </c>
      <c r="B6092" s="249">
        <f>'Assets-Liab 5-6'!E8</f>
        <v>44328067</v>
      </c>
      <c r="C6092" s="99"/>
      <c r="D6092" s="99" t="str">
        <f t="shared" si="4"/>
        <v>Error?</v>
      </c>
      <c r="E6092" s="99" t="s">
        <v>2471</v>
      </c>
    </row>
    <row r="6093" spans="1:5" ht="12.75" customHeight="1">
      <c r="A6093">
        <v>6032</v>
      </c>
      <c r="B6093" s="249">
        <f>'Assets-Liab 5-6'!F8</f>
        <v>0</v>
      </c>
      <c r="C6093" s="99"/>
      <c r="D6093" s="99" t="str">
        <f t="shared" si="4"/>
        <v>Error?</v>
      </c>
      <c r="E6093" s="99" t="s">
        <v>2471</v>
      </c>
    </row>
    <row r="6094" spans="1:5" ht="12.75" customHeight="1">
      <c r="A6094">
        <v>6033</v>
      </c>
      <c r="B6094" s="249">
        <f>'Assets-Liab 5-6'!G8</f>
        <v>0</v>
      </c>
      <c r="C6094" s="99"/>
      <c r="D6094" s="99" t="str">
        <f t="shared" si="4"/>
        <v>Error?</v>
      </c>
      <c r="E6094" s="99" t="s">
        <v>2471</v>
      </c>
    </row>
    <row r="6095" spans="1:5" ht="12.75" customHeight="1">
      <c r="A6095">
        <v>6034</v>
      </c>
      <c r="B6095" s="249">
        <f>'Assets-Liab 5-6'!H8</f>
        <v>9599194</v>
      </c>
      <c r="C6095" s="99"/>
      <c r="D6095" s="99" t="str">
        <f t="shared" si="4"/>
        <v>Error?</v>
      </c>
      <c r="E6095" s="99" t="s">
        <v>2471</v>
      </c>
    </row>
    <row r="6096" spans="1:5" ht="12.75" customHeight="1">
      <c r="A6096">
        <v>6035</v>
      </c>
      <c r="B6096" s="249">
        <f>'Assets-Liab 5-6'!I8</f>
        <v>0</v>
      </c>
      <c r="C6096" s="99"/>
      <c r="D6096" s="99" t="str">
        <f t="shared" si="4"/>
        <v>Error?</v>
      </c>
      <c r="E6096" s="99" t="s">
        <v>2471</v>
      </c>
    </row>
    <row r="6097" spans="1:5" ht="12.75" customHeight="1">
      <c r="A6097">
        <v>6036</v>
      </c>
      <c r="B6097" s="249">
        <f>'Assets-Liab 5-6'!J8</f>
        <v>2246</v>
      </c>
      <c r="C6097" s="99"/>
      <c r="D6097" s="99" t="str">
        <f t="shared" si="4"/>
        <v>Error?</v>
      </c>
      <c r="E6097" s="99" t="s">
        <v>2471</v>
      </c>
    </row>
    <row r="6098" spans="1:5" ht="12.75" customHeight="1">
      <c r="A6098">
        <v>6037</v>
      </c>
      <c r="B6098" s="249">
        <f>'Assets-Liab 5-6'!K8</f>
        <v>0</v>
      </c>
      <c r="C6098" s="99"/>
      <c r="D6098" s="99" t="str">
        <f t="shared" si="4"/>
        <v>Error?</v>
      </c>
      <c r="E6098" s="99" t="s">
        <v>2471</v>
      </c>
    </row>
    <row r="6099" spans="1:5" ht="12.75" customHeight="1">
      <c r="A6099">
        <v>6038</v>
      </c>
      <c r="B6099" s="249">
        <f>'Assets-Liab 5-6'!C9</f>
        <v>0</v>
      </c>
      <c r="C6099" s="99"/>
      <c r="D6099" s="99" t="str">
        <f t="shared" si="4"/>
        <v>Error?</v>
      </c>
      <c r="E6099" s="99" t="s">
        <v>2471</v>
      </c>
    </row>
    <row r="6100" spans="1:5" ht="12.75" customHeight="1">
      <c r="A6100">
        <v>6039</v>
      </c>
      <c r="B6100" s="249">
        <f>'Assets-Liab 5-6'!D9</f>
        <v>0</v>
      </c>
      <c r="C6100" s="99"/>
      <c r="D6100" s="99" t="str">
        <f t="shared" si="4"/>
        <v>Error?</v>
      </c>
      <c r="E6100" s="99" t="s">
        <v>2471</v>
      </c>
    </row>
    <row r="6101" spans="1:5" ht="12.75" customHeight="1">
      <c r="A6101">
        <v>6040</v>
      </c>
      <c r="B6101" s="249">
        <f>'Assets-Liab 5-6'!E9</f>
        <v>0</v>
      </c>
      <c r="C6101" s="99"/>
      <c r="D6101" s="99" t="str">
        <f t="shared" si="4"/>
        <v>Error?</v>
      </c>
      <c r="E6101" s="99" t="s">
        <v>2471</v>
      </c>
    </row>
    <row r="6102" spans="1:5" ht="12.75" customHeight="1">
      <c r="A6102">
        <v>6041</v>
      </c>
      <c r="B6102" s="249">
        <f>'Assets-Liab 5-6'!F9</f>
        <v>0</v>
      </c>
      <c r="C6102" s="99"/>
      <c r="D6102" s="99" t="str">
        <f t="shared" si="4"/>
        <v>Error?</v>
      </c>
      <c r="E6102" s="99" t="s">
        <v>2471</v>
      </c>
    </row>
    <row r="6103" spans="1:5" ht="12.75" customHeight="1">
      <c r="A6103">
        <f>A6102+1</f>
        <v>6042</v>
      </c>
      <c r="B6103" s="249">
        <f>'Assets-Liab 5-6'!G9</f>
        <v>0</v>
      </c>
      <c r="C6103" s="99"/>
      <c r="D6103" s="99" t="str">
        <f t="shared" si="4"/>
        <v>Error?</v>
      </c>
      <c r="E6103" s="99" t="s">
        <v>2471</v>
      </c>
    </row>
    <row r="6104" spans="1:5" ht="12.75" customHeight="1">
      <c r="A6104">
        <v>6043</v>
      </c>
      <c r="B6104" s="249">
        <f>'Assets-Liab 5-6'!H9</f>
        <v>0</v>
      </c>
      <c r="C6104" s="99"/>
      <c r="D6104" s="99" t="str">
        <f t="shared" si="4"/>
        <v>Error?</v>
      </c>
      <c r="E6104" s="99" t="s">
        <v>2471</v>
      </c>
    </row>
    <row r="6105" spans="1:5" ht="12.75" customHeight="1">
      <c r="A6105">
        <v>6044</v>
      </c>
      <c r="B6105" s="249">
        <f>'Assets-Liab 5-6'!I9</f>
        <v>0</v>
      </c>
      <c r="C6105" s="99"/>
      <c r="D6105" s="99" t="str">
        <f t="shared" si="4"/>
        <v>Error?</v>
      </c>
      <c r="E6105" s="99" t="s">
        <v>2471</v>
      </c>
    </row>
    <row r="6106" spans="1:5" ht="12.75" customHeight="1">
      <c r="A6106">
        <v>6045</v>
      </c>
      <c r="B6106" s="249">
        <f>'Assets-Liab 5-6'!J9</f>
        <v>0</v>
      </c>
      <c r="C6106" s="99"/>
      <c r="D6106" s="99" t="str">
        <f t="shared" si="4"/>
        <v>Error?</v>
      </c>
      <c r="E6106" s="99" t="s">
        <v>2471</v>
      </c>
    </row>
    <row r="6107" spans="1:5" ht="12.75" customHeight="1">
      <c r="A6107">
        <v>6046</v>
      </c>
      <c r="B6107" s="249">
        <f>'Assets-Liab 5-6'!K9</f>
        <v>0</v>
      </c>
      <c r="C6107" s="99"/>
      <c r="D6107" s="99" t="str">
        <f t="shared" si="4"/>
        <v>Error?</v>
      </c>
      <c r="E6107" s="99" t="s">
        <v>2471</v>
      </c>
    </row>
    <row r="6108" spans="1:5" ht="12.75" customHeight="1">
      <c r="A6108">
        <v>6047</v>
      </c>
      <c r="B6108" s="249">
        <f>'Assets-Liab 5-6'!L9</f>
        <v>0</v>
      </c>
      <c r="C6108" s="99"/>
      <c r="D6108" s="99" t="str">
        <f t="shared" si="4"/>
        <v>Error?</v>
      </c>
      <c r="E6108" s="99" t="s">
        <v>2471</v>
      </c>
    </row>
    <row r="6109" spans="1:5" ht="12.75" customHeight="1">
      <c r="A6109">
        <v>6048</v>
      </c>
      <c r="B6109" s="249">
        <f>'Assets-Liab 5-6'!E10</f>
        <v>0</v>
      </c>
      <c r="C6109" s="99"/>
      <c r="D6109" s="99" t="str">
        <f t="shared" si="4"/>
        <v>Error?</v>
      </c>
      <c r="E6109" s="99" t="s">
        <v>2471</v>
      </c>
    </row>
    <row r="6110" spans="1:5" ht="12.75" customHeight="1">
      <c r="A6110">
        <v>6049</v>
      </c>
      <c r="B6110" s="249">
        <f>'Assets-Liab 5-6'!G10</f>
        <v>0</v>
      </c>
      <c r="C6110" s="99"/>
      <c r="D6110" s="99" t="str">
        <f t="shared" si="4"/>
        <v>Error?</v>
      </c>
      <c r="E6110" s="99" t="s">
        <v>2471</v>
      </c>
    </row>
    <row r="6111" spans="1:5" ht="12.75" customHeight="1">
      <c r="A6111">
        <v>6050</v>
      </c>
      <c r="B6111" s="249">
        <f>'Assets-Liab 5-6'!I10</f>
        <v>0</v>
      </c>
      <c r="C6111" s="99"/>
      <c r="D6111" s="99" t="str">
        <f t="shared" si="4"/>
        <v>Error?</v>
      </c>
      <c r="E6111" s="99" t="s">
        <v>2471</v>
      </c>
    </row>
    <row r="6112" spans="1:5" ht="12.75" customHeight="1">
      <c r="A6112">
        <v>6051</v>
      </c>
      <c r="B6112" s="249">
        <f>'Assets-Liab 5-6'!J10</f>
        <v>0</v>
      </c>
      <c r="C6112" s="99"/>
      <c r="D6112" s="99" t="str">
        <f t="shared" si="4"/>
        <v>Error?</v>
      </c>
      <c r="E6112" s="99" t="s">
        <v>2471</v>
      </c>
    </row>
    <row r="6113" spans="1:5" ht="12.75" customHeight="1">
      <c r="A6113">
        <v>6052</v>
      </c>
      <c r="B6113" s="249">
        <f>'Assets-Liab 5-6'!C11</f>
        <v>0</v>
      </c>
      <c r="C6113" s="99"/>
      <c r="D6113" s="99" t="str">
        <f t="shared" si="4"/>
        <v>Error?</v>
      </c>
      <c r="E6113" s="99" t="s">
        <v>2471</v>
      </c>
    </row>
    <row r="6114" spans="1:5" ht="12.75" customHeight="1">
      <c r="A6114">
        <v>6053</v>
      </c>
      <c r="B6114" s="249">
        <f>'Assets-Liab 5-6'!D11</f>
        <v>0</v>
      </c>
      <c r="C6114" s="99"/>
      <c r="D6114" s="99" t="str">
        <f t="shared" si="4"/>
        <v>Error?</v>
      </c>
      <c r="E6114" s="99" t="s">
        <v>2471</v>
      </c>
    </row>
    <row r="6115" spans="1:5" ht="12.75" customHeight="1">
      <c r="A6115">
        <v>6054</v>
      </c>
      <c r="B6115" s="249">
        <f>'Assets-Liab 5-6'!E11</f>
        <v>2355750</v>
      </c>
      <c r="C6115" s="99"/>
      <c r="D6115" s="99" t="str">
        <f t="shared" si="4"/>
        <v>Error?</v>
      </c>
      <c r="E6115" s="99" t="s">
        <v>2471</v>
      </c>
    </row>
    <row r="6116" spans="1:5" ht="12.75" customHeight="1">
      <c r="A6116">
        <v>6055</v>
      </c>
      <c r="B6116" s="249">
        <f>'Assets-Liab 5-6'!F11</f>
        <v>0</v>
      </c>
      <c r="C6116" s="99"/>
      <c r="D6116" s="99" t="str">
        <f t="shared" si="4"/>
        <v>Error?</v>
      </c>
      <c r="E6116" s="99" t="s">
        <v>2471</v>
      </c>
    </row>
    <row r="6117" spans="1:5" ht="12.75" customHeight="1">
      <c r="A6117">
        <v>6056</v>
      </c>
      <c r="B6117" s="249">
        <f>'Assets-Liab 5-6'!G11</f>
        <v>0</v>
      </c>
      <c r="C6117" s="99"/>
      <c r="D6117" s="99" t="str">
        <f t="shared" si="4"/>
        <v>Error?</v>
      </c>
      <c r="E6117" s="99" t="s">
        <v>2471</v>
      </c>
    </row>
    <row r="6118" spans="1:5" ht="12.75" customHeight="1">
      <c r="A6118">
        <v>6057</v>
      </c>
      <c r="B6118" s="249">
        <f>'Assets-Liab 5-6'!H11</f>
        <v>0</v>
      </c>
      <c r="C6118" s="99"/>
      <c r="D6118" s="99" t="str">
        <f t="shared" si="4"/>
        <v>Error?</v>
      </c>
      <c r="E6118" s="99" t="s">
        <v>2471</v>
      </c>
    </row>
    <row r="6119" spans="1:5" ht="12.75" customHeight="1">
      <c r="A6119">
        <v>6058</v>
      </c>
      <c r="B6119" s="249">
        <f>'Assets-Liab 5-6'!I11</f>
        <v>0</v>
      </c>
      <c r="C6119" s="99"/>
      <c r="D6119" s="99" t="str">
        <f t="shared" si="4"/>
        <v>Error?</v>
      </c>
      <c r="E6119" s="99" t="s">
        <v>2471</v>
      </c>
    </row>
    <row r="6120" spans="1:5" ht="12.75" customHeight="1">
      <c r="A6120">
        <v>6059</v>
      </c>
      <c r="B6120" s="249">
        <f>'Assets-Liab 5-6'!J11</f>
        <v>0</v>
      </c>
      <c r="C6120" s="99"/>
      <c r="D6120" s="99" t="str">
        <f t="shared" si="4"/>
        <v>Error?</v>
      </c>
      <c r="E6120" s="99" t="s">
        <v>2471</v>
      </c>
    </row>
    <row r="6121" spans="1:5" ht="12.75" customHeight="1">
      <c r="A6121">
        <v>6060</v>
      </c>
      <c r="B6121" s="249">
        <f>'Assets-Liab 5-6'!K11</f>
        <v>0</v>
      </c>
      <c r="C6121" s="99"/>
      <c r="D6121" s="99" t="str">
        <f t="shared" si="4"/>
        <v>Error?</v>
      </c>
      <c r="E6121" s="99" t="s">
        <v>2471</v>
      </c>
    </row>
    <row r="6122" spans="1:5" ht="12.75" customHeight="1">
      <c r="A6122">
        <v>6061</v>
      </c>
      <c r="B6122" s="249">
        <f>'Assets-Liab 5-6'!L11</f>
        <v>0</v>
      </c>
      <c r="C6122" s="99"/>
      <c r="D6122" s="99" t="str">
        <f t="shared" si="4"/>
        <v>Error?</v>
      </c>
      <c r="E6122" s="99" t="s">
        <v>2471</v>
      </c>
    </row>
    <row r="6123" spans="1:5" ht="12.75" customHeight="1">
      <c r="A6123">
        <v>6062</v>
      </c>
      <c r="B6123" s="249">
        <f>'Assets-Liab 5-6'!J12</f>
        <v>0</v>
      </c>
      <c r="C6123" s="99"/>
      <c r="D6123" s="99" t="str">
        <f t="shared" si="4"/>
        <v>Error?</v>
      </c>
      <c r="E6123" s="99" t="s">
        <v>2471</v>
      </c>
    </row>
    <row r="6124" spans="1:5" ht="12.75" customHeight="1">
      <c r="A6124">
        <v>6063</v>
      </c>
      <c r="B6124" s="249">
        <f>'Assets-Liab 5-6'!J13</f>
        <v>35978802</v>
      </c>
      <c r="C6124" s="99"/>
      <c r="D6124" s="99" t="str">
        <f t="shared" si="4"/>
        <v>Error?</v>
      </c>
      <c r="E6124" s="99" t="s">
        <v>2471</v>
      </c>
    </row>
    <row r="6125" spans="1:5" ht="12.75" customHeight="1">
      <c r="A6125">
        <v>6064</v>
      </c>
      <c r="B6125" s="249">
        <f>'Assets-Liab 5-6'!C25</f>
        <v>68562879</v>
      </c>
      <c r="C6125" s="99"/>
      <c r="D6125" s="99" t="str">
        <f t="shared" si="4"/>
        <v>Error?</v>
      </c>
      <c r="E6125" s="99" t="s">
        <v>2471</v>
      </c>
    </row>
    <row r="6126" spans="1:5" ht="12.75" customHeight="1">
      <c r="A6126">
        <v>6065</v>
      </c>
      <c r="B6126" s="249">
        <f>'Assets-Liab 5-6'!D25</f>
        <v>0</v>
      </c>
      <c r="C6126" s="99"/>
      <c r="D6126" s="99" t="str">
        <f t="shared" si="4"/>
        <v>Error?</v>
      </c>
      <c r="E6126" s="99" t="s">
        <v>2471</v>
      </c>
    </row>
    <row r="6127" spans="1:5" ht="12.75" customHeight="1">
      <c r="A6127">
        <v>6066</v>
      </c>
      <c r="B6127" s="249">
        <f>'Assets-Liab 5-6'!E25</f>
        <v>86368868</v>
      </c>
      <c r="C6127" s="99"/>
      <c r="D6127" s="99" t="str">
        <f t="shared" si="4"/>
        <v>Error?</v>
      </c>
      <c r="E6127" s="99" t="s">
        <v>2471</v>
      </c>
    </row>
    <row r="6128" spans="1:5" ht="12.75" customHeight="1">
      <c r="A6128">
        <v>6067</v>
      </c>
      <c r="B6128" s="249">
        <f>'Assets-Liab 5-6'!F25</f>
        <v>0</v>
      </c>
      <c r="C6128" s="99"/>
      <c r="D6128" s="99" t="str">
        <f t="shared" si="4"/>
        <v>Error?</v>
      </c>
      <c r="E6128" s="99" t="s">
        <v>2471</v>
      </c>
    </row>
    <row r="6129" spans="1:5" ht="12.75" customHeight="1">
      <c r="A6129">
        <v>6068</v>
      </c>
      <c r="B6129" s="249">
        <f>'Assets-Liab 5-6'!G25</f>
        <v>0</v>
      </c>
      <c r="C6129" s="99"/>
      <c r="D6129" s="99" t="str">
        <f t="shared" si="4"/>
        <v>Error?</v>
      </c>
      <c r="E6129" s="99" t="s">
        <v>2471</v>
      </c>
    </row>
    <row r="6130" spans="1:5" ht="12.75" customHeight="1">
      <c r="A6130">
        <v>6069</v>
      </c>
      <c r="B6130" s="249">
        <f>'Assets-Liab 5-6'!H25</f>
        <v>2967339</v>
      </c>
      <c r="C6130" s="99"/>
      <c r="D6130" s="99" t="str">
        <f t="shared" si="4"/>
        <v>Error?</v>
      </c>
      <c r="E6130" s="99" t="s">
        <v>2471</v>
      </c>
    </row>
    <row r="6131" spans="1:5" ht="12.75" customHeight="1">
      <c r="A6131">
        <v>6070</v>
      </c>
      <c r="B6131" s="249">
        <f>'Assets-Liab 5-6'!J25</f>
        <v>7518879</v>
      </c>
      <c r="C6131" s="99"/>
      <c r="D6131" s="99" t="str">
        <f t="shared" si="4"/>
        <v>Error?</v>
      </c>
      <c r="E6131" s="99" t="s">
        <v>2471</v>
      </c>
    </row>
    <row r="6132" spans="1:5" ht="12.75" customHeight="1">
      <c r="A6132">
        <v>6071</v>
      </c>
      <c r="B6132" s="249">
        <f>'Assets-Liab 5-6'!K25</f>
        <v>0</v>
      </c>
      <c r="C6132" s="99"/>
      <c r="D6132" s="99" t="str">
        <f t="shared" si="4"/>
        <v>Error?</v>
      </c>
      <c r="E6132" s="99" t="s">
        <v>2471</v>
      </c>
    </row>
    <row r="6133" spans="1:5" ht="12.75" customHeight="1">
      <c r="A6133">
        <v>6072</v>
      </c>
      <c r="B6133" s="249">
        <f>'Assets-Liab 5-6'!C26</f>
        <v>2767965</v>
      </c>
      <c r="C6133" s="99"/>
      <c r="D6133" s="99" t="str">
        <f t="shared" si="4"/>
        <v>Error?</v>
      </c>
      <c r="E6133" s="99" t="s">
        <v>2471</v>
      </c>
    </row>
    <row r="6134" spans="1:5" ht="12.75" customHeight="1">
      <c r="A6134">
        <v>6073</v>
      </c>
      <c r="B6134" s="249">
        <f>'Assets-Liab 5-6'!D26</f>
        <v>0</v>
      </c>
      <c r="C6134" s="99"/>
      <c r="D6134" s="99" t="str">
        <f t="shared" si="4"/>
        <v>Error?</v>
      </c>
      <c r="E6134" s="99" t="s">
        <v>2471</v>
      </c>
    </row>
    <row r="6135" spans="1:5" ht="12.75" customHeight="1">
      <c r="A6135">
        <v>6074</v>
      </c>
      <c r="B6135" s="249">
        <f>'Assets-Liab 5-6'!E26</f>
        <v>0</v>
      </c>
      <c r="C6135" s="99"/>
      <c r="D6135" s="99" t="str">
        <f t="shared" si="4"/>
        <v>Error?</v>
      </c>
      <c r="E6135" s="99" t="s">
        <v>2471</v>
      </c>
    </row>
    <row r="6136" spans="1:5" ht="12.75" customHeight="1">
      <c r="A6136">
        <v>6075</v>
      </c>
      <c r="B6136" s="249">
        <f>'Assets-Liab 5-6'!F26</f>
        <v>0</v>
      </c>
      <c r="C6136" s="99"/>
      <c r="D6136" s="99" t="str">
        <f t="shared" si="4"/>
        <v>Error?</v>
      </c>
      <c r="E6136" s="99" t="s">
        <v>2471</v>
      </c>
    </row>
    <row r="6137" spans="1:5" ht="12.75" customHeight="1">
      <c r="A6137">
        <v>6076</v>
      </c>
      <c r="B6137" s="249">
        <f>'Assets-Liab 5-6'!G26</f>
        <v>0</v>
      </c>
      <c r="C6137" s="99"/>
      <c r="D6137" s="99" t="str">
        <f t="shared" si="4"/>
        <v>Error?</v>
      </c>
      <c r="E6137" s="99" t="s">
        <v>2471</v>
      </c>
    </row>
    <row r="6138" spans="1:5" ht="12.75" customHeight="1">
      <c r="A6138">
        <v>6077</v>
      </c>
      <c r="B6138" s="249">
        <f>'Assets-Liab 5-6'!H26</f>
        <v>45600</v>
      </c>
      <c r="C6138" s="99"/>
      <c r="D6138" s="99" t="str">
        <f t="shared" si="4"/>
        <v>Error?</v>
      </c>
      <c r="E6138" s="99" t="s">
        <v>2471</v>
      </c>
    </row>
    <row r="6139" spans="1:5" ht="12.75" customHeight="1">
      <c r="A6139">
        <v>6078</v>
      </c>
      <c r="B6139" s="249">
        <f>'Assets-Liab 5-6'!I26</f>
        <v>0</v>
      </c>
      <c r="C6139" s="99"/>
      <c r="D6139" s="99" t="str">
        <f t="shared" si="4"/>
        <v>Error?</v>
      </c>
      <c r="E6139" s="99" t="s">
        <v>2471</v>
      </c>
    </row>
    <row r="6140" spans="1:5" ht="12.75" customHeight="1">
      <c r="A6140">
        <v>6079</v>
      </c>
      <c r="B6140" s="249">
        <f>'Assets-Liab 5-6'!J26</f>
        <v>0</v>
      </c>
      <c r="C6140" s="99"/>
      <c r="D6140" s="99" t="str">
        <f t="shared" si="4"/>
        <v>Error?</v>
      </c>
      <c r="E6140" s="99" t="s">
        <v>2471</v>
      </c>
    </row>
    <row r="6141" spans="1:5" ht="12.75" customHeight="1">
      <c r="A6141">
        <v>6080</v>
      </c>
      <c r="B6141" s="249">
        <f>'Assets-Liab 5-6'!K26</f>
        <v>0</v>
      </c>
      <c r="C6141" s="99"/>
      <c r="D6141" s="99" t="str">
        <f t="shared" si="4"/>
        <v>Error?</v>
      </c>
      <c r="E6141" s="99" t="s">
        <v>2471</v>
      </c>
    </row>
    <row r="6142" spans="1:5" ht="12.75" customHeight="1">
      <c r="A6142">
        <v>6081</v>
      </c>
      <c r="B6142" s="249">
        <f>'Assets-Liab 5-6'!C27</f>
        <v>579818705</v>
      </c>
      <c r="C6142" s="99"/>
      <c r="D6142" s="99" t="str">
        <f t="shared" si="4"/>
        <v>Error?</v>
      </c>
      <c r="E6142" s="99" t="s">
        <v>2471</v>
      </c>
    </row>
    <row r="6143" spans="1:5" ht="12.75" customHeight="1">
      <c r="A6143">
        <v>6082</v>
      </c>
      <c r="B6143" s="249">
        <f>'Assets-Liab 5-6'!D27</f>
        <v>0</v>
      </c>
      <c r="C6143" s="99"/>
      <c r="D6143" s="99" t="str">
        <f t="shared" si="4"/>
        <v>Error?</v>
      </c>
      <c r="E6143" s="99" t="s">
        <v>2471</v>
      </c>
    </row>
    <row r="6144" spans="1:5" ht="12.75" customHeight="1">
      <c r="A6144">
        <v>6083</v>
      </c>
      <c r="B6144" s="249">
        <f>'Assets-Liab 5-6'!E27</f>
        <v>4369221</v>
      </c>
      <c r="C6144" s="99"/>
      <c r="D6144" s="99" t="str">
        <f t="shared" si="4"/>
        <v>Error?</v>
      </c>
      <c r="E6144" s="99" t="s">
        <v>2471</v>
      </c>
    </row>
    <row r="6145" spans="1:5" ht="12.75" customHeight="1">
      <c r="A6145">
        <v>6084</v>
      </c>
      <c r="B6145" s="249">
        <f>'Assets-Liab 5-6'!F27</f>
        <v>0</v>
      </c>
      <c r="C6145" s="99"/>
      <c r="D6145" s="99" t="str">
        <f t="shared" si="4"/>
        <v>Error?</v>
      </c>
      <c r="E6145" s="99" t="s">
        <v>2471</v>
      </c>
    </row>
    <row r="6146" spans="1:5" ht="12.75" customHeight="1">
      <c r="A6146">
        <v>6085</v>
      </c>
      <c r="B6146" s="249">
        <f>'Assets-Liab 5-6'!G27</f>
        <v>0</v>
      </c>
      <c r="C6146" s="99"/>
      <c r="D6146" s="99" t="str">
        <f t="shared" si="4"/>
        <v>Error?</v>
      </c>
      <c r="E6146" s="99" t="s">
        <v>2471</v>
      </c>
    </row>
    <row r="6147" spans="1:5" ht="12.75" customHeight="1">
      <c r="A6147">
        <v>6086</v>
      </c>
      <c r="B6147" s="249">
        <f>'Assets-Liab 5-6'!H27</f>
        <v>23412118</v>
      </c>
      <c r="C6147" s="99"/>
      <c r="D6147" s="99" t="str">
        <f t="shared" si="4"/>
        <v>Error?</v>
      </c>
      <c r="E6147" s="99" t="s">
        <v>2471</v>
      </c>
    </row>
    <row r="6148" spans="1:5" ht="12.75" customHeight="1">
      <c r="A6148">
        <v>6087</v>
      </c>
      <c r="B6148" s="249">
        <f>'Assets-Liab 5-6'!I27</f>
        <v>0</v>
      </c>
      <c r="C6148" s="99"/>
      <c r="D6148" s="99" t="str">
        <f t="shared" si="4"/>
        <v>Error?</v>
      </c>
      <c r="E6148" s="99" t="s">
        <v>2471</v>
      </c>
    </row>
    <row r="6149" spans="1:5" ht="12.75" customHeight="1">
      <c r="A6149">
        <v>6088</v>
      </c>
      <c r="B6149" s="249">
        <f>'Assets-Liab 5-6'!J27</f>
        <v>126899</v>
      </c>
      <c r="C6149" s="99"/>
      <c r="D6149" s="99" t="str">
        <f t="shared" si="4"/>
        <v>Error?</v>
      </c>
      <c r="E6149" s="99" t="s">
        <v>2471</v>
      </c>
    </row>
    <row r="6150" spans="1:5" ht="12.75" customHeight="1">
      <c r="A6150">
        <v>6089</v>
      </c>
      <c r="B6150" s="249">
        <f>'Assets-Liab 5-6'!K27</f>
        <v>0</v>
      </c>
      <c r="C6150" s="99"/>
      <c r="D6150" s="99" t="str">
        <f t="shared" si="4"/>
        <v>Error?</v>
      </c>
      <c r="E6150" s="99" t="s">
        <v>2471</v>
      </c>
    </row>
    <row r="6151" spans="1:5" ht="12.75" customHeight="1">
      <c r="A6151">
        <v>6090</v>
      </c>
      <c r="B6151" s="249">
        <f>'Assets-Liab 5-6'!C28</f>
        <v>0</v>
      </c>
      <c r="C6151" s="99"/>
      <c r="D6151" s="99" t="str">
        <f t="shared" si="4"/>
        <v>Error?</v>
      </c>
      <c r="E6151" s="99" t="s">
        <v>2471</v>
      </c>
    </row>
    <row r="6152" spans="1:5" ht="12.75" customHeight="1">
      <c r="A6152">
        <v>6091</v>
      </c>
      <c r="B6152" s="249">
        <f>'Assets-Liab 5-6'!D28</f>
        <v>0</v>
      </c>
      <c r="C6152" s="99"/>
      <c r="D6152" s="99" t="str">
        <f t="shared" si="4"/>
        <v>Error?</v>
      </c>
      <c r="E6152" s="99" t="s">
        <v>2471</v>
      </c>
    </row>
    <row r="6153" spans="1:5" ht="12.75" customHeight="1">
      <c r="A6153">
        <v>6092</v>
      </c>
      <c r="B6153" s="249">
        <f>'Assets-Liab 5-6'!E28</f>
        <v>0</v>
      </c>
      <c r="C6153" s="99"/>
      <c r="D6153" s="99" t="str">
        <f t="shared" si="4"/>
        <v>Error?</v>
      </c>
      <c r="E6153" s="99" t="s">
        <v>2471</v>
      </c>
    </row>
    <row r="6154" spans="1:5" ht="12.75" customHeight="1">
      <c r="A6154">
        <v>6093</v>
      </c>
      <c r="B6154" s="249">
        <f>'Assets-Liab 5-6'!F28</f>
        <v>0</v>
      </c>
      <c r="C6154" s="99"/>
      <c r="D6154" s="99" t="str">
        <f t="shared" si="4"/>
        <v>Error?</v>
      </c>
      <c r="E6154" s="99" t="s">
        <v>2471</v>
      </c>
    </row>
    <row r="6155" spans="1:5" ht="12.75" customHeight="1">
      <c r="A6155">
        <v>6094</v>
      </c>
      <c r="B6155" s="249">
        <f>'Assets-Liab 5-6'!G28</f>
        <v>0</v>
      </c>
      <c r="C6155" s="99"/>
      <c r="D6155" s="99" t="str">
        <f t="shared" si="4"/>
        <v>Error?</v>
      </c>
      <c r="E6155" s="99" t="s">
        <v>2471</v>
      </c>
    </row>
    <row r="6156" spans="1:5" ht="12.75" customHeight="1">
      <c r="A6156">
        <v>6095</v>
      </c>
      <c r="B6156" s="249">
        <f>'Assets-Liab 5-6'!H28</f>
        <v>0</v>
      </c>
      <c r="C6156" s="99"/>
      <c r="D6156" s="99" t="str">
        <f t="shared" si="4"/>
        <v>Error?</v>
      </c>
      <c r="E6156" s="99" t="s">
        <v>2471</v>
      </c>
    </row>
    <row r="6157" spans="1:5" ht="12.75" customHeight="1">
      <c r="A6157">
        <v>6096</v>
      </c>
      <c r="B6157" s="249">
        <f>'Assets-Liab 5-6'!I28</f>
        <v>0</v>
      </c>
      <c r="C6157" s="99"/>
      <c r="D6157" s="99" t="str">
        <f t="shared" si="4"/>
        <v>Error?</v>
      </c>
      <c r="E6157" s="99" t="s">
        <v>2471</v>
      </c>
    </row>
    <row r="6158" spans="1:5" ht="12.75" customHeight="1">
      <c r="A6158">
        <v>6097</v>
      </c>
      <c r="B6158" s="249">
        <f>'Assets-Liab 5-6'!J28</f>
        <v>0</v>
      </c>
      <c r="C6158" s="99"/>
      <c r="D6158" s="99" t="str">
        <f t="shared" si="4"/>
        <v>Error?</v>
      </c>
      <c r="E6158" s="99" t="s">
        <v>2471</v>
      </c>
    </row>
    <row r="6159" spans="1:5" ht="12.75" customHeight="1">
      <c r="A6159">
        <v>6098</v>
      </c>
      <c r="B6159" s="249">
        <f>'Assets-Liab 5-6'!K28</f>
        <v>0</v>
      </c>
      <c r="C6159" s="99"/>
      <c r="D6159" s="99" t="str">
        <f t="shared" si="4"/>
        <v>Error?</v>
      </c>
      <c r="E6159" s="99" t="s">
        <v>2471</v>
      </c>
    </row>
    <row r="6160" spans="1:5" ht="12.75" customHeight="1">
      <c r="A6160">
        <v>6099</v>
      </c>
      <c r="B6160" s="249">
        <f>'Assets-Liab 5-6'!C29</f>
        <v>0</v>
      </c>
      <c r="C6160" s="99"/>
      <c r="D6160" s="99" t="str">
        <f t="shared" si="4"/>
        <v>Error?</v>
      </c>
      <c r="E6160" s="99" t="s">
        <v>2471</v>
      </c>
    </row>
    <row r="6161" spans="1:5" ht="12.75" customHeight="1">
      <c r="A6161">
        <v>6100</v>
      </c>
      <c r="B6161" s="249">
        <f>'Assets-Liab 5-6'!D29</f>
        <v>0</v>
      </c>
      <c r="C6161" s="99"/>
      <c r="D6161" s="99" t="str">
        <f t="shared" si="4"/>
        <v>Error?</v>
      </c>
      <c r="E6161" s="99" t="s">
        <v>2471</v>
      </c>
    </row>
    <row r="6162" spans="1:5" ht="12.75" customHeight="1">
      <c r="A6162">
        <v>6101</v>
      </c>
      <c r="B6162" s="249">
        <f>'Assets-Liab 5-6'!E29</f>
        <v>0</v>
      </c>
      <c r="C6162" s="99"/>
      <c r="D6162" s="99" t="str">
        <f t="shared" si="4"/>
        <v>Error?</v>
      </c>
      <c r="E6162" s="99" t="s">
        <v>2471</v>
      </c>
    </row>
    <row r="6163" spans="1:5" ht="12.75" customHeight="1">
      <c r="A6163">
        <v>6102</v>
      </c>
      <c r="B6163" s="249">
        <f>'Assets-Liab 5-6'!F29</f>
        <v>0</v>
      </c>
      <c r="C6163" s="99"/>
      <c r="D6163" s="99" t="str">
        <f t="shared" si="4"/>
        <v>Error?</v>
      </c>
      <c r="E6163" s="99" t="s">
        <v>2471</v>
      </c>
    </row>
    <row r="6164" spans="1:5" ht="12.75" customHeight="1">
      <c r="A6164">
        <v>6103</v>
      </c>
      <c r="B6164" s="249">
        <f>'Assets-Liab 5-6'!G29</f>
        <v>0</v>
      </c>
      <c r="C6164" s="99"/>
      <c r="D6164" s="99" t="str">
        <f t="shared" si="4"/>
        <v>Error?</v>
      </c>
      <c r="E6164" s="99" t="s">
        <v>2471</v>
      </c>
    </row>
    <row r="6165" spans="1:5" ht="12.75" customHeight="1">
      <c r="A6165">
        <v>6104</v>
      </c>
      <c r="B6165" s="249">
        <f>'Assets-Liab 5-6'!H29</f>
        <v>0</v>
      </c>
      <c r="C6165" s="99"/>
      <c r="D6165" s="99" t="str">
        <f t="shared" si="4"/>
        <v>Error?</v>
      </c>
      <c r="E6165" s="99" t="s">
        <v>2471</v>
      </c>
    </row>
    <row r="6166" spans="1:5" ht="12.75" customHeight="1">
      <c r="A6166">
        <v>6105</v>
      </c>
      <c r="B6166" s="249">
        <f>'Assets-Liab 5-6'!I29</f>
        <v>0</v>
      </c>
      <c r="C6166" s="99"/>
      <c r="D6166" s="99" t="str">
        <f t="shared" si="4"/>
        <v>Error?</v>
      </c>
      <c r="E6166" s="99" t="s">
        <v>2471</v>
      </c>
    </row>
    <row r="6167" spans="1:5" ht="12.75" customHeight="1">
      <c r="A6167">
        <v>6106</v>
      </c>
      <c r="B6167" s="249">
        <f>'Assets-Liab 5-6'!J29</f>
        <v>0</v>
      </c>
      <c r="C6167" s="99"/>
      <c r="D6167" s="99" t="str">
        <f t="shared" si="4"/>
        <v>Error?</v>
      </c>
      <c r="E6167" s="99" t="s">
        <v>2471</v>
      </c>
    </row>
    <row r="6168" spans="1:5" ht="12.75" customHeight="1">
      <c r="A6168">
        <v>6107</v>
      </c>
      <c r="B6168" s="249">
        <f>'Assets-Liab 5-6'!K29</f>
        <v>0</v>
      </c>
      <c r="C6168" s="99"/>
      <c r="D6168" s="99" t="str">
        <f t="shared" si="4"/>
        <v>Error?</v>
      </c>
      <c r="E6168" s="99" t="s">
        <v>2471</v>
      </c>
    </row>
    <row r="6169" spans="1:5" ht="12.75" customHeight="1">
      <c r="A6169">
        <v>6108</v>
      </c>
      <c r="B6169" s="249">
        <f>'Assets-Liab 5-6'!C30</f>
        <v>154737051</v>
      </c>
      <c r="C6169" s="99"/>
      <c r="D6169" s="99" t="str">
        <f t="shared" si="4"/>
        <v>Error?</v>
      </c>
      <c r="E6169" s="99" t="s">
        <v>2471</v>
      </c>
    </row>
    <row r="6170" spans="1:5" ht="12.75" customHeight="1">
      <c r="A6170">
        <v>6109</v>
      </c>
      <c r="B6170" s="249">
        <f>'Assets-Liab 5-6'!D30</f>
        <v>0</v>
      </c>
      <c r="C6170" s="99"/>
      <c r="D6170" s="99" t="str">
        <f t="shared" si="4"/>
        <v>Error?</v>
      </c>
      <c r="E6170" s="99" t="s">
        <v>2471</v>
      </c>
    </row>
    <row r="6171" spans="1:5" ht="12.75" customHeight="1">
      <c r="A6171">
        <v>6110</v>
      </c>
      <c r="B6171" s="249">
        <f>'Assets-Liab 5-6'!E30</f>
        <v>0</v>
      </c>
      <c r="C6171" s="99"/>
      <c r="D6171" s="99" t="str">
        <f t="shared" si="4"/>
        <v>Error?</v>
      </c>
      <c r="E6171" s="99" t="s">
        <v>2471</v>
      </c>
    </row>
    <row r="6172" spans="1:5" ht="12.75" customHeight="1">
      <c r="A6172">
        <v>6111</v>
      </c>
      <c r="B6172" s="249">
        <f>'Assets-Liab 5-6'!F30</f>
        <v>0</v>
      </c>
      <c r="C6172" s="99"/>
      <c r="D6172" s="99" t="str">
        <f t="shared" si="4"/>
        <v>Error?</v>
      </c>
      <c r="E6172" s="99" t="s">
        <v>2471</v>
      </c>
    </row>
    <row r="6173" spans="1:5" ht="12.75" customHeight="1">
      <c r="A6173">
        <v>6112</v>
      </c>
      <c r="B6173" s="249">
        <f>'Assets-Liab 5-6'!G30</f>
        <v>0</v>
      </c>
      <c r="C6173" s="99"/>
      <c r="D6173" s="99" t="str">
        <f t="shared" si="4"/>
        <v>Error?</v>
      </c>
      <c r="E6173" s="99" t="s">
        <v>2471</v>
      </c>
    </row>
    <row r="6174" spans="1:5" ht="12.75" customHeight="1">
      <c r="A6174">
        <v>6113</v>
      </c>
      <c r="B6174" s="249">
        <f>'Assets-Liab 5-6'!H30</f>
        <v>0</v>
      </c>
      <c r="C6174" s="99"/>
      <c r="D6174" s="99" t="str">
        <f t="shared" si="4"/>
        <v>Error?</v>
      </c>
      <c r="E6174" s="99" t="s">
        <v>2471</v>
      </c>
    </row>
    <row r="6175" spans="1:5" ht="12.75" customHeight="1">
      <c r="A6175">
        <v>6114</v>
      </c>
      <c r="B6175" s="249">
        <f>'Assets-Liab 5-6'!I30</f>
        <v>0</v>
      </c>
      <c r="C6175" s="99"/>
      <c r="D6175" s="99" t="str">
        <f t="shared" si="4"/>
        <v>Error?</v>
      </c>
      <c r="E6175" s="99" t="s">
        <v>2471</v>
      </c>
    </row>
    <row r="6176" spans="1:5" ht="12.75" customHeight="1">
      <c r="A6176">
        <v>6115</v>
      </c>
      <c r="B6176" s="249">
        <f>'Assets-Liab 5-6'!J30</f>
        <v>0</v>
      </c>
      <c r="C6176" s="99"/>
      <c r="D6176" s="99" t="str">
        <f t="shared" si="4"/>
        <v>Error?</v>
      </c>
      <c r="E6176" s="99" t="s">
        <v>2471</v>
      </c>
    </row>
    <row r="6177" spans="1:5" ht="12.75" customHeight="1">
      <c r="A6177">
        <v>6116</v>
      </c>
      <c r="B6177" s="249">
        <f>'Assets-Liab 5-6'!K30</f>
        <v>0</v>
      </c>
      <c r="C6177" s="99"/>
      <c r="D6177" s="99" t="str">
        <f t="shared" si="4"/>
        <v>Error?</v>
      </c>
      <c r="E6177" s="99" t="s">
        <v>2471</v>
      </c>
    </row>
    <row r="6178" spans="1:5" ht="12.75" customHeight="1">
      <c r="A6178">
        <v>6117</v>
      </c>
      <c r="B6178" s="249">
        <f>'Assets-Liab 5-6'!E31</f>
        <v>0</v>
      </c>
      <c r="C6178" s="99"/>
      <c r="D6178" s="99" t="str">
        <f t="shared" si="4"/>
        <v>Error?</v>
      </c>
      <c r="E6178" s="99" t="s">
        <v>2471</v>
      </c>
    </row>
    <row r="6179" spans="1:5" ht="12.75" customHeight="1">
      <c r="A6179">
        <v>6118</v>
      </c>
      <c r="B6179" s="249">
        <f>'Assets-Liab 5-6'!I31</f>
        <v>0</v>
      </c>
      <c r="C6179" s="99"/>
      <c r="D6179" s="99" t="str">
        <f t="shared" si="4"/>
        <v>Error?</v>
      </c>
      <c r="E6179" s="99" t="s">
        <v>2471</v>
      </c>
    </row>
    <row r="6180" spans="1:5" ht="12.75" customHeight="1">
      <c r="A6180">
        <v>6119</v>
      </c>
      <c r="B6180" s="249">
        <f>'Assets-Liab 5-6'!J31</f>
        <v>0</v>
      </c>
      <c r="C6180" s="99"/>
      <c r="D6180" s="99" t="str">
        <f t="shared" si="4"/>
        <v>Error?</v>
      </c>
      <c r="E6180" s="99" t="s">
        <v>2471</v>
      </c>
    </row>
    <row r="6181" spans="1:5" ht="12.75" customHeight="1">
      <c r="A6181">
        <v>6120</v>
      </c>
      <c r="B6181" s="249">
        <f>'Assets-Liab 5-6'!J32</f>
        <v>988650</v>
      </c>
      <c r="C6181" s="99"/>
      <c r="D6181" s="99" t="str">
        <f t="shared" si="4"/>
        <v>Error?</v>
      </c>
      <c r="E6181" s="99" t="s">
        <v>2471</v>
      </c>
    </row>
    <row r="6182" spans="1:5" ht="12.75" customHeight="1">
      <c r="A6182">
        <v>6121</v>
      </c>
      <c r="B6182" s="249">
        <f>'Assets-Liab 5-6'!C33</f>
        <v>41287527</v>
      </c>
      <c r="C6182" s="99"/>
      <c r="D6182" s="99" t="str">
        <f t="shared" si="4"/>
        <v>Error?</v>
      </c>
      <c r="E6182" s="99" t="s">
        <v>2471</v>
      </c>
    </row>
    <row r="6183" spans="1:5" ht="12.75" customHeight="1">
      <c r="A6183">
        <v>6122</v>
      </c>
      <c r="B6183" s="249">
        <f>'Assets-Liab 5-6'!D33</f>
        <v>0</v>
      </c>
      <c r="C6183" s="99"/>
      <c r="D6183" s="99" t="str">
        <f t="shared" si="4"/>
        <v>Error?</v>
      </c>
      <c r="E6183" s="99" t="s">
        <v>2471</v>
      </c>
    </row>
    <row r="6184" spans="1:5" ht="12.75" customHeight="1">
      <c r="A6184">
        <v>6123</v>
      </c>
      <c r="B6184" s="249">
        <f>'Assets-Liab 5-6'!E33</f>
        <v>0</v>
      </c>
      <c r="C6184" s="99"/>
      <c r="D6184" s="99" t="str">
        <f t="shared" si="4"/>
        <v>Error?</v>
      </c>
      <c r="E6184" s="99" t="s">
        <v>2471</v>
      </c>
    </row>
    <row r="6185" spans="1:5" ht="12.75" customHeight="1">
      <c r="A6185">
        <v>6124</v>
      </c>
      <c r="B6185" s="249">
        <f>'Assets-Liab 5-6'!F33</f>
        <v>0</v>
      </c>
      <c r="C6185" s="99"/>
      <c r="D6185" s="99" t="str">
        <f t="shared" si="4"/>
        <v>Error?</v>
      </c>
      <c r="E6185" s="99" t="s">
        <v>2471</v>
      </c>
    </row>
    <row r="6186" spans="1:5" ht="12.75" customHeight="1">
      <c r="A6186">
        <v>6125</v>
      </c>
      <c r="B6186" s="249">
        <f>'Assets-Liab 5-6'!G33</f>
        <v>0</v>
      </c>
      <c r="C6186" s="99"/>
      <c r="D6186" s="99" t="str">
        <f t="shared" si="4"/>
        <v>Error?</v>
      </c>
      <c r="E6186" s="99" t="s">
        <v>2471</v>
      </c>
    </row>
    <row r="6187" spans="1:5" ht="12.75" customHeight="1">
      <c r="A6187">
        <v>6126</v>
      </c>
      <c r="B6187" s="249">
        <f>'Assets-Liab 5-6'!H33</f>
        <v>0</v>
      </c>
      <c r="C6187" s="99"/>
      <c r="D6187" s="99" t="str">
        <f t="shared" si="4"/>
        <v>Error?</v>
      </c>
      <c r="E6187" s="99" t="s">
        <v>2471</v>
      </c>
    </row>
    <row r="6188" spans="1:5" ht="12.75" customHeight="1">
      <c r="A6188">
        <v>6127</v>
      </c>
      <c r="B6188" s="249">
        <f>'Assets-Liab 5-6'!I33</f>
        <v>0</v>
      </c>
      <c r="C6188" s="99"/>
      <c r="D6188" s="99" t="str">
        <f t="shared" si="4"/>
        <v>Error?</v>
      </c>
      <c r="E6188" s="99" t="s">
        <v>2471</v>
      </c>
    </row>
    <row r="6189" spans="1:5" ht="12.75" customHeight="1">
      <c r="A6189">
        <v>6128</v>
      </c>
      <c r="B6189" s="249">
        <f>'Assets-Liab 5-6'!J33</f>
        <v>0</v>
      </c>
      <c r="C6189" s="99"/>
      <c r="D6189" s="99" t="str">
        <f t="shared" si="4"/>
        <v>Error?</v>
      </c>
      <c r="E6189" s="99" t="s">
        <v>2471</v>
      </c>
    </row>
    <row r="6190" spans="1:5" ht="12.75" customHeight="1">
      <c r="A6190">
        <v>6129</v>
      </c>
      <c r="B6190" s="249">
        <f>'Assets-Liab 5-6'!K33</f>
        <v>0</v>
      </c>
      <c r="C6190" s="99"/>
      <c r="D6190" s="99" t="str">
        <f t="shared" si="4"/>
        <v>Error?</v>
      </c>
      <c r="E6190" s="99" t="s">
        <v>2471</v>
      </c>
    </row>
    <row r="6191" spans="1:5" ht="12.75" customHeight="1">
      <c r="A6191">
        <v>6130</v>
      </c>
      <c r="B6191" s="249">
        <f>'Assets-Liab 5-6'!J34</f>
        <v>8634428</v>
      </c>
      <c r="C6191" s="99"/>
      <c r="D6191" s="99" t="str">
        <f t="shared" si="4"/>
        <v>Error?</v>
      </c>
      <c r="E6191" s="99" t="s">
        <v>2471</v>
      </c>
    </row>
    <row r="6192" spans="1:5" ht="12.75" customHeight="1">
      <c r="A6192" s="1316">
        <v>6131</v>
      </c>
      <c r="B6192" s="249"/>
      <c r="C6192" s="99"/>
      <c r="D6192" s="99" t="str">
        <f t="shared" si="4"/>
        <v>OK</v>
      </c>
      <c r="E6192" s="99" t="s">
        <v>2462</v>
      </c>
    </row>
    <row r="6193" spans="1:5" ht="12.75" customHeight="1">
      <c r="A6193" s="1316">
        <v>6132</v>
      </c>
      <c r="B6193" s="249"/>
      <c r="C6193" s="99"/>
      <c r="D6193" s="99" t="str">
        <f t="shared" si="4"/>
        <v>OK</v>
      </c>
      <c r="E6193" s="99" t="s">
        <v>2462</v>
      </c>
    </row>
    <row r="6194" spans="1:5" ht="12.75" customHeight="1">
      <c r="A6194" s="1316">
        <v>6133</v>
      </c>
      <c r="B6194" s="249"/>
      <c r="C6194" s="99"/>
      <c r="D6194" s="99" t="str">
        <f t="shared" si="4"/>
        <v>OK</v>
      </c>
      <c r="E6194" s="99" t="s">
        <v>2462</v>
      </c>
    </row>
    <row r="6195" spans="1:5" ht="12.75" customHeight="1">
      <c r="A6195" s="1316">
        <v>6134</v>
      </c>
      <c r="B6195" s="249"/>
      <c r="C6195" s="99"/>
      <c r="D6195" s="99" t="str">
        <f t="shared" si="4"/>
        <v>OK</v>
      </c>
      <c r="E6195" s="99" t="s">
        <v>2462</v>
      </c>
    </row>
    <row r="6196" spans="1:5" ht="12.75" customHeight="1">
      <c r="A6196" s="1316">
        <v>6135</v>
      </c>
      <c r="B6196" s="249"/>
      <c r="C6196" s="99"/>
      <c r="D6196" s="99" t="str">
        <f t="shared" si="4"/>
        <v>OK</v>
      </c>
      <c r="E6196" s="99" t="s">
        <v>2462</v>
      </c>
    </row>
    <row r="6197" spans="1:5" ht="12.75" customHeight="1">
      <c r="A6197" s="1316">
        <v>6136</v>
      </c>
      <c r="B6197" s="249"/>
      <c r="C6197" s="99"/>
      <c r="D6197" s="99" t="str">
        <f t="shared" si="4"/>
        <v>OK</v>
      </c>
      <c r="E6197" s="99" t="s">
        <v>2462</v>
      </c>
    </row>
    <row r="6198" spans="1:5" ht="12.75" customHeight="1">
      <c r="A6198" s="1316">
        <v>6137</v>
      </c>
      <c r="B6198" s="249"/>
      <c r="C6198" s="99"/>
      <c r="D6198" s="99" t="str">
        <f t="shared" si="4"/>
        <v>OK</v>
      </c>
      <c r="E6198" s="99" t="s">
        <v>2462</v>
      </c>
    </row>
    <row r="6199" spans="1:5" ht="12.75" customHeight="1">
      <c r="A6199" s="1316">
        <v>6138</v>
      </c>
      <c r="B6199" s="249"/>
      <c r="C6199" s="99"/>
      <c r="D6199" s="99" t="str">
        <f t="shared" si="4"/>
        <v>OK</v>
      </c>
      <c r="E6199" s="99" t="s">
        <v>2462</v>
      </c>
    </row>
    <row r="6200" spans="1:5" ht="12.75" customHeight="1">
      <c r="A6200" s="1316">
        <v>6139</v>
      </c>
      <c r="B6200" s="249"/>
      <c r="C6200" s="99"/>
      <c r="D6200" s="99" t="str">
        <f t="shared" si="4"/>
        <v>OK</v>
      </c>
      <c r="E6200" s="99" t="s">
        <v>2462</v>
      </c>
    </row>
    <row r="6201" spans="1:5" ht="12.75" customHeight="1">
      <c r="A6201" s="1316">
        <v>6140</v>
      </c>
      <c r="B6201" s="249"/>
      <c r="C6201" s="99"/>
      <c r="D6201" s="99" t="str">
        <f t="shared" si="4"/>
        <v>OK</v>
      </c>
      <c r="E6201" s="99" t="s">
        <v>2462</v>
      </c>
    </row>
    <row r="6202" spans="1:5" ht="12.75" customHeight="1">
      <c r="A6202" s="1316">
        <v>6141</v>
      </c>
      <c r="B6202" s="249"/>
      <c r="C6202" s="99"/>
      <c r="D6202" s="99" t="str">
        <f t="shared" si="4"/>
        <v>OK</v>
      </c>
      <c r="E6202" s="99" t="s">
        <v>2462</v>
      </c>
    </row>
    <row r="6203" spans="1:5" ht="12.75" customHeight="1">
      <c r="A6203" s="1316">
        <v>6142</v>
      </c>
      <c r="B6203" s="249"/>
      <c r="C6203" s="99"/>
      <c r="D6203" s="99" t="str">
        <f t="shared" si="4"/>
        <v>OK</v>
      </c>
      <c r="E6203" s="99" t="s">
        <v>2462</v>
      </c>
    </row>
    <row r="6204" spans="1:5" ht="12.75" customHeight="1">
      <c r="A6204" s="1316">
        <v>6143</v>
      </c>
      <c r="B6204" s="249"/>
      <c r="C6204" s="99"/>
      <c r="D6204" s="99" t="str">
        <f t="shared" si="4"/>
        <v>OK</v>
      </c>
      <c r="E6204" s="99" t="s">
        <v>2462</v>
      </c>
    </row>
    <row r="6205" spans="1:5" ht="12.75" customHeight="1">
      <c r="A6205" s="1316">
        <v>6144</v>
      </c>
      <c r="B6205" s="249"/>
      <c r="C6205" s="99"/>
      <c r="D6205" s="99" t="str">
        <f t="shared" si="4"/>
        <v>OK</v>
      </c>
      <c r="E6205" s="99" t="s">
        <v>2462</v>
      </c>
    </row>
    <row r="6206" spans="1:5" ht="12.75" customHeight="1">
      <c r="A6206" s="1316">
        <v>6145</v>
      </c>
      <c r="B6206" s="249"/>
      <c r="C6206" s="99"/>
      <c r="D6206" s="99" t="str">
        <f t="shared" si="4"/>
        <v>OK</v>
      </c>
      <c r="E6206" s="99" t="s">
        <v>2462</v>
      </c>
    </row>
    <row r="6207" spans="1:5" ht="12.75" customHeight="1">
      <c r="A6207" s="1316">
        <v>6146</v>
      </c>
      <c r="B6207" s="249"/>
      <c r="C6207" s="99"/>
      <c r="D6207" s="99" t="str">
        <f t="shared" si="4"/>
        <v>OK</v>
      </c>
      <c r="E6207" s="99" t="s">
        <v>2462</v>
      </c>
    </row>
    <row r="6208" spans="1:5" ht="12.75" customHeight="1">
      <c r="A6208" s="1316">
        <v>6147</v>
      </c>
      <c r="B6208" s="249"/>
      <c r="C6208" s="99"/>
      <c r="D6208" s="99" t="str">
        <f t="shared" si="4"/>
        <v>OK</v>
      </c>
      <c r="E6208" s="99" t="s">
        <v>2462</v>
      </c>
    </row>
    <row r="6209" spans="1:5" ht="12.75" customHeight="1">
      <c r="A6209" s="1316">
        <v>6148</v>
      </c>
      <c r="B6209" s="249"/>
      <c r="C6209" s="99"/>
      <c r="D6209" s="99" t="str">
        <f t="shared" si="4"/>
        <v>OK</v>
      </c>
      <c r="E6209" s="99" t="s">
        <v>2462</v>
      </c>
    </row>
    <row r="6210" spans="1:5" ht="12.75" customHeight="1">
      <c r="A6210" s="1316">
        <v>6149</v>
      </c>
      <c r="B6210" s="249"/>
      <c r="C6210" s="99"/>
      <c r="D6210" s="99" t="str">
        <f t="shared" si="4"/>
        <v>OK</v>
      </c>
      <c r="E6210" s="99" t="s">
        <v>2462</v>
      </c>
    </row>
    <row r="6211" spans="1:5" ht="12.75" customHeight="1">
      <c r="A6211" s="1316">
        <v>6150</v>
      </c>
      <c r="B6211" s="249"/>
      <c r="C6211" s="99"/>
      <c r="D6211" s="99" t="str">
        <f t="shared" si="4"/>
        <v>OK</v>
      </c>
      <c r="E6211" s="99" t="s">
        <v>2462</v>
      </c>
    </row>
    <row r="6212" spans="1:5" ht="12.75" customHeight="1">
      <c r="A6212" s="1316">
        <v>6151</v>
      </c>
      <c r="B6212" s="249"/>
      <c r="C6212" s="99"/>
      <c r="D6212" s="99" t="str">
        <f t="shared" si="4"/>
        <v>OK</v>
      </c>
      <c r="E6212" s="99" t="s">
        <v>2462</v>
      </c>
    </row>
    <row r="6213" spans="1:5" ht="12.75" customHeight="1">
      <c r="A6213" s="1316">
        <v>6152</v>
      </c>
      <c r="B6213" s="249"/>
      <c r="C6213" s="99"/>
      <c r="D6213" s="99" t="str">
        <f t="shared" si="4"/>
        <v>OK</v>
      </c>
      <c r="E6213" s="99" t="s">
        <v>2462</v>
      </c>
    </row>
    <row r="6214" spans="1:5" ht="12.75" customHeight="1">
      <c r="A6214">
        <v>6153</v>
      </c>
      <c r="B6214" s="249">
        <f>'Assets-Liab 5-6'!J38</f>
        <v>27344374</v>
      </c>
      <c r="C6214" s="99"/>
      <c r="D6214" s="99" t="str">
        <f t="shared" si="4"/>
        <v>Error?</v>
      </c>
      <c r="E6214" s="99" t="s">
        <v>2471</v>
      </c>
    </row>
    <row r="6215" spans="1:5" ht="12.75" customHeight="1">
      <c r="A6215">
        <v>6154</v>
      </c>
      <c r="B6215" s="249">
        <f>'Assets-Liab 5-6'!J39</f>
        <v>0</v>
      </c>
      <c r="C6215" s="99"/>
      <c r="D6215" s="99" t="str">
        <f t="shared" si="4"/>
        <v>Error?</v>
      </c>
      <c r="E6215" s="99" t="s">
        <v>2471</v>
      </c>
    </row>
    <row r="6216" spans="1:5" ht="12.75" customHeight="1">
      <c r="A6216">
        <v>6155</v>
      </c>
      <c r="B6216" s="249">
        <f>'Assets-Liab 5-6'!J41</f>
        <v>35978802</v>
      </c>
      <c r="C6216" s="99"/>
      <c r="D6216" s="99" t="str">
        <f t="shared" si="4"/>
        <v>Error?</v>
      </c>
      <c r="E6216" s="99" t="s">
        <v>2471</v>
      </c>
    </row>
    <row r="6217" spans="1:5" ht="12.75" customHeight="1">
      <c r="A6217">
        <v>6156</v>
      </c>
      <c r="B6217" s="249">
        <f>'Assets-Liab 5-6'!J4</f>
        <v>0</v>
      </c>
      <c r="C6217" s="99"/>
      <c r="D6217" s="99" t="str">
        <f t="shared" si="4"/>
        <v>Error?</v>
      </c>
      <c r="E6217" s="99" t="s">
        <v>2471</v>
      </c>
    </row>
    <row r="6218" spans="1:5" ht="12.75" customHeight="1">
      <c r="A6218">
        <v>6157</v>
      </c>
      <c r="B6218" s="249">
        <f>'Assets-Liab 5-6'!J5</f>
        <v>0</v>
      </c>
      <c r="C6218" s="99"/>
      <c r="D6218" s="99" t="str">
        <f t="shared" si="4"/>
        <v>Error?</v>
      </c>
      <c r="E6218" s="99" t="s">
        <v>2471</v>
      </c>
    </row>
    <row r="6219" spans="1:5" ht="12.75" customHeight="1">
      <c r="A6219">
        <v>6158</v>
      </c>
      <c r="B6219" s="249">
        <f>'Assets-Liab 5-6'!J6</f>
        <v>35976556</v>
      </c>
      <c r="C6219" s="99"/>
      <c r="D6219" s="99" t="str">
        <f t="shared" si="4"/>
        <v>Error?</v>
      </c>
      <c r="E6219" s="99" t="s">
        <v>2471</v>
      </c>
    </row>
    <row r="6220" spans="1:5" ht="12.75" customHeight="1">
      <c r="A6220">
        <v>6159</v>
      </c>
      <c r="B6220" s="249">
        <f>'Acct Summary 7-8'!J4</f>
        <v>78397182</v>
      </c>
      <c r="C6220" s="99"/>
      <c r="D6220" s="99" t="str">
        <f t="shared" si="4"/>
        <v>Error?</v>
      </c>
      <c r="E6220" s="99" t="s">
        <v>2471</v>
      </c>
    </row>
    <row r="6221" spans="1:5" ht="12.75" customHeight="1">
      <c r="A6221">
        <v>6160</v>
      </c>
      <c r="B6221" s="249">
        <f>'Acct Summary 7-8'!J6</f>
        <v>0</v>
      </c>
      <c r="C6221" s="99"/>
      <c r="D6221" s="99" t="str">
        <f t="shared" si="4"/>
        <v>Error?</v>
      </c>
      <c r="E6221" s="99" t="s">
        <v>2471</v>
      </c>
    </row>
    <row r="6222" spans="1:5" ht="12.75" customHeight="1">
      <c r="A6222">
        <v>6161</v>
      </c>
      <c r="B6222" s="249">
        <f>'Acct Summary 7-8'!J7</f>
        <v>0</v>
      </c>
      <c r="C6222" s="99"/>
      <c r="D6222" s="99" t="str">
        <f t="shared" si="4"/>
        <v>Error?</v>
      </c>
      <c r="E6222" s="99" t="s">
        <v>2471</v>
      </c>
    </row>
    <row r="6223" spans="1:5" ht="12.75" customHeight="1">
      <c r="A6223">
        <v>6162</v>
      </c>
      <c r="B6223" s="249">
        <f>'Acct Summary 7-8'!J8</f>
        <v>78397182</v>
      </c>
      <c r="C6223" s="99"/>
      <c r="D6223" s="99" t="str">
        <f t="shared" si="4"/>
        <v>Error?</v>
      </c>
      <c r="E6223" s="99" t="s">
        <v>2471</v>
      </c>
    </row>
    <row r="6224" spans="1:5" ht="12.75" customHeight="1">
      <c r="A6224">
        <v>6163</v>
      </c>
      <c r="B6224" s="249">
        <f>'Acct Summary 7-8'!J9</f>
        <v>5252383</v>
      </c>
      <c r="C6224" s="99"/>
      <c r="D6224" s="99" t="str">
        <f t="shared" si="4"/>
        <v>Error?</v>
      </c>
      <c r="E6224" s="99" t="s">
        <v>2471</v>
      </c>
    </row>
    <row r="6225" spans="1:5" ht="12.75" customHeight="1">
      <c r="A6225">
        <v>6164</v>
      </c>
      <c r="B6225" s="249">
        <f>'Acct Summary 7-8'!J10</f>
        <v>83649565</v>
      </c>
      <c r="C6225" s="99"/>
      <c r="D6225" s="99" t="str">
        <f t="shared" si="4"/>
        <v>Error?</v>
      </c>
      <c r="E6225" s="99" t="s">
        <v>2471</v>
      </c>
    </row>
    <row r="6226" spans="1:5" ht="12.75" customHeight="1">
      <c r="A6226">
        <v>6165</v>
      </c>
      <c r="B6226" s="249">
        <f>'Acct Summary 7-8'!J16</f>
        <v>0</v>
      </c>
      <c r="C6226" s="99"/>
      <c r="D6226" s="99" t="str">
        <f t="shared" si="4"/>
        <v>Error?</v>
      </c>
      <c r="E6226" s="99" t="s">
        <v>2471</v>
      </c>
    </row>
    <row r="6227" spans="1:5" ht="12.75" customHeight="1">
      <c r="A6227">
        <v>6166</v>
      </c>
      <c r="B6227" s="249">
        <f>'Acct Summary 7-8'!J17</f>
        <v>86168907</v>
      </c>
      <c r="C6227" s="99"/>
      <c r="D6227" s="99" t="str">
        <f t="shared" si="4"/>
        <v>Error?</v>
      </c>
      <c r="E6227" s="99" t="s">
        <v>2471</v>
      </c>
    </row>
    <row r="6228" spans="1:5" ht="12.75" customHeight="1">
      <c r="A6228">
        <v>6167</v>
      </c>
      <c r="B6228" s="249">
        <f>'Acct Summary 7-8'!J18</f>
        <v>5252383</v>
      </c>
      <c r="C6228" s="99"/>
      <c r="D6228" s="99" t="str">
        <f t="shared" si="4"/>
        <v>Error?</v>
      </c>
      <c r="E6228" s="99" t="s">
        <v>2471</v>
      </c>
    </row>
    <row r="6229" spans="1:5" ht="12.75" customHeight="1">
      <c r="A6229">
        <v>6168</v>
      </c>
      <c r="B6229" s="249">
        <f>'Acct Summary 7-8'!J19</f>
        <v>91421290</v>
      </c>
      <c r="C6229" s="99"/>
      <c r="D6229" s="99" t="str">
        <f t="shared" si="4"/>
        <v>Error?</v>
      </c>
      <c r="E6229" s="99" t="s">
        <v>2471</v>
      </c>
    </row>
    <row r="6230" spans="1:5" ht="12.75" customHeight="1">
      <c r="A6230">
        <v>6169</v>
      </c>
      <c r="B6230" s="249">
        <f>'Acct Summary 7-8'!J20</f>
        <v>-7771725</v>
      </c>
      <c r="C6230" s="99"/>
      <c r="D6230" s="99" t="str">
        <f t="shared" si="4"/>
        <v>Error?</v>
      </c>
      <c r="E6230" s="99" t="s">
        <v>2471</v>
      </c>
    </row>
    <row r="6231" spans="1:5" ht="12.75" customHeight="1">
      <c r="A6231">
        <v>6170</v>
      </c>
      <c r="B6231" s="249">
        <f>'Acct Summary 7-8'!J26</f>
        <v>0</v>
      </c>
      <c r="C6231" s="99"/>
      <c r="D6231" s="99" t="str">
        <f t="shared" si="4"/>
        <v>Error?</v>
      </c>
      <c r="E6231" s="99" t="s">
        <v>2471</v>
      </c>
    </row>
    <row r="6232" spans="1:5" ht="12.75" customHeight="1">
      <c r="A6232">
        <v>6171</v>
      </c>
      <c r="B6232" s="249">
        <f>'Acct Summary 7-8'!J28</f>
        <v>0</v>
      </c>
      <c r="C6232" s="99"/>
      <c r="D6232" s="99" t="str">
        <f t="shared" si="4"/>
        <v>Error?</v>
      </c>
      <c r="E6232" s="99" t="s">
        <v>2471</v>
      </c>
    </row>
    <row r="6233" spans="1:5" ht="12.75" customHeight="1">
      <c r="A6233">
        <v>6172</v>
      </c>
      <c r="B6233" s="249">
        <f>'Acct Summary 7-8'!J33</f>
        <v>0</v>
      </c>
      <c r="C6233" s="99"/>
      <c r="D6233" s="99" t="str">
        <f t="shared" si="4"/>
        <v>Error?</v>
      </c>
      <c r="E6233" s="99" t="s">
        <v>2471</v>
      </c>
    </row>
    <row r="6234" spans="1:5" ht="12.75" customHeight="1">
      <c r="A6234">
        <v>6173</v>
      </c>
      <c r="B6234" s="249">
        <f>'Acct Summary 7-8'!J34</f>
        <v>0</v>
      </c>
      <c r="C6234" s="99"/>
      <c r="D6234" s="99" t="str">
        <f t="shared" si="4"/>
        <v>Error?</v>
      </c>
      <c r="E6234" s="99" t="s">
        <v>2471</v>
      </c>
    </row>
    <row r="6235" spans="1:5" ht="12.75" customHeight="1">
      <c r="A6235">
        <v>6174</v>
      </c>
      <c r="B6235" s="249">
        <f>'Acct Summary 7-8'!J35</f>
        <v>0</v>
      </c>
      <c r="C6235" s="99"/>
      <c r="D6235" s="99" t="str">
        <f t="shared" si="4"/>
        <v>Error?</v>
      </c>
      <c r="E6235" s="99" t="s">
        <v>2471</v>
      </c>
    </row>
    <row r="6236" spans="1:5" ht="12.75" customHeight="1">
      <c r="A6236">
        <v>6175</v>
      </c>
      <c r="B6236" s="249">
        <f>'Acct Summary 7-8'!J36</f>
        <v>0</v>
      </c>
      <c r="C6236" s="99"/>
      <c r="D6236" s="99" t="str">
        <f t="shared" si="4"/>
        <v>Error?</v>
      </c>
      <c r="E6236" s="99" t="s">
        <v>2471</v>
      </c>
    </row>
    <row r="6237" spans="1:5" ht="12.75" customHeight="1">
      <c r="A6237">
        <v>6176</v>
      </c>
      <c r="B6237" s="249">
        <f>'Acct Summary 7-8'!J43</f>
        <v>0</v>
      </c>
      <c r="C6237" s="99"/>
      <c r="D6237" s="99" t="str">
        <f t="shared" si="4"/>
        <v>Error?</v>
      </c>
      <c r="E6237" s="99" t="s">
        <v>2471</v>
      </c>
    </row>
    <row r="6238" spans="1:5" ht="12.75" customHeight="1">
      <c r="A6238">
        <v>6177</v>
      </c>
      <c r="B6238" s="249">
        <f>'Acct Summary 7-8'!J44</f>
        <v>0</v>
      </c>
      <c r="C6238" s="99"/>
      <c r="D6238" s="99" t="str">
        <f t="shared" si="4"/>
        <v>Error?</v>
      </c>
      <c r="E6238" s="99" t="s">
        <v>2471</v>
      </c>
    </row>
    <row r="6239" spans="1:5" ht="12.75" customHeight="1">
      <c r="A6239">
        <v>6178</v>
      </c>
      <c r="B6239" s="249">
        <f>'Acct Summary 7-8'!J50</f>
        <v>0</v>
      </c>
      <c r="C6239" s="99"/>
      <c r="D6239" s="99" t="str">
        <f t="shared" si="4"/>
        <v>Error?</v>
      </c>
      <c r="E6239" s="99" t="s">
        <v>2471</v>
      </c>
    </row>
    <row r="6240" spans="1:5" ht="12.75" customHeight="1">
      <c r="A6240">
        <v>6179</v>
      </c>
      <c r="B6240" s="249">
        <f>'Acct Summary 7-8'!C54</f>
        <v>0</v>
      </c>
      <c r="C6240" s="99"/>
      <c r="D6240" s="99" t="str">
        <f t="shared" si="4"/>
        <v>Error?</v>
      </c>
      <c r="E6240" s="99" t="s">
        <v>2471</v>
      </c>
    </row>
    <row r="6241" spans="1:5" ht="12.75" customHeight="1">
      <c r="A6241">
        <v>6180</v>
      </c>
      <c r="B6241" s="249">
        <f>'Acct Summary 7-8'!D54</f>
        <v>0</v>
      </c>
      <c r="C6241" s="99"/>
      <c r="D6241" s="99" t="str">
        <f t="shared" si="4"/>
        <v>Error?</v>
      </c>
      <c r="E6241" s="99" t="s">
        <v>2471</v>
      </c>
    </row>
    <row r="6242" spans="1:5" ht="12.75" customHeight="1">
      <c r="A6242">
        <v>6181</v>
      </c>
      <c r="B6242" s="249">
        <f>'Acct Summary 7-8'!H54</f>
        <v>0</v>
      </c>
      <c r="C6242" s="99"/>
      <c r="D6242" s="99" t="str">
        <f t="shared" si="4"/>
        <v>Error?</v>
      </c>
      <c r="E6242" s="99" t="s">
        <v>2471</v>
      </c>
    </row>
    <row r="6243" spans="1:5" ht="12.75" customHeight="1">
      <c r="A6243">
        <v>6182</v>
      </c>
      <c r="B6243" s="249">
        <f>'Acct Summary 7-8'!C58</f>
        <v>0</v>
      </c>
      <c r="C6243" s="99"/>
      <c r="D6243" s="99" t="str">
        <f t="shared" si="4"/>
        <v>Error?</v>
      </c>
      <c r="E6243" s="99" t="s">
        <v>2471</v>
      </c>
    </row>
    <row r="6244" spans="1:5" ht="12.75" customHeight="1">
      <c r="A6244">
        <v>6183</v>
      </c>
      <c r="B6244" s="249">
        <f>'Acct Summary 7-8'!D58</f>
        <v>0</v>
      </c>
      <c r="C6244" s="99"/>
      <c r="D6244" s="99" t="str">
        <f t="shared" si="4"/>
        <v>Error?</v>
      </c>
      <c r="E6244" s="99" t="s">
        <v>2471</v>
      </c>
    </row>
    <row r="6245" spans="1:5" ht="12.75" customHeight="1">
      <c r="A6245">
        <v>6184</v>
      </c>
      <c r="B6245" s="249">
        <f>'Acct Summary 7-8'!H58</f>
        <v>0</v>
      </c>
      <c r="C6245" s="99"/>
      <c r="D6245" s="99" t="str">
        <f t="shared" si="4"/>
        <v>Error?</v>
      </c>
      <c r="E6245" s="99" t="s">
        <v>2471</v>
      </c>
    </row>
    <row r="6246" spans="1:5" ht="12.75" customHeight="1">
      <c r="A6246">
        <v>6185</v>
      </c>
      <c r="B6246" s="249">
        <f>'Acct Summary 7-8'!C62</f>
        <v>0</v>
      </c>
      <c r="C6246" s="99"/>
      <c r="D6246" s="99" t="str">
        <f t="shared" si="4"/>
        <v>Error?</v>
      </c>
      <c r="E6246" s="99" t="s">
        <v>2471</v>
      </c>
    </row>
    <row r="6247" spans="1:5" ht="12.75" customHeight="1">
      <c r="A6247">
        <v>6186</v>
      </c>
      <c r="B6247" s="249">
        <f>'Acct Summary 7-8'!D62</f>
        <v>0</v>
      </c>
      <c r="C6247" s="99"/>
      <c r="D6247" s="99" t="str">
        <f t="shared" si="4"/>
        <v>Error?</v>
      </c>
      <c r="E6247" s="99" t="s">
        <v>2471</v>
      </c>
    </row>
    <row r="6248" spans="1:5" ht="12.75" customHeight="1">
      <c r="A6248">
        <v>6187</v>
      </c>
      <c r="B6248" s="249">
        <f>'Acct Summary 7-8'!C66</f>
        <v>0</v>
      </c>
      <c r="C6248" s="99"/>
      <c r="D6248" s="99" t="str">
        <f t="shared" si="4"/>
        <v>Error?</v>
      </c>
      <c r="E6248" s="99" t="s">
        <v>2471</v>
      </c>
    </row>
    <row r="6249" spans="1:5" ht="12.75" customHeight="1">
      <c r="A6249">
        <v>6188</v>
      </c>
      <c r="B6249" s="249">
        <f>'Acct Summary 7-8'!D66</f>
        <v>0</v>
      </c>
      <c r="C6249" s="99"/>
      <c r="D6249" s="99" t="str">
        <f t="shared" si="4"/>
        <v>Error?</v>
      </c>
      <c r="E6249" s="99" t="s">
        <v>2471</v>
      </c>
    </row>
    <row r="6250" spans="1:5" ht="12.75" customHeight="1">
      <c r="A6250">
        <v>6189</v>
      </c>
      <c r="B6250" s="249">
        <f>'Acct Summary 7-8'!C70</f>
        <v>0</v>
      </c>
      <c r="C6250" s="99"/>
      <c r="D6250" s="99" t="str">
        <f t="shared" si="4"/>
        <v>Error?</v>
      </c>
      <c r="E6250" s="99" t="s">
        <v>2471</v>
      </c>
    </row>
    <row r="6251" spans="1:5" ht="12.75" customHeight="1">
      <c r="A6251">
        <v>6190</v>
      </c>
      <c r="B6251" s="249">
        <f>'Acct Summary 7-8'!D70</f>
        <v>0</v>
      </c>
      <c r="C6251" s="99"/>
      <c r="D6251" s="99" t="str">
        <f t="shared" si="4"/>
        <v>Error?</v>
      </c>
      <c r="E6251" s="99" t="s">
        <v>2471</v>
      </c>
    </row>
    <row r="6252" spans="1:5" ht="12.75" customHeight="1">
      <c r="A6252">
        <v>6191</v>
      </c>
      <c r="B6252" s="249">
        <f>'Acct Summary 7-8'!C74</f>
        <v>0</v>
      </c>
      <c r="C6252" s="99"/>
      <c r="D6252" s="99" t="str">
        <f t="shared" si="4"/>
        <v>Error?</v>
      </c>
      <c r="E6252" s="99" t="s">
        <v>2471</v>
      </c>
    </row>
    <row r="6253" spans="1:5" ht="12.75" customHeight="1">
      <c r="A6253">
        <v>6192</v>
      </c>
      <c r="B6253" s="249">
        <f>'Acct Summary 7-8'!D74</f>
        <v>0</v>
      </c>
      <c r="C6253" s="99"/>
      <c r="D6253" s="99" t="str">
        <f t="shared" si="4"/>
        <v>Error?</v>
      </c>
      <c r="E6253" s="99" t="s">
        <v>2471</v>
      </c>
    </row>
    <row r="6254" spans="1:5" ht="12.75" customHeight="1">
      <c r="A6254">
        <v>6193</v>
      </c>
      <c r="B6254" s="249">
        <f>'Acct Summary 7-8'!F74</f>
        <v>0</v>
      </c>
      <c r="C6254" s="99"/>
      <c r="D6254" s="99" t="str">
        <f t="shared" si="4"/>
        <v>Error?</v>
      </c>
      <c r="E6254" s="99" t="s">
        <v>2471</v>
      </c>
    </row>
    <row r="6255" spans="1:5" ht="12.75" customHeight="1">
      <c r="A6255">
        <v>6194</v>
      </c>
      <c r="B6255" s="249">
        <f>'Acct Summary 7-8'!G74</f>
        <v>0</v>
      </c>
      <c r="C6255" s="99"/>
      <c r="D6255" s="99" t="str">
        <f t="shared" si="4"/>
        <v>Error?</v>
      </c>
      <c r="E6255" s="99" t="s">
        <v>2471</v>
      </c>
    </row>
    <row r="6256" spans="1:5" ht="12.75" customHeight="1">
      <c r="A6256">
        <v>6195</v>
      </c>
      <c r="B6256" s="249">
        <f>'Acct Summary 7-8'!H74</f>
        <v>0</v>
      </c>
      <c r="C6256" s="99"/>
      <c r="D6256" s="99" t="str">
        <f t="shared" si="4"/>
        <v>Error?</v>
      </c>
      <c r="E6256" s="99" t="s">
        <v>2471</v>
      </c>
    </row>
    <row r="6257" spans="1:5" ht="12.75" customHeight="1">
      <c r="A6257">
        <v>6196</v>
      </c>
      <c r="B6257" s="249">
        <f>'Acct Summary 7-8'!K74</f>
        <v>0</v>
      </c>
      <c r="C6257" s="99"/>
      <c r="D6257" s="99" t="str">
        <f t="shared" si="4"/>
        <v>Error?</v>
      </c>
      <c r="E6257" s="99" t="s">
        <v>2471</v>
      </c>
    </row>
    <row r="6258" spans="1:5" ht="12.75" customHeight="1">
      <c r="A6258">
        <v>6197</v>
      </c>
      <c r="B6258" s="249">
        <f>'Acct Summary 7-8'!G75</f>
        <v>0</v>
      </c>
      <c r="C6258" s="99"/>
      <c r="D6258" s="99" t="str">
        <f t="shared" si="4"/>
        <v>Error?</v>
      </c>
      <c r="E6258" s="99" t="s">
        <v>2471</v>
      </c>
    </row>
    <row r="6259" spans="1:5" ht="12.75" customHeight="1">
      <c r="A6259">
        <v>6198</v>
      </c>
      <c r="B6259" s="249">
        <f>'Acct Summary 7-8'!I75</f>
        <v>0</v>
      </c>
      <c r="C6259" s="99"/>
      <c r="D6259" s="99" t="str">
        <f t="shared" si="4"/>
        <v>Error?</v>
      </c>
      <c r="E6259" s="99" t="s">
        <v>2471</v>
      </c>
    </row>
    <row r="6260" spans="1:5" ht="12.75" customHeight="1">
      <c r="A6260">
        <v>6199</v>
      </c>
      <c r="B6260" s="249">
        <f>'Acct Summary 7-8'!J75</f>
        <v>0</v>
      </c>
      <c r="C6260" s="99"/>
      <c r="D6260" s="99" t="str">
        <f t="shared" si="4"/>
        <v>Error?</v>
      </c>
      <c r="E6260" s="99" t="s">
        <v>2471</v>
      </c>
    </row>
    <row r="6261" spans="1:5" ht="12.75" customHeight="1">
      <c r="A6261">
        <v>6200</v>
      </c>
      <c r="B6261" s="249">
        <f>'Acct Summary 7-8'!J76</f>
        <v>0</v>
      </c>
      <c r="C6261" s="99"/>
      <c r="D6261" s="99" t="str">
        <f t="shared" si="4"/>
        <v>Error?</v>
      </c>
      <c r="E6261" s="99" t="s">
        <v>2471</v>
      </c>
    </row>
    <row r="6262" spans="1:5" ht="12.75" customHeight="1">
      <c r="A6262">
        <v>6201</v>
      </c>
      <c r="B6262" s="249">
        <f>'Acct Summary 7-8'!J77</f>
        <v>0</v>
      </c>
      <c r="C6262" s="99"/>
      <c r="D6262" s="99" t="str">
        <f t="shared" si="4"/>
        <v>Error?</v>
      </c>
      <c r="E6262" s="99" t="s">
        <v>2471</v>
      </c>
    </row>
    <row r="6263" spans="1:5" ht="12.75" customHeight="1">
      <c r="A6263">
        <v>6202</v>
      </c>
      <c r="B6263" s="249">
        <f>'Acct Summary 7-8'!J78</f>
        <v>-7771725</v>
      </c>
      <c r="C6263" s="99"/>
      <c r="D6263" s="99" t="str">
        <f t="shared" si="4"/>
        <v>Error?</v>
      </c>
      <c r="E6263" s="99" t="s">
        <v>2471</v>
      </c>
    </row>
    <row r="6264" spans="1:5" ht="12.75" customHeight="1">
      <c r="A6264">
        <v>6203</v>
      </c>
      <c r="B6264" s="249">
        <f>'Acct Summary 7-8'!J79</f>
        <v>35116099</v>
      </c>
      <c r="C6264" s="99"/>
      <c r="D6264" s="99" t="str">
        <f t="shared" si="4"/>
        <v>Error?</v>
      </c>
      <c r="E6264" s="99" t="s">
        <v>2471</v>
      </c>
    </row>
    <row r="6265" spans="1:5" ht="12.75" customHeight="1">
      <c r="A6265">
        <v>6204</v>
      </c>
      <c r="B6265" s="249">
        <f>'Acct Summary 7-8'!J80</f>
        <v>0</v>
      </c>
      <c r="C6265" s="99"/>
      <c r="D6265" s="99" t="str">
        <f t="shared" si="4"/>
        <v>Error?</v>
      </c>
      <c r="E6265" s="99" t="s">
        <v>2471</v>
      </c>
    </row>
    <row r="6266" spans="1:5" ht="12.75" customHeight="1">
      <c r="A6266">
        <v>6205</v>
      </c>
      <c r="B6266" s="249">
        <f>'Acct Summary 7-8'!J81</f>
        <v>27344374</v>
      </c>
      <c r="C6266" s="99"/>
      <c r="D6266" s="99" t="str">
        <f t="shared" si="4"/>
        <v>Error?</v>
      </c>
      <c r="E6266" s="99" t="s">
        <v>2471</v>
      </c>
    </row>
    <row r="6267" spans="1:5" ht="12.75" customHeight="1">
      <c r="A6267">
        <v>6206</v>
      </c>
      <c r="B6267" s="249">
        <f>'Acct Summary 7-8'!C82</f>
        <v>-140825997</v>
      </c>
      <c r="C6267" s="99"/>
      <c r="D6267" s="99" t="str">
        <f t="shared" si="4"/>
        <v>Error?</v>
      </c>
      <c r="E6267" s="99" t="s">
        <v>2471</v>
      </c>
    </row>
    <row r="6268" spans="1:5" ht="12.75" customHeight="1">
      <c r="A6268">
        <v>6207</v>
      </c>
      <c r="B6268" s="249">
        <f>'Acct Summary 7-8'!D82</f>
        <v>0</v>
      </c>
      <c r="C6268" s="99"/>
      <c r="D6268" s="99" t="str">
        <f t="shared" si="4"/>
        <v>Error?</v>
      </c>
      <c r="E6268" s="99" t="s">
        <v>2471</v>
      </c>
    </row>
    <row r="6269" spans="1:5" ht="12.75" customHeight="1">
      <c r="A6269">
        <v>6208</v>
      </c>
      <c r="B6269" s="249">
        <f>'Acct Summary 7-8'!E82</f>
        <v>107858160</v>
      </c>
      <c r="C6269" s="99"/>
      <c r="D6269" s="99" t="str">
        <f t="shared" si="4"/>
        <v>Error?</v>
      </c>
      <c r="E6269" s="99" t="s">
        <v>2471</v>
      </c>
    </row>
    <row r="6270" spans="1:5" ht="12.75" customHeight="1">
      <c r="A6270">
        <v>6209</v>
      </c>
      <c r="B6270" s="249">
        <f>'Acct Summary 7-8'!F82</f>
        <v>0</v>
      </c>
      <c r="C6270" s="99"/>
      <c r="D6270" s="99" t="str">
        <f t="shared" si="4"/>
        <v>Error?</v>
      </c>
      <c r="E6270" s="99" t="s">
        <v>2471</v>
      </c>
    </row>
    <row r="6271" spans="1:5" ht="12.75" customHeight="1">
      <c r="A6271">
        <v>6210</v>
      </c>
      <c r="B6271" s="249">
        <f>'Acct Summary 7-8'!G82</f>
        <v>0</v>
      </c>
      <c r="C6271" s="99"/>
      <c r="D6271" s="99" t="str">
        <f t="shared" si="4"/>
        <v>Error?</v>
      </c>
      <c r="E6271" s="99" t="s">
        <v>2471</v>
      </c>
    </row>
    <row r="6272" spans="1:5" ht="12.75" customHeight="1">
      <c r="A6272">
        <v>6211</v>
      </c>
      <c r="B6272" s="249">
        <f>'Acct Summary 7-8'!H82</f>
        <v>685337315</v>
      </c>
      <c r="C6272" s="99"/>
      <c r="D6272" s="99" t="str">
        <f t="shared" si="4"/>
        <v>Error?</v>
      </c>
      <c r="E6272" s="99" t="s">
        <v>2471</v>
      </c>
    </row>
    <row r="6273" spans="1:5" ht="12.75" customHeight="1">
      <c r="A6273">
        <v>6212</v>
      </c>
      <c r="B6273" s="249">
        <f>'Acct Summary 7-8'!I82</f>
        <v>0</v>
      </c>
      <c r="C6273" s="99"/>
      <c r="D6273" s="99" t="str">
        <f t="shared" si="4"/>
        <v>Error?</v>
      </c>
      <c r="E6273" s="99" t="s">
        <v>2471</v>
      </c>
    </row>
    <row r="6274" spans="1:5" ht="12.75" customHeight="1">
      <c r="A6274">
        <v>6213</v>
      </c>
      <c r="B6274" s="249">
        <f>'Acct Summary 7-8'!J82</f>
        <v>-7771725</v>
      </c>
      <c r="C6274" s="99"/>
      <c r="D6274" s="99" t="str">
        <f t="shared" si="4"/>
        <v>Error?</v>
      </c>
      <c r="E6274" s="99" t="s">
        <v>2471</v>
      </c>
    </row>
    <row r="6275" spans="1:5" ht="12.75" customHeight="1">
      <c r="A6275">
        <v>6214</v>
      </c>
      <c r="B6275" s="249">
        <f>'Acct Summary 7-8'!K82</f>
        <v>0</v>
      </c>
      <c r="C6275" s="99"/>
      <c r="D6275" s="99" t="str">
        <f t="shared" si="4"/>
        <v>Error?</v>
      </c>
      <c r="E6275" s="99" t="s">
        <v>2471</v>
      </c>
    </row>
    <row r="6276" spans="1:5" ht="12.75" customHeight="1">
      <c r="A6276">
        <v>6215</v>
      </c>
      <c r="B6276" s="249">
        <f>'Acct Summary 7-8'!C83</f>
        <v>0.46542827388613955</v>
      </c>
      <c r="C6276" s="99"/>
      <c r="D6276" s="99" t="str">
        <f t="shared" si="4"/>
        <v>Error?</v>
      </c>
      <c r="E6276" s="99" t="s">
        <v>2471</v>
      </c>
    </row>
    <row r="6277" spans="1:5" ht="12.75" customHeight="1">
      <c r="A6277">
        <v>6216</v>
      </c>
      <c r="B6277" s="249" t="e">
        <f>'Acct Summary 7-8'!D83</f>
        <v>#DIV/0!</v>
      </c>
      <c r="C6277" s="99"/>
      <c r="D6277" s="99" t="e">
        <f t="shared" si="4"/>
        <v>#DIV/0!</v>
      </c>
      <c r="E6277" s="99" t="s">
        <v>2471</v>
      </c>
    </row>
    <row r="6278" spans="1:5" ht="12.75" customHeight="1">
      <c r="A6278">
        <v>6217</v>
      </c>
      <c r="B6278" s="249">
        <f>'Acct Summary 7-8'!E83</f>
        <v>0.18687571276168916</v>
      </c>
      <c r="C6278" s="99"/>
      <c r="D6278" s="99" t="str">
        <f t="shared" si="4"/>
        <v>Error?</v>
      </c>
      <c r="E6278" s="99" t="s">
        <v>2471</v>
      </c>
    </row>
    <row r="6279" spans="1:5" ht="12.75" customHeight="1">
      <c r="A6279">
        <v>6218</v>
      </c>
      <c r="B6279" s="249" t="e">
        <f>'Acct Summary 7-8'!F83</f>
        <v>#DIV/0!</v>
      </c>
      <c r="C6279" s="99"/>
      <c r="D6279" s="99" t="e">
        <f t="shared" si="4"/>
        <v>#DIV/0!</v>
      </c>
      <c r="E6279" s="99" t="s">
        <v>2471</v>
      </c>
    </row>
    <row r="6280" spans="1:5" ht="12.75" customHeight="1">
      <c r="A6280">
        <v>6219</v>
      </c>
      <c r="B6280" s="249" t="e">
        <f>'Acct Summary 7-8'!G83</f>
        <v>#DIV/0!</v>
      </c>
      <c r="C6280" s="99"/>
      <c r="D6280" s="99" t="e">
        <f t="shared" si="4"/>
        <v>#DIV/0!</v>
      </c>
      <c r="E6280" s="99" t="s">
        <v>2471</v>
      </c>
    </row>
    <row r="6281" spans="1:5" ht="12.75" customHeight="1">
      <c r="A6281">
        <v>6220</v>
      </c>
      <c r="B6281" s="249">
        <f>'Acct Summary 7-8'!H83</f>
        <v>0.86468568797500533</v>
      </c>
      <c r="C6281" s="99"/>
      <c r="D6281" s="99" t="str">
        <f t="shared" si="4"/>
        <v>Error?</v>
      </c>
      <c r="E6281" s="99" t="s">
        <v>2471</v>
      </c>
    </row>
    <row r="6282" spans="1:5" ht="12.75" customHeight="1">
      <c r="A6282">
        <v>6221</v>
      </c>
      <c r="B6282" s="249" t="e">
        <f>'Acct Summary 7-8'!I83</f>
        <v>#DIV/0!</v>
      </c>
      <c r="C6282" s="99"/>
      <c r="D6282" s="99" t="e">
        <f t="shared" si="4"/>
        <v>#DIV/0!</v>
      </c>
      <c r="E6282" s="99" t="s">
        <v>2471</v>
      </c>
    </row>
    <row r="6283" spans="1:5" ht="12.75" customHeight="1">
      <c r="A6283">
        <v>6222</v>
      </c>
      <c r="B6283" s="249">
        <f>'Acct Summary 7-8'!J83</f>
        <v>-0.28421659972907043</v>
      </c>
      <c r="C6283" s="99"/>
      <c r="D6283" s="99" t="str">
        <f t="shared" si="4"/>
        <v>Error?</v>
      </c>
      <c r="E6283" s="99" t="s">
        <v>2471</v>
      </c>
    </row>
    <row r="6284" spans="1:5" ht="12.75" customHeight="1">
      <c r="A6284">
        <v>6223</v>
      </c>
      <c r="B6284" s="249" t="e">
        <f>'Acct Summary 7-8'!K83</f>
        <v>#DIV/0!</v>
      </c>
      <c r="C6284" s="99"/>
      <c r="D6284" s="99" t="e">
        <f t="shared" si="4"/>
        <v>#DIV/0!</v>
      </c>
      <c r="E6284" s="99" t="s">
        <v>2471</v>
      </c>
    </row>
    <row r="6285" spans="1:5" ht="12.75" customHeight="1">
      <c r="A6285">
        <v>6224</v>
      </c>
      <c r="B6285" s="249">
        <f>'Acct Summary 7-8'!E37</f>
        <v>0</v>
      </c>
      <c r="C6285" s="99"/>
      <c r="D6285" s="99" t="str">
        <f t="shared" si="4"/>
        <v>Error?</v>
      </c>
      <c r="E6285" s="99" t="s">
        <v>2471</v>
      </c>
    </row>
    <row r="6286" spans="1:5" ht="12.75" customHeight="1">
      <c r="A6286">
        <v>6225</v>
      </c>
      <c r="B6286" s="249">
        <f>'Acct Summary 7-8'!E38</f>
        <v>0</v>
      </c>
      <c r="C6286" s="99"/>
      <c r="D6286" s="99" t="str">
        <f t="shared" si="4"/>
        <v>Error?</v>
      </c>
      <c r="E6286" s="99" t="s">
        <v>2471</v>
      </c>
    </row>
    <row r="6287" spans="1:5" ht="12.75" customHeight="1">
      <c r="A6287">
        <v>6226</v>
      </c>
      <c r="B6287" s="249">
        <f>'Acct Summary 7-8'!E39</f>
        <v>0</v>
      </c>
      <c r="C6287" s="99"/>
      <c r="D6287" s="99" t="str">
        <f t="shared" si="4"/>
        <v>Error?</v>
      </c>
      <c r="E6287" s="99" t="s">
        <v>2471</v>
      </c>
    </row>
    <row r="6288" spans="1:5" ht="12.75" customHeight="1">
      <c r="A6288">
        <v>6227</v>
      </c>
      <c r="B6288" s="249">
        <f>'Acct Summary 7-8'!E40</f>
        <v>0</v>
      </c>
      <c r="C6288" s="99"/>
      <c r="D6288" s="99" t="str">
        <f t="shared" si="4"/>
        <v>Error?</v>
      </c>
      <c r="E6288" s="99" t="s">
        <v>2471</v>
      </c>
    </row>
    <row r="6289" spans="1:5" ht="12.75" customHeight="1">
      <c r="A6289">
        <v>6228</v>
      </c>
      <c r="B6289" s="249">
        <f>'Acct Summary 7-8'!H41</f>
        <v>0</v>
      </c>
      <c r="C6289" s="99"/>
      <c r="D6289" s="99" t="str">
        <f t="shared" si="4"/>
        <v>Error?</v>
      </c>
      <c r="E6289" s="99" t="s">
        <v>2471</v>
      </c>
    </row>
    <row r="6290" spans="1:5" ht="12.75" customHeight="1">
      <c r="A6290">
        <v>6229</v>
      </c>
      <c r="B6290" s="249">
        <f>'Acct Summary 7-8'!C42</f>
        <v>0</v>
      </c>
      <c r="C6290" s="99"/>
      <c r="D6290" s="99" t="str">
        <f t="shared" si="4"/>
        <v>Error?</v>
      </c>
      <c r="E6290" s="99" t="s">
        <v>2471</v>
      </c>
    </row>
    <row r="6291" spans="1:5" ht="12.75" customHeight="1">
      <c r="A6291">
        <v>6230</v>
      </c>
      <c r="B6291" s="249">
        <f>'Acct Summary 7-8'!D42</f>
        <v>0</v>
      </c>
      <c r="C6291" s="99"/>
      <c r="D6291" s="99" t="str">
        <f t="shared" si="4"/>
        <v>Error?</v>
      </c>
      <c r="E6291" s="99" t="s">
        <v>2471</v>
      </c>
    </row>
    <row r="6292" spans="1:5" ht="12.75" customHeight="1">
      <c r="A6292">
        <v>6231</v>
      </c>
      <c r="B6292" s="249">
        <f>'Acct Summary 7-8'!E42</f>
        <v>0</v>
      </c>
      <c r="C6292" s="99"/>
      <c r="D6292" s="99" t="str">
        <f t="shared" si="4"/>
        <v>Error?</v>
      </c>
      <c r="E6292" s="99" t="s">
        <v>2471</v>
      </c>
    </row>
    <row r="6293" spans="1:5" ht="12.75" customHeight="1">
      <c r="A6293">
        <v>6232</v>
      </c>
      <c r="B6293" s="249">
        <f>'Acct Summary 7-8'!F42</f>
        <v>0</v>
      </c>
      <c r="C6293" s="99"/>
      <c r="D6293" s="99" t="str">
        <f t="shared" si="4"/>
        <v>Error?</v>
      </c>
      <c r="E6293" s="99" t="s">
        <v>2471</v>
      </c>
    </row>
    <row r="6294" spans="1:5" ht="12.75" customHeight="1">
      <c r="A6294">
        <v>6233</v>
      </c>
      <c r="B6294" s="249">
        <f>'Acct Summary 7-8'!G42</f>
        <v>0</v>
      </c>
      <c r="C6294" s="99"/>
      <c r="D6294" s="99" t="str">
        <f t="shared" si="4"/>
        <v>Error?</v>
      </c>
      <c r="E6294" s="99" t="s">
        <v>2471</v>
      </c>
    </row>
    <row r="6295" spans="1:5" ht="12.75" customHeight="1">
      <c r="A6295">
        <v>6234</v>
      </c>
      <c r="B6295" s="249">
        <f>'Acct Summary 7-8'!H42</f>
        <v>0</v>
      </c>
      <c r="C6295" s="99"/>
      <c r="D6295" s="99" t="str">
        <f t="shared" si="4"/>
        <v>Error?</v>
      </c>
      <c r="E6295" s="99" t="s">
        <v>2471</v>
      </c>
    </row>
    <row r="6296" spans="1:5" ht="12.75" customHeight="1">
      <c r="A6296">
        <v>6235</v>
      </c>
      <c r="B6296" s="249">
        <f>'Acct Summary 7-8'!K42</f>
        <v>0</v>
      </c>
      <c r="C6296" s="99"/>
      <c r="D6296" s="99" t="str">
        <f t="shared" si="4"/>
        <v>Error?</v>
      </c>
      <c r="E6296" s="99" t="s">
        <v>2471</v>
      </c>
    </row>
    <row r="6297" spans="1:5" ht="12.75" customHeight="1">
      <c r="A6297">
        <v>6236</v>
      </c>
      <c r="B6297" s="249">
        <f>'Assets-Liab 5-6'!M15</f>
        <v>0</v>
      </c>
      <c r="C6297" s="99"/>
      <c r="D6297" s="99" t="str">
        <f t="shared" si="4"/>
        <v>Error?</v>
      </c>
      <c r="E6297" s="99" t="s">
        <v>2471</v>
      </c>
    </row>
    <row r="6298" spans="1:5" ht="12.75" customHeight="1">
      <c r="A6298">
        <v>6237</v>
      </c>
      <c r="B6298" s="249">
        <f>'Revenues 9-14'!J5</f>
        <v>78394112</v>
      </c>
      <c r="C6298" s="99"/>
      <c r="D6298" s="99" t="str">
        <f t="shared" si="4"/>
        <v>Error?</v>
      </c>
      <c r="E6298" s="99" t="s">
        <v>2471</v>
      </c>
    </row>
    <row r="6299" spans="1:5" ht="12.75" customHeight="1">
      <c r="A6299">
        <v>6238</v>
      </c>
      <c r="B6299" s="249">
        <f>'Revenues 9-14'!H7</f>
        <v>0</v>
      </c>
      <c r="C6299" s="99"/>
      <c r="D6299" s="99" t="str">
        <f t="shared" si="4"/>
        <v>Error?</v>
      </c>
      <c r="E6299" s="99" t="s">
        <v>2471</v>
      </c>
    </row>
    <row r="6300" spans="1:5" ht="12.75" customHeight="1">
      <c r="A6300">
        <v>6239</v>
      </c>
      <c r="B6300" s="249">
        <f>'Revenues 9-14'!J11</f>
        <v>0</v>
      </c>
      <c r="C6300" s="99"/>
      <c r="D6300" s="99" t="str">
        <f t="shared" si="4"/>
        <v>Error?</v>
      </c>
      <c r="E6300" s="99" t="s">
        <v>2471</v>
      </c>
    </row>
    <row r="6301" spans="1:5" ht="12.75" customHeight="1">
      <c r="A6301">
        <v>6240</v>
      </c>
      <c r="B6301" s="249">
        <f>'Revenues 9-14'!J12</f>
        <v>78394112</v>
      </c>
      <c r="C6301" s="99"/>
      <c r="D6301" s="99" t="str">
        <f t="shared" si="4"/>
        <v>Error?</v>
      </c>
      <c r="E6301" s="99" t="s">
        <v>2471</v>
      </c>
    </row>
    <row r="6302" spans="1:5" ht="12.75" customHeight="1">
      <c r="A6302">
        <v>6241</v>
      </c>
      <c r="B6302" s="249">
        <f>'Revenues 9-14'!J14</f>
        <v>0</v>
      </c>
      <c r="C6302" s="99"/>
      <c r="D6302" s="99" t="str">
        <f t="shared" si="4"/>
        <v>Error?</v>
      </c>
      <c r="E6302" s="99" t="s">
        <v>2471</v>
      </c>
    </row>
    <row r="6303" spans="1:5" ht="12.75" customHeight="1">
      <c r="A6303">
        <v>6242</v>
      </c>
      <c r="B6303" s="249">
        <f>'Revenues 9-14'!J15</f>
        <v>0</v>
      </c>
      <c r="C6303" s="99"/>
      <c r="D6303" s="99" t="str">
        <f t="shared" si="4"/>
        <v>Error?</v>
      </c>
      <c r="E6303" s="99" t="s">
        <v>2471</v>
      </c>
    </row>
    <row r="6304" spans="1:5" ht="12.75" customHeight="1">
      <c r="A6304">
        <v>6243</v>
      </c>
      <c r="B6304" s="249">
        <f>'Revenues 9-14'!J16</f>
        <v>0</v>
      </c>
      <c r="C6304" s="99"/>
      <c r="D6304" s="99" t="str">
        <f t="shared" si="4"/>
        <v>Error?</v>
      </c>
      <c r="E6304" s="99" t="s">
        <v>2471</v>
      </c>
    </row>
    <row r="6305" spans="1:5" ht="12.75" customHeight="1">
      <c r="A6305">
        <v>6244</v>
      </c>
      <c r="B6305" s="249">
        <f>'Revenues 9-14'!J17</f>
        <v>0</v>
      </c>
      <c r="C6305" s="99"/>
      <c r="D6305" s="99" t="str">
        <f t="shared" si="4"/>
        <v>Error?</v>
      </c>
      <c r="E6305" s="99" t="s">
        <v>2471</v>
      </c>
    </row>
    <row r="6306" spans="1:5" ht="12.75" customHeight="1">
      <c r="A6306">
        <v>6245</v>
      </c>
      <c r="B6306" s="249">
        <f>'Revenues 9-14'!J18</f>
        <v>0</v>
      </c>
      <c r="C6306" s="99"/>
      <c r="D6306" s="99" t="str">
        <f t="shared" si="4"/>
        <v>Error?</v>
      </c>
      <c r="E6306" s="99" t="s">
        <v>2471</v>
      </c>
    </row>
    <row r="6307" spans="1:5" ht="12.75" customHeight="1">
      <c r="A6307">
        <v>6246</v>
      </c>
      <c r="B6307" s="249">
        <f>'Revenues 9-14'!C23</f>
        <v>0</v>
      </c>
      <c r="C6307" s="99"/>
      <c r="D6307" s="99" t="str">
        <f t="shared" si="4"/>
        <v>Error?</v>
      </c>
      <c r="E6307" s="99" t="s">
        <v>2471</v>
      </c>
    </row>
    <row r="6308" spans="1:5" ht="12.75" customHeight="1">
      <c r="A6308">
        <v>6247</v>
      </c>
      <c r="B6308" s="249">
        <f>'Revenues 9-14'!C27</f>
        <v>0</v>
      </c>
      <c r="C6308" s="99"/>
      <c r="D6308" s="99" t="str">
        <f t="shared" si="4"/>
        <v>Error?</v>
      </c>
      <c r="E6308" s="99" t="s">
        <v>2471</v>
      </c>
    </row>
    <row r="6309" spans="1:5" ht="12.75" customHeight="1">
      <c r="A6309">
        <v>6248</v>
      </c>
      <c r="B6309" s="249">
        <f>'Revenues 9-14'!C31</f>
        <v>0</v>
      </c>
      <c r="C6309" s="99"/>
      <c r="D6309" s="99" t="str">
        <f t="shared" si="4"/>
        <v>Error?</v>
      </c>
      <c r="E6309" s="99" t="s">
        <v>2471</v>
      </c>
    </row>
    <row r="6310" spans="1:5" ht="12.75" customHeight="1">
      <c r="A6310">
        <v>6249</v>
      </c>
      <c r="B6310" s="249">
        <f>'Revenues 9-14'!C35</f>
        <v>0</v>
      </c>
      <c r="C6310" s="99"/>
      <c r="D6310" s="99" t="str">
        <f t="shared" si="4"/>
        <v>Error?</v>
      </c>
      <c r="E6310" s="99" t="s">
        <v>2471</v>
      </c>
    </row>
    <row r="6311" spans="1:5" ht="12.75" customHeight="1">
      <c r="A6311">
        <v>6250</v>
      </c>
      <c r="B6311" s="249">
        <f>'Revenues 9-14'!C39</f>
        <v>0</v>
      </c>
      <c r="C6311" s="99"/>
      <c r="D6311" s="99" t="str">
        <f t="shared" si="4"/>
        <v>Error?</v>
      </c>
      <c r="E6311" s="99" t="s">
        <v>2471</v>
      </c>
    </row>
    <row r="6312" spans="1:5" ht="12.75" customHeight="1">
      <c r="A6312">
        <v>6251</v>
      </c>
      <c r="B6312" s="249">
        <f>'Revenues 9-14'!F46</f>
        <v>0</v>
      </c>
      <c r="C6312" s="99"/>
      <c r="D6312" s="99" t="str">
        <f t="shared" si="4"/>
        <v>Error?</v>
      </c>
      <c r="E6312" s="99" t="s">
        <v>2471</v>
      </c>
    </row>
    <row r="6313" spans="1:5" ht="12.75" customHeight="1">
      <c r="A6313">
        <v>6252</v>
      </c>
      <c r="B6313" s="249">
        <f>'Revenues 9-14'!F50</f>
        <v>0</v>
      </c>
      <c r="C6313" s="99"/>
      <c r="D6313" s="99" t="str">
        <f t="shared" si="4"/>
        <v>Error?</v>
      </c>
      <c r="E6313" s="99" t="s">
        <v>2471</v>
      </c>
    </row>
    <row r="6314" spans="1:5" ht="12.75" customHeight="1">
      <c r="A6314">
        <v>6253</v>
      </c>
      <c r="B6314" s="249">
        <f>'Revenues 9-14'!F54</f>
        <v>0</v>
      </c>
      <c r="C6314" s="99"/>
      <c r="D6314" s="99" t="str">
        <f t="shared" si="4"/>
        <v>Error?</v>
      </c>
      <c r="E6314" s="99" t="s">
        <v>2471</v>
      </c>
    </row>
    <row r="6315" spans="1:5" ht="12.75" customHeight="1">
      <c r="A6315">
        <v>6254</v>
      </c>
      <c r="B6315" s="249">
        <f>'Revenues 9-14'!F62</f>
        <v>0</v>
      </c>
      <c r="C6315" s="99"/>
      <c r="D6315" s="99" t="str">
        <f t="shared" si="4"/>
        <v>Error?</v>
      </c>
      <c r="E6315" s="99" t="s">
        <v>2471</v>
      </c>
    </row>
    <row r="6316" spans="1:5" ht="12.75" customHeight="1">
      <c r="A6316">
        <v>6255</v>
      </c>
      <c r="B6316" s="249">
        <f>'Revenues 9-14'!J65</f>
        <v>2718</v>
      </c>
      <c r="C6316" s="99"/>
      <c r="D6316" s="99" t="str">
        <f t="shared" si="4"/>
        <v>Error?</v>
      </c>
      <c r="E6316" s="99" t="s">
        <v>2471</v>
      </c>
    </row>
    <row r="6317" spans="1:5" ht="12.75" customHeight="1">
      <c r="A6317">
        <v>6256</v>
      </c>
      <c r="B6317" s="249">
        <f>'Revenues 9-14'!J66</f>
        <v>0</v>
      </c>
      <c r="C6317" s="99"/>
      <c r="D6317" s="99" t="str">
        <f t="shared" si="4"/>
        <v>Error?</v>
      </c>
      <c r="E6317" s="99" t="s">
        <v>2471</v>
      </c>
    </row>
    <row r="6318" spans="1:5" ht="12.75" customHeight="1">
      <c r="A6318">
        <v>6257</v>
      </c>
      <c r="B6318" s="249">
        <f>'Revenues 9-14'!J67</f>
        <v>2718</v>
      </c>
      <c r="C6318" s="99"/>
      <c r="D6318" s="99" t="str">
        <f t="shared" si="4"/>
        <v>Error?</v>
      </c>
      <c r="E6318" s="99" t="s">
        <v>2471</v>
      </c>
    </row>
    <row r="6319" spans="1:5" ht="12.75" customHeight="1">
      <c r="A6319">
        <v>6258</v>
      </c>
      <c r="B6319" s="249">
        <f>'Revenues 9-14'!J96</f>
        <v>0</v>
      </c>
      <c r="C6319" s="99"/>
      <c r="D6319" s="99" t="str">
        <f t="shared" si="4"/>
        <v>Error?</v>
      </c>
      <c r="E6319" s="99" t="s">
        <v>2471</v>
      </c>
    </row>
    <row r="6320" spans="1:5" ht="12.75" customHeight="1">
      <c r="A6320">
        <v>6259</v>
      </c>
      <c r="B6320" s="249">
        <f>'Revenues 9-14'!C97</f>
        <v>0</v>
      </c>
      <c r="C6320" s="99"/>
      <c r="D6320" s="99" t="str">
        <f t="shared" si="4"/>
        <v>Error?</v>
      </c>
      <c r="E6320" s="99" t="s">
        <v>2471</v>
      </c>
    </row>
    <row r="6321" spans="1:5" ht="12.75" customHeight="1">
      <c r="A6321">
        <v>6260</v>
      </c>
      <c r="B6321" s="249">
        <f>'Revenues 9-14'!D97</f>
        <v>0</v>
      </c>
      <c r="C6321" s="99"/>
      <c r="D6321" s="99" t="str">
        <f t="shared" si="4"/>
        <v>Error?</v>
      </c>
      <c r="E6321" s="99" t="s">
        <v>2471</v>
      </c>
    </row>
    <row r="6322" spans="1:5" ht="12.75" customHeight="1">
      <c r="A6322">
        <v>6261</v>
      </c>
      <c r="B6322" s="249">
        <f>'Revenues 9-14'!E97</f>
        <v>0</v>
      </c>
      <c r="C6322" s="99"/>
      <c r="D6322" s="99" t="str">
        <f t="shared" si="4"/>
        <v>Error?</v>
      </c>
      <c r="E6322" s="99" t="s">
        <v>2471</v>
      </c>
    </row>
    <row r="6323" spans="1:5" ht="12.75" customHeight="1">
      <c r="A6323">
        <v>6262</v>
      </c>
      <c r="B6323" s="249">
        <f>'Revenues 9-14'!F97</f>
        <v>0</v>
      </c>
      <c r="C6323" s="99"/>
      <c r="D6323" s="99" t="str">
        <f t="shared" si="4"/>
        <v>Error?</v>
      </c>
      <c r="E6323" s="99" t="s">
        <v>2471</v>
      </c>
    </row>
    <row r="6324" spans="1:5" ht="12.75" customHeight="1">
      <c r="A6324">
        <v>6263</v>
      </c>
      <c r="B6324" s="249">
        <f>'Revenues 9-14'!G97</f>
        <v>0</v>
      </c>
      <c r="C6324" s="99"/>
      <c r="D6324" s="99" t="str">
        <f t="shared" si="4"/>
        <v>Error?</v>
      </c>
      <c r="E6324" s="99" t="s">
        <v>2471</v>
      </c>
    </row>
    <row r="6325" spans="1:5" ht="12.75" customHeight="1">
      <c r="A6325">
        <v>6264</v>
      </c>
      <c r="B6325" s="249">
        <f>'Revenues 9-14'!H97</f>
        <v>0</v>
      </c>
      <c r="C6325" s="99"/>
      <c r="D6325" s="99" t="str">
        <f t="shared" si="4"/>
        <v>Error?</v>
      </c>
      <c r="E6325" s="99" t="s">
        <v>2471</v>
      </c>
    </row>
    <row r="6326" spans="1:5" ht="12.75" customHeight="1">
      <c r="A6326">
        <v>6265</v>
      </c>
      <c r="B6326" s="249">
        <f>'Revenues 9-14'!I97</f>
        <v>0</v>
      </c>
      <c r="C6326" s="99"/>
      <c r="D6326" s="99" t="str">
        <f t="shared" si="4"/>
        <v>Error?</v>
      </c>
      <c r="E6326" s="99" t="s">
        <v>2471</v>
      </c>
    </row>
    <row r="6327" spans="1:5" ht="12.75" customHeight="1">
      <c r="A6327">
        <v>6266</v>
      </c>
      <c r="B6327" s="249">
        <f>'Revenues 9-14'!J97</f>
        <v>0</v>
      </c>
      <c r="C6327" s="99"/>
      <c r="D6327" s="99" t="str">
        <f t="shared" si="4"/>
        <v>Error?</v>
      </c>
      <c r="E6327" s="99" t="s">
        <v>2471</v>
      </c>
    </row>
    <row r="6328" spans="1:5" ht="12.75" customHeight="1">
      <c r="A6328">
        <v>6267</v>
      </c>
      <c r="B6328" s="249">
        <f>'Revenues 9-14'!K97</f>
        <v>0</v>
      </c>
      <c r="C6328" s="99"/>
      <c r="D6328" s="99" t="str">
        <f t="shared" si="4"/>
        <v>Error?</v>
      </c>
      <c r="E6328" s="99" t="s">
        <v>2471</v>
      </c>
    </row>
    <row r="6329" spans="1:5" ht="12.75" customHeight="1">
      <c r="A6329">
        <v>6268</v>
      </c>
      <c r="B6329" s="249">
        <f>'Revenues 9-14'!J99</f>
        <v>0</v>
      </c>
      <c r="C6329" s="99"/>
      <c r="D6329" s="99" t="str">
        <f t="shared" si="4"/>
        <v>Error?</v>
      </c>
      <c r="E6329" s="99" t="s">
        <v>2471</v>
      </c>
    </row>
    <row r="6330" spans="1:5" ht="12.75" customHeight="1">
      <c r="A6330">
        <v>6269</v>
      </c>
      <c r="B6330" s="249">
        <f>'Revenues 9-14'!C100</f>
        <v>73218657</v>
      </c>
      <c r="C6330" s="99"/>
      <c r="D6330" s="99" t="str">
        <f t="shared" si="4"/>
        <v>Error?</v>
      </c>
      <c r="E6330" s="99" t="s">
        <v>2471</v>
      </c>
    </row>
    <row r="6331" spans="1:5" ht="12.75" customHeight="1">
      <c r="A6331">
        <v>6270</v>
      </c>
      <c r="B6331" s="249">
        <f>'Revenues 9-14'!D100</f>
        <v>0</v>
      </c>
      <c r="C6331" s="99"/>
      <c r="D6331" s="99" t="str">
        <f t="shared" si="4"/>
        <v>Error?</v>
      </c>
      <c r="E6331" s="99" t="s">
        <v>2471</v>
      </c>
    </row>
    <row r="6332" spans="1:5" ht="12.75" customHeight="1">
      <c r="A6332">
        <v>6271</v>
      </c>
      <c r="B6332" s="249">
        <f>'Revenues 9-14'!E100</f>
        <v>0</v>
      </c>
      <c r="C6332" s="99"/>
      <c r="D6332" s="99" t="str">
        <f t="shared" si="4"/>
        <v>Error?</v>
      </c>
      <c r="E6332" s="99" t="s">
        <v>2471</v>
      </c>
    </row>
    <row r="6333" spans="1:5" ht="12.75" customHeight="1">
      <c r="A6333">
        <v>6272</v>
      </c>
      <c r="B6333" s="249">
        <f>'Revenues 9-14'!F100</f>
        <v>0</v>
      </c>
      <c r="C6333" s="99"/>
      <c r="D6333" s="99" t="str">
        <f t="shared" si="4"/>
        <v>Error?</v>
      </c>
      <c r="E6333" s="99" t="s">
        <v>2471</v>
      </c>
    </row>
    <row r="6334" spans="1:5" ht="12.75" customHeight="1">
      <c r="A6334">
        <v>6273</v>
      </c>
      <c r="B6334" s="249">
        <f>'Revenues 9-14'!G100</f>
        <v>0</v>
      </c>
      <c r="C6334" s="99"/>
      <c r="D6334" s="99" t="str">
        <f t="shared" si="4"/>
        <v>Error?</v>
      </c>
      <c r="E6334" s="99" t="s">
        <v>2471</v>
      </c>
    </row>
    <row r="6335" spans="1:5" ht="12.75" customHeight="1">
      <c r="A6335">
        <v>6274</v>
      </c>
      <c r="B6335" s="249">
        <f>'Revenues 9-14'!H100</f>
        <v>0</v>
      </c>
      <c r="C6335" s="99"/>
      <c r="D6335" s="99" t="str">
        <f t="shared" si="4"/>
        <v>Error?</v>
      </c>
      <c r="E6335" s="99" t="s">
        <v>2471</v>
      </c>
    </row>
    <row r="6336" spans="1:5" ht="12.75" customHeight="1">
      <c r="A6336">
        <v>6275</v>
      </c>
      <c r="B6336" s="249">
        <f>'Revenues 9-14'!I100</f>
        <v>0</v>
      </c>
      <c r="C6336" s="99"/>
      <c r="D6336" s="99" t="str">
        <f t="shared" si="4"/>
        <v>Error?</v>
      </c>
      <c r="E6336" s="99" t="s">
        <v>2471</v>
      </c>
    </row>
    <row r="6337" spans="1:5" ht="12.75" customHeight="1">
      <c r="A6337">
        <v>6276</v>
      </c>
      <c r="B6337" s="249">
        <f>'Revenues 9-14'!J100</f>
        <v>0</v>
      </c>
      <c r="C6337" s="99"/>
      <c r="D6337" s="99" t="str">
        <f t="shared" si="4"/>
        <v>Error?</v>
      </c>
      <c r="E6337" s="99" t="s">
        <v>2471</v>
      </c>
    </row>
    <row r="6338" spans="1:5" ht="12.75" customHeight="1">
      <c r="A6338">
        <v>6277</v>
      </c>
      <c r="B6338" s="249">
        <f>'Revenues 9-14'!K100</f>
        <v>0</v>
      </c>
      <c r="C6338" s="99"/>
      <c r="D6338" s="99" t="str">
        <f t="shared" si="4"/>
        <v>Error?</v>
      </c>
      <c r="E6338" s="99" t="s">
        <v>2471</v>
      </c>
    </row>
    <row r="6339" spans="1:5" ht="12.75" customHeight="1">
      <c r="A6339">
        <v>6278</v>
      </c>
      <c r="B6339" s="249">
        <f>'Revenues 9-14'!C101</f>
        <v>646900</v>
      </c>
      <c r="C6339" s="99"/>
      <c r="D6339" s="99" t="str">
        <f t="shared" si="4"/>
        <v>Error?</v>
      </c>
      <c r="E6339" s="99" t="s">
        <v>2471</v>
      </c>
    </row>
    <row r="6340" spans="1:5" ht="12.75" customHeight="1">
      <c r="A6340">
        <v>6279</v>
      </c>
      <c r="B6340" s="249">
        <f>'Revenues 9-14'!C102</f>
        <v>0</v>
      </c>
      <c r="C6340" s="99"/>
      <c r="D6340" s="99" t="str">
        <f t="shared" si="4"/>
        <v>Error?</v>
      </c>
      <c r="E6340" s="99" t="s">
        <v>2471</v>
      </c>
    </row>
    <row r="6341" spans="1:5" ht="12.75" customHeight="1">
      <c r="A6341">
        <v>6280</v>
      </c>
      <c r="B6341" s="249">
        <f>'Revenues 9-14'!D102</f>
        <v>0</v>
      </c>
      <c r="C6341" s="99"/>
      <c r="D6341" s="99" t="str">
        <f t="shared" si="4"/>
        <v>Error?</v>
      </c>
      <c r="E6341" s="99" t="s">
        <v>2471</v>
      </c>
    </row>
    <row r="6342" spans="1:5" ht="12.75" customHeight="1">
      <c r="A6342">
        <v>6281</v>
      </c>
      <c r="B6342" s="249">
        <f>'Revenues 9-14'!E102</f>
        <v>0</v>
      </c>
      <c r="C6342" s="99"/>
      <c r="D6342" s="99" t="str">
        <f t="shared" si="4"/>
        <v>Error?</v>
      </c>
      <c r="E6342" s="99" t="s">
        <v>2471</v>
      </c>
    </row>
    <row r="6343" spans="1:5" ht="12.75" customHeight="1">
      <c r="A6343">
        <v>6282</v>
      </c>
      <c r="B6343" s="249">
        <f>'Revenues 9-14'!F102</f>
        <v>0</v>
      </c>
      <c r="C6343" s="99"/>
      <c r="D6343" s="99" t="str">
        <f t="shared" si="4"/>
        <v>Error?</v>
      </c>
      <c r="E6343" s="99" t="s">
        <v>2471</v>
      </c>
    </row>
    <row r="6344" spans="1:5" ht="12.75" customHeight="1">
      <c r="A6344">
        <v>6283</v>
      </c>
      <c r="B6344" s="249">
        <f>'Revenues 9-14'!G102</f>
        <v>0</v>
      </c>
      <c r="C6344" s="99"/>
      <c r="D6344" s="99" t="str">
        <f t="shared" si="4"/>
        <v>Error?</v>
      </c>
      <c r="E6344" s="99" t="s">
        <v>2471</v>
      </c>
    </row>
    <row r="6345" spans="1:5" ht="12.75" customHeight="1">
      <c r="A6345">
        <v>6284</v>
      </c>
      <c r="B6345" s="249">
        <f>'Revenues 9-14'!H102</f>
        <v>0</v>
      </c>
      <c r="C6345" s="99"/>
      <c r="D6345" s="99" t="str">
        <f t="shared" si="4"/>
        <v>Error?</v>
      </c>
      <c r="E6345" s="99" t="s">
        <v>2471</v>
      </c>
    </row>
    <row r="6346" spans="1:5" ht="12.75" customHeight="1">
      <c r="A6346">
        <v>6285</v>
      </c>
      <c r="B6346" s="249">
        <f>'Revenues 9-14'!I102</f>
        <v>0</v>
      </c>
      <c r="C6346" s="99"/>
      <c r="D6346" s="99" t="str">
        <f t="shared" si="4"/>
        <v>Error?</v>
      </c>
      <c r="E6346" s="99" t="s">
        <v>2471</v>
      </c>
    </row>
    <row r="6347" spans="1:5" ht="12.75" customHeight="1">
      <c r="A6347">
        <v>6286</v>
      </c>
      <c r="B6347" s="249">
        <f>'Revenues 9-14'!J102</f>
        <v>0</v>
      </c>
      <c r="C6347" s="99"/>
      <c r="D6347" s="99" t="str">
        <f t="shared" si="4"/>
        <v>Error?</v>
      </c>
      <c r="E6347" s="99" t="s">
        <v>2471</v>
      </c>
    </row>
    <row r="6348" spans="1:5" ht="12.75" customHeight="1">
      <c r="A6348">
        <v>6287</v>
      </c>
      <c r="B6348" s="249">
        <f>'Revenues 9-14'!K102</f>
        <v>0</v>
      </c>
      <c r="C6348" s="99"/>
      <c r="D6348" s="99" t="str">
        <f t="shared" si="4"/>
        <v>Error?</v>
      </c>
      <c r="E6348" s="99" t="s">
        <v>2471</v>
      </c>
    </row>
    <row r="6349" spans="1:5" ht="12.75" customHeight="1">
      <c r="A6349">
        <v>6288</v>
      </c>
      <c r="B6349" s="249">
        <f>'Revenues 9-14'!G104</f>
        <v>0</v>
      </c>
      <c r="C6349" s="99"/>
      <c r="D6349" s="99" t="str">
        <f t="shared" si="4"/>
        <v>Error?</v>
      </c>
      <c r="E6349" s="99" t="s">
        <v>2471</v>
      </c>
    </row>
    <row r="6350" spans="1:5" ht="12.75" customHeight="1">
      <c r="A6350">
        <v>6289</v>
      </c>
      <c r="B6350" s="249">
        <f>'Revenues 9-14'!J107</f>
        <v>352</v>
      </c>
      <c r="C6350" s="99"/>
      <c r="D6350" s="99" t="str">
        <f t="shared" si="4"/>
        <v>Error?</v>
      </c>
      <c r="E6350" s="99" t="s">
        <v>2471</v>
      </c>
    </row>
    <row r="6351" spans="1:5" ht="12.75" customHeight="1">
      <c r="A6351">
        <v>6290</v>
      </c>
      <c r="B6351" s="249">
        <f>'Revenues 9-14'!J108</f>
        <v>352</v>
      </c>
      <c r="C6351" s="99"/>
      <c r="D6351" s="99" t="str">
        <f t="shared" si="4"/>
        <v>Error?</v>
      </c>
      <c r="E6351" s="99" t="s">
        <v>2471</v>
      </c>
    </row>
    <row r="6352" spans="1:5" ht="12.75" customHeight="1">
      <c r="A6352">
        <v>6291</v>
      </c>
      <c r="B6352" s="249">
        <f>'Revenues 9-14'!J109</f>
        <v>78397182</v>
      </c>
      <c r="C6352" s="99"/>
      <c r="D6352" s="99" t="str">
        <f t="shared" si="4"/>
        <v>Error?</v>
      </c>
      <c r="E6352" s="99" t="s">
        <v>2471</v>
      </c>
    </row>
    <row r="6353" spans="1:5" ht="12.75" customHeight="1">
      <c r="A6353">
        <v>6292</v>
      </c>
      <c r="B6353" s="249">
        <f>'Revenues 9-14'!J117</f>
        <v>0</v>
      </c>
      <c r="C6353" s="99"/>
      <c r="D6353" s="99" t="str">
        <f t="shared" si="4"/>
        <v>Error?</v>
      </c>
      <c r="E6353" s="99" t="s">
        <v>2471</v>
      </c>
    </row>
    <row r="6354" spans="1:5" ht="12.75" customHeight="1">
      <c r="A6354">
        <v>6293</v>
      </c>
      <c r="B6354" s="249">
        <f>'Revenues 9-14'!J118</f>
        <v>0</v>
      </c>
      <c r="C6354" s="99"/>
      <c r="D6354" s="99" t="str">
        <f t="shared" si="4"/>
        <v>Error?</v>
      </c>
      <c r="E6354" s="99" t="s">
        <v>2471</v>
      </c>
    </row>
    <row r="6355" spans="1:5" ht="12.75" customHeight="1">
      <c r="A6355">
        <v>6294</v>
      </c>
      <c r="B6355" s="249">
        <f>'Revenues 9-14'!J119</f>
        <v>0</v>
      </c>
      <c r="C6355" s="99"/>
      <c r="D6355" s="99" t="str">
        <f t="shared" si="4"/>
        <v>Error?</v>
      </c>
      <c r="E6355" s="99" t="s">
        <v>2471</v>
      </c>
    </row>
    <row r="6356" spans="1:5" ht="12.75" customHeight="1">
      <c r="A6356">
        <v>6295</v>
      </c>
      <c r="B6356" s="249">
        <f>'Revenues 9-14'!J120</f>
        <v>0</v>
      </c>
      <c r="C6356" s="99"/>
      <c r="D6356" s="99" t="str">
        <f t="shared" si="4"/>
        <v>Error?</v>
      </c>
      <c r="E6356" s="99" t="s">
        <v>2471</v>
      </c>
    </row>
    <row r="6357" spans="1:5" ht="12.75" customHeight="1">
      <c r="A6357">
        <v>6296</v>
      </c>
      <c r="B6357" s="249">
        <f>'Revenues 9-14'!J121</f>
        <v>0</v>
      </c>
      <c r="C6357" s="99"/>
      <c r="D6357" s="99" t="str">
        <f t="shared" si="4"/>
        <v>Error?</v>
      </c>
      <c r="E6357" s="99" t="s">
        <v>2471</v>
      </c>
    </row>
    <row r="6358" spans="1:5" ht="12.75" customHeight="1">
      <c r="A6358">
        <v>6297</v>
      </c>
      <c r="B6358" s="249">
        <f>'Revenues 9-14'!G134</f>
        <v>0</v>
      </c>
      <c r="C6358" s="99"/>
      <c r="D6358" s="99" t="str">
        <f t="shared" si="4"/>
        <v>Error?</v>
      </c>
      <c r="E6358" s="99" t="s">
        <v>2471</v>
      </c>
    </row>
    <row r="6359" spans="1:5" ht="12.75" customHeight="1">
      <c r="A6359">
        <v>6298</v>
      </c>
      <c r="B6359" s="249">
        <f>'Revenues 9-14'!C136</f>
        <v>0</v>
      </c>
      <c r="C6359" s="99"/>
      <c r="D6359" s="99" t="str">
        <f t="shared" si="4"/>
        <v>Error?</v>
      </c>
      <c r="E6359" s="99" t="s">
        <v>2471</v>
      </c>
    </row>
    <row r="6360" spans="1:5" ht="12.75" customHeight="1">
      <c r="A6360">
        <v>6299</v>
      </c>
      <c r="B6360" s="249">
        <f>'Revenues 9-14'!D136</f>
        <v>0</v>
      </c>
      <c r="C6360" s="99"/>
      <c r="D6360" s="99" t="str">
        <f t="shared" si="4"/>
        <v>Error?</v>
      </c>
      <c r="E6360" s="99" t="s">
        <v>2471</v>
      </c>
    </row>
    <row r="6361" spans="1:5" ht="12.75" customHeight="1">
      <c r="A6361">
        <v>6300</v>
      </c>
      <c r="B6361" s="249">
        <f>'Revenues 9-14'!G136</f>
        <v>0</v>
      </c>
      <c r="C6361" s="99"/>
      <c r="D6361" s="99" t="str">
        <f t="shared" si="4"/>
        <v>Error?</v>
      </c>
      <c r="E6361" s="99" t="s">
        <v>2471</v>
      </c>
    </row>
    <row r="6362" spans="1:5" ht="12.75" customHeight="1">
      <c r="A6362">
        <v>6301</v>
      </c>
      <c r="B6362" s="249">
        <f>'Revenues 9-14'!C137</f>
        <v>0</v>
      </c>
      <c r="C6362" s="99"/>
      <c r="D6362" s="99" t="str">
        <f t="shared" si="4"/>
        <v>Error?</v>
      </c>
      <c r="E6362" s="99" t="s">
        <v>2471</v>
      </c>
    </row>
    <row r="6363" spans="1:5" ht="12.75" customHeight="1">
      <c r="A6363">
        <v>6302</v>
      </c>
      <c r="B6363" s="249">
        <f>'Revenues 9-14'!D137</f>
        <v>0</v>
      </c>
      <c r="C6363" s="99"/>
      <c r="D6363" s="99" t="str">
        <f t="shared" si="4"/>
        <v>Error?</v>
      </c>
      <c r="E6363" s="99" t="s">
        <v>2471</v>
      </c>
    </row>
    <row r="6364" spans="1:5" ht="12.75" customHeight="1">
      <c r="A6364">
        <v>6303</v>
      </c>
      <c r="B6364" s="249">
        <f>'Revenues 9-14'!G137</f>
        <v>0</v>
      </c>
      <c r="C6364" s="99"/>
      <c r="D6364" s="99" t="str">
        <f t="shared" si="4"/>
        <v>Error?</v>
      </c>
      <c r="E6364" s="99" t="s">
        <v>2471</v>
      </c>
    </row>
    <row r="6365" spans="1:5" ht="12.75" customHeight="1">
      <c r="A6365">
        <v>6304</v>
      </c>
      <c r="B6365" s="249">
        <f>'Revenues 9-14'!C138</f>
        <v>0</v>
      </c>
      <c r="C6365" s="99"/>
      <c r="D6365" s="99" t="str">
        <f t="shared" si="4"/>
        <v>Error?</v>
      </c>
      <c r="E6365" s="99" t="s">
        <v>2471</v>
      </c>
    </row>
    <row r="6366" spans="1:5" ht="12.75" customHeight="1">
      <c r="A6366">
        <v>6305</v>
      </c>
      <c r="B6366" s="249">
        <f>'Revenues 9-14'!D138</f>
        <v>0</v>
      </c>
      <c r="C6366" s="99"/>
      <c r="D6366" s="99" t="str">
        <f t="shared" si="4"/>
        <v>Error?</v>
      </c>
      <c r="E6366" s="99" t="s">
        <v>2471</v>
      </c>
    </row>
    <row r="6367" spans="1:5" ht="12.75" customHeight="1">
      <c r="A6367">
        <v>6306</v>
      </c>
      <c r="B6367" s="249">
        <f>'Revenues 9-14'!G138</f>
        <v>0</v>
      </c>
      <c r="C6367" s="99"/>
      <c r="D6367" s="99" t="str">
        <f t="shared" si="4"/>
        <v>Error?</v>
      </c>
      <c r="E6367" s="99" t="s">
        <v>2471</v>
      </c>
    </row>
    <row r="6368" spans="1:5" ht="12.75" customHeight="1">
      <c r="A6368">
        <v>6307</v>
      </c>
      <c r="B6368" s="249">
        <f>'Revenues 9-14'!E148</f>
        <v>0</v>
      </c>
      <c r="C6368" s="99"/>
      <c r="D6368" s="99" t="str">
        <f t="shared" si="4"/>
        <v>Error?</v>
      </c>
      <c r="E6368" s="99" t="s">
        <v>2471</v>
      </c>
    </row>
    <row r="6369" spans="1:5" ht="12.75" customHeight="1">
      <c r="A6369">
        <v>6308</v>
      </c>
      <c r="B6369" s="249">
        <f>'Revenues 9-14'!F148</f>
        <v>0</v>
      </c>
      <c r="C6369" s="99"/>
      <c r="D6369" s="99" t="str">
        <f t="shared" si="4"/>
        <v>Error?</v>
      </c>
      <c r="E6369" s="99" t="s">
        <v>2471</v>
      </c>
    </row>
    <row r="6370" spans="1:5" ht="12.75" customHeight="1">
      <c r="A6370">
        <v>6309</v>
      </c>
      <c r="B6370" s="249">
        <f>'Revenues 9-14'!G148</f>
        <v>0</v>
      </c>
      <c r="C6370" s="99"/>
      <c r="D6370" s="99" t="str">
        <f t="shared" si="4"/>
        <v>Error?</v>
      </c>
      <c r="E6370" s="99" t="s">
        <v>2471</v>
      </c>
    </row>
    <row r="6371" spans="1:5" ht="12.75" customHeight="1">
      <c r="A6371">
        <v>6310</v>
      </c>
      <c r="B6371" s="249">
        <f>'Revenues 9-14'!H148</f>
        <v>0</v>
      </c>
      <c r="C6371" s="99"/>
      <c r="D6371" s="99" t="str">
        <f t="shared" si="4"/>
        <v>Error?</v>
      </c>
      <c r="E6371" s="99" t="s">
        <v>2471</v>
      </c>
    </row>
    <row r="6372" spans="1:5" ht="12.75" customHeight="1">
      <c r="A6372">
        <v>6311</v>
      </c>
      <c r="B6372" s="249">
        <f>'Revenues 9-14'!I148</f>
        <v>0</v>
      </c>
      <c r="C6372" s="99"/>
      <c r="D6372" s="99" t="str">
        <f t="shared" si="4"/>
        <v>Error?</v>
      </c>
      <c r="E6372" s="99" t="s">
        <v>2471</v>
      </c>
    </row>
    <row r="6373" spans="1:5" ht="12.75" customHeight="1">
      <c r="A6373">
        <v>6312</v>
      </c>
      <c r="B6373" s="249">
        <f>'Revenues 9-14'!J148</f>
        <v>0</v>
      </c>
      <c r="C6373" s="99"/>
      <c r="D6373" s="99" t="str">
        <f t="shared" si="4"/>
        <v>Error?</v>
      </c>
      <c r="E6373" s="99" t="s">
        <v>2471</v>
      </c>
    </row>
    <row r="6374" spans="1:5" ht="12.75" customHeight="1">
      <c r="A6374">
        <v>6313</v>
      </c>
      <c r="B6374" s="249">
        <f>'Revenues 9-14'!K148</f>
        <v>0</v>
      </c>
      <c r="C6374" s="99"/>
      <c r="D6374" s="99" t="str">
        <f t="shared" si="4"/>
        <v>Error?</v>
      </c>
      <c r="E6374" s="99" t="s">
        <v>2471</v>
      </c>
    </row>
    <row r="6375" spans="1:5" ht="12.75" customHeight="1">
      <c r="A6375">
        <v>6314</v>
      </c>
      <c r="B6375" s="249">
        <f>'Revenues 9-14'!E149</f>
        <v>0</v>
      </c>
      <c r="C6375" s="99"/>
      <c r="D6375" s="99" t="str">
        <f t="shared" si="4"/>
        <v>Error?</v>
      </c>
      <c r="E6375" s="99" t="s">
        <v>2471</v>
      </c>
    </row>
    <row r="6376" spans="1:5" ht="12.75" customHeight="1">
      <c r="A6376">
        <v>6315</v>
      </c>
      <c r="B6376" s="249">
        <f>'Revenues 9-14'!H149</f>
        <v>0</v>
      </c>
      <c r="C6376" s="99"/>
      <c r="D6376" s="99" t="str">
        <f t="shared" si="4"/>
        <v>Error?</v>
      </c>
      <c r="E6376" s="99" t="s">
        <v>2471</v>
      </c>
    </row>
    <row r="6377" spans="1:5" ht="12.75" customHeight="1">
      <c r="A6377">
        <v>6316</v>
      </c>
      <c r="B6377" s="249">
        <f>'Revenues 9-14'!I149</f>
        <v>0</v>
      </c>
      <c r="C6377" s="99"/>
      <c r="D6377" s="99" t="str">
        <f t="shared" si="4"/>
        <v>Error?</v>
      </c>
      <c r="E6377" s="99" t="s">
        <v>2471</v>
      </c>
    </row>
    <row r="6378" spans="1:5" ht="12.75" customHeight="1">
      <c r="A6378">
        <v>6317</v>
      </c>
      <c r="B6378" s="249">
        <f>'Revenues 9-14'!J149</f>
        <v>0</v>
      </c>
      <c r="C6378" s="99"/>
      <c r="D6378" s="99" t="str">
        <f t="shared" si="4"/>
        <v>Error?</v>
      </c>
      <c r="E6378" s="99" t="s">
        <v>2471</v>
      </c>
    </row>
    <row r="6379" spans="1:5" ht="12.75" customHeight="1">
      <c r="A6379">
        <v>6318</v>
      </c>
      <c r="B6379" s="249">
        <f>'Revenues 9-14'!K149</f>
        <v>0</v>
      </c>
      <c r="C6379" s="99"/>
      <c r="D6379" s="99" t="str">
        <f t="shared" si="4"/>
        <v>Error?</v>
      </c>
      <c r="E6379" s="99" t="s">
        <v>2471</v>
      </c>
    </row>
    <row r="6380" spans="1:5" ht="12.75" customHeight="1">
      <c r="A6380">
        <v>6319</v>
      </c>
      <c r="B6380" s="249">
        <f>'Revenues 9-14'!G151</f>
        <v>0</v>
      </c>
      <c r="C6380" s="99"/>
      <c r="D6380" s="99" t="str">
        <f t="shared" si="4"/>
        <v>Error?</v>
      </c>
      <c r="E6380" s="99" t="s">
        <v>2471</v>
      </c>
    </row>
    <row r="6381" spans="1:5" ht="12.75" customHeight="1">
      <c r="A6381">
        <v>6320</v>
      </c>
      <c r="B6381" s="249">
        <f>'Revenues 9-14'!G152</f>
        <v>0</v>
      </c>
      <c r="C6381" s="99"/>
      <c r="D6381" s="99" t="str">
        <f t="shared" si="4"/>
        <v>Error?</v>
      </c>
      <c r="E6381" s="99" t="s">
        <v>2471</v>
      </c>
    </row>
    <row r="6382" spans="1:5" ht="12.75" customHeight="1">
      <c r="A6382">
        <v>6321</v>
      </c>
      <c r="B6382" s="249">
        <f>'Revenues 9-14'!C161</f>
        <v>0</v>
      </c>
      <c r="C6382" s="99"/>
      <c r="D6382" s="99" t="str">
        <f t="shared" si="4"/>
        <v>Error?</v>
      </c>
      <c r="E6382" s="99" t="s">
        <v>2471</v>
      </c>
    </row>
    <row r="6383" spans="1:5" ht="12.75" customHeight="1">
      <c r="A6383">
        <v>6322</v>
      </c>
      <c r="B6383" s="249">
        <f>'Revenues 9-14'!F161</f>
        <v>0</v>
      </c>
      <c r="C6383" s="99"/>
      <c r="D6383" s="99" t="str">
        <f t="shared" si="4"/>
        <v>Error?</v>
      </c>
      <c r="E6383" s="99" t="s">
        <v>2471</v>
      </c>
    </row>
    <row r="6384" spans="1:5" ht="12.75" customHeight="1">
      <c r="A6384">
        <v>6323</v>
      </c>
      <c r="B6384" s="249">
        <f>'Revenues 9-14'!G161</f>
        <v>0</v>
      </c>
      <c r="C6384" s="99"/>
      <c r="D6384" s="99" t="str">
        <f t="shared" si="4"/>
        <v>Error?</v>
      </c>
      <c r="E6384" s="99" t="s">
        <v>2471</v>
      </c>
    </row>
    <row r="6385" spans="1:5" ht="12.75" customHeight="1">
      <c r="A6385">
        <v>6324</v>
      </c>
      <c r="B6385" s="249">
        <f>'Revenues 9-14'!C162</f>
        <v>0</v>
      </c>
      <c r="C6385" s="99"/>
      <c r="D6385" s="99" t="str">
        <f t="shared" si="4"/>
        <v>Error?</v>
      </c>
      <c r="E6385" s="99" t="s">
        <v>2471</v>
      </c>
    </row>
    <row r="6386" spans="1:5" ht="12.75" customHeight="1">
      <c r="A6386">
        <v>6325</v>
      </c>
      <c r="B6386" s="249">
        <f>'Revenues 9-14'!F162</f>
        <v>0</v>
      </c>
      <c r="C6386" s="99"/>
      <c r="D6386" s="99" t="str">
        <f t="shared" si="4"/>
        <v>Error?</v>
      </c>
      <c r="E6386" s="99" t="s">
        <v>2471</v>
      </c>
    </row>
    <row r="6387" spans="1:5" ht="12.75" customHeight="1">
      <c r="A6387">
        <v>6326</v>
      </c>
      <c r="B6387" s="249">
        <f>'Revenues 9-14'!G162</f>
        <v>0</v>
      </c>
      <c r="C6387" s="99"/>
      <c r="D6387" s="99" t="str">
        <f t="shared" si="4"/>
        <v>Error?</v>
      </c>
      <c r="E6387" s="99" t="s">
        <v>2471</v>
      </c>
    </row>
    <row r="6388" spans="1:5" ht="12.75" customHeight="1">
      <c r="A6388">
        <v>6327</v>
      </c>
      <c r="B6388" s="249">
        <f>'Revenues 9-14'!C166</f>
        <v>0</v>
      </c>
      <c r="C6388" s="99"/>
      <c r="D6388" s="99" t="str">
        <f t="shared" si="4"/>
        <v>Error?</v>
      </c>
      <c r="E6388" s="99" t="s">
        <v>2471</v>
      </c>
    </row>
    <row r="6389" spans="1:5" ht="12.75" customHeight="1">
      <c r="A6389">
        <v>6328</v>
      </c>
      <c r="B6389" s="249">
        <f>'Revenues 9-14'!D166</f>
        <v>0</v>
      </c>
      <c r="C6389" s="99"/>
      <c r="D6389" s="99" t="str">
        <f t="shared" si="4"/>
        <v>Error?</v>
      </c>
      <c r="E6389" s="99" t="s">
        <v>2471</v>
      </c>
    </row>
    <row r="6390" spans="1:5" ht="12.75" customHeight="1">
      <c r="A6390">
        <v>6329</v>
      </c>
      <c r="B6390" s="249">
        <f>'Revenues 9-14'!E166</f>
        <v>0</v>
      </c>
      <c r="C6390" s="99"/>
      <c r="D6390" s="99" t="str">
        <f t="shared" si="4"/>
        <v>Error?</v>
      </c>
      <c r="E6390" s="99" t="s">
        <v>2471</v>
      </c>
    </row>
    <row r="6391" spans="1:5" ht="12.75" customHeight="1">
      <c r="A6391">
        <v>6330</v>
      </c>
      <c r="B6391" s="249">
        <f>'Revenues 9-14'!F166</f>
        <v>0</v>
      </c>
      <c r="C6391" s="99"/>
      <c r="D6391" s="99" t="str">
        <f t="shared" si="4"/>
        <v>Error?</v>
      </c>
      <c r="E6391" s="99" t="s">
        <v>2471</v>
      </c>
    </row>
    <row r="6392" spans="1:5" ht="12.75" customHeight="1">
      <c r="A6392">
        <v>6331</v>
      </c>
      <c r="B6392" s="249">
        <f>'Revenues 9-14'!G166</f>
        <v>0</v>
      </c>
      <c r="C6392" s="99"/>
      <c r="D6392" s="99" t="str">
        <f t="shared" si="4"/>
        <v>Error?</v>
      </c>
      <c r="E6392" s="99" t="s">
        <v>2471</v>
      </c>
    </row>
    <row r="6393" spans="1:5" ht="12.75" customHeight="1">
      <c r="A6393">
        <v>6332</v>
      </c>
      <c r="B6393" s="249">
        <f>'Revenues 9-14'!H166</f>
        <v>0</v>
      </c>
      <c r="C6393" s="99"/>
      <c r="D6393" s="99" t="str">
        <f t="shared" si="4"/>
        <v>Error?</v>
      </c>
      <c r="E6393" s="99" t="s">
        <v>2471</v>
      </c>
    </row>
    <row r="6394" spans="1:5" ht="12.75" customHeight="1">
      <c r="A6394">
        <v>6333</v>
      </c>
      <c r="B6394" s="249">
        <f>'Revenues 9-14'!K166</f>
        <v>0</v>
      </c>
      <c r="C6394" s="99"/>
      <c r="D6394" s="99" t="str">
        <f t="shared" si="4"/>
        <v>Error?</v>
      </c>
      <c r="E6394" s="99" t="s">
        <v>2471</v>
      </c>
    </row>
    <row r="6395" spans="1:5" ht="12.75" customHeight="1">
      <c r="A6395">
        <v>6334</v>
      </c>
      <c r="B6395" s="249">
        <f>'Revenues 9-14'!J171</f>
        <v>0</v>
      </c>
      <c r="C6395" s="99"/>
      <c r="D6395" s="99" t="str">
        <f t="shared" si="4"/>
        <v>Error?</v>
      </c>
      <c r="E6395" s="99" t="s">
        <v>2471</v>
      </c>
    </row>
    <row r="6396" spans="1:5" ht="12.75" customHeight="1">
      <c r="A6396">
        <v>6335</v>
      </c>
      <c r="B6396" s="249">
        <f>'Revenues 9-14'!J172</f>
        <v>0</v>
      </c>
      <c r="C6396" s="99"/>
      <c r="D6396" s="99" t="str">
        <f t="shared" si="4"/>
        <v>Error?</v>
      </c>
      <c r="E6396" s="99" t="s">
        <v>2471</v>
      </c>
    </row>
    <row r="6397" spans="1:5" ht="12.75" customHeight="1">
      <c r="A6397">
        <v>6336</v>
      </c>
      <c r="B6397" s="249">
        <f>'Revenues 9-14'!J173</f>
        <v>0</v>
      </c>
      <c r="C6397" s="99"/>
      <c r="D6397" s="99" t="str">
        <f t="shared" si="4"/>
        <v>Error?</v>
      </c>
      <c r="E6397" s="99" t="s">
        <v>2471</v>
      </c>
    </row>
    <row r="6398" spans="1:5" ht="12.75" customHeight="1">
      <c r="A6398">
        <v>6337</v>
      </c>
      <c r="B6398" s="249">
        <f>'Revenues 9-14'!J176</f>
        <v>0</v>
      </c>
      <c r="C6398" s="99"/>
      <c r="D6398" s="99" t="str">
        <f t="shared" si="4"/>
        <v>Error?</v>
      </c>
      <c r="E6398" s="99" t="s">
        <v>2471</v>
      </c>
    </row>
    <row r="6399" spans="1:5" ht="12.75" customHeight="1">
      <c r="A6399">
        <v>6338</v>
      </c>
      <c r="B6399" s="249">
        <f>'Revenues 9-14'!J177</f>
        <v>0</v>
      </c>
      <c r="C6399" s="99"/>
      <c r="D6399" s="99" t="str">
        <f t="shared" si="4"/>
        <v>Error?</v>
      </c>
      <c r="E6399" s="99" t="s">
        <v>2471</v>
      </c>
    </row>
    <row r="6400" spans="1:5" ht="12.75" customHeight="1">
      <c r="A6400">
        <v>6339</v>
      </c>
      <c r="B6400" s="249">
        <f>'Revenues 9-14'!J178</f>
        <v>0</v>
      </c>
      <c r="C6400" s="99"/>
      <c r="D6400" s="99" t="str">
        <f t="shared" si="4"/>
        <v>Error?</v>
      </c>
      <c r="E6400" s="99" t="s">
        <v>2471</v>
      </c>
    </row>
    <row r="6401" spans="1:5" ht="12.75" customHeight="1">
      <c r="A6401">
        <v>6340</v>
      </c>
      <c r="B6401" s="249">
        <f>'Revenues 9-14'!C193</f>
        <v>0</v>
      </c>
      <c r="C6401" s="99"/>
      <c r="D6401" s="99" t="str">
        <f t="shared" si="4"/>
        <v>Error?</v>
      </c>
      <c r="E6401" s="99" t="s">
        <v>2471</v>
      </c>
    </row>
    <row r="6402" spans="1:5" ht="12.75" customHeight="1">
      <c r="A6402">
        <v>6341</v>
      </c>
      <c r="B6402" s="249">
        <f>'Revenues 9-14'!G193</f>
        <v>0</v>
      </c>
      <c r="C6402" s="99"/>
      <c r="D6402" s="99" t="str">
        <f t="shared" si="4"/>
        <v>Error?</v>
      </c>
      <c r="E6402" s="99" t="s">
        <v>2471</v>
      </c>
    </row>
    <row r="6403" spans="1:5" ht="12.75" customHeight="1">
      <c r="A6403">
        <v>6342</v>
      </c>
      <c r="B6403" s="249">
        <f>'Revenues 9-14'!G194</f>
        <v>0</v>
      </c>
      <c r="C6403" s="99"/>
      <c r="D6403" s="99" t="str">
        <f t="shared" si="4"/>
        <v>Error?</v>
      </c>
      <c r="E6403" s="99" t="s">
        <v>2471</v>
      </c>
    </row>
    <row r="6404" spans="1:5" ht="12.75" customHeight="1">
      <c r="A6404">
        <v>6343</v>
      </c>
      <c r="B6404" s="249">
        <f>'Revenues 9-14'!G195</f>
        <v>0</v>
      </c>
      <c r="C6404" s="99"/>
      <c r="D6404" s="99" t="str">
        <f t="shared" si="4"/>
        <v>Error?</v>
      </c>
      <c r="E6404" s="99" t="s">
        <v>2471</v>
      </c>
    </row>
    <row r="6405" spans="1:5" ht="12.75" customHeight="1">
      <c r="A6405">
        <v>6344</v>
      </c>
      <c r="B6405" s="249">
        <f>'Revenues 9-14'!G196</f>
        <v>0</v>
      </c>
      <c r="C6405" s="99"/>
      <c r="D6405" s="99" t="str">
        <f t="shared" si="4"/>
        <v>Error?</v>
      </c>
      <c r="E6405" s="99" t="s">
        <v>2471</v>
      </c>
    </row>
    <row r="6406" spans="1:5" ht="12.75" customHeight="1">
      <c r="A6406">
        <v>6345</v>
      </c>
      <c r="B6406" s="249">
        <f>'Revenues 9-14'!G197</f>
        <v>0</v>
      </c>
      <c r="C6406" s="99"/>
      <c r="D6406" s="99" t="str">
        <f t="shared" si="4"/>
        <v>Error?</v>
      </c>
      <c r="E6406" s="99" t="s">
        <v>2471</v>
      </c>
    </row>
    <row r="6407" spans="1:5" ht="12.75" customHeight="1">
      <c r="A6407">
        <v>6346</v>
      </c>
      <c r="B6407" s="249">
        <f>'Revenues 9-14'!G198</f>
        <v>0</v>
      </c>
      <c r="C6407" s="99"/>
      <c r="D6407" s="99" t="str">
        <f t="shared" si="4"/>
        <v>Error?</v>
      </c>
      <c r="E6407" s="99" t="s">
        <v>2471</v>
      </c>
    </row>
    <row r="6408" spans="1:5" ht="12.75" customHeight="1">
      <c r="A6408">
        <v>6347</v>
      </c>
      <c r="B6408" s="249">
        <f>'Revenues 9-14'!G200</f>
        <v>0</v>
      </c>
      <c r="C6408" s="99"/>
      <c r="D6408" s="99" t="str">
        <f t="shared" si="4"/>
        <v>Error?</v>
      </c>
      <c r="E6408" s="99" t="s">
        <v>2471</v>
      </c>
    </row>
    <row r="6409" spans="1:5" ht="12.75" customHeight="1">
      <c r="A6409">
        <v>6348</v>
      </c>
      <c r="B6409" s="249">
        <f>'Revenues 9-14'!G201</f>
        <v>0</v>
      </c>
      <c r="C6409" s="99"/>
      <c r="D6409" s="99" t="str">
        <f t="shared" si="4"/>
        <v>Error?</v>
      </c>
      <c r="E6409" s="99" t="s">
        <v>2471</v>
      </c>
    </row>
    <row r="6410" spans="1:5" ht="12.75" customHeight="1">
      <c r="A6410">
        <v>6349</v>
      </c>
      <c r="B6410" s="249">
        <f>'Revenues 9-14'!C208</f>
        <v>0</v>
      </c>
      <c r="C6410" s="99"/>
      <c r="D6410" s="99" t="str">
        <f t="shared" si="4"/>
        <v>Error?</v>
      </c>
      <c r="E6410" s="99" t="s">
        <v>2471</v>
      </c>
    </row>
    <row r="6411" spans="1:5" ht="12.75" customHeight="1">
      <c r="A6411">
        <v>6350</v>
      </c>
      <c r="B6411" s="249">
        <f>'Revenues 9-14'!D208</f>
        <v>0</v>
      </c>
      <c r="C6411" s="99"/>
      <c r="D6411" s="99" t="str">
        <f t="shared" si="4"/>
        <v>Error?</v>
      </c>
      <c r="E6411" s="99" t="s">
        <v>2471</v>
      </c>
    </row>
    <row r="6412" spans="1:5" ht="12.75" customHeight="1">
      <c r="A6412">
        <v>6351</v>
      </c>
      <c r="B6412" s="249">
        <f>'Revenues 9-14'!F208</f>
        <v>0</v>
      </c>
      <c r="C6412" s="99"/>
      <c r="D6412" s="99" t="str">
        <f t="shared" si="4"/>
        <v>Error?</v>
      </c>
      <c r="E6412" s="99" t="s">
        <v>2471</v>
      </c>
    </row>
    <row r="6413" spans="1:5" ht="12.75" customHeight="1">
      <c r="A6413">
        <v>6352</v>
      </c>
      <c r="B6413" s="249">
        <f>'Revenues 9-14'!G208</f>
        <v>0</v>
      </c>
      <c r="C6413" s="99"/>
      <c r="D6413" s="99" t="str">
        <f t="shared" si="4"/>
        <v>Error?</v>
      </c>
      <c r="E6413" s="99" t="s">
        <v>2471</v>
      </c>
    </row>
    <row r="6414" spans="1:5" ht="12.75" customHeight="1">
      <c r="A6414">
        <v>6353</v>
      </c>
      <c r="B6414" s="249">
        <f>'Cap Outlay Deprec 27'!C3</f>
        <v>0</v>
      </c>
      <c r="C6414" s="99"/>
      <c r="D6414" s="99" t="str">
        <f t="shared" si="4"/>
        <v>Error?</v>
      </c>
      <c r="E6414" s="99" t="s">
        <v>2471</v>
      </c>
    </row>
    <row r="6415" spans="1:5" ht="12.75" customHeight="1">
      <c r="A6415">
        <v>6354</v>
      </c>
      <c r="B6415" s="249">
        <f>'Cap Outlay Deprec 27'!D3</f>
        <v>0</v>
      </c>
      <c r="C6415" s="99"/>
      <c r="D6415" s="99" t="str">
        <f t="shared" si="4"/>
        <v>Error?</v>
      </c>
      <c r="E6415" s="99" t="s">
        <v>2471</v>
      </c>
    </row>
    <row r="6416" spans="1:5" ht="12.75" customHeight="1">
      <c r="A6416">
        <v>6355</v>
      </c>
      <c r="B6416" s="249"/>
      <c r="C6416" s="99"/>
      <c r="D6416" s="99" t="str">
        <f t="shared" si="4"/>
        <v>OK</v>
      </c>
      <c r="E6416" s="99" t="s">
        <v>2472</v>
      </c>
    </row>
    <row r="6417" spans="1:5" ht="12.75" customHeight="1">
      <c r="A6417">
        <v>6356</v>
      </c>
      <c r="B6417" s="249"/>
      <c r="C6417" s="99"/>
      <c r="D6417" s="99" t="str">
        <f t="shared" si="4"/>
        <v>OK</v>
      </c>
      <c r="E6417" s="99" t="s">
        <v>2472</v>
      </c>
    </row>
    <row r="6418" spans="1:5" ht="12.75" customHeight="1">
      <c r="A6418">
        <v>6357</v>
      </c>
      <c r="B6418" s="249"/>
      <c r="C6418" s="99"/>
      <c r="D6418" s="99" t="str">
        <f t="shared" si="4"/>
        <v>OK</v>
      </c>
      <c r="E6418" s="99" t="s">
        <v>2472</v>
      </c>
    </row>
    <row r="6419" spans="1:5" ht="12.75" customHeight="1">
      <c r="A6419">
        <v>6358</v>
      </c>
      <c r="B6419" s="249"/>
      <c r="C6419" s="99"/>
      <c r="D6419" s="99" t="str">
        <f t="shared" si="4"/>
        <v>OK</v>
      </c>
      <c r="E6419" s="99" t="s">
        <v>2472</v>
      </c>
    </row>
    <row r="6420" spans="1:5" ht="12.75" customHeight="1">
      <c r="A6420">
        <v>6359</v>
      </c>
      <c r="B6420" s="249"/>
      <c r="C6420" s="99"/>
      <c r="D6420" s="99" t="str">
        <f t="shared" si="4"/>
        <v>OK</v>
      </c>
      <c r="E6420" s="99" t="s">
        <v>2472</v>
      </c>
    </row>
    <row r="6421" spans="1:5" ht="12.75" customHeight="1">
      <c r="A6421">
        <v>6360</v>
      </c>
      <c r="B6421" s="249"/>
      <c r="C6421" s="99"/>
      <c r="D6421" s="99" t="str">
        <f t="shared" si="4"/>
        <v>OK</v>
      </c>
      <c r="E6421" s="99" t="s">
        <v>2472</v>
      </c>
    </row>
    <row r="6422" spans="1:5" ht="12.75" customHeight="1">
      <c r="A6422">
        <v>6361</v>
      </c>
      <c r="B6422" s="249"/>
      <c r="C6422" s="99"/>
      <c r="D6422" s="99" t="str">
        <f t="shared" si="4"/>
        <v>OK</v>
      </c>
      <c r="E6422" s="99" t="s">
        <v>2472</v>
      </c>
    </row>
    <row r="6423" spans="1:5" ht="12.75" customHeight="1">
      <c r="A6423">
        <v>6362</v>
      </c>
      <c r="B6423" s="249"/>
      <c r="C6423" s="99"/>
      <c r="D6423" s="99" t="str">
        <f t="shared" si="4"/>
        <v>OK</v>
      </c>
      <c r="E6423" s="99" t="s">
        <v>2472</v>
      </c>
    </row>
    <row r="6424" spans="1:5" ht="12.75" customHeight="1">
      <c r="A6424">
        <v>6363</v>
      </c>
      <c r="B6424" s="249"/>
      <c r="C6424" s="99"/>
      <c r="D6424" s="99" t="str">
        <f t="shared" si="4"/>
        <v>OK</v>
      </c>
      <c r="E6424" s="99" t="s">
        <v>2472</v>
      </c>
    </row>
    <row r="6425" spans="1:5" ht="12.75" customHeight="1">
      <c r="A6425">
        <v>6364</v>
      </c>
      <c r="B6425" s="249"/>
      <c r="C6425" s="99"/>
      <c r="D6425" s="99" t="str">
        <f t="shared" si="4"/>
        <v>OK</v>
      </c>
      <c r="E6425" s="99" t="s">
        <v>2472</v>
      </c>
    </row>
    <row r="6426" spans="1:5" ht="12.75" customHeight="1">
      <c r="A6426">
        <v>6365</v>
      </c>
      <c r="B6426" s="249"/>
      <c r="C6426" s="99"/>
      <c r="D6426" s="99" t="str">
        <f t="shared" si="4"/>
        <v>OK</v>
      </c>
      <c r="E6426" s="99" t="s">
        <v>2472</v>
      </c>
    </row>
    <row r="6427" spans="1:5" ht="12.75" customHeight="1">
      <c r="A6427">
        <v>6366</v>
      </c>
      <c r="B6427" s="249"/>
      <c r="C6427" s="99"/>
      <c r="D6427" s="99" t="str">
        <f t="shared" si="4"/>
        <v>OK</v>
      </c>
      <c r="E6427" s="99" t="s">
        <v>2472</v>
      </c>
    </row>
    <row r="6428" spans="1:5" ht="12.75" customHeight="1">
      <c r="A6428">
        <v>6367</v>
      </c>
      <c r="B6428" s="249"/>
      <c r="C6428" s="99"/>
      <c r="D6428" s="99" t="str">
        <f t="shared" si="4"/>
        <v>OK</v>
      </c>
      <c r="E6428" s="99" t="s">
        <v>2472</v>
      </c>
    </row>
    <row r="6429" spans="1:5" ht="12.75" customHeight="1">
      <c r="A6429">
        <v>6368</v>
      </c>
      <c r="B6429" s="249"/>
      <c r="C6429" s="99"/>
      <c r="D6429" s="99" t="str">
        <f t="shared" si="4"/>
        <v>OK</v>
      </c>
      <c r="E6429" s="99" t="s">
        <v>2472</v>
      </c>
    </row>
    <row r="6430" spans="1:5" ht="12.75" customHeight="1">
      <c r="A6430">
        <v>6369</v>
      </c>
      <c r="B6430" s="249"/>
      <c r="C6430" s="99"/>
      <c r="D6430" s="99" t="str">
        <f t="shared" si="4"/>
        <v>OK</v>
      </c>
      <c r="E6430" s="99" t="s">
        <v>2472</v>
      </c>
    </row>
    <row r="6431" spans="1:5" ht="12.75" customHeight="1">
      <c r="A6431">
        <v>6370</v>
      </c>
      <c r="B6431" s="249"/>
      <c r="C6431" s="99"/>
      <c r="D6431" s="99" t="str">
        <f t="shared" si="4"/>
        <v>OK</v>
      </c>
      <c r="E6431" s="99" t="s">
        <v>2472</v>
      </c>
    </row>
    <row r="6432" spans="1:5" ht="12.75" customHeight="1">
      <c r="A6432">
        <v>6371</v>
      </c>
      <c r="B6432" s="249"/>
      <c r="C6432" s="99"/>
      <c r="D6432" s="99" t="str">
        <f t="shared" si="4"/>
        <v>OK</v>
      </c>
      <c r="E6432" s="99" t="s">
        <v>2472</v>
      </c>
    </row>
    <row r="6433" spans="1:5" ht="12.75" customHeight="1">
      <c r="A6433">
        <v>6372</v>
      </c>
      <c r="B6433" s="249"/>
      <c r="C6433" s="99"/>
      <c r="D6433" s="99" t="str">
        <f t="shared" si="4"/>
        <v>OK</v>
      </c>
      <c r="E6433" s="99" t="s">
        <v>2472</v>
      </c>
    </row>
    <row r="6434" spans="1:5" ht="12.75" customHeight="1">
      <c r="A6434">
        <v>6373</v>
      </c>
      <c r="B6434" s="249"/>
      <c r="C6434" s="99"/>
      <c r="D6434" s="99" t="str">
        <f t="shared" si="4"/>
        <v>OK</v>
      </c>
      <c r="E6434" s="99" t="s">
        <v>2472</v>
      </c>
    </row>
    <row r="6435" spans="1:5" ht="12.75" customHeight="1">
      <c r="A6435">
        <v>6374</v>
      </c>
      <c r="B6435" s="249"/>
      <c r="C6435" s="99"/>
      <c r="D6435" s="99" t="str">
        <f t="shared" si="4"/>
        <v>OK</v>
      </c>
      <c r="E6435" s="99" t="s">
        <v>2472</v>
      </c>
    </row>
    <row r="6436" spans="1:5" ht="12.75" customHeight="1">
      <c r="A6436">
        <v>6375</v>
      </c>
      <c r="B6436" s="249"/>
      <c r="C6436" s="99"/>
      <c r="D6436" s="99" t="str">
        <f t="shared" si="4"/>
        <v>OK</v>
      </c>
      <c r="E6436" s="99" t="s">
        <v>2472</v>
      </c>
    </row>
    <row r="6437" spans="1:5" ht="12.75" customHeight="1">
      <c r="A6437">
        <v>6376</v>
      </c>
      <c r="B6437" s="249"/>
      <c r="C6437" s="99"/>
      <c r="D6437" s="99" t="str">
        <f t="shared" si="4"/>
        <v>OK</v>
      </c>
      <c r="E6437" s="99" t="s">
        <v>2472</v>
      </c>
    </row>
    <row r="6438" spans="1:5" ht="12.75" customHeight="1">
      <c r="A6438">
        <v>6377</v>
      </c>
      <c r="B6438" s="249"/>
      <c r="C6438" s="99"/>
      <c r="D6438" s="99" t="str">
        <f t="shared" si="4"/>
        <v>OK</v>
      </c>
      <c r="E6438" s="99" t="s">
        <v>2472</v>
      </c>
    </row>
    <row r="6439" spans="1:5" ht="12.75" customHeight="1">
      <c r="A6439">
        <v>6378</v>
      </c>
      <c r="B6439" s="249"/>
      <c r="C6439" s="99"/>
      <c r="D6439" s="99" t="str">
        <f t="shared" si="4"/>
        <v>OK</v>
      </c>
      <c r="E6439" s="99" t="s">
        <v>2472</v>
      </c>
    </row>
    <row r="6440" spans="1:5" ht="12.75" customHeight="1">
      <c r="A6440">
        <v>6379</v>
      </c>
      <c r="B6440" s="249"/>
      <c r="C6440" s="99"/>
      <c r="D6440" s="99" t="str">
        <f t="shared" si="4"/>
        <v>OK</v>
      </c>
      <c r="E6440" s="99" t="s">
        <v>2472</v>
      </c>
    </row>
    <row r="6441" spans="1:5" ht="12.75" customHeight="1">
      <c r="A6441">
        <v>6380</v>
      </c>
      <c r="B6441" s="249"/>
      <c r="C6441" s="99"/>
      <c r="D6441" s="99" t="str">
        <f t="shared" si="4"/>
        <v>OK</v>
      </c>
      <c r="E6441" s="99" t="s">
        <v>2472</v>
      </c>
    </row>
    <row r="6442" spans="1:5" ht="12.75" customHeight="1">
      <c r="A6442">
        <v>6381</v>
      </c>
      <c r="B6442" s="249"/>
      <c r="C6442" s="99"/>
      <c r="D6442" s="99" t="str">
        <f t="shared" si="4"/>
        <v>OK</v>
      </c>
      <c r="E6442" s="99" t="s">
        <v>2472</v>
      </c>
    </row>
    <row r="6443" spans="1:5" ht="12.75" customHeight="1">
      <c r="A6443">
        <v>6382</v>
      </c>
      <c r="B6443" s="249"/>
      <c r="C6443" s="99"/>
      <c r="D6443" s="99" t="str">
        <f t="shared" si="4"/>
        <v>OK</v>
      </c>
      <c r="E6443" s="99" t="s">
        <v>2472</v>
      </c>
    </row>
    <row r="6444" spans="1:5" ht="12.75" customHeight="1">
      <c r="A6444">
        <v>6383</v>
      </c>
      <c r="B6444" s="249"/>
      <c r="C6444" s="99"/>
      <c r="D6444" s="99" t="str">
        <f t="shared" si="4"/>
        <v>OK</v>
      </c>
      <c r="E6444" s="99" t="s">
        <v>2472</v>
      </c>
    </row>
    <row r="6445" spans="1:5" ht="12.75" customHeight="1">
      <c r="A6445">
        <v>6384</v>
      </c>
      <c r="B6445" s="249"/>
      <c r="C6445" s="99"/>
      <c r="D6445" s="99" t="str">
        <f t="shared" si="4"/>
        <v>OK</v>
      </c>
      <c r="E6445" s="99" t="s">
        <v>2472</v>
      </c>
    </row>
    <row r="6446" spans="1:5" ht="12.75" customHeight="1">
      <c r="A6446">
        <v>6385</v>
      </c>
      <c r="B6446" s="249"/>
      <c r="C6446" s="99"/>
      <c r="D6446" s="99" t="str">
        <f t="shared" si="4"/>
        <v>OK</v>
      </c>
      <c r="E6446" s="99" t="s">
        <v>2472</v>
      </c>
    </row>
    <row r="6447" spans="1:5" ht="12.75" customHeight="1">
      <c r="A6447">
        <v>6386</v>
      </c>
      <c r="B6447" s="249"/>
      <c r="C6447" s="99"/>
      <c r="D6447" s="99" t="str">
        <f t="shared" si="4"/>
        <v>OK</v>
      </c>
      <c r="E6447" s="99" t="s">
        <v>2472</v>
      </c>
    </row>
    <row r="6448" spans="1:5" ht="12.75" customHeight="1">
      <c r="A6448">
        <v>6387</v>
      </c>
      <c r="B6448" s="249"/>
      <c r="C6448" s="99"/>
      <c r="D6448" s="99" t="str">
        <f t="shared" si="4"/>
        <v>OK</v>
      </c>
      <c r="E6448" s="99" t="s">
        <v>2472</v>
      </c>
    </row>
    <row r="6449" spans="1:5" ht="12.75" customHeight="1">
      <c r="A6449">
        <v>6388</v>
      </c>
      <c r="B6449" s="249"/>
      <c r="C6449" s="99"/>
      <c r="D6449" s="99" t="str">
        <f t="shared" si="4"/>
        <v>OK</v>
      </c>
      <c r="E6449" s="99" t="s">
        <v>2472</v>
      </c>
    </row>
    <row r="6450" spans="1:5" ht="12.75" customHeight="1">
      <c r="A6450">
        <v>6389</v>
      </c>
      <c r="B6450" s="249"/>
      <c r="C6450" s="99"/>
      <c r="D6450" s="99" t="str">
        <f t="shared" si="4"/>
        <v>OK</v>
      </c>
      <c r="E6450" s="99" t="s">
        <v>2472</v>
      </c>
    </row>
    <row r="6451" spans="1:5" ht="12.75" customHeight="1">
      <c r="A6451">
        <v>6390</v>
      </c>
      <c r="B6451" s="249"/>
      <c r="C6451" s="99"/>
      <c r="D6451" s="99" t="str">
        <f t="shared" si="4"/>
        <v>OK</v>
      </c>
      <c r="E6451" s="99" t="s">
        <v>2472</v>
      </c>
    </row>
    <row r="6452" spans="1:5" ht="12.75" customHeight="1">
      <c r="A6452">
        <v>6391</v>
      </c>
      <c r="B6452" s="249"/>
      <c r="C6452" s="99"/>
      <c r="D6452" s="99" t="str">
        <f t="shared" si="4"/>
        <v>OK</v>
      </c>
      <c r="E6452" s="99" t="s">
        <v>2472</v>
      </c>
    </row>
    <row r="6453" spans="1:5" ht="12.75" customHeight="1">
      <c r="A6453">
        <v>6392</v>
      </c>
      <c r="B6453" s="249"/>
      <c r="C6453" s="99"/>
      <c r="D6453" s="99" t="str">
        <f t="shared" si="4"/>
        <v>OK</v>
      </c>
      <c r="E6453" s="99" t="s">
        <v>2472</v>
      </c>
    </row>
    <row r="6454" spans="1:5" ht="12.75" customHeight="1">
      <c r="A6454">
        <v>6393</v>
      </c>
      <c r="B6454" s="249"/>
      <c r="C6454" s="99"/>
      <c r="D6454" s="99" t="str">
        <f t="shared" si="4"/>
        <v>OK</v>
      </c>
      <c r="E6454" s="99" t="s">
        <v>2472</v>
      </c>
    </row>
    <row r="6455" spans="1:5" ht="12.75" customHeight="1">
      <c r="A6455">
        <v>6394</v>
      </c>
      <c r="B6455" s="249"/>
      <c r="C6455" s="99"/>
      <c r="D6455" s="99" t="str">
        <f t="shared" si="4"/>
        <v>OK</v>
      </c>
      <c r="E6455" s="99" t="s">
        <v>2472</v>
      </c>
    </row>
    <row r="6456" spans="1:5" ht="12.75" customHeight="1">
      <c r="A6456">
        <v>6395</v>
      </c>
      <c r="B6456" s="249"/>
      <c r="C6456" s="99"/>
      <c r="D6456" s="99" t="str">
        <f t="shared" si="4"/>
        <v>OK</v>
      </c>
      <c r="E6456" s="99" t="s">
        <v>2472</v>
      </c>
    </row>
    <row r="6457" spans="1:5" ht="12.75" customHeight="1">
      <c r="A6457">
        <v>6396</v>
      </c>
      <c r="B6457" s="249"/>
      <c r="C6457" s="99"/>
      <c r="D6457" s="99" t="str">
        <f t="shared" si="4"/>
        <v>OK</v>
      </c>
      <c r="E6457" s="99" t="s">
        <v>2472</v>
      </c>
    </row>
    <row r="6458" spans="1:5" ht="12.75" customHeight="1">
      <c r="A6458">
        <v>6397</v>
      </c>
      <c r="B6458" s="249"/>
      <c r="C6458" s="99"/>
      <c r="D6458" s="99" t="str">
        <f t="shared" si="4"/>
        <v>OK</v>
      </c>
      <c r="E6458" s="99" t="s">
        <v>2472</v>
      </c>
    </row>
    <row r="6459" spans="1:5" ht="12.75" customHeight="1">
      <c r="A6459">
        <v>6398</v>
      </c>
      <c r="B6459" s="249"/>
      <c r="C6459" s="99"/>
      <c r="D6459" s="99" t="str">
        <f t="shared" si="4"/>
        <v>OK</v>
      </c>
      <c r="E6459" s="99" t="s">
        <v>2472</v>
      </c>
    </row>
    <row r="6460" spans="1:5" ht="12.75" customHeight="1">
      <c r="A6460">
        <v>6399</v>
      </c>
      <c r="B6460" s="249"/>
      <c r="C6460" s="99"/>
      <c r="D6460" s="99" t="str">
        <f t="shared" si="4"/>
        <v>OK</v>
      </c>
      <c r="E6460" s="99" t="s">
        <v>2472</v>
      </c>
    </row>
    <row r="6461" spans="1:5" ht="12.75" customHeight="1">
      <c r="A6461">
        <v>6400</v>
      </c>
      <c r="B6461" s="249"/>
      <c r="C6461" s="99"/>
      <c r="D6461" s="99" t="str">
        <f t="shared" si="4"/>
        <v>OK</v>
      </c>
      <c r="E6461" s="99" t="s">
        <v>2472</v>
      </c>
    </row>
    <row r="6462" spans="1:5" ht="12.75" customHeight="1">
      <c r="A6462">
        <v>6401</v>
      </c>
      <c r="B6462" s="249"/>
      <c r="C6462" s="99"/>
      <c r="D6462" s="99" t="str">
        <f t="shared" si="4"/>
        <v>OK</v>
      </c>
      <c r="E6462" s="99" t="s">
        <v>2472</v>
      </c>
    </row>
    <row r="6463" spans="1:5" ht="12.75" customHeight="1">
      <c r="A6463">
        <v>6402</v>
      </c>
      <c r="B6463" s="249"/>
      <c r="C6463" s="99"/>
      <c r="D6463" s="99" t="str">
        <f t="shared" si="4"/>
        <v>OK</v>
      </c>
      <c r="E6463" s="99" t="s">
        <v>2472</v>
      </c>
    </row>
    <row r="6464" spans="1:5" ht="12.75" customHeight="1">
      <c r="A6464">
        <v>6403</v>
      </c>
      <c r="B6464" s="249"/>
      <c r="C6464" s="99"/>
      <c r="D6464" s="99" t="str">
        <f t="shared" si="4"/>
        <v>OK</v>
      </c>
      <c r="E6464" s="99" t="s">
        <v>2472</v>
      </c>
    </row>
    <row r="6465" spans="1:5" ht="12.75" customHeight="1">
      <c r="A6465">
        <v>6404</v>
      </c>
      <c r="B6465" s="249"/>
      <c r="C6465" s="99"/>
      <c r="D6465" s="99" t="str">
        <f t="shared" si="4"/>
        <v>OK</v>
      </c>
      <c r="E6465" s="99" t="s">
        <v>2472</v>
      </c>
    </row>
    <row r="6466" spans="1:5" ht="12.75" customHeight="1">
      <c r="A6466">
        <v>6405</v>
      </c>
      <c r="B6466" s="249"/>
      <c r="C6466" s="99"/>
      <c r="D6466" s="99" t="str">
        <f t="shared" si="4"/>
        <v>OK</v>
      </c>
      <c r="E6466" s="99" t="s">
        <v>2472</v>
      </c>
    </row>
    <row r="6467" spans="1:5" ht="12.75" customHeight="1">
      <c r="A6467">
        <v>6406</v>
      </c>
      <c r="B6467" s="249"/>
      <c r="C6467" s="99"/>
      <c r="D6467" s="99" t="str">
        <f t="shared" si="4"/>
        <v>OK</v>
      </c>
      <c r="E6467" s="99" t="s">
        <v>2472</v>
      </c>
    </row>
    <row r="6468" spans="1:5" ht="12.75" customHeight="1">
      <c r="A6468">
        <v>6407</v>
      </c>
      <c r="B6468" s="249"/>
      <c r="C6468" s="99"/>
      <c r="D6468" s="99" t="str">
        <f t="shared" si="4"/>
        <v>OK</v>
      </c>
      <c r="E6468" s="99" t="s">
        <v>2472</v>
      </c>
    </row>
    <row r="6469" spans="1:5" ht="12.75" customHeight="1">
      <c r="A6469">
        <v>6408</v>
      </c>
      <c r="B6469" s="249"/>
      <c r="C6469" s="99"/>
      <c r="D6469" s="99" t="str">
        <f t="shared" si="4"/>
        <v>OK</v>
      </c>
      <c r="E6469" s="99" t="s">
        <v>2472</v>
      </c>
    </row>
    <row r="6470" spans="1:5" ht="12.75" customHeight="1">
      <c r="A6470">
        <v>6409</v>
      </c>
      <c r="B6470" s="249"/>
      <c r="C6470" s="99"/>
      <c r="D6470" s="99" t="str">
        <f t="shared" si="4"/>
        <v>OK</v>
      </c>
      <c r="E6470" s="99" t="s">
        <v>2472</v>
      </c>
    </row>
    <row r="6471" spans="1:5" ht="12.75" customHeight="1">
      <c r="A6471">
        <v>6410</v>
      </c>
      <c r="B6471" s="249"/>
      <c r="C6471" s="99"/>
      <c r="D6471" s="99" t="str">
        <f t="shared" si="4"/>
        <v>OK</v>
      </c>
      <c r="E6471" s="99" t="s">
        <v>2472</v>
      </c>
    </row>
    <row r="6472" spans="1:5" ht="12.75" customHeight="1">
      <c r="A6472">
        <v>6411</v>
      </c>
      <c r="B6472" s="249"/>
      <c r="C6472" s="99"/>
      <c r="D6472" s="99" t="str">
        <f t="shared" si="4"/>
        <v>OK</v>
      </c>
      <c r="E6472" s="99" t="s">
        <v>2472</v>
      </c>
    </row>
    <row r="6473" spans="1:5" ht="12.75" customHeight="1">
      <c r="A6473">
        <v>6412</v>
      </c>
      <c r="B6473" s="249"/>
      <c r="C6473" s="99"/>
      <c r="D6473" s="99" t="str">
        <f t="shared" si="4"/>
        <v>OK</v>
      </c>
      <c r="E6473" s="99" t="s">
        <v>2472</v>
      </c>
    </row>
    <row r="6474" spans="1:5" ht="12.75" customHeight="1">
      <c r="A6474">
        <v>6413</v>
      </c>
      <c r="B6474" s="249"/>
      <c r="C6474" s="99"/>
      <c r="D6474" s="99" t="str">
        <f t="shared" si="4"/>
        <v>OK</v>
      </c>
      <c r="E6474" s="99" t="s">
        <v>2472</v>
      </c>
    </row>
    <row r="6475" spans="1:5" ht="12.75" customHeight="1">
      <c r="A6475">
        <v>6414</v>
      </c>
      <c r="B6475" s="249"/>
      <c r="C6475" s="99"/>
      <c r="D6475" s="99" t="str">
        <f t="shared" si="4"/>
        <v>OK</v>
      </c>
      <c r="E6475" s="99" t="s">
        <v>2472</v>
      </c>
    </row>
    <row r="6476" spans="1:5" ht="12.75" customHeight="1">
      <c r="A6476">
        <v>6415</v>
      </c>
      <c r="B6476" s="249"/>
      <c r="C6476" s="99"/>
      <c r="D6476" s="99" t="str">
        <f t="shared" si="4"/>
        <v>OK</v>
      </c>
      <c r="E6476" s="99" t="s">
        <v>2472</v>
      </c>
    </row>
    <row r="6477" spans="1:5" ht="12.75" customHeight="1">
      <c r="A6477">
        <v>6416</v>
      </c>
      <c r="B6477" s="249"/>
      <c r="C6477" s="99"/>
      <c r="D6477" s="99" t="str">
        <f t="shared" si="4"/>
        <v>OK</v>
      </c>
      <c r="E6477" s="99" t="s">
        <v>2472</v>
      </c>
    </row>
    <row r="6478" spans="1:5" ht="12.75" customHeight="1">
      <c r="A6478">
        <v>6417</v>
      </c>
      <c r="B6478" s="249"/>
      <c r="C6478" s="99"/>
      <c r="D6478" s="99" t="str">
        <f t="shared" si="4"/>
        <v>OK</v>
      </c>
      <c r="E6478" s="99" t="s">
        <v>2472</v>
      </c>
    </row>
    <row r="6479" spans="1:5" ht="12.75" customHeight="1">
      <c r="A6479">
        <v>6418</v>
      </c>
      <c r="B6479" s="249"/>
      <c r="C6479" s="99"/>
      <c r="D6479" s="99" t="str">
        <f t="shared" si="4"/>
        <v>OK</v>
      </c>
      <c r="E6479" s="99" t="s">
        <v>2472</v>
      </c>
    </row>
    <row r="6480" spans="1:5" ht="12.75" customHeight="1">
      <c r="A6480">
        <v>6419</v>
      </c>
      <c r="B6480" s="249"/>
      <c r="C6480" s="99"/>
      <c r="D6480" s="99" t="str">
        <f t="shared" si="4"/>
        <v>OK</v>
      </c>
      <c r="E6480" s="99" t="s">
        <v>2472</v>
      </c>
    </row>
    <row r="6481" spans="1:5" ht="12.75" customHeight="1">
      <c r="A6481">
        <v>6420</v>
      </c>
      <c r="B6481" s="249"/>
      <c r="C6481" s="99"/>
      <c r="D6481" s="99" t="str">
        <f t="shared" si="4"/>
        <v>OK</v>
      </c>
      <c r="E6481" s="99" t="s">
        <v>2472</v>
      </c>
    </row>
    <row r="6482" spans="1:5" ht="12.75" customHeight="1">
      <c r="A6482">
        <v>6421</v>
      </c>
      <c r="B6482" s="249"/>
      <c r="C6482" s="99"/>
      <c r="D6482" s="99" t="str">
        <f t="shared" si="4"/>
        <v>OK</v>
      </c>
      <c r="E6482" s="99" t="s">
        <v>2472</v>
      </c>
    </row>
    <row r="6483" spans="1:5" ht="12.75" customHeight="1">
      <c r="A6483">
        <v>6422</v>
      </c>
      <c r="B6483" s="249"/>
      <c r="C6483" s="99"/>
      <c r="D6483" s="99" t="str">
        <f t="shared" si="4"/>
        <v>OK</v>
      </c>
      <c r="E6483" s="99" t="s">
        <v>2472</v>
      </c>
    </row>
    <row r="6484" spans="1:5" ht="12.75" customHeight="1">
      <c r="A6484">
        <v>6423</v>
      </c>
      <c r="B6484" s="249"/>
      <c r="C6484" s="99"/>
      <c r="D6484" s="99" t="str">
        <f t="shared" si="4"/>
        <v>OK</v>
      </c>
      <c r="E6484" s="99" t="s">
        <v>2472</v>
      </c>
    </row>
    <row r="6485" spans="1:5" ht="12.75" customHeight="1">
      <c r="A6485">
        <v>6424</v>
      </c>
      <c r="B6485" s="249"/>
      <c r="C6485" s="99"/>
      <c r="D6485" s="99" t="str">
        <f t="shared" si="4"/>
        <v>OK</v>
      </c>
      <c r="E6485" s="99" t="s">
        <v>2472</v>
      </c>
    </row>
    <row r="6486" spans="1:5" ht="12.75" customHeight="1">
      <c r="A6486">
        <v>6425</v>
      </c>
      <c r="B6486" s="249"/>
      <c r="C6486" s="99"/>
      <c r="D6486" s="99" t="str">
        <f t="shared" si="4"/>
        <v>OK</v>
      </c>
      <c r="E6486" s="99" t="s">
        <v>2472</v>
      </c>
    </row>
    <row r="6487" spans="1:5" ht="12.75" customHeight="1">
      <c r="A6487">
        <v>6426</v>
      </c>
      <c r="B6487" s="249"/>
      <c r="C6487" s="99"/>
      <c r="D6487" s="99" t="str">
        <f t="shared" si="4"/>
        <v>OK</v>
      </c>
      <c r="E6487" s="99" t="s">
        <v>2472</v>
      </c>
    </row>
    <row r="6488" spans="1:5" ht="12.75" customHeight="1">
      <c r="A6488">
        <v>6427</v>
      </c>
      <c r="B6488" s="249"/>
      <c r="C6488" s="99"/>
      <c r="D6488" s="99" t="str">
        <f t="shared" si="4"/>
        <v>OK</v>
      </c>
      <c r="E6488" s="99" t="s">
        <v>2472</v>
      </c>
    </row>
    <row r="6489" spans="1:5" ht="12.75" customHeight="1">
      <c r="A6489">
        <v>6428</v>
      </c>
      <c r="B6489" s="249"/>
      <c r="C6489" s="99"/>
      <c r="D6489" s="99" t="str">
        <f t="shared" si="4"/>
        <v>OK</v>
      </c>
      <c r="E6489" s="99" t="s">
        <v>2472</v>
      </c>
    </row>
    <row r="6490" spans="1:5" ht="12.75" customHeight="1">
      <c r="A6490">
        <v>6429</v>
      </c>
      <c r="B6490" s="249"/>
      <c r="C6490" s="99"/>
      <c r="D6490" s="99" t="str">
        <f t="shared" si="4"/>
        <v>OK</v>
      </c>
      <c r="E6490" s="99" t="s">
        <v>2472</v>
      </c>
    </row>
    <row r="6491" spans="1:5" ht="12.75" customHeight="1">
      <c r="A6491">
        <v>6430</v>
      </c>
      <c r="B6491" s="249"/>
      <c r="C6491" s="99"/>
      <c r="D6491" s="99" t="str">
        <f t="shared" si="4"/>
        <v>OK</v>
      </c>
      <c r="E6491" s="99" t="s">
        <v>2472</v>
      </c>
    </row>
    <row r="6492" spans="1:5" ht="12.75" customHeight="1">
      <c r="A6492">
        <v>6431</v>
      </c>
      <c r="B6492" s="249"/>
      <c r="C6492" s="99"/>
      <c r="D6492" s="99" t="str">
        <f t="shared" si="4"/>
        <v>OK</v>
      </c>
      <c r="E6492" s="99" t="s">
        <v>2472</v>
      </c>
    </row>
    <row r="6493" spans="1:5" ht="12.75" customHeight="1">
      <c r="A6493">
        <v>6432</v>
      </c>
      <c r="B6493" s="249"/>
      <c r="C6493" s="99"/>
      <c r="D6493" s="99" t="str">
        <f t="shared" si="4"/>
        <v>OK</v>
      </c>
      <c r="E6493" s="99" t="s">
        <v>2472</v>
      </c>
    </row>
    <row r="6494" spans="1:5" ht="12.75" customHeight="1">
      <c r="A6494">
        <v>6433</v>
      </c>
      <c r="B6494" s="249"/>
      <c r="C6494" s="99"/>
      <c r="D6494" s="99" t="str">
        <f t="shared" si="4"/>
        <v>OK</v>
      </c>
      <c r="E6494" s="99" t="s">
        <v>2472</v>
      </c>
    </row>
    <row r="6495" spans="1:5" ht="12.75" customHeight="1">
      <c r="A6495">
        <v>6434</v>
      </c>
      <c r="B6495" s="249"/>
      <c r="C6495" s="99"/>
      <c r="D6495" s="99" t="str">
        <f t="shared" si="4"/>
        <v>OK</v>
      </c>
      <c r="E6495" s="99" t="s">
        <v>2472</v>
      </c>
    </row>
    <row r="6496" spans="1:5" ht="12.75" customHeight="1">
      <c r="A6496">
        <v>6435</v>
      </c>
      <c r="B6496" s="249"/>
      <c r="C6496" s="99"/>
      <c r="D6496" s="99" t="str">
        <f t="shared" si="4"/>
        <v>OK</v>
      </c>
      <c r="E6496" s="99" t="s">
        <v>2472</v>
      </c>
    </row>
    <row r="6497" spans="1:5" ht="12.75" customHeight="1">
      <c r="A6497">
        <v>6436</v>
      </c>
      <c r="B6497" s="249"/>
      <c r="C6497" s="99"/>
      <c r="D6497" s="99" t="str">
        <f t="shared" si="4"/>
        <v>OK</v>
      </c>
      <c r="E6497" s="99" t="s">
        <v>2472</v>
      </c>
    </row>
    <row r="6498" spans="1:5" ht="12.75" customHeight="1">
      <c r="A6498">
        <v>6437</v>
      </c>
      <c r="B6498" s="249"/>
      <c r="C6498" s="99"/>
      <c r="D6498" s="99" t="str">
        <f t="shared" si="4"/>
        <v>OK</v>
      </c>
      <c r="E6498" s="99" t="s">
        <v>2472</v>
      </c>
    </row>
    <row r="6499" spans="1:5" ht="12.75" customHeight="1">
      <c r="A6499">
        <v>6438</v>
      </c>
      <c r="B6499" s="249"/>
      <c r="C6499" s="99"/>
      <c r="D6499" s="99" t="str">
        <f t="shared" si="4"/>
        <v>OK</v>
      </c>
      <c r="E6499" s="99" t="s">
        <v>2472</v>
      </c>
    </row>
    <row r="6500" spans="1:5" ht="12.75" customHeight="1">
      <c r="A6500">
        <v>6439</v>
      </c>
      <c r="B6500" s="249"/>
      <c r="C6500" s="99"/>
      <c r="D6500" s="99" t="str">
        <f t="shared" si="4"/>
        <v>OK</v>
      </c>
      <c r="E6500" s="99" t="s">
        <v>2472</v>
      </c>
    </row>
    <row r="6501" spans="1:5" ht="12.75" customHeight="1">
      <c r="A6501">
        <v>6440</v>
      </c>
      <c r="B6501" s="249"/>
      <c r="C6501" s="99"/>
      <c r="D6501" s="99" t="str">
        <f t="shared" si="4"/>
        <v>OK</v>
      </c>
      <c r="E6501" s="99" t="s">
        <v>2472</v>
      </c>
    </row>
    <row r="6502" spans="1:5" ht="12.75" customHeight="1">
      <c r="A6502">
        <v>6441</v>
      </c>
      <c r="B6502" s="249"/>
      <c r="C6502" s="99"/>
      <c r="D6502" s="99" t="str">
        <f t="shared" si="4"/>
        <v>OK</v>
      </c>
      <c r="E6502" s="99" t="s">
        <v>2472</v>
      </c>
    </row>
    <row r="6503" spans="1:5" ht="12.75" customHeight="1">
      <c r="A6503">
        <v>6442</v>
      </c>
      <c r="B6503" s="249"/>
      <c r="C6503" s="99"/>
      <c r="D6503" s="99" t="str">
        <f t="shared" si="4"/>
        <v>OK</v>
      </c>
      <c r="E6503" s="99" t="s">
        <v>2472</v>
      </c>
    </row>
    <row r="6504" spans="1:5" ht="12.75" customHeight="1">
      <c r="A6504">
        <v>6443</v>
      </c>
      <c r="B6504" s="249"/>
      <c r="C6504" s="99"/>
      <c r="D6504" s="99" t="str">
        <f t="shared" si="4"/>
        <v>OK</v>
      </c>
      <c r="E6504" s="99" t="s">
        <v>2472</v>
      </c>
    </row>
    <row r="6505" spans="1:5" ht="12.75" customHeight="1">
      <c r="A6505">
        <v>6444</v>
      </c>
      <c r="B6505" s="249"/>
      <c r="C6505" s="99"/>
      <c r="D6505" s="99" t="str">
        <f t="shared" si="4"/>
        <v>OK</v>
      </c>
      <c r="E6505" s="99" t="s">
        <v>2472</v>
      </c>
    </row>
    <row r="6506" spans="1:5" ht="12.75" customHeight="1">
      <c r="A6506">
        <v>6445</v>
      </c>
      <c r="B6506" s="249"/>
      <c r="C6506" s="99"/>
      <c r="D6506" s="99" t="str">
        <f t="shared" si="4"/>
        <v>OK</v>
      </c>
      <c r="E6506" s="99" t="s">
        <v>2472</v>
      </c>
    </row>
    <row r="6507" spans="1:5" ht="12.75" customHeight="1">
      <c r="A6507">
        <v>6446</v>
      </c>
      <c r="B6507" s="249"/>
      <c r="C6507" s="99"/>
      <c r="D6507" s="99" t="str">
        <f t="shared" si="4"/>
        <v>OK</v>
      </c>
      <c r="E6507" s="99" t="s">
        <v>2472</v>
      </c>
    </row>
    <row r="6508" spans="1:5" ht="12.75" customHeight="1">
      <c r="A6508">
        <v>6447</v>
      </c>
      <c r="B6508" s="249"/>
      <c r="C6508" s="99"/>
      <c r="D6508" s="99" t="str">
        <f t="shared" si="4"/>
        <v>OK</v>
      </c>
      <c r="E6508" s="99" t="s">
        <v>2472</v>
      </c>
    </row>
    <row r="6509" spans="1:5" ht="12.75" customHeight="1">
      <c r="A6509">
        <v>6448</v>
      </c>
      <c r="B6509" s="249"/>
      <c r="C6509" s="99"/>
      <c r="D6509" s="99" t="str">
        <f t="shared" si="4"/>
        <v>OK</v>
      </c>
      <c r="E6509" s="99" t="s">
        <v>2472</v>
      </c>
    </row>
    <row r="6510" spans="1:5" ht="12.75" customHeight="1">
      <c r="A6510">
        <v>6449</v>
      </c>
      <c r="B6510" s="249"/>
      <c r="C6510" s="99"/>
      <c r="D6510" s="99" t="str">
        <f t="shared" si="4"/>
        <v>OK</v>
      </c>
      <c r="E6510" s="99" t="s">
        <v>2472</v>
      </c>
    </row>
    <row r="6511" spans="1:5" ht="12.75" customHeight="1">
      <c r="A6511">
        <v>6450</v>
      </c>
      <c r="B6511" s="249"/>
      <c r="C6511" s="99"/>
      <c r="D6511" s="99" t="str">
        <f t="shared" si="4"/>
        <v>OK</v>
      </c>
      <c r="E6511" s="99" t="s">
        <v>2472</v>
      </c>
    </row>
    <row r="6512" spans="1:5" ht="12.75" customHeight="1">
      <c r="A6512">
        <v>6451</v>
      </c>
      <c r="B6512" s="249"/>
      <c r="C6512" s="99"/>
      <c r="D6512" s="99" t="str">
        <f t="shared" si="4"/>
        <v>OK</v>
      </c>
      <c r="E6512" s="99" t="s">
        <v>2472</v>
      </c>
    </row>
    <row r="6513" spans="1:5" ht="12.75" customHeight="1">
      <c r="A6513">
        <v>6452</v>
      </c>
      <c r="B6513" s="249"/>
      <c r="C6513" s="99"/>
      <c r="D6513" s="99" t="str">
        <f t="shared" si="4"/>
        <v>OK</v>
      </c>
      <c r="E6513" s="99" t="s">
        <v>2472</v>
      </c>
    </row>
    <row r="6514" spans="1:5" ht="12.75" customHeight="1">
      <c r="A6514">
        <v>6453</v>
      </c>
      <c r="B6514" s="249"/>
      <c r="C6514" s="99"/>
      <c r="D6514" s="99" t="str">
        <f t="shared" si="4"/>
        <v>OK</v>
      </c>
      <c r="E6514" s="99" t="s">
        <v>2472</v>
      </c>
    </row>
    <row r="6515" spans="1:5" ht="12.75" customHeight="1">
      <c r="A6515">
        <v>6454</v>
      </c>
      <c r="B6515" s="249"/>
      <c r="C6515" s="99"/>
      <c r="D6515" s="99" t="str">
        <f t="shared" si="4"/>
        <v>OK</v>
      </c>
      <c r="E6515" s="99" t="s">
        <v>2472</v>
      </c>
    </row>
    <row r="6516" spans="1:5" ht="12.75" customHeight="1">
      <c r="A6516">
        <v>6455</v>
      </c>
      <c r="B6516" s="249"/>
      <c r="C6516" s="99"/>
      <c r="D6516" s="99" t="str">
        <f t="shared" si="4"/>
        <v>OK</v>
      </c>
      <c r="E6516" s="99" t="s">
        <v>2472</v>
      </c>
    </row>
    <row r="6517" spans="1:5" ht="12.75" customHeight="1">
      <c r="A6517">
        <v>6456</v>
      </c>
      <c r="B6517" s="249"/>
      <c r="C6517" s="99"/>
      <c r="D6517" s="99" t="str">
        <f t="shared" si="4"/>
        <v>OK</v>
      </c>
      <c r="E6517" s="99" t="s">
        <v>2472</v>
      </c>
    </row>
    <row r="6518" spans="1:5" ht="12.75" customHeight="1">
      <c r="A6518">
        <v>6457</v>
      </c>
      <c r="B6518" s="249"/>
      <c r="C6518" s="99"/>
      <c r="D6518" s="99" t="str">
        <f t="shared" si="4"/>
        <v>OK</v>
      </c>
      <c r="E6518" s="99" t="s">
        <v>2472</v>
      </c>
    </row>
    <row r="6519" spans="1:5" ht="12.75" customHeight="1">
      <c r="A6519">
        <v>6458</v>
      </c>
      <c r="B6519" s="249"/>
      <c r="C6519" s="99"/>
      <c r="D6519" s="99" t="str">
        <f t="shared" si="4"/>
        <v>OK</v>
      </c>
      <c r="E6519" s="99" t="s">
        <v>2472</v>
      </c>
    </row>
    <row r="6520" spans="1:5" ht="12.75" customHeight="1">
      <c r="A6520">
        <v>6459</v>
      </c>
      <c r="B6520" s="249"/>
      <c r="C6520" s="99"/>
      <c r="D6520" s="99" t="str">
        <f t="shared" si="4"/>
        <v>OK</v>
      </c>
      <c r="E6520" s="99" t="s">
        <v>2472</v>
      </c>
    </row>
    <row r="6521" spans="1:5" ht="12.75" customHeight="1">
      <c r="A6521">
        <v>6460</v>
      </c>
      <c r="B6521" s="249"/>
      <c r="C6521" s="99"/>
      <c r="D6521" s="99" t="str">
        <f t="shared" si="4"/>
        <v>OK</v>
      </c>
      <c r="E6521" s="99" t="s">
        <v>2472</v>
      </c>
    </row>
    <row r="6522" spans="1:5" ht="12.75" customHeight="1">
      <c r="A6522">
        <v>6461</v>
      </c>
      <c r="B6522" s="249"/>
      <c r="C6522" s="99"/>
      <c r="D6522" s="99" t="str">
        <f t="shared" si="4"/>
        <v>OK</v>
      </c>
      <c r="E6522" s="99" t="s">
        <v>2472</v>
      </c>
    </row>
    <row r="6523" spans="1:5" ht="12.75" customHeight="1">
      <c r="A6523">
        <v>6462</v>
      </c>
      <c r="B6523" s="249"/>
      <c r="C6523" s="99"/>
      <c r="D6523" s="99" t="str">
        <f t="shared" si="4"/>
        <v>OK</v>
      </c>
      <c r="E6523" s="99" t="s">
        <v>2472</v>
      </c>
    </row>
    <row r="6524" spans="1:5" ht="12.75" customHeight="1">
      <c r="A6524">
        <v>6463</v>
      </c>
      <c r="B6524" s="249"/>
      <c r="C6524" s="99"/>
      <c r="D6524" s="99" t="str">
        <f t="shared" si="4"/>
        <v>OK</v>
      </c>
      <c r="E6524" s="99" t="s">
        <v>2472</v>
      </c>
    </row>
    <row r="6525" spans="1:5" ht="12.75" customHeight="1">
      <c r="A6525">
        <v>6464</v>
      </c>
      <c r="B6525" s="249"/>
      <c r="C6525" s="99"/>
      <c r="D6525" s="99" t="str">
        <f t="shared" si="4"/>
        <v>OK</v>
      </c>
      <c r="E6525" s="99" t="s">
        <v>2472</v>
      </c>
    </row>
    <row r="6526" spans="1:5" ht="12.75" customHeight="1">
      <c r="A6526">
        <v>6465</v>
      </c>
      <c r="B6526" s="249"/>
      <c r="C6526" s="99"/>
      <c r="D6526" s="99" t="str">
        <f t="shared" si="4"/>
        <v>OK</v>
      </c>
      <c r="E6526" s="99" t="s">
        <v>2472</v>
      </c>
    </row>
    <row r="6527" spans="1:5" ht="12.75" customHeight="1">
      <c r="A6527">
        <v>6466</v>
      </c>
      <c r="B6527" s="249"/>
      <c r="C6527" s="99"/>
      <c r="D6527" s="99" t="str">
        <f t="shared" si="4"/>
        <v>OK</v>
      </c>
      <c r="E6527" s="99" t="s">
        <v>2472</v>
      </c>
    </row>
    <row r="6528" spans="1:5" ht="12.75" customHeight="1">
      <c r="A6528">
        <v>6467</v>
      </c>
      <c r="B6528" s="249"/>
      <c r="C6528" s="99"/>
      <c r="D6528" s="99" t="str">
        <f t="shared" si="4"/>
        <v>OK</v>
      </c>
      <c r="E6528" s="99" t="s">
        <v>2472</v>
      </c>
    </row>
    <row r="6529" spans="1:5" ht="12.75" customHeight="1">
      <c r="A6529">
        <v>6468</v>
      </c>
      <c r="B6529" s="249"/>
      <c r="C6529" s="99"/>
      <c r="D6529" s="99" t="str">
        <f t="shared" si="4"/>
        <v>OK</v>
      </c>
      <c r="E6529" s="99" t="s">
        <v>2472</v>
      </c>
    </row>
    <row r="6530" spans="1:5" ht="12.75" customHeight="1">
      <c r="A6530">
        <v>6469</v>
      </c>
      <c r="B6530" s="249"/>
      <c r="C6530" s="99"/>
      <c r="D6530" s="99" t="str">
        <f t="shared" si="4"/>
        <v>OK</v>
      </c>
      <c r="E6530" s="99" t="s">
        <v>2472</v>
      </c>
    </row>
    <row r="6531" spans="1:5" ht="12.75" customHeight="1">
      <c r="A6531">
        <v>6470</v>
      </c>
      <c r="B6531" s="249"/>
      <c r="C6531" s="99"/>
      <c r="D6531" s="99" t="str">
        <f t="shared" si="4"/>
        <v>OK</v>
      </c>
      <c r="E6531" s="99" t="s">
        <v>2472</v>
      </c>
    </row>
    <row r="6532" spans="1:5" ht="12.75" customHeight="1">
      <c r="A6532">
        <v>6471</v>
      </c>
      <c r="B6532" s="249"/>
      <c r="C6532" s="99"/>
      <c r="D6532" s="99" t="str">
        <f t="shared" si="4"/>
        <v>OK</v>
      </c>
      <c r="E6532" s="99" t="s">
        <v>2472</v>
      </c>
    </row>
    <row r="6533" spans="1:5" ht="12.75" customHeight="1">
      <c r="A6533">
        <v>6472</v>
      </c>
      <c r="B6533" s="249"/>
      <c r="C6533" s="99"/>
      <c r="D6533" s="99" t="str">
        <f t="shared" si="4"/>
        <v>OK</v>
      </c>
      <c r="E6533" s="99" t="s">
        <v>2472</v>
      </c>
    </row>
    <row r="6534" spans="1:5" ht="12.75" customHeight="1">
      <c r="A6534">
        <v>6473</v>
      </c>
      <c r="B6534" s="249"/>
      <c r="C6534" s="99"/>
      <c r="D6534" s="99" t="str">
        <f t="shared" si="4"/>
        <v>OK</v>
      </c>
      <c r="E6534" s="99" t="s">
        <v>2472</v>
      </c>
    </row>
    <row r="6535" spans="1:5" ht="12.75" customHeight="1">
      <c r="A6535">
        <v>6474</v>
      </c>
      <c r="B6535" s="249"/>
      <c r="C6535" s="99"/>
      <c r="D6535" s="99" t="str">
        <f t="shared" si="4"/>
        <v>OK</v>
      </c>
      <c r="E6535" s="99" t="s">
        <v>2472</v>
      </c>
    </row>
    <row r="6536" spans="1:5" ht="12.75" customHeight="1">
      <c r="A6536">
        <v>6475</v>
      </c>
      <c r="B6536" s="249"/>
      <c r="C6536" s="99"/>
      <c r="D6536" s="99" t="str">
        <f t="shared" si="4"/>
        <v>OK</v>
      </c>
      <c r="E6536" s="99" t="s">
        <v>2472</v>
      </c>
    </row>
    <row r="6537" spans="1:5" ht="12.75" customHeight="1">
      <c r="A6537">
        <v>6476</v>
      </c>
      <c r="B6537" s="249"/>
      <c r="C6537" s="99"/>
      <c r="D6537" s="99" t="str">
        <f t="shared" si="4"/>
        <v>OK</v>
      </c>
      <c r="E6537" s="99" t="s">
        <v>2472</v>
      </c>
    </row>
    <row r="6538" spans="1:5" ht="12.75" customHeight="1">
      <c r="A6538">
        <v>6477</v>
      </c>
      <c r="B6538" s="249"/>
      <c r="C6538" s="99"/>
      <c r="D6538" s="99" t="str">
        <f t="shared" si="4"/>
        <v>OK</v>
      </c>
      <c r="E6538" s="99" t="s">
        <v>2472</v>
      </c>
    </row>
    <row r="6539" spans="1:5" ht="12.75" customHeight="1">
      <c r="A6539">
        <v>6478</v>
      </c>
      <c r="B6539" s="249"/>
      <c r="C6539" s="99"/>
      <c r="D6539" s="99" t="str">
        <f t="shared" si="4"/>
        <v>OK</v>
      </c>
      <c r="E6539" s="99" t="s">
        <v>2472</v>
      </c>
    </row>
    <row r="6540" spans="1:5" ht="12.75" customHeight="1">
      <c r="A6540">
        <v>6479</v>
      </c>
      <c r="B6540" s="249"/>
      <c r="C6540" s="99"/>
      <c r="D6540" s="99" t="str">
        <f t="shared" si="4"/>
        <v>OK</v>
      </c>
      <c r="E6540" s="99" t="s">
        <v>2472</v>
      </c>
    </row>
    <row r="6541" spans="1:5" ht="12.75" customHeight="1">
      <c r="A6541">
        <v>6480</v>
      </c>
      <c r="B6541" s="249"/>
      <c r="C6541" s="99"/>
      <c r="D6541" s="99" t="str">
        <f t="shared" si="4"/>
        <v>OK</v>
      </c>
      <c r="E6541" s="99" t="s">
        <v>2472</v>
      </c>
    </row>
    <row r="6542" spans="1:5" ht="12.75" customHeight="1">
      <c r="A6542">
        <v>6481</v>
      </c>
      <c r="B6542" s="249"/>
      <c r="C6542" s="99"/>
      <c r="D6542" s="99" t="str">
        <f t="shared" si="4"/>
        <v>OK</v>
      </c>
      <c r="E6542" s="99" t="s">
        <v>2472</v>
      </c>
    </row>
    <row r="6543" spans="1:5" ht="12.75" customHeight="1">
      <c r="A6543">
        <v>6482</v>
      </c>
      <c r="B6543" s="249"/>
      <c r="C6543" s="99"/>
      <c r="D6543" s="99" t="str">
        <f t="shared" si="4"/>
        <v>OK</v>
      </c>
      <c r="E6543" s="99" t="s">
        <v>2472</v>
      </c>
    </row>
    <row r="6544" spans="1:5" ht="12.75" customHeight="1">
      <c r="A6544">
        <v>6483</v>
      </c>
      <c r="B6544" s="249"/>
      <c r="C6544" s="99"/>
      <c r="D6544" s="99" t="str">
        <f t="shared" si="4"/>
        <v>OK</v>
      </c>
      <c r="E6544" s="99" t="s">
        <v>2472</v>
      </c>
    </row>
    <row r="6545" spans="1:5" ht="12.75" customHeight="1">
      <c r="A6545">
        <v>6484</v>
      </c>
      <c r="B6545" s="249"/>
      <c r="C6545" s="99"/>
      <c r="D6545" s="99" t="str">
        <f t="shared" si="4"/>
        <v>OK</v>
      </c>
      <c r="E6545" s="99" t="s">
        <v>2472</v>
      </c>
    </row>
    <row r="6546" spans="1:5" ht="12.75" customHeight="1">
      <c r="A6546">
        <v>6485</v>
      </c>
      <c r="B6546" s="249"/>
      <c r="C6546" s="99"/>
      <c r="D6546" s="99" t="str">
        <f t="shared" si="4"/>
        <v>OK</v>
      </c>
      <c r="E6546" s="99" t="s">
        <v>2472</v>
      </c>
    </row>
    <row r="6547" spans="1:5" ht="12.75" customHeight="1">
      <c r="A6547">
        <v>6486</v>
      </c>
      <c r="B6547" s="249"/>
      <c r="C6547" s="99"/>
      <c r="D6547" s="99" t="str">
        <f t="shared" si="4"/>
        <v>OK</v>
      </c>
      <c r="E6547" s="99" t="s">
        <v>2472</v>
      </c>
    </row>
    <row r="6548" spans="1:5" ht="12.75" customHeight="1">
      <c r="A6548">
        <v>6487</v>
      </c>
      <c r="B6548" s="249"/>
      <c r="C6548" s="99"/>
      <c r="D6548" s="99" t="str">
        <f t="shared" si="4"/>
        <v>OK</v>
      </c>
      <c r="E6548" s="99" t="s">
        <v>2472</v>
      </c>
    </row>
    <row r="6549" spans="1:5" ht="12.75" customHeight="1">
      <c r="A6549">
        <v>6488</v>
      </c>
      <c r="B6549" s="249"/>
      <c r="C6549" s="99"/>
      <c r="D6549" s="99" t="str">
        <f t="shared" si="4"/>
        <v>OK</v>
      </c>
      <c r="E6549" s="99" t="s">
        <v>2472</v>
      </c>
    </row>
    <row r="6550" spans="1:5" ht="12.75" customHeight="1">
      <c r="A6550">
        <v>6489</v>
      </c>
      <c r="B6550" s="249"/>
      <c r="C6550" s="99"/>
      <c r="D6550" s="99" t="str">
        <f t="shared" si="4"/>
        <v>OK</v>
      </c>
      <c r="E6550" s="99" t="s">
        <v>2472</v>
      </c>
    </row>
    <row r="6551" spans="1:5" ht="12.75" customHeight="1">
      <c r="A6551">
        <v>6490</v>
      </c>
      <c r="B6551" s="249"/>
      <c r="C6551" s="99"/>
      <c r="D6551" s="99" t="str">
        <f t="shared" si="4"/>
        <v>OK</v>
      </c>
      <c r="E6551" s="99" t="s">
        <v>2472</v>
      </c>
    </row>
    <row r="6552" spans="1:5" ht="12.75" customHeight="1">
      <c r="A6552">
        <v>6491</v>
      </c>
      <c r="B6552" s="249"/>
      <c r="C6552" s="99"/>
      <c r="D6552" s="99" t="str">
        <f t="shared" si="4"/>
        <v>OK</v>
      </c>
      <c r="E6552" s="99" t="s">
        <v>2472</v>
      </c>
    </row>
    <row r="6553" spans="1:5" ht="12.75" customHeight="1">
      <c r="A6553">
        <v>6492</v>
      </c>
      <c r="B6553" s="249"/>
      <c r="C6553" s="99"/>
      <c r="D6553" s="99" t="str">
        <f t="shared" si="4"/>
        <v>OK</v>
      </c>
      <c r="E6553" s="99" t="s">
        <v>2472</v>
      </c>
    </row>
    <row r="6554" spans="1:5" ht="12.75" customHeight="1">
      <c r="A6554">
        <v>6493</v>
      </c>
      <c r="B6554" s="249"/>
      <c r="C6554" s="99"/>
      <c r="D6554" s="99" t="str">
        <f t="shared" si="4"/>
        <v>OK</v>
      </c>
      <c r="E6554" s="99" t="s">
        <v>2472</v>
      </c>
    </row>
    <row r="6555" spans="1:5" ht="12.75" customHeight="1">
      <c r="A6555">
        <v>6494</v>
      </c>
      <c r="B6555" s="249"/>
      <c r="C6555" s="99"/>
      <c r="D6555" s="99" t="str">
        <f t="shared" si="4"/>
        <v>OK</v>
      </c>
      <c r="E6555" s="99" t="s">
        <v>2472</v>
      </c>
    </row>
    <row r="6556" spans="1:5" ht="12.75" customHeight="1">
      <c r="A6556">
        <v>6495</v>
      </c>
      <c r="B6556" s="249"/>
      <c r="C6556" s="99"/>
      <c r="D6556" s="99" t="str">
        <f t="shared" si="4"/>
        <v>OK</v>
      </c>
      <c r="E6556" s="99" t="s">
        <v>2472</v>
      </c>
    </row>
    <row r="6557" spans="1:5" ht="12.75" customHeight="1">
      <c r="A6557">
        <v>6496</v>
      </c>
      <c r="B6557" s="249"/>
      <c r="C6557" s="99"/>
      <c r="D6557" s="99" t="str">
        <f t="shared" si="4"/>
        <v>OK</v>
      </c>
      <c r="E6557" s="99" t="s">
        <v>2472</v>
      </c>
    </row>
    <row r="6558" spans="1:5" ht="12.75" customHeight="1">
      <c r="A6558">
        <v>6497</v>
      </c>
      <c r="B6558" s="249"/>
      <c r="C6558" s="99"/>
      <c r="D6558" s="99" t="str">
        <f t="shared" si="4"/>
        <v>OK</v>
      </c>
      <c r="E6558" s="99" t="s">
        <v>2472</v>
      </c>
    </row>
    <row r="6559" spans="1:5" ht="12.75" customHeight="1">
      <c r="A6559">
        <v>6498</v>
      </c>
      <c r="B6559" s="249"/>
      <c r="C6559" s="99"/>
      <c r="D6559" s="99" t="str">
        <f t="shared" si="4"/>
        <v>OK</v>
      </c>
      <c r="E6559" s="99" t="s">
        <v>2472</v>
      </c>
    </row>
    <row r="6560" spans="1:5" ht="12.75" customHeight="1">
      <c r="A6560">
        <v>6499</v>
      </c>
      <c r="B6560" s="249"/>
      <c r="C6560" s="99"/>
      <c r="D6560" s="99" t="str">
        <f t="shared" si="4"/>
        <v>OK</v>
      </c>
      <c r="E6560" s="99" t="s">
        <v>2472</v>
      </c>
    </row>
    <row r="6561" spans="1:5" ht="12.75" customHeight="1">
      <c r="A6561">
        <v>6500</v>
      </c>
      <c r="B6561" s="249"/>
      <c r="C6561" s="99"/>
      <c r="D6561" s="99" t="str">
        <f t="shared" si="4"/>
        <v>OK</v>
      </c>
      <c r="E6561" s="99" t="s">
        <v>2472</v>
      </c>
    </row>
    <row r="6562" spans="1:5" ht="12.75" customHeight="1">
      <c r="A6562">
        <v>6501</v>
      </c>
      <c r="B6562" s="249"/>
      <c r="C6562" s="99"/>
      <c r="D6562" s="99" t="str">
        <f t="shared" si="4"/>
        <v>OK</v>
      </c>
      <c r="E6562" s="99" t="s">
        <v>2472</v>
      </c>
    </row>
    <row r="6563" spans="1:5" ht="12.75" customHeight="1">
      <c r="A6563">
        <v>6502</v>
      </c>
      <c r="B6563" s="249"/>
      <c r="C6563" s="99"/>
      <c r="D6563" s="99" t="str">
        <f t="shared" si="4"/>
        <v>OK</v>
      </c>
      <c r="E6563" s="99" t="s">
        <v>2472</v>
      </c>
    </row>
    <row r="6564" spans="1:5" ht="12.75" customHeight="1">
      <c r="A6564">
        <v>6503</v>
      </c>
      <c r="B6564" s="249"/>
      <c r="C6564" s="99"/>
      <c r="D6564" s="99" t="str">
        <f t="shared" si="4"/>
        <v>OK</v>
      </c>
      <c r="E6564" s="99" t="s">
        <v>2472</v>
      </c>
    </row>
    <row r="6565" spans="1:5" ht="12.75" customHeight="1">
      <c r="A6565">
        <v>6504</v>
      </c>
      <c r="B6565" s="249"/>
      <c r="C6565" s="99"/>
      <c r="D6565" s="99" t="str">
        <f t="shared" si="4"/>
        <v>OK</v>
      </c>
      <c r="E6565" s="99" t="s">
        <v>2472</v>
      </c>
    </row>
    <row r="6566" spans="1:5" ht="12.75" customHeight="1">
      <c r="A6566">
        <v>6505</v>
      </c>
      <c r="B6566" s="249"/>
      <c r="C6566" s="99"/>
      <c r="D6566" s="99" t="str">
        <f t="shared" si="4"/>
        <v>OK</v>
      </c>
      <c r="E6566" s="99" t="s">
        <v>2472</v>
      </c>
    </row>
    <row r="6567" spans="1:5" ht="12.75" customHeight="1">
      <c r="A6567">
        <v>6506</v>
      </c>
      <c r="B6567" s="249"/>
      <c r="C6567" s="99"/>
      <c r="D6567" s="99" t="str">
        <f t="shared" si="4"/>
        <v>OK</v>
      </c>
      <c r="E6567" s="99" t="s">
        <v>2472</v>
      </c>
    </row>
    <row r="6568" spans="1:5" ht="12.75" customHeight="1">
      <c r="A6568">
        <v>6507</v>
      </c>
      <c r="B6568" s="249"/>
      <c r="C6568" s="99"/>
      <c r="D6568" s="99" t="str">
        <f t="shared" si="4"/>
        <v>OK</v>
      </c>
      <c r="E6568" s="99" t="s">
        <v>2472</v>
      </c>
    </row>
    <row r="6569" spans="1:5" ht="12.75" customHeight="1">
      <c r="A6569">
        <v>6508</v>
      </c>
      <c r="B6569" s="249"/>
      <c r="C6569" s="99"/>
      <c r="D6569" s="99" t="str">
        <f t="shared" si="4"/>
        <v>OK</v>
      </c>
      <c r="E6569" s="99" t="s">
        <v>2472</v>
      </c>
    </row>
    <row r="6570" spans="1:5" ht="12.75" customHeight="1">
      <c r="A6570">
        <v>6509</v>
      </c>
      <c r="B6570" s="249"/>
      <c r="C6570" s="99"/>
      <c r="D6570" s="99" t="str">
        <f t="shared" si="4"/>
        <v>OK</v>
      </c>
      <c r="E6570" s="99" t="s">
        <v>2472</v>
      </c>
    </row>
    <row r="6571" spans="1:5" ht="12.75" customHeight="1">
      <c r="A6571">
        <v>6510</v>
      </c>
      <c r="B6571" s="249"/>
      <c r="C6571" s="99"/>
      <c r="D6571" s="99" t="str">
        <f t="shared" si="4"/>
        <v>OK</v>
      </c>
      <c r="E6571" s="99" t="s">
        <v>2472</v>
      </c>
    </row>
    <row r="6572" spans="1:5" ht="12.75" customHeight="1">
      <c r="A6572">
        <v>6511</v>
      </c>
      <c r="B6572" s="249"/>
      <c r="C6572" s="99"/>
      <c r="D6572" s="99" t="str">
        <f t="shared" si="4"/>
        <v>OK</v>
      </c>
      <c r="E6572" s="99" t="s">
        <v>2472</v>
      </c>
    </row>
    <row r="6573" spans="1:5" ht="12.75" customHeight="1">
      <c r="A6573">
        <v>6512</v>
      </c>
      <c r="B6573" s="249"/>
      <c r="C6573" s="99"/>
      <c r="D6573" s="99" t="str">
        <f t="shared" si="4"/>
        <v>OK</v>
      </c>
      <c r="E6573" s="99" t="s">
        <v>2472</v>
      </c>
    </row>
    <row r="6574" spans="1:5" ht="12.75" customHeight="1">
      <c r="A6574">
        <v>6513</v>
      </c>
      <c r="B6574" s="249"/>
      <c r="C6574" s="99"/>
      <c r="D6574" s="99" t="str">
        <f t="shared" si="4"/>
        <v>OK</v>
      </c>
      <c r="E6574" s="99" t="s">
        <v>2472</v>
      </c>
    </row>
    <row r="6575" spans="1:5" ht="12.75" customHeight="1">
      <c r="A6575">
        <v>6514</v>
      </c>
      <c r="B6575" s="249"/>
      <c r="C6575" s="99"/>
      <c r="D6575" s="99" t="str">
        <f t="shared" si="4"/>
        <v>OK</v>
      </c>
      <c r="E6575" s="99" t="s">
        <v>2472</v>
      </c>
    </row>
    <row r="6576" spans="1:5" ht="12.75" customHeight="1">
      <c r="A6576">
        <v>6515</v>
      </c>
      <c r="B6576" s="249"/>
      <c r="C6576" s="99"/>
      <c r="D6576" s="99" t="str">
        <f t="shared" si="4"/>
        <v>OK</v>
      </c>
      <c r="E6576" s="99" t="s">
        <v>2472</v>
      </c>
    </row>
    <row r="6577" spans="1:5" ht="12.75" customHeight="1">
      <c r="A6577">
        <v>6516</v>
      </c>
      <c r="B6577" s="249"/>
      <c r="C6577" s="99"/>
      <c r="D6577" s="99" t="str">
        <f t="shared" si="4"/>
        <v>OK</v>
      </c>
      <c r="E6577" s="99" t="s">
        <v>2472</v>
      </c>
    </row>
    <row r="6578" spans="1:5" ht="12.75" customHeight="1">
      <c r="A6578">
        <v>6517</v>
      </c>
      <c r="B6578" s="249"/>
      <c r="C6578" s="99"/>
      <c r="D6578" s="99" t="str">
        <f t="shared" si="4"/>
        <v>OK</v>
      </c>
      <c r="E6578" s="99" t="s">
        <v>2472</v>
      </c>
    </row>
    <row r="6579" spans="1:5" ht="12.75" customHeight="1">
      <c r="A6579">
        <v>6518</v>
      </c>
      <c r="B6579" s="249"/>
      <c r="C6579" s="99"/>
      <c r="D6579" s="99" t="str">
        <f t="shared" si="4"/>
        <v>OK</v>
      </c>
      <c r="E6579" s="99" t="s">
        <v>2472</v>
      </c>
    </row>
    <row r="6580" spans="1:5" ht="12.75" customHeight="1">
      <c r="A6580">
        <v>6519</v>
      </c>
      <c r="B6580" s="249"/>
      <c r="C6580" s="99"/>
      <c r="D6580" s="99" t="str">
        <f t="shared" si="4"/>
        <v>OK</v>
      </c>
      <c r="E6580" s="99" t="s">
        <v>2472</v>
      </c>
    </row>
    <row r="6581" spans="1:5" ht="12.75" customHeight="1">
      <c r="A6581">
        <v>6520</v>
      </c>
      <c r="B6581" s="249"/>
      <c r="C6581" s="99"/>
      <c r="D6581" s="99" t="str">
        <f t="shared" si="4"/>
        <v>OK</v>
      </c>
      <c r="E6581" s="99" t="s">
        <v>2472</v>
      </c>
    </row>
    <row r="6582" spans="1:5" ht="12.75" customHeight="1">
      <c r="A6582">
        <v>6521</v>
      </c>
      <c r="B6582" s="249"/>
      <c r="C6582" s="99"/>
      <c r="D6582" s="99" t="str">
        <f t="shared" si="4"/>
        <v>OK</v>
      </c>
      <c r="E6582" s="99" t="s">
        <v>2472</v>
      </c>
    </row>
    <row r="6583" spans="1:5" ht="12.75" customHeight="1">
      <c r="A6583">
        <v>6522</v>
      </c>
      <c r="B6583" s="249"/>
      <c r="C6583" s="99"/>
      <c r="D6583" s="99" t="str">
        <f t="shared" si="4"/>
        <v>OK</v>
      </c>
      <c r="E6583" s="99" t="s">
        <v>2472</v>
      </c>
    </row>
    <row r="6584" spans="1:5" ht="12.75" customHeight="1">
      <c r="A6584">
        <v>6523</v>
      </c>
      <c r="B6584" s="249"/>
      <c r="C6584" s="99"/>
      <c r="D6584" s="99" t="str">
        <f t="shared" si="4"/>
        <v>OK</v>
      </c>
      <c r="E6584" s="99" t="s">
        <v>2472</v>
      </c>
    </row>
    <row r="6585" spans="1:5" ht="12.75" customHeight="1">
      <c r="A6585">
        <v>6524</v>
      </c>
      <c r="B6585" s="249"/>
      <c r="C6585" s="99"/>
      <c r="D6585" s="99" t="str">
        <f t="shared" si="4"/>
        <v>OK</v>
      </c>
      <c r="E6585" s="99" t="s">
        <v>2472</v>
      </c>
    </row>
    <row r="6586" spans="1:5" ht="12.75" customHeight="1">
      <c r="A6586">
        <v>6525</v>
      </c>
      <c r="B6586" s="249"/>
      <c r="C6586" s="99"/>
      <c r="D6586" s="99" t="str">
        <f t="shared" si="4"/>
        <v>OK</v>
      </c>
      <c r="E6586" s="99" t="s">
        <v>2472</v>
      </c>
    </row>
    <row r="6587" spans="1:5" ht="12.75" customHeight="1">
      <c r="A6587">
        <v>6526</v>
      </c>
      <c r="B6587" s="249"/>
      <c r="C6587" s="99"/>
      <c r="D6587" s="99" t="str">
        <f t="shared" si="4"/>
        <v>OK</v>
      </c>
      <c r="E6587" s="99" t="s">
        <v>2472</v>
      </c>
    </row>
    <row r="6588" spans="1:5" ht="12.75" customHeight="1">
      <c r="A6588">
        <v>6527</v>
      </c>
      <c r="B6588" s="249"/>
      <c r="C6588" s="99"/>
      <c r="D6588" s="99" t="str">
        <f t="shared" si="4"/>
        <v>OK</v>
      </c>
      <c r="E6588" s="99" t="s">
        <v>2472</v>
      </c>
    </row>
    <row r="6589" spans="1:5" ht="12.75" customHeight="1">
      <c r="A6589">
        <v>6528</v>
      </c>
      <c r="B6589" s="249"/>
      <c r="C6589" s="99"/>
      <c r="D6589" s="99" t="str">
        <f t="shared" si="4"/>
        <v>OK</v>
      </c>
      <c r="E6589" s="99" t="s">
        <v>2472</v>
      </c>
    </row>
    <row r="6590" spans="1:5" ht="12.75" customHeight="1">
      <c r="A6590">
        <v>6529</v>
      </c>
      <c r="B6590" s="249"/>
      <c r="C6590" s="99"/>
      <c r="D6590" s="99" t="str">
        <f t="shared" si="4"/>
        <v>OK</v>
      </c>
      <c r="E6590" s="99" t="s">
        <v>2472</v>
      </c>
    </row>
    <row r="6591" spans="1:5" ht="12.75" customHeight="1">
      <c r="A6591">
        <v>6530</v>
      </c>
      <c r="B6591" s="249"/>
      <c r="C6591" s="99"/>
      <c r="D6591" s="99" t="str">
        <f t="shared" si="4"/>
        <v>OK</v>
      </c>
      <c r="E6591" s="99" t="s">
        <v>2472</v>
      </c>
    </row>
    <row r="6592" spans="1:5" ht="12.75" customHeight="1">
      <c r="A6592">
        <v>6531</v>
      </c>
      <c r="B6592" s="249"/>
      <c r="C6592" s="99"/>
      <c r="D6592" s="99" t="str">
        <f t="shared" si="4"/>
        <v>OK</v>
      </c>
      <c r="E6592" s="99" t="s">
        <v>2472</v>
      </c>
    </row>
    <row r="6593" spans="1:5" ht="12.75" customHeight="1">
      <c r="A6593">
        <v>6532</v>
      </c>
      <c r="B6593" s="249"/>
      <c r="C6593" s="99"/>
      <c r="D6593" s="99" t="str">
        <f t="shared" si="4"/>
        <v>OK</v>
      </c>
      <c r="E6593" s="99" t="s">
        <v>2472</v>
      </c>
    </row>
    <row r="6594" spans="1:5" ht="12.75" customHeight="1">
      <c r="A6594">
        <v>6533</v>
      </c>
      <c r="B6594" s="249"/>
      <c r="C6594" s="99"/>
      <c r="D6594" s="99" t="str">
        <f t="shared" si="4"/>
        <v>OK</v>
      </c>
      <c r="E6594" s="99" t="s">
        <v>2472</v>
      </c>
    </row>
    <row r="6595" spans="1:5" ht="12.75" customHeight="1">
      <c r="A6595">
        <v>6534</v>
      </c>
      <c r="B6595" s="249"/>
      <c r="C6595" s="99"/>
      <c r="D6595" s="99" t="str">
        <f t="shared" si="4"/>
        <v>OK</v>
      </c>
      <c r="E6595" s="99" t="s">
        <v>2472</v>
      </c>
    </row>
    <row r="6596" spans="1:5" ht="12.75" customHeight="1">
      <c r="A6596">
        <v>6535</v>
      </c>
      <c r="B6596" s="249"/>
      <c r="C6596" s="99"/>
      <c r="D6596" s="99" t="str">
        <f t="shared" si="4"/>
        <v>OK</v>
      </c>
      <c r="E6596" s="99" t="s">
        <v>2472</v>
      </c>
    </row>
    <row r="6597" spans="1:5" ht="12.75" customHeight="1">
      <c r="A6597">
        <v>6536</v>
      </c>
      <c r="B6597" s="249"/>
      <c r="C6597" s="99"/>
      <c r="D6597" s="99" t="str">
        <f t="shared" si="4"/>
        <v>OK</v>
      </c>
      <c r="E6597" s="99" t="s">
        <v>2472</v>
      </c>
    </row>
    <row r="6598" spans="1:5" ht="12.75" customHeight="1">
      <c r="A6598">
        <v>6537</v>
      </c>
      <c r="B6598" s="249"/>
      <c r="C6598" s="99"/>
      <c r="D6598" s="99" t="str">
        <f t="shared" si="4"/>
        <v>OK</v>
      </c>
      <c r="E6598" s="99" t="s">
        <v>2472</v>
      </c>
    </row>
    <row r="6599" spans="1:5" ht="12.75" customHeight="1">
      <c r="A6599">
        <v>6538</v>
      </c>
      <c r="B6599" s="249"/>
      <c r="C6599" s="99"/>
      <c r="D6599" s="99" t="str">
        <f t="shared" si="4"/>
        <v>OK</v>
      </c>
      <c r="E6599" s="99" t="s">
        <v>2472</v>
      </c>
    </row>
    <row r="6600" spans="1:5" ht="12.75" customHeight="1">
      <c r="A6600">
        <v>6539</v>
      </c>
      <c r="B6600" s="249"/>
      <c r="C6600" s="99"/>
      <c r="D6600" s="99" t="str">
        <f t="shared" si="4"/>
        <v>OK</v>
      </c>
      <c r="E6600" s="99" t="s">
        <v>2472</v>
      </c>
    </row>
    <row r="6601" spans="1:5" ht="12.75" customHeight="1">
      <c r="A6601">
        <v>6540</v>
      </c>
      <c r="B6601" s="249"/>
      <c r="C6601" s="99"/>
      <c r="D6601" s="99" t="str">
        <f t="shared" si="4"/>
        <v>OK</v>
      </c>
      <c r="E6601" s="99" t="s">
        <v>2472</v>
      </c>
    </row>
    <row r="6602" spans="1:5" ht="12.75" customHeight="1">
      <c r="A6602">
        <v>6541</v>
      </c>
      <c r="B6602" s="249"/>
      <c r="C6602" s="99"/>
      <c r="D6602" s="99" t="str">
        <f t="shared" si="4"/>
        <v>OK</v>
      </c>
      <c r="E6602" s="99" t="s">
        <v>2472</v>
      </c>
    </row>
    <row r="6603" spans="1:5" ht="12.75" customHeight="1">
      <c r="A6603">
        <v>6542</v>
      </c>
      <c r="B6603" s="249"/>
      <c r="C6603" s="99"/>
      <c r="D6603" s="99" t="str">
        <f t="shared" si="4"/>
        <v>OK</v>
      </c>
      <c r="E6603" s="99" t="s">
        <v>2472</v>
      </c>
    </row>
    <row r="6604" spans="1:5" ht="12.75" customHeight="1">
      <c r="A6604">
        <v>6543</v>
      </c>
      <c r="B6604" s="249"/>
      <c r="C6604" s="99"/>
      <c r="D6604" s="99" t="str">
        <f t="shared" si="4"/>
        <v>OK</v>
      </c>
      <c r="E6604" s="99" t="s">
        <v>2472</v>
      </c>
    </row>
    <row r="6605" spans="1:5" ht="12.75" customHeight="1">
      <c r="A6605">
        <v>6544</v>
      </c>
      <c r="B6605" s="249"/>
      <c r="C6605" s="99"/>
      <c r="D6605" s="99" t="str">
        <f t="shared" si="4"/>
        <v>OK</v>
      </c>
      <c r="E6605" s="99" t="s">
        <v>2472</v>
      </c>
    </row>
    <row r="6606" spans="1:5" ht="12.75" customHeight="1">
      <c r="A6606">
        <v>6545</v>
      </c>
      <c r="B6606" s="249"/>
      <c r="C6606" s="99"/>
      <c r="D6606" s="99" t="str">
        <f t="shared" si="4"/>
        <v>OK</v>
      </c>
      <c r="E6606" s="99" t="s">
        <v>2472</v>
      </c>
    </row>
    <row r="6607" spans="1:5" ht="12.75" customHeight="1">
      <c r="A6607">
        <v>6546</v>
      </c>
      <c r="B6607" s="249"/>
      <c r="C6607" s="99"/>
      <c r="D6607" s="99" t="str">
        <f t="shared" si="4"/>
        <v>OK</v>
      </c>
      <c r="E6607" s="99" t="s">
        <v>2472</v>
      </c>
    </row>
    <row r="6608" spans="1:5" ht="12.75" customHeight="1">
      <c r="A6608">
        <v>6547</v>
      </c>
      <c r="B6608" s="249"/>
      <c r="C6608" s="99"/>
      <c r="D6608" s="99" t="str">
        <f t="shared" si="4"/>
        <v>OK</v>
      </c>
      <c r="E6608" s="99" t="s">
        <v>2472</v>
      </c>
    </row>
    <row r="6609" spans="1:5" ht="12.75" customHeight="1">
      <c r="A6609">
        <v>6548</v>
      </c>
      <c r="B6609" s="249"/>
      <c r="C6609" s="99"/>
      <c r="D6609" s="99" t="str">
        <f t="shared" si="4"/>
        <v>OK</v>
      </c>
      <c r="E6609" s="99" t="s">
        <v>2472</v>
      </c>
    </row>
    <row r="6610" spans="1:5" ht="12.75" customHeight="1">
      <c r="A6610">
        <v>6549</v>
      </c>
      <c r="B6610" s="249"/>
      <c r="C6610" s="99"/>
      <c r="D6610" s="99" t="str">
        <f t="shared" si="4"/>
        <v>OK</v>
      </c>
      <c r="E6610" s="99" t="s">
        <v>2472</v>
      </c>
    </row>
    <row r="6611" spans="1:5" ht="12.75" customHeight="1">
      <c r="A6611">
        <v>6550</v>
      </c>
      <c r="B6611" s="249"/>
      <c r="C6611" s="99"/>
      <c r="D6611" s="99" t="str">
        <f t="shared" si="4"/>
        <v>OK</v>
      </c>
      <c r="E6611" s="99" t="s">
        <v>2472</v>
      </c>
    </row>
    <row r="6612" spans="1:5" ht="12.75" customHeight="1">
      <c r="A6612">
        <v>6551</v>
      </c>
      <c r="B6612" s="249"/>
      <c r="C6612" s="99"/>
      <c r="D6612" s="99" t="str">
        <f t="shared" si="4"/>
        <v>OK</v>
      </c>
      <c r="E6612" s="99" t="s">
        <v>2472</v>
      </c>
    </row>
    <row r="6613" spans="1:5" ht="12.75" customHeight="1">
      <c r="A6613">
        <v>6552</v>
      </c>
      <c r="B6613" s="249"/>
      <c r="C6613" s="99"/>
      <c r="D6613" s="99" t="str">
        <f t="shared" si="4"/>
        <v>OK</v>
      </c>
      <c r="E6613" s="99" t="s">
        <v>2472</v>
      </c>
    </row>
    <row r="6614" spans="1:5" ht="12.75" customHeight="1">
      <c r="A6614">
        <v>6553</v>
      </c>
      <c r="B6614" s="249">
        <f>'Revenues 9-14'!C230</f>
        <v>0</v>
      </c>
      <c r="C6614" s="99"/>
      <c r="D6614" s="99" t="str">
        <f t="shared" si="4"/>
        <v>Error?</v>
      </c>
      <c r="E6614" s="99" t="s">
        <v>2471</v>
      </c>
    </row>
    <row r="6615" spans="1:5" ht="12.75" customHeight="1">
      <c r="A6615">
        <v>6554</v>
      </c>
      <c r="B6615" s="249">
        <f>'Revenues 9-14'!D230</f>
        <v>0</v>
      </c>
      <c r="C6615" s="99"/>
      <c r="D6615" s="99" t="str">
        <f t="shared" si="4"/>
        <v>Error?</v>
      </c>
      <c r="E6615" s="99" t="s">
        <v>2471</v>
      </c>
    </row>
    <row r="6616" spans="1:5" ht="12.75" customHeight="1">
      <c r="A6616">
        <v>6555</v>
      </c>
      <c r="B6616" s="249">
        <f>'Revenues 9-14'!E230</f>
        <v>0</v>
      </c>
      <c r="C6616" s="99"/>
      <c r="D6616" s="99" t="str">
        <f t="shared" si="4"/>
        <v>Error?</v>
      </c>
      <c r="E6616" s="99" t="s">
        <v>2471</v>
      </c>
    </row>
    <row r="6617" spans="1:5" ht="12.75" customHeight="1">
      <c r="A6617">
        <v>6556</v>
      </c>
      <c r="B6617" s="249">
        <f>'Revenues 9-14'!F230</f>
        <v>0</v>
      </c>
      <c r="C6617" s="99"/>
      <c r="D6617" s="99" t="str">
        <f t="shared" si="4"/>
        <v>Error?</v>
      </c>
      <c r="E6617" s="99" t="s">
        <v>2471</v>
      </c>
    </row>
    <row r="6618" spans="1:5" ht="12.75" customHeight="1">
      <c r="A6618">
        <v>6557</v>
      </c>
      <c r="B6618" s="249">
        <f>'Revenues 9-14'!G230</f>
        <v>0</v>
      </c>
      <c r="C6618" s="99"/>
      <c r="D6618" s="99" t="str">
        <f t="shared" si="4"/>
        <v>Error?</v>
      </c>
      <c r="E6618" s="99" t="s">
        <v>2471</v>
      </c>
    </row>
    <row r="6619" spans="1:5" ht="12.75" customHeight="1">
      <c r="A6619">
        <v>6558</v>
      </c>
      <c r="B6619" s="249">
        <f>'Revenues 9-14'!H230</f>
        <v>0</v>
      </c>
      <c r="C6619" s="99"/>
      <c r="D6619" s="99" t="str">
        <f t="shared" si="4"/>
        <v>Error?</v>
      </c>
      <c r="E6619" s="99" t="s">
        <v>2471</v>
      </c>
    </row>
    <row r="6620" spans="1:5" ht="12.75" customHeight="1">
      <c r="A6620">
        <v>6559</v>
      </c>
      <c r="B6620" s="249">
        <f>'Revenues 9-14'!J230</f>
        <v>0</v>
      </c>
      <c r="C6620" s="99"/>
      <c r="D6620" s="99" t="str">
        <f t="shared" si="4"/>
        <v>Error?</v>
      </c>
      <c r="E6620" s="99" t="s">
        <v>2471</v>
      </c>
    </row>
    <row r="6621" spans="1:5" ht="12.75" customHeight="1">
      <c r="A6621">
        <v>6560</v>
      </c>
      <c r="B6621" s="249">
        <f>'Revenues 9-14'!K230</f>
        <v>0</v>
      </c>
      <c r="C6621" s="99"/>
      <c r="D6621" s="99" t="str">
        <f t="shared" si="4"/>
        <v>Error?</v>
      </c>
      <c r="E6621" s="99" t="s">
        <v>2471</v>
      </c>
    </row>
    <row r="6622" spans="1:5" ht="12.75" customHeight="1">
      <c r="A6622">
        <v>6561</v>
      </c>
      <c r="B6622" s="249">
        <f>'Revenues 9-14'!C231</f>
        <v>0</v>
      </c>
      <c r="C6622" s="99"/>
      <c r="D6622" s="99" t="str">
        <f t="shared" si="4"/>
        <v>Error?</v>
      </c>
      <c r="E6622" s="99" t="s">
        <v>2471</v>
      </c>
    </row>
    <row r="6623" spans="1:5" ht="12.75" customHeight="1">
      <c r="A6623">
        <v>6562</v>
      </c>
      <c r="B6623" s="249">
        <f>'Revenues 9-14'!D231</f>
        <v>0</v>
      </c>
      <c r="C6623" s="99"/>
      <c r="D6623" s="99" t="str">
        <f t="shared" si="4"/>
        <v>Error?</v>
      </c>
      <c r="E6623" s="99" t="s">
        <v>2471</v>
      </c>
    </row>
    <row r="6624" spans="1:5" ht="12.75" customHeight="1">
      <c r="A6624">
        <v>6563</v>
      </c>
      <c r="B6624" s="249">
        <f>'Revenues 9-14'!F231</f>
        <v>0</v>
      </c>
      <c r="C6624" s="99"/>
      <c r="D6624" s="99" t="str">
        <f t="shared" si="4"/>
        <v>Error?</v>
      </c>
      <c r="E6624" s="99" t="s">
        <v>2471</v>
      </c>
    </row>
    <row r="6625" spans="1:5" ht="12.75" customHeight="1">
      <c r="A6625">
        <v>6564</v>
      </c>
      <c r="B6625" s="249">
        <f>'Revenues 9-14'!G231</f>
        <v>0</v>
      </c>
      <c r="C6625" s="99"/>
      <c r="D6625" s="99" t="str">
        <f t="shared" si="4"/>
        <v>Error?</v>
      </c>
      <c r="E6625" s="99" t="s">
        <v>2471</v>
      </c>
    </row>
    <row r="6626" spans="1:5" ht="12.75" customHeight="1">
      <c r="A6626">
        <v>6565</v>
      </c>
      <c r="B6626" s="249">
        <f>'Revenues 9-14'!C232</f>
        <v>0</v>
      </c>
      <c r="C6626" s="99"/>
      <c r="D6626" s="99" t="str">
        <f t="shared" si="4"/>
        <v>Error?</v>
      </c>
      <c r="E6626" s="99" t="s">
        <v>2471</v>
      </c>
    </row>
    <row r="6627" spans="1:5" ht="12.75" customHeight="1">
      <c r="A6627">
        <v>6566</v>
      </c>
      <c r="B6627" s="249">
        <f>'Revenues 9-14'!D232</f>
        <v>0</v>
      </c>
      <c r="C6627" s="99"/>
      <c r="D6627" s="99" t="str">
        <f t="shared" si="4"/>
        <v>Error?</v>
      </c>
      <c r="E6627" s="99" t="s">
        <v>2471</v>
      </c>
    </row>
    <row r="6628" spans="1:5" ht="12.75" customHeight="1">
      <c r="A6628">
        <v>6567</v>
      </c>
      <c r="B6628" s="249">
        <f>'Revenues 9-14'!E232</f>
        <v>0</v>
      </c>
      <c r="C6628" s="99"/>
      <c r="D6628" s="99" t="str">
        <f t="shared" si="4"/>
        <v>Error?</v>
      </c>
      <c r="E6628" s="99" t="s">
        <v>2471</v>
      </c>
    </row>
    <row r="6629" spans="1:5" ht="12.75" customHeight="1">
      <c r="A6629">
        <v>6568</v>
      </c>
      <c r="B6629" s="249">
        <f>'Revenues 9-14'!F232</f>
        <v>0</v>
      </c>
      <c r="C6629" s="99"/>
      <c r="D6629" s="99" t="str">
        <f t="shared" si="4"/>
        <v>Error?</v>
      </c>
      <c r="E6629" s="99" t="s">
        <v>2471</v>
      </c>
    </row>
    <row r="6630" spans="1:5" ht="12.75" customHeight="1">
      <c r="A6630">
        <v>6569</v>
      </c>
      <c r="B6630" s="249">
        <f>'Revenues 9-14'!G232</f>
        <v>0</v>
      </c>
      <c r="C6630" s="99"/>
      <c r="D6630" s="99" t="str">
        <f t="shared" si="4"/>
        <v>Error?</v>
      </c>
      <c r="E6630" s="99" t="s">
        <v>2471</v>
      </c>
    </row>
    <row r="6631" spans="1:5" ht="12.75" customHeight="1">
      <c r="A6631">
        <v>6570</v>
      </c>
      <c r="B6631" s="249">
        <f>'Revenues 9-14'!H232</f>
        <v>0</v>
      </c>
      <c r="C6631" s="99"/>
      <c r="D6631" s="99" t="str">
        <f t="shared" si="4"/>
        <v>Error?</v>
      </c>
      <c r="E6631" s="99" t="s">
        <v>2471</v>
      </c>
    </row>
    <row r="6632" spans="1:5" ht="12.75" customHeight="1">
      <c r="A6632">
        <v>6571</v>
      </c>
      <c r="B6632" s="249">
        <f>'Revenues 9-14'!J232</f>
        <v>0</v>
      </c>
      <c r="C6632" s="99"/>
      <c r="D6632" s="99" t="str">
        <f t="shared" si="4"/>
        <v>Error?</v>
      </c>
      <c r="E6632" s="99" t="s">
        <v>2471</v>
      </c>
    </row>
    <row r="6633" spans="1:5" ht="12.75" customHeight="1">
      <c r="A6633">
        <v>6572</v>
      </c>
      <c r="B6633" s="249">
        <f>'Revenues 9-14'!K232</f>
        <v>0</v>
      </c>
      <c r="C6633" s="99"/>
      <c r="D6633" s="99" t="str">
        <f t="shared" si="4"/>
        <v>Error?</v>
      </c>
      <c r="E6633" s="99" t="s">
        <v>2471</v>
      </c>
    </row>
    <row r="6634" spans="1:5" ht="12.75" customHeight="1">
      <c r="A6634">
        <v>6573</v>
      </c>
      <c r="B6634" s="249">
        <f>'Revenues 9-14'!C233</f>
        <v>0</v>
      </c>
      <c r="C6634" s="99"/>
      <c r="D6634" s="99" t="str">
        <f t="shared" si="4"/>
        <v>Error?</v>
      </c>
      <c r="E6634" s="99" t="s">
        <v>2471</v>
      </c>
    </row>
    <row r="6635" spans="1:5" ht="12.75" customHeight="1">
      <c r="A6635">
        <v>6574</v>
      </c>
      <c r="B6635" s="249">
        <f>'Revenues 9-14'!D233</f>
        <v>0</v>
      </c>
      <c r="C6635" s="99"/>
      <c r="D6635" s="99" t="str">
        <f t="shared" si="4"/>
        <v>Error?</v>
      </c>
      <c r="E6635" s="99" t="s">
        <v>2471</v>
      </c>
    </row>
    <row r="6636" spans="1:5" ht="12.75" customHeight="1">
      <c r="A6636">
        <v>6575</v>
      </c>
      <c r="B6636" s="249">
        <f>'Revenues 9-14'!E233</f>
        <v>0</v>
      </c>
      <c r="C6636" s="99"/>
      <c r="D6636" s="99" t="str">
        <f t="shared" si="4"/>
        <v>Error?</v>
      </c>
      <c r="E6636" s="99" t="s">
        <v>2471</v>
      </c>
    </row>
    <row r="6637" spans="1:5" ht="12.75" customHeight="1">
      <c r="A6637">
        <v>6576</v>
      </c>
      <c r="B6637" s="249">
        <f>'Revenues 9-14'!F233</f>
        <v>0</v>
      </c>
      <c r="C6637" s="99"/>
      <c r="D6637" s="99" t="str">
        <f t="shared" si="4"/>
        <v>Error?</v>
      </c>
      <c r="E6637" s="99" t="s">
        <v>2471</v>
      </c>
    </row>
    <row r="6638" spans="1:5" ht="12.75" customHeight="1">
      <c r="A6638">
        <v>6577</v>
      </c>
      <c r="B6638" s="249">
        <f>'Revenues 9-14'!G233</f>
        <v>0</v>
      </c>
      <c r="C6638" s="99"/>
      <c r="D6638" s="99" t="str">
        <f t="shared" si="4"/>
        <v>Error?</v>
      </c>
      <c r="E6638" s="99" t="s">
        <v>2471</v>
      </c>
    </row>
    <row r="6639" spans="1:5" ht="12.75" customHeight="1">
      <c r="A6639">
        <v>6578</v>
      </c>
      <c r="B6639" s="249">
        <f>'Revenues 9-14'!H233</f>
        <v>0</v>
      </c>
      <c r="C6639" s="99"/>
      <c r="D6639" s="99" t="str">
        <f t="shared" si="4"/>
        <v>Error?</v>
      </c>
      <c r="E6639" s="99" t="s">
        <v>2471</v>
      </c>
    </row>
    <row r="6640" spans="1:5" ht="12.75" customHeight="1">
      <c r="A6640">
        <v>6579</v>
      </c>
      <c r="B6640" s="249">
        <f>'Revenues 9-14'!J233</f>
        <v>0</v>
      </c>
      <c r="C6640" s="99"/>
      <c r="D6640" s="99" t="str">
        <f t="shared" si="4"/>
        <v>Error?</v>
      </c>
      <c r="E6640" s="99" t="s">
        <v>2471</v>
      </c>
    </row>
    <row r="6641" spans="1:5" ht="12.75" customHeight="1">
      <c r="A6641">
        <v>6580</v>
      </c>
      <c r="B6641" s="249">
        <f>'Revenues 9-14'!K233</f>
        <v>0</v>
      </c>
      <c r="C6641" s="99"/>
      <c r="D6641" s="99" t="str">
        <f t="shared" si="4"/>
        <v>Error?</v>
      </c>
      <c r="E6641" s="99" t="s">
        <v>2471</v>
      </c>
    </row>
    <row r="6642" spans="1:5" ht="12.75" customHeight="1">
      <c r="A6642">
        <v>6581</v>
      </c>
      <c r="B6642" s="249">
        <f>'Revenues 9-14'!C234</f>
        <v>0</v>
      </c>
      <c r="C6642" s="99"/>
      <c r="D6642" s="99" t="str">
        <f t="shared" si="4"/>
        <v>Error?</v>
      </c>
      <c r="E6642" s="99" t="s">
        <v>2471</v>
      </c>
    </row>
    <row r="6643" spans="1:5" ht="12.75" customHeight="1">
      <c r="A6643">
        <v>6582</v>
      </c>
      <c r="B6643" s="249">
        <f>'Revenues 9-14'!D234</f>
        <v>0</v>
      </c>
      <c r="C6643" s="99"/>
      <c r="D6643" s="99" t="str">
        <f t="shared" si="4"/>
        <v>Error?</v>
      </c>
      <c r="E6643" s="99" t="s">
        <v>2471</v>
      </c>
    </row>
    <row r="6644" spans="1:5" ht="12.75" customHeight="1">
      <c r="A6644">
        <v>6583</v>
      </c>
      <c r="B6644" s="249">
        <f>'Revenues 9-14'!E234</f>
        <v>0</v>
      </c>
      <c r="C6644" s="99"/>
      <c r="D6644" s="99" t="str">
        <f t="shared" si="4"/>
        <v>Error?</v>
      </c>
      <c r="E6644" s="99" t="s">
        <v>2471</v>
      </c>
    </row>
    <row r="6645" spans="1:5" ht="12.75" customHeight="1">
      <c r="A6645">
        <v>6584</v>
      </c>
      <c r="B6645" s="249">
        <f>'Revenues 9-14'!F234</f>
        <v>0</v>
      </c>
      <c r="C6645" s="99"/>
      <c r="D6645" s="99" t="str">
        <f t="shared" si="4"/>
        <v>Error?</v>
      </c>
      <c r="E6645" s="99" t="s">
        <v>2471</v>
      </c>
    </row>
    <row r="6646" spans="1:5" ht="12.75" customHeight="1">
      <c r="A6646">
        <v>6585</v>
      </c>
      <c r="B6646" s="249">
        <f>'Revenues 9-14'!G234</f>
        <v>0</v>
      </c>
      <c r="C6646" s="99"/>
      <c r="D6646" s="99" t="str">
        <f t="shared" si="4"/>
        <v>Error?</v>
      </c>
      <c r="E6646" s="99" t="s">
        <v>2471</v>
      </c>
    </row>
    <row r="6647" spans="1:5" ht="12.75" customHeight="1">
      <c r="A6647">
        <v>6586</v>
      </c>
      <c r="B6647" s="249">
        <f>'Revenues 9-14'!H234</f>
        <v>0</v>
      </c>
      <c r="C6647" s="99"/>
      <c r="D6647" s="99" t="str">
        <f t="shared" si="4"/>
        <v>Error?</v>
      </c>
      <c r="E6647" s="99" t="s">
        <v>2471</v>
      </c>
    </row>
    <row r="6648" spans="1:5" ht="12.75" customHeight="1">
      <c r="A6648">
        <v>6587</v>
      </c>
      <c r="B6648" s="249">
        <f>'Revenues 9-14'!J234</f>
        <v>0</v>
      </c>
      <c r="C6648" s="99"/>
      <c r="D6648" s="99" t="str">
        <f t="shared" si="4"/>
        <v>Error?</v>
      </c>
      <c r="E6648" s="99" t="s">
        <v>2471</v>
      </c>
    </row>
    <row r="6649" spans="1:5" ht="12.75" customHeight="1">
      <c r="A6649">
        <v>6588</v>
      </c>
      <c r="B6649" s="249">
        <f>'Revenues 9-14'!K234</f>
        <v>0</v>
      </c>
      <c r="C6649" s="99"/>
      <c r="D6649" s="99" t="str">
        <f t="shared" si="4"/>
        <v>Error?</v>
      </c>
      <c r="E6649" s="99" t="s">
        <v>2471</v>
      </c>
    </row>
    <row r="6650" spans="1:5" ht="12.75" customHeight="1">
      <c r="A6650">
        <v>6589</v>
      </c>
      <c r="B6650" s="249">
        <f>'Revenues 9-14'!C235</f>
        <v>0</v>
      </c>
      <c r="C6650" s="99"/>
      <c r="D6650" s="99" t="str">
        <f t="shared" si="4"/>
        <v>Error?</v>
      </c>
      <c r="E6650" s="99" t="s">
        <v>2471</v>
      </c>
    </row>
    <row r="6651" spans="1:5" ht="12.75" customHeight="1">
      <c r="A6651">
        <v>6590</v>
      </c>
      <c r="B6651" s="249">
        <f>'Revenues 9-14'!D235</f>
        <v>0</v>
      </c>
      <c r="C6651" s="99"/>
      <c r="D6651" s="99" t="str">
        <f t="shared" si="4"/>
        <v>Error?</v>
      </c>
      <c r="E6651" s="99" t="s">
        <v>2471</v>
      </c>
    </row>
    <row r="6652" spans="1:5" ht="12.75" customHeight="1">
      <c r="A6652">
        <v>6591</v>
      </c>
      <c r="B6652" s="249">
        <f>'Revenues 9-14'!E235</f>
        <v>0</v>
      </c>
      <c r="C6652" s="99"/>
      <c r="D6652" s="99" t="str">
        <f t="shared" si="4"/>
        <v>Error?</v>
      </c>
      <c r="E6652" s="99" t="s">
        <v>2471</v>
      </c>
    </row>
    <row r="6653" spans="1:5" ht="12.75" customHeight="1">
      <c r="A6653">
        <v>6592</v>
      </c>
      <c r="B6653" s="249">
        <f>'Revenues 9-14'!F235</f>
        <v>0</v>
      </c>
      <c r="C6653" s="99"/>
      <c r="D6653" s="99" t="str">
        <f t="shared" si="4"/>
        <v>Error?</v>
      </c>
      <c r="E6653" s="99" t="s">
        <v>2471</v>
      </c>
    </row>
    <row r="6654" spans="1:5" ht="12.75" customHeight="1">
      <c r="A6654">
        <v>6593</v>
      </c>
      <c r="B6654" s="249">
        <f>'Revenues 9-14'!G235</f>
        <v>0</v>
      </c>
      <c r="C6654" s="99"/>
      <c r="D6654" s="99" t="str">
        <f t="shared" si="4"/>
        <v>Error?</v>
      </c>
      <c r="E6654" s="99" t="s">
        <v>2471</v>
      </c>
    </row>
    <row r="6655" spans="1:5" ht="12.75" customHeight="1">
      <c r="A6655">
        <v>6594</v>
      </c>
      <c r="B6655" s="249">
        <f>'Revenues 9-14'!H235</f>
        <v>0</v>
      </c>
      <c r="C6655" s="99"/>
      <c r="D6655" s="99" t="str">
        <f t="shared" si="4"/>
        <v>Error?</v>
      </c>
      <c r="E6655" s="99" t="s">
        <v>2471</v>
      </c>
    </row>
    <row r="6656" spans="1:5" ht="12.75" customHeight="1">
      <c r="A6656">
        <v>6595</v>
      </c>
      <c r="B6656" s="249">
        <f>'Revenues 9-14'!J235</f>
        <v>0</v>
      </c>
      <c r="C6656" s="99"/>
      <c r="D6656" s="99" t="str">
        <f t="shared" si="4"/>
        <v>Error?</v>
      </c>
      <c r="E6656" s="99" t="s">
        <v>2471</v>
      </c>
    </row>
    <row r="6657" spans="1:5" ht="12.75" customHeight="1">
      <c r="A6657">
        <v>6596</v>
      </c>
      <c r="B6657" s="249">
        <f>'Revenues 9-14'!K235</f>
        <v>0</v>
      </c>
      <c r="C6657" s="99"/>
      <c r="D6657" s="99" t="str">
        <f t="shared" si="4"/>
        <v>Error?</v>
      </c>
      <c r="E6657" s="99" t="s">
        <v>2471</v>
      </c>
    </row>
    <row r="6658" spans="1:5" ht="12.75" customHeight="1">
      <c r="A6658">
        <v>6597</v>
      </c>
      <c r="B6658" s="249">
        <f>'Revenues 9-14'!C236</f>
        <v>0</v>
      </c>
      <c r="C6658" s="99"/>
      <c r="D6658" s="99" t="str">
        <f t="shared" si="4"/>
        <v>Error?</v>
      </c>
      <c r="E6658" s="99" t="s">
        <v>2471</v>
      </c>
    </row>
    <row r="6659" spans="1:5" ht="12.75" customHeight="1">
      <c r="A6659">
        <v>6598</v>
      </c>
      <c r="B6659" s="249">
        <f>'Revenues 9-14'!D236</f>
        <v>0</v>
      </c>
      <c r="C6659" s="99"/>
      <c r="D6659" s="99" t="str">
        <f t="shared" si="4"/>
        <v>Error?</v>
      </c>
      <c r="E6659" s="99" t="s">
        <v>2471</v>
      </c>
    </row>
    <row r="6660" spans="1:5" ht="12.75" customHeight="1">
      <c r="A6660">
        <v>6599</v>
      </c>
      <c r="B6660" s="249">
        <f>'Revenues 9-14'!E236</f>
        <v>0</v>
      </c>
      <c r="C6660" s="99"/>
      <c r="D6660" s="99" t="str">
        <f t="shared" si="4"/>
        <v>Error?</v>
      </c>
      <c r="E6660" s="99" t="s">
        <v>2471</v>
      </c>
    </row>
    <row r="6661" spans="1:5" ht="12.75" customHeight="1">
      <c r="A6661">
        <v>6600</v>
      </c>
      <c r="B6661" s="249">
        <f>'Revenues 9-14'!F236</f>
        <v>0</v>
      </c>
      <c r="C6661" s="99"/>
      <c r="D6661" s="99" t="str">
        <f t="shared" si="4"/>
        <v>Error?</v>
      </c>
      <c r="E6661" s="99" t="s">
        <v>2471</v>
      </c>
    </row>
    <row r="6662" spans="1:5" ht="12.75" customHeight="1">
      <c r="A6662">
        <v>6601</v>
      </c>
      <c r="B6662" s="249">
        <f>'Revenues 9-14'!G236</f>
        <v>0</v>
      </c>
      <c r="C6662" s="99"/>
      <c r="D6662" s="99" t="str">
        <f t="shared" si="4"/>
        <v>Error?</v>
      </c>
      <c r="E6662" s="99" t="s">
        <v>2471</v>
      </c>
    </row>
    <row r="6663" spans="1:5" ht="12.75" customHeight="1">
      <c r="A6663">
        <v>6602</v>
      </c>
      <c r="B6663" s="249">
        <f>'Revenues 9-14'!H236</f>
        <v>0</v>
      </c>
      <c r="C6663" s="99"/>
      <c r="D6663" s="99" t="str">
        <f t="shared" si="4"/>
        <v>Error?</v>
      </c>
      <c r="E6663" s="99" t="s">
        <v>2471</v>
      </c>
    </row>
    <row r="6664" spans="1:5" ht="12.75" customHeight="1">
      <c r="A6664">
        <v>6603</v>
      </c>
      <c r="B6664" s="249">
        <f>'Revenues 9-14'!J236</f>
        <v>0</v>
      </c>
      <c r="C6664" s="99"/>
      <c r="D6664" s="99" t="str">
        <f t="shared" si="4"/>
        <v>Error?</v>
      </c>
      <c r="E6664" s="99" t="s">
        <v>2471</v>
      </c>
    </row>
    <row r="6665" spans="1:5" ht="12.75" customHeight="1">
      <c r="A6665">
        <v>6604</v>
      </c>
      <c r="B6665" s="249">
        <f>'Revenues 9-14'!K236</f>
        <v>0</v>
      </c>
      <c r="C6665" s="99"/>
      <c r="D6665" s="99" t="str">
        <f t="shared" si="4"/>
        <v>Error?</v>
      </c>
      <c r="E6665" s="99" t="s">
        <v>2471</v>
      </c>
    </row>
    <row r="6666" spans="1:5" ht="12.75" customHeight="1">
      <c r="A6666">
        <v>6605</v>
      </c>
      <c r="B6666" s="249">
        <f>'Revenues 9-14'!C237</f>
        <v>0</v>
      </c>
      <c r="C6666" s="99"/>
      <c r="D6666" s="99" t="str">
        <f t="shared" si="4"/>
        <v>Error?</v>
      </c>
      <c r="E6666" s="99" t="s">
        <v>2471</v>
      </c>
    </row>
    <row r="6667" spans="1:5" ht="12.75" customHeight="1">
      <c r="A6667">
        <v>6606</v>
      </c>
      <c r="B6667" s="249">
        <f>'Revenues 9-14'!D237</f>
        <v>0</v>
      </c>
      <c r="C6667" s="99"/>
      <c r="D6667" s="99" t="str">
        <f t="shared" si="4"/>
        <v>Error?</v>
      </c>
      <c r="E6667" s="99" t="s">
        <v>2471</v>
      </c>
    </row>
    <row r="6668" spans="1:5" ht="12.75" customHeight="1">
      <c r="A6668">
        <v>6607</v>
      </c>
      <c r="B6668" s="249">
        <f>'Revenues 9-14'!E237</f>
        <v>0</v>
      </c>
      <c r="C6668" s="99"/>
      <c r="D6668" s="99" t="str">
        <f t="shared" si="4"/>
        <v>Error?</v>
      </c>
      <c r="E6668" s="99" t="s">
        <v>2471</v>
      </c>
    </row>
    <row r="6669" spans="1:5" ht="12.75" customHeight="1">
      <c r="A6669">
        <v>6608</v>
      </c>
      <c r="B6669" s="249">
        <f>'Revenues 9-14'!F237</f>
        <v>0</v>
      </c>
      <c r="C6669" s="99"/>
      <c r="D6669" s="99" t="str">
        <f t="shared" si="4"/>
        <v>Error?</v>
      </c>
      <c r="E6669" s="99" t="s">
        <v>2471</v>
      </c>
    </row>
    <row r="6670" spans="1:5" ht="12.75" customHeight="1">
      <c r="A6670">
        <v>6609</v>
      </c>
      <c r="B6670" s="249">
        <f>'Revenues 9-14'!G237</f>
        <v>0</v>
      </c>
      <c r="C6670" s="99"/>
      <c r="D6670" s="99" t="str">
        <f t="shared" si="4"/>
        <v>Error?</v>
      </c>
      <c r="E6670" s="99" t="s">
        <v>2471</v>
      </c>
    </row>
    <row r="6671" spans="1:5" ht="12.75" customHeight="1">
      <c r="A6671">
        <v>6610</v>
      </c>
      <c r="B6671" s="249">
        <f>'Revenues 9-14'!H237</f>
        <v>0</v>
      </c>
      <c r="C6671" s="99"/>
      <c r="D6671" s="99" t="str">
        <f t="shared" si="4"/>
        <v>Error?</v>
      </c>
      <c r="E6671" s="99" t="s">
        <v>2471</v>
      </c>
    </row>
    <row r="6672" spans="1:5" ht="12.75" customHeight="1">
      <c r="A6672">
        <v>6611</v>
      </c>
      <c r="B6672" s="249">
        <f>'Revenues 9-14'!J237</f>
        <v>0</v>
      </c>
      <c r="C6672" s="99"/>
      <c r="D6672" s="99" t="str">
        <f t="shared" si="4"/>
        <v>Error?</v>
      </c>
      <c r="E6672" s="99" t="s">
        <v>2471</v>
      </c>
    </row>
    <row r="6673" spans="1:5" ht="12.75" customHeight="1">
      <c r="A6673">
        <v>6612</v>
      </c>
      <c r="B6673" s="249">
        <f>'Revenues 9-14'!K237</f>
        <v>0</v>
      </c>
      <c r="C6673" s="99"/>
      <c r="D6673" s="99" t="str">
        <f t="shared" si="4"/>
        <v>Error?</v>
      </c>
      <c r="E6673" s="99" t="s">
        <v>2471</v>
      </c>
    </row>
    <row r="6674" spans="1:5" ht="12.75" customHeight="1">
      <c r="A6674">
        <v>6613</v>
      </c>
      <c r="B6674" s="249">
        <f>'Revenues 9-14'!C238</f>
        <v>0</v>
      </c>
      <c r="C6674" s="99"/>
      <c r="D6674" s="99" t="str">
        <f t="shared" si="4"/>
        <v>Error?</v>
      </c>
      <c r="E6674" s="99" t="s">
        <v>2471</v>
      </c>
    </row>
    <row r="6675" spans="1:5" ht="12.75" customHeight="1">
      <c r="A6675">
        <v>6614</v>
      </c>
      <c r="B6675" s="249">
        <f>'Revenues 9-14'!D238</f>
        <v>0</v>
      </c>
      <c r="C6675" s="99"/>
      <c r="D6675" s="99" t="str">
        <f t="shared" si="4"/>
        <v>Error?</v>
      </c>
      <c r="E6675" s="99" t="s">
        <v>2471</v>
      </c>
    </row>
    <row r="6676" spans="1:5" ht="12.75" customHeight="1">
      <c r="A6676">
        <v>6615</v>
      </c>
      <c r="B6676" s="249">
        <f>'Revenues 9-14'!E238</f>
        <v>0</v>
      </c>
      <c r="C6676" s="99"/>
      <c r="D6676" s="99" t="str">
        <f t="shared" si="4"/>
        <v>Error?</v>
      </c>
      <c r="E6676" s="99" t="s">
        <v>2471</v>
      </c>
    </row>
    <row r="6677" spans="1:5" ht="12.75" customHeight="1">
      <c r="A6677">
        <v>6616</v>
      </c>
      <c r="B6677" s="249">
        <f>'Revenues 9-14'!F238</f>
        <v>0</v>
      </c>
      <c r="C6677" s="99"/>
      <c r="D6677" s="99" t="str">
        <f t="shared" si="4"/>
        <v>Error?</v>
      </c>
      <c r="E6677" s="99" t="s">
        <v>2471</v>
      </c>
    </row>
    <row r="6678" spans="1:5" ht="12.75" customHeight="1">
      <c r="A6678">
        <v>6617</v>
      </c>
      <c r="B6678" s="249">
        <f>'Revenues 9-14'!G238</f>
        <v>0</v>
      </c>
      <c r="C6678" s="99"/>
      <c r="D6678" s="99" t="str">
        <f t="shared" si="4"/>
        <v>Error?</v>
      </c>
      <c r="E6678" s="99" t="s">
        <v>2471</v>
      </c>
    </row>
    <row r="6679" spans="1:5" ht="12.75" customHeight="1">
      <c r="A6679">
        <v>6618</v>
      </c>
      <c r="B6679" s="249">
        <f>'Revenues 9-14'!H238</f>
        <v>0</v>
      </c>
      <c r="C6679" s="99"/>
      <c r="D6679" s="99" t="str">
        <f t="shared" si="4"/>
        <v>Error?</v>
      </c>
      <c r="E6679" s="99" t="s">
        <v>2471</v>
      </c>
    </row>
    <row r="6680" spans="1:5" ht="12.75" customHeight="1">
      <c r="A6680">
        <v>6619</v>
      </c>
      <c r="B6680" s="249">
        <f>'Revenues 9-14'!J238</f>
        <v>0</v>
      </c>
      <c r="C6680" s="99"/>
      <c r="D6680" s="99" t="str">
        <f t="shared" si="4"/>
        <v>Error?</v>
      </c>
      <c r="E6680" s="99" t="s">
        <v>2471</v>
      </c>
    </row>
    <row r="6681" spans="1:5" ht="12.75" customHeight="1">
      <c r="A6681">
        <v>6620</v>
      </c>
      <c r="B6681" s="249">
        <f>'Revenues 9-14'!K238</f>
        <v>0</v>
      </c>
      <c r="C6681" s="99"/>
      <c r="D6681" s="99" t="str">
        <f t="shared" si="4"/>
        <v>Error?</v>
      </c>
      <c r="E6681" s="99" t="s">
        <v>2471</v>
      </c>
    </row>
    <row r="6682" spans="1:5" ht="12.75" customHeight="1">
      <c r="A6682">
        <v>6621</v>
      </c>
      <c r="B6682" s="249">
        <f>'Revenues 9-14'!C239</f>
        <v>0</v>
      </c>
      <c r="C6682" s="99"/>
      <c r="D6682" s="99" t="str">
        <f t="shared" si="4"/>
        <v>Error?</v>
      </c>
      <c r="E6682" s="99" t="s">
        <v>2471</v>
      </c>
    </row>
    <row r="6683" spans="1:5" ht="12.75" customHeight="1">
      <c r="A6683">
        <v>6622</v>
      </c>
      <c r="B6683" s="249">
        <f>'Revenues 9-14'!D239</f>
        <v>0</v>
      </c>
      <c r="C6683" s="99"/>
      <c r="D6683" s="99" t="str">
        <f t="shared" si="4"/>
        <v>Error?</v>
      </c>
      <c r="E6683" s="99" t="s">
        <v>2471</v>
      </c>
    </row>
    <row r="6684" spans="1:5" ht="12.75" customHeight="1">
      <c r="A6684">
        <v>6623</v>
      </c>
      <c r="B6684" s="249">
        <f>'Revenues 9-14'!E239</f>
        <v>0</v>
      </c>
      <c r="C6684" s="99"/>
      <c r="D6684" s="99" t="str">
        <f t="shared" si="4"/>
        <v>Error?</v>
      </c>
      <c r="E6684" s="99" t="s">
        <v>2471</v>
      </c>
    </row>
    <row r="6685" spans="1:5" ht="12.75" customHeight="1">
      <c r="A6685">
        <v>6624</v>
      </c>
      <c r="B6685" s="249">
        <f>'Revenues 9-14'!F239</f>
        <v>0</v>
      </c>
      <c r="C6685" s="99"/>
      <c r="D6685" s="99" t="str">
        <f t="shared" si="4"/>
        <v>Error?</v>
      </c>
      <c r="E6685" s="99" t="s">
        <v>2471</v>
      </c>
    </row>
    <row r="6686" spans="1:5" ht="12.75" customHeight="1">
      <c r="A6686">
        <v>6625</v>
      </c>
      <c r="B6686" s="249">
        <f>'Revenues 9-14'!G239</f>
        <v>0</v>
      </c>
      <c r="C6686" s="99"/>
      <c r="D6686" s="99" t="str">
        <f t="shared" si="4"/>
        <v>Error?</v>
      </c>
      <c r="E6686" s="99" t="s">
        <v>2471</v>
      </c>
    </row>
    <row r="6687" spans="1:5" ht="12.75" customHeight="1">
      <c r="A6687">
        <v>6626</v>
      </c>
      <c r="B6687" s="249">
        <f>'Revenues 9-14'!H239</f>
        <v>0</v>
      </c>
      <c r="C6687" s="99"/>
      <c r="D6687" s="99" t="str">
        <f t="shared" si="4"/>
        <v>Error?</v>
      </c>
      <c r="E6687" s="99" t="s">
        <v>2471</v>
      </c>
    </row>
    <row r="6688" spans="1:5" ht="12.75" customHeight="1">
      <c r="A6688">
        <v>6627</v>
      </c>
      <c r="B6688" s="249">
        <f>'Revenues 9-14'!J239</f>
        <v>0</v>
      </c>
      <c r="C6688" s="99"/>
      <c r="D6688" s="99" t="str">
        <f t="shared" si="4"/>
        <v>Error?</v>
      </c>
      <c r="E6688" s="99" t="s">
        <v>2471</v>
      </c>
    </row>
    <row r="6689" spans="1:5" ht="12.75" customHeight="1">
      <c r="A6689">
        <v>6628</v>
      </c>
      <c r="B6689" s="249">
        <f>'Revenues 9-14'!K239</f>
        <v>0</v>
      </c>
      <c r="C6689" s="99"/>
      <c r="D6689" s="99" t="str">
        <f t="shared" si="4"/>
        <v>Error?</v>
      </c>
      <c r="E6689" s="99" t="s">
        <v>2471</v>
      </c>
    </row>
    <row r="6690" spans="1:5" ht="12.75" customHeight="1">
      <c r="A6690">
        <v>6629</v>
      </c>
      <c r="B6690" s="249">
        <f>'Revenues 9-14'!C240</f>
        <v>0</v>
      </c>
      <c r="C6690" s="99"/>
      <c r="D6690" s="99" t="str">
        <f t="shared" si="4"/>
        <v>Error?</v>
      </c>
      <c r="E6690" s="99" t="s">
        <v>2471</v>
      </c>
    </row>
    <row r="6691" spans="1:5" ht="12.75" customHeight="1">
      <c r="A6691">
        <v>6630</v>
      </c>
      <c r="B6691" s="249">
        <f>'Revenues 9-14'!D240</f>
        <v>0</v>
      </c>
      <c r="C6691" s="99"/>
      <c r="D6691" s="99" t="str">
        <f t="shared" si="4"/>
        <v>Error?</v>
      </c>
      <c r="E6691" s="99" t="s">
        <v>2471</v>
      </c>
    </row>
    <row r="6692" spans="1:5" ht="12.75" customHeight="1">
      <c r="A6692">
        <v>6631</v>
      </c>
      <c r="B6692" s="249">
        <f>'Revenues 9-14'!F240</f>
        <v>0</v>
      </c>
      <c r="C6692" s="99"/>
      <c r="D6692" s="99" t="str">
        <f t="shared" si="4"/>
        <v>Error?</v>
      </c>
      <c r="E6692" s="99" t="s">
        <v>2471</v>
      </c>
    </row>
    <row r="6693" spans="1:5" ht="12.75" customHeight="1">
      <c r="A6693">
        <v>6632</v>
      </c>
      <c r="B6693" s="249">
        <f>'Revenues 9-14'!G240</f>
        <v>0</v>
      </c>
      <c r="C6693" s="99"/>
      <c r="D6693" s="99" t="str">
        <f t="shared" si="4"/>
        <v>Error?</v>
      </c>
      <c r="E6693" s="99" t="s">
        <v>2471</v>
      </c>
    </row>
    <row r="6694" spans="1:5" ht="12.75" customHeight="1">
      <c r="A6694">
        <v>6633</v>
      </c>
      <c r="B6694" s="249">
        <f>'Revenues 9-14'!C241</f>
        <v>0</v>
      </c>
      <c r="C6694" s="99"/>
      <c r="D6694" s="99" t="str">
        <f t="shared" si="4"/>
        <v>Error?</v>
      </c>
      <c r="E6694" s="99" t="s">
        <v>2471</v>
      </c>
    </row>
    <row r="6695" spans="1:5" ht="12.75" customHeight="1">
      <c r="A6695">
        <v>6634</v>
      </c>
      <c r="B6695" s="249">
        <f>'Revenues 9-14'!D241</f>
        <v>0</v>
      </c>
      <c r="C6695" s="99"/>
      <c r="D6695" s="99" t="str">
        <f t="shared" si="4"/>
        <v>Error?</v>
      </c>
      <c r="E6695" s="99" t="s">
        <v>2471</v>
      </c>
    </row>
    <row r="6696" spans="1:5" ht="12.75" customHeight="1">
      <c r="A6696">
        <v>6635</v>
      </c>
      <c r="B6696" s="249">
        <f>'Revenues 9-14'!C242</f>
        <v>0</v>
      </c>
      <c r="C6696" s="99"/>
      <c r="D6696" s="99" t="str">
        <f t="shared" si="4"/>
        <v>Error?</v>
      </c>
      <c r="E6696" s="99" t="s">
        <v>2471</v>
      </c>
    </row>
    <row r="6697" spans="1:5" ht="12.75" customHeight="1">
      <c r="A6697">
        <v>6636</v>
      </c>
      <c r="B6697" s="249">
        <f>'Revenues 9-14'!D242</f>
        <v>0</v>
      </c>
      <c r="C6697" s="99"/>
      <c r="D6697" s="99" t="str">
        <f t="shared" si="4"/>
        <v>Error?</v>
      </c>
      <c r="E6697" s="99" t="s">
        <v>2471</v>
      </c>
    </row>
    <row r="6698" spans="1:5" ht="12.75" customHeight="1">
      <c r="A6698">
        <v>6637</v>
      </c>
      <c r="B6698" s="249">
        <f>'Revenues 9-14'!E242</f>
        <v>0</v>
      </c>
      <c r="C6698" s="99"/>
      <c r="D6698" s="99" t="str">
        <f t="shared" si="4"/>
        <v>Error?</v>
      </c>
      <c r="E6698" s="99" t="s">
        <v>2471</v>
      </c>
    </row>
    <row r="6699" spans="1:5" ht="12.75" customHeight="1">
      <c r="A6699">
        <v>6638</v>
      </c>
      <c r="B6699" s="249">
        <f>'Revenues 9-14'!F242</f>
        <v>0</v>
      </c>
      <c r="C6699" s="99"/>
      <c r="D6699" s="99" t="str">
        <f t="shared" si="4"/>
        <v>Error?</v>
      </c>
      <c r="E6699" s="99" t="s">
        <v>2471</v>
      </c>
    </row>
    <row r="6700" spans="1:5" ht="12.75" customHeight="1">
      <c r="A6700">
        <v>6639</v>
      </c>
      <c r="B6700" s="249">
        <f>'Revenues 9-14'!G242</f>
        <v>0</v>
      </c>
      <c r="C6700" s="99"/>
      <c r="D6700" s="99" t="str">
        <f t="shared" si="4"/>
        <v>Error?</v>
      </c>
      <c r="E6700" s="99" t="s">
        <v>2471</v>
      </c>
    </row>
    <row r="6701" spans="1:5" ht="12.75" customHeight="1">
      <c r="A6701">
        <v>6640</v>
      </c>
      <c r="B6701" s="249">
        <f>'Revenues 9-14'!H242</f>
        <v>0</v>
      </c>
      <c r="C6701" s="99"/>
      <c r="D6701" s="99" t="str">
        <f t="shared" si="4"/>
        <v>Error?</v>
      </c>
      <c r="E6701" s="99" t="s">
        <v>2471</v>
      </c>
    </row>
    <row r="6702" spans="1:5" ht="12.75" customHeight="1">
      <c r="A6702">
        <v>6641</v>
      </c>
      <c r="B6702" s="249">
        <f>'Revenues 9-14'!J242</f>
        <v>0</v>
      </c>
      <c r="C6702" s="99"/>
      <c r="D6702" s="99" t="str">
        <f t="shared" si="4"/>
        <v>Error?</v>
      </c>
      <c r="E6702" s="99" t="s">
        <v>2471</v>
      </c>
    </row>
    <row r="6703" spans="1:5" ht="12.75" customHeight="1">
      <c r="A6703">
        <v>6642</v>
      </c>
      <c r="B6703" s="249">
        <f>'Revenues 9-14'!K242</f>
        <v>0</v>
      </c>
      <c r="C6703" s="99"/>
      <c r="D6703" s="99" t="str">
        <f t="shared" si="4"/>
        <v>Error?</v>
      </c>
      <c r="E6703" s="99" t="s">
        <v>2471</v>
      </c>
    </row>
    <row r="6704" spans="1:5" ht="12.75" customHeight="1">
      <c r="A6704">
        <v>6643</v>
      </c>
      <c r="B6704" s="249">
        <f>'Revenues 9-14'!C243</f>
        <v>0</v>
      </c>
      <c r="C6704" s="99"/>
      <c r="D6704" s="99" t="str">
        <f t="shared" si="4"/>
        <v>Error?</v>
      </c>
      <c r="E6704" s="99" t="s">
        <v>2471</v>
      </c>
    </row>
    <row r="6705" spans="1:5" ht="12.75" customHeight="1">
      <c r="A6705">
        <v>6644</v>
      </c>
      <c r="B6705" s="249">
        <f>'Revenues 9-14'!D243</f>
        <v>0</v>
      </c>
      <c r="C6705" s="99"/>
      <c r="D6705" s="99" t="str">
        <f t="shared" si="4"/>
        <v>Error?</v>
      </c>
      <c r="E6705" s="99" t="s">
        <v>2471</v>
      </c>
    </row>
    <row r="6706" spans="1:5" ht="12.75" customHeight="1">
      <c r="A6706">
        <v>6645</v>
      </c>
      <c r="B6706" s="249">
        <f>'Revenues 9-14'!E243</f>
        <v>0</v>
      </c>
      <c r="C6706" s="99"/>
      <c r="D6706" s="99" t="str">
        <f t="shared" si="4"/>
        <v>Error?</v>
      </c>
      <c r="E6706" s="99" t="s">
        <v>2471</v>
      </c>
    </row>
    <row r="6707" spans="1:5" ht="12.75" customHeight="1">
      <c r="A6707">
        <v>6646</v>
      </c>
      <c r="B6707" s="249">
        <f>'Revenues 9-14'!F243</f>
        <v>0</v>
      </c>
      <c r="C6707" s="99"/>
      <c r="D6707" s="99" t="str">
        <f t="shared" si="4"/>
        <v>Error?</v>
      </c>
      <c r="E6707" s="99" t="s">
        <v>2471</v>
      </c>
    </row>
    <row r="6708" spans="1:5" ht="12.75" customHeight="1">
      <c r="A6708">
        <v>6647</v>
      </c>
      <c r="B6708" s="249">
        <f>'Revenues 9-14'!G243</f>
        <v>0</v>
      </c>
      <c r="C6708" s="99"/>
      <c r="D6708" s="99" t="str">
        <f t="shared" si="4"/>
        <v>Error?</v>
      </c>
      <c r="E6708" s="99" t="s">
        <v>2471</v>
      </c>
    </row>
    <row r="6709" spans="1:5" ht="12.75" customHeight="1">
      <c r="A6709">
        <v>6648</v>
      </c>
      <c r="B6709" s="249">
        <f>'Revenues 9-14'!H243</f>
        <v>0</v>
      </c>
      <c r="C6709" s="99"/>
      <c r="D6709" s="99" t="str">
        <f t="shared" si="4"/>
        <v>Error?</v>
      </c>
      <c r="E6709" s="99" t="s">
        <v>2471</v>
      </c>
    </row>
    <row r="6710" spans="1:5" ht="12.75" customHeight="1">
      <c r="A6710">
        <v>6649</v>
      </c>
      <c r="B6710" s="249">
        <f>'Revenues 9-14'!J243</f>
        <v>0</v>
      </c>
      <c r="C6710" s="99"/>
      <c r="D6710" s="99" t="str">
        <f t="shared" si="4"/>
        <v>Error?</v>
      </c>
      <c r="E6710" s="99" t="s">
        <v>2471</v>
      </c>
    </row>
    <row r="6711" spans="1:5" ht="12.75" customHeight="1">
      <c r="A6711">
        <v>6650</v>
      </c>
      <c r="B6711" s="249">
        <f>'Revenues 9-14'!K243</f>
        <v>0</v>
      </c>
      <c r="C6711" s="99"/>
      <c r="D6711" s="99" t="str">
        <f t="shared" si="4"/>
        <v>Error?</v>
      </c>
      <c r="E6711" s="99" t="s">
        <v>2471</v>
      </c>
    </row>
    <row r="6712" spans="1:5" ht="12.75" customHeight="1">
      <c r="A6712">
        <v>6651</v>
      </c>
      <c r="B6712" s="249">
        <f>'Revenues 9-14'!C244</f>
        <v>0</v>
      </c>
      <c r="C6712" s="99"/>
      <c r="D6712" s="99" t="str">
        <f t="shared" si="4"/>
        <v>Error?</v>
      </c>
      <c r="E6712" s="99" t="s">
        <v>2471</v>
      </c>
    </row>
    <row r="6713" spans="1:5" ht="12.75" customHeight="1">
      <c r="A6713">
        <v>6652</v>
      </c>
      <c r="B6713" s="249">
        <f>'Revenues 9-14'!D244</f>
        <v>0</v>
      </c>
      <c r="C6713" s="99"/>
      <c r="D6713" s="99" t="str">
        <f t="shared" si="4"/>
        <v>Error?</v>
      </c>
      <c r="E6713" s="99" t="s">
        <v>2471</v>
      </c>
    </row>
    <row r="6714" spans="1:5" ht="12.75" customHeight="1">
      <c r="A6714">
        <v>6653</v>
      </c>
      <c r="B6714" s="249">
        <f>'Revenues 9-14'!E244</f>
        <v>0</v>
      </c>
      <c r="C6714" s="99"/>
      <c r="D6714" s="99" t="str">
        <f t="shared" si="4"/>
        <v>Error?</v>
      </c>
      <c r="E6714" s="99" t="s">
        <v>2471</v>
      </c>
    </row>
    <row r="6715" spans="1:5" ht="12.75" customHeight="1">
      <c r="A6715">
        <v>6654</v>
      </c>
      <c r="B6715" s="249">
        <f>'Revenues 9-14'!F244</f>
        <v>0</v>
      </c>
      <c r="C6715" s="99"/>
      <c r="D6715" s="99" t="str">
        <f t="shared" si="4"/>
        <v>Error?</v>
      </c>
      <c r="E6715" s="99" t="s">
        <v>2471</v>
      </c>
    </row>
    <row r="6716" spans="1:5" ht="12.75" customHeight="1">
      <c r="A6716">
        <v>6655</v>
      </c>
      <c r="B6716" s="249">
        <f>'Revenues 9-14'!G244</f>
        <v>0</v>
      </c>
      <c r="C6716" s="99"/>
      <c r="D6716" s="99" t="str">
        <f t="shared" si="4"/>
        <v>Error?</v>
      </c>
      <c r="E6716" s="99" t="s">
        <v>2471</v>
      </c>
    </row>
    <row r="6717" spans="1:5" ht="12.75" customHeight="1">
      <c r="A6717">
        <v>6656</v>
      </c>
      <c r="B6717" s="249">
        <f>'Revenues 9-14'!H244</f>
        <v>0</v>
      </c>
      <c r="C6717" s="99"/>
      <c r="D6717" s="99" t="str">
        <f t="shared" si="4"/>
        <v>Error?</v>
      </c>
      <c r="E6717" s="99" t="s">
        <v>2471</v>
      </c>
    </row>
    <row r="6718" spans="1:5" ht="12.75" customHeight="1">
      <c r="A6718">
        <v>6657</v>
      </c>
      <c r="B6718" s="249">
        <f>'Revenues 9-14'!J244</f>
        <v>0</v>
      </c>
      <c r="C6718" s="99"/>
      <c r="D6718" s="99" t="str">
        <f t="shared" si="4"/>
        <v>Error?</v>
      </c>
      <c r="E6718" s="99" t="s">
        <v>2471</v>
      </c>
    </row>
    <row r="6719" spans="1:5" ht="12.75" customHeight="1">
      <c r="A6719">
        <v>6658</v>
      </c>
      <c r="B6719" s="249">
        <f>'Revenues 9-14'!K244</f>
        <v>0</v>
      </c>
      <c r="C6719" s="99"/>
      <c r="D6719" s="99" t="str">
        <f t="shared" si="4"/>
        <v>Error?</v>
      </c>
      <c r="E6719" s="99" t="s">
        <v>2471</v>
      </c>
    </row>
    <row r="6720" spans="1:5" ht="12.75" customHeight="1">
      <c r="A6720">
        <v>6659</v>
      </c>
      <c r="B6720" s="249">
        <f>'Revenues 9-14'!C245</f>
        <v>0</v>
      </c>
      <c r="C6720" s="99"/>
      <c r="D6720" s="99" t="str">
        <f t="shared" si="4"/>
        <v>Error?</v>
      </c>
      <c r="E6720" s="99" t="s">
        <v>2471</v>
      </c>
    </row>
    <row r="6721" spans="1:5" ht="12.75" customHeight="1">
      <c r="A6721">
        <v>6660</v>
      </c>
      <c r="B6721" s="249">
        <f>'Revenues 9-14'!D245</f>
        <v>0</v>
      </c>
      <c r="C6721" s="99"/>
      <c r="D6721" s="99" t="str">
        <f t="shared" si="4"/>
        <v>Error?</v>
      </c>
      <c r="E6721" s="99" t="s">
        <v>2471</v>
      </c>
    </row>
    <row r="6722" spans="1:5" ht="12.75" customHeight="1">
      <c r="A6722">
        <v>6661</v>
      </c>
      <c r="B6722" s="249">
        <f>'Revenues 9-14'!E245</f>
        <v>0</v>
      </c>
      <c r="C6722" s="99"/>
      <c r="D6722" s="99" t="str">
        <f t="shared" si="4"/>
        <v>Error?</v>
      </c>
      <c r="E6722" s="99" t="s">
        <v>2471</v>
      </c>
    </row>
    <row r="6723" spans="1:5" ht="12.75" customHeight="1">
      <c r="A6723">
        <v>6662</v>
      </c>
      <c r="B6723" s="249">
        <f>'Revenues 9-14'!F245</f>
        <v>0</v>
      </c>
      <c r="C6723" s="99"/>
      <c r="D6723" s="99" t="str">
        <f t="shared" si="4"/>
        <v>Error?</v>
      </c>
      <c r="E6723" s="99" t="s">
        <v>2471</v>
      </c>
    </row>
    <row r="6724" spans="1:5" ht="12.75" customHeight="1">
      <c r="A6724">
        <v>6663</v>
      </c>
      <c r="B6724" s="249">
        <f>'Revenues 9-14'!G245</f>
        <v>0</v>
      </c>
      <c r="C6724" s="99"/>
      <c r="D6724" s="99" t="str">
        <f t="shared" si="4"/>
        <v>Error?</v>
      </c>
      <c r="E6724" s="99" t="s">
        <v>2471</v>
      </c>
    </row>
    <row r="6725" spans="1:5" ht="12.75" customHeight="1">
      <c r="A6725">
        <v>6664</v>
      </c>
      <c r="B6725" s="249">
        <f>'Revenues 9-14'!H245</f>
        <v>0</v>
      </c>
      <c r="C6725" s="99"/>
      <c r="D6725" s="99" t="str">
        <f t="shared" si="4"/>
        <v>Error?</v>
      </c>
      <c r="E6725" s="99" t="s">
        <v>2471</v>
      </c>
    </row>
    <row r="6726" spans="1:5" ht="12.75" customHeight="1">
      <c r="A6726">
        <v>6665</v>
      </c>
      <c r="B6726" s="249">
        <f>'Revenues 9-14'!J245</f>
        <v>0</v>
      </c>
      <c r="C6726" s="99"/>
      <c r="D6726" s="99" t="str">
        <f t="shared" si="4"/>
        <v>Error?</v>
      </c>
      <c r="E6726" s="99" t="s">
        <v>2471</v>
      </c>
    </row>
    <row r="6727" spans="1:5" ht="12.75" customHeight="1">
      <c r="A6727" s="58">
        <v>6666</v>
      </c>
      <c r="B6727" s="249">
        <f>'Expenditures 15-22'!C7</f>
        <v>89956265</v>
      </c>
      <c r="C6727" s="99"/>
      <c r="D6727" s="99" t="str">
        <f t="shared" si="4"/>
        <v>Error?</v>
      </c>
      <c r="E6727" s="99" t="s">
        <v>2473</v>
      </c>
    </row>
    <row r="6728" spans="1:5" ht="12.75" customHeight="1">
      <c r="A6728">
        <v>6667</v>
      </c>
      <c r="B6728" s="249">
        <f>'Revenues 9-14'!K245</f>
        <v>0</v>
      </c>
      <c r="C6728" s="99"/>
      <c r="D6728" s="99" t="str">
        <f t="shared" si="4"/>
        <v>Error?</v>
      </c>
      <c r="E6728" s="99" t="s">
        <v>2471</v>
      </c>
    </row>
    <row r="6729" spans="1:5" ht="12.75" customHeight="1">
      <c r="A6729">
        <v>6668</v>
      </c>
      <c r="B6729" s="249">
        <f>'Revenues 9-14'!C246</f>
        <v>0</v>
      </c>
      <c r="C6729" s="99"/>
      <c r="D6729" s="99" t="str">
        <f t="shared" si="4"/>
        <v>Error?</v>
      </c>
      <c r="E6729" s="99" t="s">
        <v>2471</v>
      </c>
    </row>
    <row r="6730" spans="1:5" ht="12.75" customHeight="1">
      <c r="A6730">
        <v>6669</v>
      </c>
      <c r="B6730" s="249">
        <f>'Revenues 9-14'!D246</f>
        <v>0</v>
      </c>
      <c r="C6730" s="99"/>
      <c r="D6730" s="99" t="str">
        <f t="shared" si="4"/>
        <v>Error?</v>
      </c>
      <c r="E6730" s="99" t="s">
        <v>2471</v>
      </c>
    </row>
    <row r="6731" spans="1:5" ht="12.75" customHeight="1">
      <c r="A6731">
        <v>6670</v>
      </c>
      <c r="B6731" s="249">
        <f>'Revenues 9-14'!E246</f>
        <v>0</v>
      </c>
      <c r="C6731" s="99"/>
      <c r="D6731" s="99" t="str">
        <f t="shared" si="4"/>
        <v>Error?</v>
      </c>
      <c r="E6731" s="99" t="s">
        <v>2471</v>
      </c>
    </row>
    <row r="6732" spans="1:5" ht="12.75" customHeight="1">
      <c r="A6732">
        <v>6671</v>
      </c>
      <c r="B6732" s="249">
        <f>'Revenues 9-14'!F246</f>
        <v>0</v>
      </c>
      <c r="C6732" s="99"/>
      <c r="D6732" s="99" t="str">
        <f t="shared" si="4"/>
        <v>Error?</v>
      </c>
      <c r="E6732" s="99" t="s">
        <v>2471</v>
      </c>
    </row>
    <row r="6733" spans="1:5" ht="12.75" customHeight="1">
      <c r="A6733">
        <v>6672</v>
      </c>
      <c r="B6733" s="249">
        <f>'Revenues 9-14'!G246</f>
        <v>0</v>
      </c>
      <c r="C6733" s="99"/>
      <c r="D6733" s="99" t="str">
        <f t="shared" si="4"/>
        <v>Error?</v>
      </c>
      <c r="E6733" s="99" t="s">
        <v>2471</v>
      </c>
    </row>
    <row r="6734" spans="1:5" ht="12.75" customHeight="1">
      <c r="A6734">
        <v>6673</v>
      </c>
      <c r="B6734" s="249">
        <f>'Revenues 9-14'!H246</f>
        <v>0</v>
      </c>
      <c r="C6734" s="99"/>
      <c r="D6734" s="99" t="str">
        <f t="shared" si="4"/>
        <v>Error?</v>
      </c>
      <c r="E6734" s="99" t="s">
        <v>2471</v>
      </c>
    </row>
    <row r="6735" spans="1:5" ht="12.75" customHeight="1">
      <c r="A6735">
        <v>6674</v>
      </c>
      <c r="B6735" s="249">
        <f>'Revenues 9-14'!J246</f>
        <v>0</v>
      </c>
      <c r="C6735" s="99"/>
      <c r="D6735" s="99" t="str">
        <f t="shared" si="4"/>
        <v>Error?</v>
      </c>
      <c r="E6735" s="99" t="s">
        <v>2471</v>
      </c>
    </row>
    <row r="6736" spans="1:5" ht="12.75" customHeight="1">
      <c r="A6736">
        <v>6675</v>
      </c>
      <c r="B6736" s="249">
        <f>'Revenues 9-14'!K246</f>
        <v>0</v>
      </c>
      <c r="C6736" s="99"/>
      <c r="D6736" s="99" t="str">
        <f t="shared" si="4"/>
        <v>Error?</v>
      </c>
      <c r="E6736" s="99" t="s">
        <v>2471</v>
      </c>
    </row>
    <row r="6737" spans="1:5" ht="12.75" customHeight="1">
      <c r="A6737">
        <v>6676</v>
      </c>
      <c r="B6737" s="249">
        <f>'Revenues 9-14'!C247</f>
        <v>0</v>
      </c>
      <c r="C6737" s="99"/>
      <c r="D6737" s="99" t="str">
        <f t="shared" si="4"/>
        <v>Error?</v>
      </c>
      <c r="E6737" s="99" t="s">
        <v>2471</v>
      </c>
    </row>
    <row r="6738" spans="1:5" ht="12.75" customHeight="1">
      <c r="A6738">
        <v>6677</v>
      </c>
      <c r="B6738" s="249">
        <f>'Revenues 9-14'!D247</f>
        <v>0</v>
      </c>
      <c r="C6738" s="99"/>
      <c r="D6738" s="99" t="str">
        <f t="shared" si="4"/>
        <v>Error?</v>
      </c>
      <c r="E6738" s="99" t="s">
        <v>2471</v>
      </c>
    </row>
    <row r="6739" spans="1:5" ht="12.75" customHeight="1">
      <c r="A6739">
        <v>6678</v>
      </c>
      <c r="B6739" s="249">
        <f>'Revenues 9-14'!E247</f>
        <v>24994648</v>
      </c>
      <c r="C6739" s="99"/>
      <c r="D6739" s="99" t="str">
        <f t="shared" si="4"/>
        <v>Error?</v>
      </c>
      <c r="E6739" s="99" t="s">
        <v>2471</v>
      </c>
    </row>
    <row r="6740" spans="1:5" ht="12.75" customHeight="1">
      <c r="A6740">
        <v>6679</v>
      </c>
      <c r="B6740" s="249">
        <f>'Revenues 9-14'!F247</f>
        <v>0</v>
      </c>
      <c r="C6740" s="99"/>
      <c r="D6740" s="99" t="str">
        <f t="shared" si="4"/>
        <v>Error?</v>
      </c>
      <c r="E6740" s="99" t="s">
        <v>2471</v>
      </c>
    </row>
    <row r="6741" spans="1:5" ht="12.75" customHeight="1">
      <c r="A6741">
        <v>6680</v>
      </c>
      <c r="B6741" s="249">
        <f>'Revenues 9-14'!G247</f>
        <v>0</v>
      </c>
      <c r="C6741" s="99"/>
      <c r="D6741" s="99" t="str">
        <f t="shared" si="4"/>
        <v>Error?</v>
      </c>
      <c r="E6741" s="99" t="s">
        <v>2471</v>
      </c>
    </row>
    <row r="6742" spans="1:5" ht="12.75" customHeight="1">
      <c r="A6742">
        <v>6681</v>
      </c>
      <c r="B6742" s="249">
        <f>'Revenues 9-14'!H247</f>
        <v>0</v>
      </c>
      <c r="C6742" s="99"/>
      <c r="D6742" s="99" t="str">
        <f t="shared" si="4"/>
        <v>Error?</v>
      </c>
      <c r="E6742" s="99" t="s">
        <v>2471</v>
      </c>
    </row>
    <row r="6743" spans="1:5" ht="12.75" customHeight="1">
      <c r="A6743">
        <v>6682</v>
      </c>
      <c r="B6743" s="249">
        <f>'Revenues 9-14'!J247</f>
        <v>0</v>
      </c>
      <c r="C6743" s="99"/>
      <c r="D6743" s="99" t="str">
        <f t="shared" si="4"/>
        <v>Error?</v>
      </c>
      <c r="E6743" s="99" t="s">
        <v>2471</v>
      </c>
    </row>
    <row r="6744" spans="1:5" ht="12.75" customHeight="1">
      <c r="A6744">
        <v>6683</v>
      </c>
      <c r="B6744" s="249">
        <f>'Revenues 9-14'!K247</f>
        <v>0</v>
      </c>
      <c r="C6744" s="99"/>
      <c r="D6744" s="99" t="str">
        <f t="shared" si="4"/>
        <v>Error?</v>
      </c>
      <c r="E6744" s="99" t="s">
        <v>2471</v>
      </c>
    </row>
    <row r="6745" spans="1:5" ht="12.75" customHeight="1">
      <c r="A6745">
        <v>6684</v>
      </c>
      <c r="B6745" s="249">
        <f>'Revenues 9-14'!C248</f>
        <v>0</v>
      </c>
      <c r="C6745" s="99"/>
      <c r="D6745" s="99" t="str">
        <f t="shared" si="4"/>
        <v>Error?</v>
      </c>
      <c r="E6745" s="99" t="s">
        <v>2471</v>
      </c>
    </row>
    <row r="6746" spans="1:5" ht="12.75" customHeight="1">
      <c r="A6746">
        <v>6685</v>
      </c>
      <c r="B6746" s="249">
        <f>'Revenues 9-14'!D248</f>
        <v>0</v>
      </c>
      <c r="C6746" s="99"/>
      <c r="D6746" s="99" t="str">
        <f t="shared" si="4"/>
        <v>Error?</v>
      </c>
      <c r="E6746" s="99" t="s">
        <v>2471</v>
      </c>
    </row>
    <row r="6747" spans="1:5" ht="12.75" customHeight="1">
      <c r="A6747">
        <v>6686</v>
      </c>
      <c r="B6747" s="249">
        <f>'Revenues 9-14'!E248</f>
        <v>0</v>
      </c>
      <c r="C6747" s="99"/>
      <c r="D6747" s="99" t="str">
        <f t="shared" si="4"/>
        <v>Error?</v>
      </c>
      <c r="E6747" s="99" t="s">
        <v>2471</v>
      </c>
    </row>
    <row r="6748" spans="1:5" ht="12.75" customHeight="1">
      <c r="A6748">
        <v>6687</v>
      </c>
      <c r="B6748" s="249">
        <f>'Revenues 9-14'!F248</f>
        <v>0</v>
      </c>
      <c r="C6748" s="99"/>
      <c r="D6748" s="99" t="str">
        <f t="shared" si="4"/>
        <v>Error?</v>
      </c>
      <c r="E6748" s="99" t="s">
        <v>2471</v>
      </c>
    </row>
    <row r="6749" spans="1:5" ht="12.75" customHeight="1">
      <c r="A6749">
        <v>6688</v>
      </c>
      <c r="B6749" s="249">
        <f>'Revenues 9-14'!G248</f>
        <v>0</v>
      </c>
      <c r="C6749" s="99"/>
      <c r="D6749" s="99" t="str">
        <f t="shared" si="4"/>
        <v>Error?</v>
      </c>
      <c r="E6749" s="99" t="s">
        <v>2471</v>
      </c>
    </row>
    <row r="6750" spans="1:5" ht="12.75" customHeight="1">
      <c r="A6750">
        <v>6689</v>
      </c>
      <c r="B6750" s="249">
        <f>'Revenues 9-14'!H248</f>
        <v>0</v>
      </c>
      <c r="C6750" s="99"/>
      <c r="D6750" s="99" t="str">
        <f t="shared" si="4"/>
        <v>Error?</v>
      </c>
      <c r="E6750" s="99" t="s">
        <v>2471</v>
      </c>
    </row>
    <row r="6751" spans="1:5" ht="12.75" customHeight="1">
      <c r="A6751">
        <v>6690</v>
      </c>
      <c r="B6751" s="249">
        <f>'Revenues 9-14'!J248</f>
        <v>0</v>
      </c>
      <c r="C6751" s="99"/>
      <c r="D6751" s="99" t="str">
        <f t="shared" si="4"/>
        <v>Error?</v>
      </c>
      <c r="E6751" s="99" t="s">
        <v>2471</v>
      </c>
    </row>
    <row r="6752" spans="1:5" ht="12.75" customHeight="1">
      <c r="A6752">
        <v>6691</v>
      </c>
      <c r="B6752" s="249">
        <f>'Revenues 9-14'!K248</f>
        <v>0</v>
      </c>
      <c r="C6752" s="99"/>
      <c r="D6752" s="99" t="str">
        <f t="shared" si="4"/>
        <v>Error?</v>
      </c>
      <c r="E6752" s="99" t="s">
        <v>2471</v>
      </c>
    </row>
    <row r="6753" spans="1:5" ht="12.75" customHeight="1">
      <c r="A6753">
        <v>6692</v>
      </c>
      <c r="B6753" s="249">
        <f>'Revenues 9-14'!C249</f>
        <v>0</v>
      </c>
      <c r="C6753" s="99"/>
      <c r="D6753" s="99" t="str">
        <f t="shared" si="4"/>
        <v>Error?</v>
      </c>
      <c r="E6753" s="99" t="s">
        <v>2471</v>
      </c>
    </row>
    <row r="6754" spans="1:5" ht="12.75" customHeight="1">
      <c r="A6754">
        <v>6693</v>
      </c>
      <c r="B6754" s="249">
        <f>'Revenues 9-14'!D249</f>
        <v>0</v>
      </c>
      <c r="C6754" s="99"/>
      <c r="D6754" s="99" t="str">
        <f t="shared" si="4"/>
        <v>Error?</v>
      </c>
      <c r="E6754" s="99" t="s">
        <v>2471</v>
      </c>
    </row>
    <row r="6755" spans="1:5" ht="12.75" customHeight="1">
      <c r="A6755">
        <v>6694</v>
      </c>
      <c r="B6755" s="249">
        <f>'Revenues 9-14'!E249</f>
        <v>0</v>
      </c>
      <c r="C6755" s="99"/>
      <c r="D6755" s="99" t="str">
        <f t="shared" si="4"/>
        <v>Error?</v>
      </c>
      <c r="E6755" s="99" t="s">
        <v>2471</v>
      </c>
    </row>
    <row r="6756" spans="1:5" ht="12.75" customHeight="1">
      <c r="A6756">
        <v>6695</v>
      </c>
      <c r="B6756" s="249">
        <f>'Revenues 9-14'!F249</f>
        <v>0</v>
      </c>
      <c r="C6756" s="99"/>
      <c r="D6756" s="99" t="str">
        <f t="shared" si="4"/>
        <v>Error?</v>
      </c>
      <c r="E6756" s="99" t="s">
        <v>2471</v>
      </c>
    </row>
    <row r="6757" spans="1:5" ht="12.75" customHeight="1">
      <c r="A6757">
        <v>6696</v>
      </c>
      <c r="B6757" s="249">
        <f>'Revenues 9-14'!G249</f>
        <v>0</v>
      </c>
      <c r="C6757" s="99"/>
      <c r="D6757" s="99" t="str">
        <f t="shared" si="4"/>
        <v>Error?</v>
      </c>
      <c r="E6757" s="99" t="s">
        <v>2471</v>
      </c>
    </row>
    <row r="6758" spans="1:5" ht="12.75" customHeight="1">
      <c r="A6758">
        <v>6697</v>
      </c>
      <c r="B6758" s="249">
        <f>'Revenues 9-14'!H249</f>
        <v>0</v>
      </c>
      <c r="C6758" s="99"/>
      <c r="D6758" s="99" t="str">
        <f t="shared" si="4"/>
        <v>Error?</v>
      </c>
      <c r="E6758" s="99" t="s">
        <v>2471</v>
      </c>
    </row>
    <row r="6759" spans="1:5" ht="12.75" customHeight="1">
      <c r="A6759">
        <v>6698</v>
      </c>
      <c r="B6759" s="249">
        <f>'Revenues 9-14'!J249</f>
        <v>0</v>
      </c>
      <c r="C6759" s="99"/>
      <c r="D6759" s="99" t="str">
        <f t="shared" si="4"/>
        <v>Error?</v>
      </c>
      <c r="E6759" s="99" t="s">
        <v>2471</v>
      </c>
    </row>
    <row r="6760" spans="1:5" ht="12.75" customHeight="1">
      <c r="A6760">
        <v>6699</v>
      </c>
      <c r="B6760" s="249">
        <f>'Revenues 9-14'!K249</f>
        <v>0</v>
      </c>
      <c r="C6760" s="99"/>
      <c r="D6760" s="99" t="str">
        <f t="shared" si="4"/>
        <v>Error?</v>
      </c>
      <c r="E6760" s="99" t="s">
        <v>2471</v>
      </c>
    </row>
    <row r="6761" spans="1:5" ht="12.75" customHeight="1">
      <c r="A6761">
        <v>6700</v>
      </c>
      <c r="B6761" s="249">
        <f>'Revenues 9-14'!C250</f>
        <v>0</v>
      </c>
      <c r="C6761" s="99"/>
      <c r="D6761" s="99" t="str">
        <f t="shared" si="4"/>
        <v>Error?</v>
      </c>
      <c r="E6761" s="99" t="s">
        <v>2471</v>
      </c>
    </row>
    <row r="6762" spans="1:5" ht="12.75" customHeight="1">
      <c r="A6762">
        <v>6701</v>
      </c>
      <c r="B6762" s="249">
        <f>'Revenues 9-14'!D250</f>
        <v>0</v>
      </c>
      <c r="C6762" s="99"/>
      <c r="D6762" s="99" t="str">
        <f t="shared" si="4"/>
        <v>Error?</v>
      </c>
      <c r="E6762" s="99" t="s">
        <v>2471</v>
      </c>
    </row>
    <row r="6763" spans="1:5" ht="12.75" customHeight="1">
      <c r="A6763">
        <v>6702</v>
      </c>
      <c r="B6763" s="249">
        <f>'Revenues 9-14'!E250</f>
        <v>0</v>
      </c>
      <c r="C6763" s="99"/>
      <c r="D6763" s="99" t="str">
        <f t="shared" si="4"/>
        <v>Error?</v>
      </c>
      <c r="E6763" s="99" t="s">
        <v>2471</v>
      </c>
    </row>
    <row r="6764" spans="1:5" ht="12.75" customHeight="1">
      <c r="A6764">
        <v>6703</v>
      </c>
      <c r="B6764" s="249">
        <f>'Revenues 9-14'!F250</f>
        <v>0</v>
      </c>
      <c r="C6764" s="99"/>
      <c r="D6764" s="99" t="str">
        <f t="shared" si="4"/>
        <v>Error?</v>
      </c>
      <c r="E6764" s="99" t="s">
        <v>2471</v>
      </c>
    </row>
    <row r="6765" spans="1:5" ht="12.75" customHeight="1">
      <c r="A6765">
        <v>6704</v>
      </c>
      <c r="B6765" s="249">
        <f>'Revenues 9-14'!G250</f>
        <v>0</v>
      </c>
      <c r="C6765" s="99"/>
      <c r="D6765" s="99" t="str">
        <f t="shared" si="4"/>
        <v>Error?</v>
      </c>
      <c r="E6765" s="99" t="s">
        <v>2471</v>
      </c>
    </row>
    <row r="6766" spans="1:5" ht="12.75" customHeight="1">
      <c r="A6766">
        <v>6705</v>
      </c>
      <c r="B6766" s="249">
        <f>'Revenues 9-14'!H250</f>
        <v>0</v>
      </c>
      <c r="C6766" s="99"/>
      <c r="D6766" s="99" t="str">
        <f t="shared" si="4"/>
        <v>Error?</v>
      </c>
      <c r="E6766" s="99" t="s">
        <v>2471</v>
      </c>
    </row>
    <row r="6767" spans="1:5" ht="12.75" customHeight="1">
      <c r="A6767">
        <v>6706</v>
      </c>
      <c r="B6767" s="249">
        <f>'Revenues 9-14'!J250</f>
        <v>0</v>
      </c>
      <c r="C6767" s="99"/>
      <c r="D6767" s="99" t="str">
        <f t="shared" si="4"/>
        <v>Error?</v>
      </c>
      <c r="E6767" s="99" t="s">
        <v>2471</v>
      </c>
    </row>
    <row r="6768" spans="1:5" ht="12.75" customHeight="1">
      <c r="A6768">
        <v>6707</v>
      </c>
      <c r="B6768" s="249">
        <f>'Revenues 9-14'!K250</f>
        <v>0</v>
      </c>
      <c r="C6768" s="99"/>
      <c r="D6768" s="99" t="str">
        <f t="shared" si="4"/>
        <v>Error?</v>
      </c>
      <c r="E6768" s="99" t="s">
        <v>2471</v>
      </c>
    </row>
    <row r="6769" spans="1:5" ht="12.75" customHeight="1">
      <c r="A6769">
        <v>6708</v>
      </c>
      <c r="B6769" s="249">
        <f>'Revenues 9-14'!C251</f>
        <v>0</v>
      </c>
      <c r="C6769" s="99"/>
      <c r="D6769" s="99" t="str">
        <f t="shared" si="4"/>
        <v>Error?</v>
      </c>
      <c r="E6769" s="99" t="s">
        <v>2471</v>
      </c>
    </row>
    <row r="6770" spans="1:5" ht="12.75" customHeight="1">
      <c r="A6770">
        <v>6709</v>
      </c>
      <c r="B6770" s="249">
        <f>'Revenues 9-14'!D251</f>
        <v>0</v>
      </c>
      <c r="C6770" s="99"/>
      <c r="D6770" s="99" t="str">
        <f t="shared" si="4"/>
        <v>Error?</v>
      </c>
      <c r="E6770" s="99" t="s">
        <v>2471</v>
      </c>
    </row>
    <row r="6771" spans="1:5" ht="12.75" customHeight="1">
      <c r="A6771">
        <v>6710</v>
      </c>
      <c r="B6771" s="249">
        <f>'Revenues 9-14'!E251</f>
        <v>0</v>
      </c>
      <c r="C6771" s="99"/>
      <c r="D6771" s="99" t="str">
        <f t="shared" si="4"/>
        <v>Error?</v>
      </c>
      <c r="E6771" s="99" t="s">
        <v>2471</v>
      </c>
    </row>
    <row r="6772" spans="1:5" ht="12.75" customHeight="1">
      <c r="A6772">
        <v>6711</v>
      </c>
      <c r="B6772" s="249">
        <f>'Revenues 9-14'!F251</f>
        <v>0</v>
      </c>
      <c r="C6772" s="99"/>
      <c r="D6772" s="99" t="str">
        <f t="shared" si="4"/>
        <v>Error?</v>
      </c>
      <c r="E6772" s="99" t="s">
        <v>2471</v>
      </c>
    </row>
    <row r="6773" spans="1:5" ht="12.75" customHeight="1">
      <c r="A6773">
        <v>6712</v>
      </c>
      <c r="B6773" s="249">
        <f>'Revenues 9-14'!G251</f>
        <v>0</v>
      </c>
      <c r="C6773" s="99"/>
      <c r="D6773" s="99" t="str">
        <f t="shared" si="4"/>
        <v>Error?</v>
      </c>
      <c r="E6773" s="99" t="s">
        <v>2471</v>
      </c>
    </row>
    <row r="6774" spans="1:5" ht="12.75" customHeight="1">
      <c r="A6774">
        <v>6713</v>
      </c>
      <c r="B6774" s="249">
        <f>'Revenues 9-14'!H251</f>
        <v>0</v>
      </c>
      <c r="C6774" s="99"/>
      <c r="D6774" s="99" t="str">
        <f t="shared" si="4"/>
        <v>Error?</v>
      </c>
      <c r="E6774" s="99" t="s">
        <v>2471</v>
      </c>
    </row>
    <row r="6775" spans="1:5" ht="12.75" customHeight="1">
      <c r="A6775">
        <v>6714</v>
      </c>
      <c r="B6775" s="249">
        <f>'Revenues 9-14'!J251</f>
        <v>0</v>
      </c>
      <c r="C6775" s="99"/>
      <c r="D6775" s="99" t="str">
        <f t="shared" si="4"/>
        <v>Error?</v>
      </c>
      <c r="E6775" s="99" t="s">
        <v>2471</v>
      </c>
    </row>
    <row r="6776" spans="1:5" ht="12.75" customHeight="1">
      <c r="A6776">
        <v>6715</v>
      </c>
      <c r="B6776" s="249">
        <f>'Revenues 9-14'!K251</f>
        <v>0</v>
      </c>
      <c r="C6776" s="99"/>
      <c r="D6776" s="99" t="str">
        <f t="shared" si="4"/>
        <v>Error?</v>
      </c>
      <c r="E6776" s="99" t="s">
        <v>2471</v>
      </c>
    </row>
    <row r="6777" spans="1:5" ht="12.75" customHeight="1">
      <c r="A6777">
        <v>6716</v>
      </c>
      <c r="B6777" s="249">
        <f>'Revenues 9-14'!C252</f>
        <v>0</v>
      </c>
      <c r="C6777" s="99"/>
      <c r="D6777" s="99" t="str">
        <f t="shared" si="4"/>
        <v>Error?</v>
      </c>
      <c r="E6777" s="99" t="s">
        <v>2471</v>
      </c>
    </row>
    <row r="6778" spans="1:5" ht="12.75" customHeight="1">
      <c r="A6778">
        <v>6717</v>
      </c>
      <c r="B6778" s="249">
        <f>'Revenues 9-14'!D252</f>
        <v>0</v>
      </c>
      <c r="C6778" s="99"/>
      <c r="D6778" s="99" t="str">
        <f t="shared" si="4"/>
        <v>Error?</v>
      </c>
      <c r="E6778" s="99" t="s">
        <v>2471</v>
      </c>
    </row>
    <row r="6779" spans="1:5" ht="12.75" customHeight="1">
      <c r="A6779">
        <v>6718</v>
      </c>
      <c r="B6779" s="249">
        <f>'Revenues 9-14'!E252</f>
        <v>0</v>
      </c>
      <c r="C6779" s="99"/>
      <c r="D6779" s="99" t="str">
        <f t="shared" si="4"/>
        <v>Error?</v>
      </c>
      <c r="E6779" s="99" t="s">
        <v>2471</v>
      </c>
    </row>
    <row r="6780" spans="1:5" ht="12.75" customHeight="1">
      <c r="A6780">
        <v>6719</v>
      </c>
      <c r="B6780" s="249">
        <f>'Revenues 9-14'!F252</f>
        <v>0</v>
      </c>
      <c r="C6780" s="99"/>
      <c r="D6780" s="99" t="str">
        <f t="shared" si="4"/>
        <v>Error?</v>
      </c>
      <c r="E6780" s="99" t="s">
        <v>2471</v>
      </c>
    </row>
    <row r="6781" spans="1:5" ht="12.75" customHeight="1">
      <c r="A6781">
        <v>6720</v>
      </c>
      <c r="B6781" s="249">
        <f>'Revenues 9-14'!G252</f>
        <v>0</v>
      </c>
      <c r="C6781" s="99"/>
      <c r="D6781" s="99" t="str">
        <f t="shared" si="4"/>
        <v>Error?</v>
      </c>
      <c r="E6781" s="99" t="s">
        <v>2471</v>
      </c>
    </row>
    <row r="6782" spans="1:5" ht="12.75" customHeight="1">
      <c r="A6782">
        <v>6721</v>
      </c>
      <c r="B6782" s="249">
        <f>'Revenues 9-14'!H252</f>
        <v>0</v>
      </c>
      <c r="C6782" s="99"/>
      <c r="D6782" s="99" t="str">
        <f t="shared" si="4"/>
        <v>Error?</v>
      </c>
      <c r="E6782" s="99" t="s">
        <v>2471</v>
      </c>
    </row>
    <row r="6783" spans="1:5" ht="12.75" customHeight="1">
      <c r="A6783">
        <v>6722</v>
      </c>
      <c r="B6783" s="249">
        <f>'Revenues 9-14'!J252</f>
        <v>0</v>
      </c>
      <c r="C6783" s="99"/>
      <c r="D6783" s="99" t="str">
        <f t="shared" si="4"/>
        <v>Error?</v>
      </c>
      <c r="E6783" s="99" t="s">
        <v>2471</v>
      </c>
    </row>
    <row r="6784" spans="1:5" ht="12.75" customHeight="1">
      <c r="A6784">
        <v>6723</v>
      </c>
      <c r="B6784" s="249">
        <f>'Revenues 9-14'!K252</f>
        <v>0</v>
      </c>
      <c r="C6784" s="99"/>
      <c r="D6784" s="99" t="str">
        <f t="shared" si="4"/>
        <v>Error?</v>
      </c>
      <c r="E6784" s="99" t="s">
        <v>2471</v>
      </c>
    </row>
    <row r="6785" spans="1:5" ht="12.75" customHeight="1">
      <c r="A6785">
        <v>6724</v>
      </c>
      <c r="B6785" s="249">
        <f>'Revenues 9-14'!C253</f>
        <v>0</v>
      </c>
      <c r="C6785" s="99"/>
      <c r="D6785" s="99" t="str">
        <f t="shared" si="4"/>
        <v>Error?</v>
      </c>
      <c r="E6785" s="99" t="s">
        <v>2471</v>
      </c>
    </row>
    <row r="6786" spans="1:5" ht="12.75" customHeight="1">
      <c r="A6786">
        <v>6725</v>
      </c>
      <c r="B6786" s="249">
        <f>'Revenues 9-14'!D253</f>
        <v>0</v>
      </c>
      <c r="C6786" s="99"/>
      <c r="D6786" s="99" t="str">
        <f t="shared" si="4"/>
        <v>Error?</v>
      </c>
      <c r="E6786" s="99" t="s">
        <v>2471</v>
      </c>
    </row>
    <row r="6787" spans="1:5" ht="12.75" customHeight="1">
      <c r="A6787">
        <v>6726</v>
      </c>
      <c r="B6787" s="249">
        <f>'Revenues 9-14'!E253</f>
        <v>0</v>
      </c>
      <c r="C6787" s="99"/>
      <c r="D6787" s="99" t="str">
        <f t="shared" si="4"/>
        <v>Error?</v>
      </c>
      <c r="E6787" s="99" t="s">
        <v>2471</v>
      </c>
    </row>
    <row r="6788" spans="1:5" ht="12.75" customHeight="1">
      <c r="A6788">
        <v>6727</v>
      </c>
      <c r="B6788" s="249">
        <f>'Revenues 9-14'!F253</f>
        <v>0</v>
      </c>
      <c r="C6788" s="99"/>
      <c r="D6788" s="99" t="str">
        <f t="shared" si="4"/>
        <v>Error?</v>
      </c>
      <c r="E6788" s="99" t="s">
        <v>2471</v>
      </c>
    </row>
    <row r="6789" spans="1:5" ht="12.75" customHeight="1">
      <c r="A6789">
        <v>6728</v>
      </c>
      <c r="B6789" s="249">
        <f>'Revenues 9-14'!G253</f>
        <v>0</v>
      </c>
      <c r="C6789" s="99"/>
      <c r="D6789" s="99" t="str">
        <f t="shared" si="4"/>
        <v>Error?</v>
      </c>
      <c r="E6789" s="99" t="s">
        <v>2471</v>
      </c>
    </row>
    <row r="6790" spans="1:5" ht="12.75" customHeight="1">
      <c r="A6790">
        <v>6729</v>
      </c>
      <c r="B6790" s="249">
        <f>'Revenues 9-14'!H253</f>
        <v>0</v>
      </c>
      <c r="C6790" s="99"/>
      <c r="D6790" s="99" t="str">
        <f t="shared" si="4"/>
        <v>Error?</v>
      </c>
      <c r="E6790" s="99" t="s">
        <v>2471</v>
      </c>
    </row>
    <row r="6791" spans="1:5" ht="12.75" customHeight="1">
      <c r="A6791">
        <v>6730</v>
      </c>
      <c r="B6791" s="249">
        <f>'Revenues 9-14'!J253</f>
        <v>0</v>
      </c>
      <c r="C6791" s="99"/>
      <c r="D6791" s="99" t="str">
        <f t="shared" si="4"/>
        <v>Error?</v>
      </c>
      <c r="E6791" s="99" t="s">
        <v>2471</v>
      </c>
    </row>
    <row r="6792" spans="1:5" ht="12.75" customHeight="1">
      <c r="A6792">
        <v>6731</v>
      </c>
      <c r="B6792" s="249">
        <f>'Revenues 9-14'!K253</f>
        <v>0</v>
      </c>
      <c r="C6792" s="99"/>
      <c r="D6792" s="99" t="str">
        <f t="shared" si="4"/>
        <v>Error?</v>
      </c>
      <c r="E6792" s="99" t="s">
        <v>2471</v>
      </c>
    </row>
    <row r="6793" spans="1:5" ht="12.75" customHeight="1">
      <c r="A6793">
        <v>6732</v>
      </c>
      <c r="B6793" s="249">
        <f>'Revenues 9-14'!C254</f>
        <v>0</v>
      </c>
      <c r="C6793" s="99"/>
      <c r="D6793" s="99" t="str">
        <f t="shared" si="4"/>
        <v>Error?</v>
      </c>
      <c r="E6793" s="99" t="s">
        <v>2471</v>
      </c>
    </row>
    <row r="6794" spans="1:5" ht="12.75" customHeight="1">
      <c r="A6794">
        <v>6733</v>
      </c>
      <c r="B6794" s="249">
        <f>'Revenues 9-14'!D254</f>
        <v>0</v>
      </c>
      <c r="C6794" s="99"/>
      <c r="D6794" s="99" t="str">
        <f t="shared" si="4"/>
        <v>Error?</v>
      </c>
      <c r="E6794" s="99" t="s">
        <v>2471</v>
      </c>
    </row>
    <row r="6795" spans="1:5" ht="12.75" customHeight="1">
      <c r="A6795">
        <v>6734</v>
      </c>
      <c r="B6795" s="249">
        <f>'Revenues 9-14'!E254</f>
        <v>0</v>
      </c>
      <c r="C6795" s="99"/>
      <c r="D6795" s="99" t="str">
        <f t="shared" si="4"/>
        <v>Error?</v>
      </c>
      <c r="E6795" s="99" t="s">
        <v>2471</v>
      </c>
    </row>
    <row r="6796" spans="1:5" ht="12.75" customHeight="1">
      <c r="A6796">
        <v>6735</v>
      </c>
      <c r="B6796" s="249">
        <f>'Revenues 9-14'!F254</f>
        <v>0</v>
      </c>
      <c r="C6796" s="99"/>
      <c r="D6796" s="99" t="str">
        <f t="shared" si="4"/>
        <v>Error?</v>
      </c>
      <c r="E6796" s="99" t="s">
        <v>2471</v>
      </c>
    </row>
    <row r="6797" spans="1:5" ht="12.75" customHeight="1">
      <c r="A6797">
        <v>6736</v>
      </c>
      <c r="B6797" s="249">
        <f>'Revenues 9-14'!G254</f>
        <v>0</v>
      </c>
      <c r="C6797" s="99"/>
      <c r="D6797" s="99" t="str">
        <f t="shared" si="4"/>
        <v>Error?</v>
      </c>
      <c r="E6797" s="99" t="s">
        <v>2471</v>
      </c>
    </row>
    <row r="6798" spans="1:5" ht="12.75" customHeight="1">
      <c r="A6798">
        <v>6737</v>
      </c>
      <c r="B6798" s="249">
        <f>'Revenues 9-14'!H254</f>
        <v>0</v>
      </c>
      <c r="C6798" s="99"/>
      <c r="D6798" s="99" t="str">
        <f t="shared" si="4"/>
        <v>Error?</v>
      </c>
      <c r="E6798" s="99" t="s">
        <v>2471</v>
      </c>
    </row>
    <row r="6799" spans="1:5" ht="12.75" customHeight="1">
      <c r="A6799">
        <v>6738</v>
      </c>
      <c r="B6799" s="249">
        <f>'Revenues 9-14'!J254</f>
        <v>0</v>
      </c>
      <c r="C6799" s="99"/>
      <c r="D6799" s="99" t="str">
        <f t="shared" si="4"/>
        <v>Error?</v>
      </c>
      <c r="E6799" s="99" t="s">
        <v>2471</v>
      </c>
    </row>
    <row r="6800" spans="1:5" ht="12.75" customHeight="1">
      <c r="A6800">
        <v>6739</v>
      </c>
      <c r="B6800" s="249">
        <f>'Revenues 9-14'!K254</f>
        <v>0</v>
      </c>
      <c r="C6800" s="99"/>
      <c r="D6800" s="99" t="str">
        <f t="shared" si="4"/>
        <v>Error?</v>
      </c>
      <c r="E6800" s="99" t="s">
        <v>2471</v>
      </c>
    </row>
    <row r="6801" spans="1:5" ht="12.75" customHeight="1">
      <c r="A6801">
        <v>6740</v>
      </c>
      <c r="B6801" s="249">
        <f>'Revenues 9-14'!C255</f>
        <v>0</v>
      </c>
      <c r="C6801" s="99"/>
      <c r="D6801" s="99" t="str">
        <f t="shared" si="4"/>
        <v>Error?</v>
      </c>
      <c r="E6801" s="99" t="s">
        <v>2471</v>
      </c>
    </row>
    <row r="6802" spans="1:5" ht="12.75" customHeight="1">
      <c r="A6802">
        <v>6741</v>
      </c>
      <c r="B6802" s="249">
        <f>'Revenues 9-14'!D255</f>
        <v>0</v>
      </c>
      <c r="C6802" s="99"/>
      <c r="D6802" s="99" t="str">
        <f t="shared" si="4"/>
        <v>Error?</v>
      </c>
      <c r="E6802" s="99" t="s">
        <v>2471</v>
      </c>
    </row>
    <row r="6803" spans="1:5" ht="12.75" customHeight="1">
      <c r="A6803">
        <v>6742</v>
      </c>
      <c r="B6803" s="249">
        <f>'Revenues 9-14'!E255</f>
        <v>0</v>
      </c>
      <c r="C6803" s="99"/>
      <c r="D6803" s="99" t="str">
        <f t="shared" si="4"/>
        <v>Error?</v>
      </c>
      <c r="E6803" s="99" t="s">
        <v>2471</v>
      </c>
    </row>
    <row r="6804" spans="1:5" ht="12.75" customHeight="1">
      <c r="A6804">
        <v>6743</v>
      </c>
      <c r="B6804" s="249">
        <f>'Revenues 9-14'!F255</f>
        <v>0</v>
      </c>
      <c r="C6804" s="99"/>
      <c r="D6804" s="99" t="str">
        <f t="shared" si="4"/>
        <v>Error?</v>
      </c>
      <c r="E6804" s="99" t="s">
        <v>2471</v>
      </c>
    </row>
    <row r="6805" spans="1:5" ht="12.75" customHeight="1">
      <c r="A6805">
        <v>6744</v>
      </c>
      <c r="B6805" s="249">
        <f>'Revenues 9-14'!G255</f>
        <v>0</v>
      </c>
      <c r="C6805" s="99"/>
      <c r="D6805" s="99" t="str">
        <f t="shared" si="4"/>
        <v>Error?</v>
      </c>
      <c r="E6805" s="99" t="s">
        <v>2471</v>
      </c>
    </row>
    <row r="6806" spans="1:5" ht="12.75" customHeight="1">
      <c r="A6806">
        <v>6745</v>
      </c>
      <c r="B6806" s="249">
        <f>'Revenues 9-14'!H255</f>
        <v>0</v>
      </c>
      <c r="C6806" s="99"/>
      <c r="D6806" s="99" t="str">
        <f t="shared" si="4"/>
        <v>Error?</v>
      </c>
      <c r="E6806" s="99" t="s">
        <v>2471</v>
      </c>
    </row>
    <row r="6807" spans="1:5" ht="12.75" customHeight="1">
      <c r="A6807">
        <v>6746</v>
      </c>
      <c r="B6807" s="249">
        <f>'Revenues 9-14'!J255</f>
        <v>0</v>
      </c>
      <c r="C6807" s="99"/>
      <c r="D6807" s="99" t="str">
        <f t="shared" si="4"/>
        <v>Error?</v>
      </c>
      <c r="E6807" s="99" t="s">
        <v>2471</v>
      </c>
    </row>
    <row r="6808" spans="1:5" ht="12.75" customHeight="1">
      <c r="A6808">
        <v>6747</v>
      </c>
      <c r="B6808" s="249">
        <f>'Revenues 9-14'!K255</f>
        <v>0</v>
      </c>
      <c r="C6808" s="99"/>
      <c r="D6808" s="99" t="str">
        <f t="shared" si="4"/>
        <v>Error?</v>
      </c>
      <c r="E6808" s="99" t="s">
        <v>2471</v>
      </c>
    </row>
    <row r="6809" spans="1:5" ht="12.75" customHeight="1">
      <c r="A6809">
        <v>6748</v>
      </c>
      <c r="B6809" s="249">
        <f>'Revenues 9-14'!C256</f>
        <v>0</v>
      </c>
      <c r="C6809" s="99"/>
      <c r="D6809" s="99" t="str">
        <f t="shared" si="4"/>
        <v>Error?</v>
      </c>
      <c r="E6809" s="99" t="s">
        <v>2471</v>
      </c>
    </row>
    <row r="6810" spans="1:5" ht="12.75" customHeight="1">
      <c r="A6810">
        <v>6749</v>
      </c>
      <c r="B6810" s="249">
        <f>'Revenues 9-14'!D256</f>
        <v>0</v>
      </c>
      <c r="C6810" s="99"/>
      <c r="D6810" s="99" t="str">
        <f t="shared" si="4"/>
        <v>Error?</v>
      </c>
      <c r="E6810" s="99" t="s">
        <v>2471</v>
      </c>
    </row>
    <row r="6811" spans="1:5" ht="12.75" customHeight="1">
      <c r="A6811">
        <v>6750</v>
      </c>
      <c r="B6811" s="249">
        <f>'Revenues 9-14'!E256</f>
        <v>0</v>
      </c>
      <c r="C6811" s="99"/>
      <c r="D6811" s="99" t="str">
        <f t="shared" si="4"/>
        <v>Error?</v>
      </c>
      <c r="E6811" s="99" t="s">
        <v>2471</v>
      </c>
    </row>
    <row r="6812" spans="1:5" ht="12.75" customHeight="1">
      <c r="A6812">
        <v>6751</v>
      </c>
      <c r="B6812" s="249">
        <f>'Revenues 9-14'!F256</f>
        <v>0</v>
      </c>
      <c r="C6812" s="99"/>
      <c r="D6812" s="99" t="str">
        <f t="shared" si="4"/>
        <v>Error?</v>
      </c>
      <c r="E6812" s="99" t="s">
        <v>2471</v>
      </c>
    </row>
    <row r="6813" spans="1:5" ht="12.75" customHeight="1">
      <c r="A6813">
        <v>6752</v>
      </c>
      <c r="B6813" s="249">
        <f>'Revenues 9-14'!G256</f>
        <v>0</v>
      </c>
      <c r="C6813" s="99"/>
      <c r="D6813" s="99" t="str">
        <f t="shared" si="4"/>
        <v>Error?</v>
      </c>
      <c r="E6813" s="99" t="s">
        <v>2471</v>
      </c>
    </row>
    <row r="6814" spans="1:5" ht="12.75" customHeight="1">
      <c r="A6814">
        <v>6753</v>
      </c>
      <c r="B6814" s="249">
        <f>'Revenues 9-14'!H256</f>
        <v>0</v>
      </c>
      <c r="C6814" s="99"/>
      <c r="D6814" s="99" t="str">
        <f t="shared" si="4"/>
        <v>Error?</v>
      </c>
      <c r="E6814" s="99" t="s">
        <v>2471</v>
      </c>
    </row>
    <row r="6815" spans="1:5" ht="12.75" customHeight="1">
      <c r="A6815">
        <v>6754</v>
      </c>
      <c r="B6815" s="249">
        <f>'Revenues 9-14'!J256</f>
        <v>0</v>
      </c>
      <c r="C6815" s="99"/>
      <c r="D6815" s="99" t="str">
        <f t="shared" si="4"/>
        <v>Error?</v>
      </c>
      <c r="E6815" s="99" t="s">
        <v>2471</v>
      </c>
    </row>
    <row r="6816" spans="1:5" ht="12.75" customHeight="1">
      <c r="A6816">
        <v>6755</v>
      </c>
      <c r="B6816" s="249">
        <f>'Revenues 9-14'!K256</f>
        <v>0</v>
      </c>
      <c r="C6816" s="99"/>
      <c r="D6816" s="99" t="str">
        <f t="shared" si="4"/>
        <v>Error?</v>
      </c>
      <c r="E6816" s="99" t="s">
        <v>2471</v>
      </c>
    </row>
    <row r="6817" spans="1:5" ht="12.75" customHeight="1">
      <c r="A6817">
        <v>6756</v>
      </c>
      <c r="B6817" s="249">
        <f>'Revenues 9-14'!C257</f>
        <v>0</v>
      </c>
      <c r="C6817" s="99"/>
      <c r="D6817" s="99" t="str">
        <f t="shared" si="4"/>
        <v>Error?</v>
      </c>
      <c r="E6817" s="99" t="s">
        <v>2471</v>
      </c>
    </row>
    <row r="6818" spans="1:5" ht="12.75" customHeight="1">
      <c r="A6818">
        <v>6757</v>
      </c>
      <c r="B6818" s="249">
        <f>'Revenues 9-14'!D257</f>
        <v>0</v>
      </c>
      <c r="C6818" s="99"/>
      <c r="D6818" s="99" t="str">
        <f t="shared" si="4"/>
        <v>Error?</v>
      </c>
      <c r="E6818" s="99" t="s">
        <v>2471</v>
      </c>
    </row>
    <row r="6819" spans="1:5" ht="12.75" customHeight="1">
      <c r="A6819">
        <v>6758</v>
      </c>
      <c r="B6819" s="249">
        <f>'Revenues 9-14'!E257</f>
        <v>0</v>
      </c>
      <c r="C6819" s="99"/>
      <c r="D6819" s="99" t="str">
        <f t="shared" si="4"/>
        <v>Error?</v>
      </c>
      <c r="E6819" s="99" t="s">
        <v>2471</v>
      </c>
    </row>
    <row r="6820" spans="1:5" ht="12.75" customHeight="1">
      <c r="A6820">
        <v>6759</v>
      </c>
      <c r="B6820" s="249">
        <f>'Revenues 9-14'!F257</f>
        <v>0</v>
      </c>
      <c r="C6820" s="99"/>
      <c r="D6820" s="99" t="str">
        <f t="shared" si="4"/>
        <v>Error?</v>
      </c>
      <c r="E6820" s="99" t="s">
        <v>2471</v>
      </c>
    </row>
    <row r="6821" spans="1:5" ht="12.75" customHeight="1">
      <c r="A6821">
        <v>6760</v>
      </c>
      <c r="B6821" s="249">
        <f>'Revenues 9-14'!G257</f>
        <v>0</v>
      </c>
      <c r="C6821" s="99"/>
      <c r="D6821" s="99" t="str">
        <f t="shared" si="4"/>
        <v>Error?</v>
      </c>
      <c r="E6821" s="99" t="s">
        <v>2471</v>
      </c>
    </row>
    <row r="6822" spans="1:5" ht="12.75" customHeight="1">
      <c r="A6822">
        <v>6761</v>
      </c>
      <c r="B6822" s="249">
        <f>'Revenues 9-14'!H257</f>
        <v>0</v>
      </c>
      <c r="C6822" s="99"/>
      <c r="D6822" s="99" t="str">
        <f t="shared" si="4"/>
        <v>Error?</v>
      </c>
      <c r="E6822" s="99" t="s">
        <v>2471</v>
      </c>
    </row>
    <row r="6823" spans="1:5" ht="12.75" customHeight="1">
      <c r="A6823">
        <v>6762</v>
      </c>
      <c r="B6823" s="249">
        <f>'Revenues 9-14'!J257</f>
        <v>0</v>
      </c>
      <c r="C6823" s="99"/>
      <c r="D6823" s="99" t="str">
        <f t="shared" si="4"/>
        <v>Error?</v>
      </c>
      <c r="E6823" s="99" t="s">
        <v>2471</v>
      </c>
    </row>
    <row r="6824" spans="1:5" ht="12.75" customHeight="1">
      <c r="A6824">
        <v>6763</v>
      </c>
      <c r="B6824" s="249">
        <f>'Revenues 9-14'!K257</f>
        <v>0</v>
      </c>
      <c r="C6824" s="99"/>
      <c r="D6824" s="99" t="str">
        <f t="shared" si="4"/>
        <v>Error?</v>
      </c>
      <c r="E6824" s="99" t="s">
        <v>2471</v>
      </c>
    </row>
    <row r="6825" spans="1:5" ht="12.75" customHeight="1">
      <c r="A6825">
        <v>6764</v>
      </c>
      <c r="B6825" s="249">
        <f>'Revenues 9-14'!C258</f>
        <v>0</v>
      </c>
      <c r="C6825" s="99"/>
      <c r="D6825" s="99" t="str">
        <f t="shared" si="4"/>
        <v>Error?</v>
      </c>
      <c r="E6825" s="99" t="s">
        <v>2471</v>
      </c>
    </row>
    <row r="6826" spans="1:5" ht="12.75" customHeight="1">
      <c r="A6826">
        <v>6765</v>
      </c>
      <c r="B6826" s="249">
        <f>'Revenues 9-14'!D258</f>
        <v>0</v>
      </c>
      <c r="C6826" s="99"/>
      <c r="D6826" s="99" t="str">
        <f t="shared" si="4"/>
        <v>Error?</v>
      </c>
      <c r="E6826" s="99" t="s">
        <v>2471</v>
      </c>
    </row>
    <row r="6827" spans="1:5" ht="12.75" customHeight="1">
      <c r="A6827">
        <v>6766</v>
      </c>
      <c r="B6827" s="249">
        <f>'Revenues 9-14'!E258</f>
        <v>0</v>
      </c>
      <c r="C6827" s="99"/>
      <c r="D6827" s="99" t="str">
        <f t="shared" si="4"/>
        <v>Error?</v>
      </c>
      <c r="E6827" s="99" t="s">
        <v>2471</v>
      </c>
    </row>
    <row r="6828" spans="1:5" ht="12.75" customHeight="1">
      <c r="A6828">
        <v>6767</v>
      </c>
      <c r="B6828" s="249">
        <f>'Revenues 9-14'!F258</f>
        <v>0</v>
      </c>
      <c r="C6828" s="99"/>
      <c r="D6828" s="99" t="str">
        <f t="shared" si="4"/>
        <v>Error?</v>
      </c>
      <c r="E6828" s="99" t="s">
        <v>2471</v>
      </c>
    </row>
    <row r="6829" spans="1:5" ht="12.75" customHeight="1">
      <c r="A6829">
        <v>6768</v>
      </c>
      <c r="B6829" s="249">
        <f>'Revenues 9-14'!G258</f>
        <v>0</v>
      </c>
      <c r="C6829" s="99"/>
      <c r="D6829" s="99" t="str">
        <f t="shared" si="4"/>
        <v>Error?</v>
      </c>
      <c r="E6829" s="99" t="s">
        <v>2471</v>
      </c>
    </row>
    <row r="6830" spans="1:5" ht="12.75" customHeight="1">
      <c r="A6830">
        <v>6769</v>
      </c>
      <c r="B6830" s="249">
        <f>'Revenues 9-14'!H258</f>
        <v>0</v>
      </c>
      <c r="C6830" s="99"/>
      <c r="D6830" s="99" t="str">
        <f t="shared" si="4"/>
        <v>Error?</v>
      </c>
      <c r="E6830" s="99" t="s">
        <v>2471</v>
      </c>
    </row>
    <row r="6831" spans="1:5" ht="12.75" customHeight="1">
      <c r="A6831">
        <v>6770</v>
      </c>
      <c r="B6831" s="249">
        <f>'Revenues 9-14'!J258</f>
        <v>0</v>
      </c>
      <c r="C6831" s="99"/>
      <c r="D6831" s="99" t="str">
        <f t="shared" si="4"/>
        <v>Error?</v>
      </c>
      <c r="E6831" s="99" t="s">
        <v>2471</v>
      </c>
    </row>
    <row r="6832" spans="1:5" ht="12.75" customHeight="1">
      <c r="A6832">
        <v>6771</v>
      </c>
      <c r="B6832" s="249">
        <f>'Revenues 9-14'!K258</f>
        <v>0</v>
      </c>
      <c r="C6832" s="99"/>
      <c r="D6832" s="99" t="str">
        <f t="shared" si="4"/>
        <v>Error?</v>
      </c>
      <c r="E6832" s="99"/>
    </row>
    <row r="6833" spans="1:5" ht="12.75" customHeight="1">
      <c r="A6833">
        <v>6772</v>
      </c>
      <c r="B6833" s="249">
        <f>'Revenues 9-14'!C259</f>
        <v>0</v>
      </c>
      <c r="C6833" s="99"/>
      <c r="D6833" s="99" t="str">
        <f t="shared" si="4"/>
        <v>Error?</v>
      </c>
      <c r="E6833" s="99"/>
    </row>
    <row r="6834" spans="1:5" ht="12.75" customHeight="1">
      <c r="A6834">
        <v>6773</v>
      </c>
      <c r="B6834" s="249">
        <f>'Revenues 9-14'!D259</f>
        <v>0</v>
      </c>
      <c r="C6834" s="99"/>
      <c r="D6834" s="99" t="str">
        <f t="shared" si="4"/>
        <v>Error?</v>
      </c>
      <c r="E6834" s="99"/>
    </row>
    <row r="6835" spans="1:5" ht="12.75" customHeight="1">
      <c r="A6835">
        <v>6774</v>
      </c>
      <c r="B6835" s="249">
        <f>'Revenues 9-14'!E259</f>
        <v>24994648</v>
      </c>
      <c r="C6835" s="99"/>
      <c r="D6835" s="99" t="str">
        <f t="shared" si="4"/>
        <v>Error?</v>
      </c>
      <c r="E6835" s="99"/>
    </row>
    <row r="6836" spans="1:5" ht="12.75" customHeight="1">
      <c r="A6836">
        <v>6775</v>
      </c>
      <c r="B6836" s="249">
        <f>'Revenues 9-14'!F259</f>
        <v>0</v>
      </c>
      <c r="C6836" s="99"/>
      <c r="D6836" s="99" t="str">
        <f t="shared" si="4"/>
        <v>Error?</v>
      </c>
      <c r="E6836" s="99"/>
    </row>
    <row r="6837" spans="1:5" ht="12.75" customHeight="1">
      <c r="A6837">
        <v>6776</v>
      </c>
      <c r="B6837" s="249">
        <f>'Revenues 9-14'!G259</f>
        <v>0</v>
      </c>
      <c r="C6837" s="99"/>
      <c r="D6837" s="99" t="str">
        <f t="shared" si="4"/>
        <v>Error?</v>
      </c>
      <c r="E6837" s="99"/>
    </row>
    <row r="6838" spans="1:5" ht="12.75" customHeight="1">
      <c r="A6838">
        <v>6777</v>
      </c>
      <c r="B6838" s="249">
        <f>'Revenues 9-14'!H259</f>
        <v>0</v>
      </c>
      <c r="C6838" s="99"/>
      <c r="D6838" s="99" t="str">
        <f t="shared" si="4"/>
        <v>Error?</v>
      </c>
      <c r="E6838" s="99"/>
    </row>
    <row r="6839" spans="1:5" ht="12.75" customHeight="1">
      <c r="A6839">
        <v>6778</v>
      </c>
      <c r="B6839" s="249">
        <f>'Revenues 9-14'!J259</f>
        <v>0</v>
      </c>
      <c r="C6839" s="99"/>
      <c r="D6839" s="99" t="str">
        <f t="shared" si="4"/>
        <v>Error?</v>
      </c>
      <c r="E6839" s="99"/>
    </row>
    <row r="6840" spans="1:5" ht="12.75" customHeight="1">
      <c r="A6840">
        <v>6779</v>
      </c>
      <c r="B6840" s="249">
        <f>'Revenues 9-14'!K259</f>
        <v>0</v>
      </c>
      <c r="C6840" s="99"/>
      <c r="D6840" s="99" t="str">
        <f t="shared" si="4"/>
        <v>Error?</v>
      </c>
      <c r="E6840" s="99"/>
    </row>
    <row r="6841" spans="1:5" ht="12.75" customHeight="1">
      <c r="A6841">
        <v>6780</v>
      </c>
      <c r="B6841" s="249">
        <f>'Revenues 9-14'!C262</f>
        <v>327860</v>
      </c>
      <c r="C6841" s="99"/>
      <c r="D6841" s="99" t="str">
        <f t="shared" si="4"/>
        <v>Error?</v>
      </c>
      <c r="E6841" s="99"/>
    </row>
    <row r="6842" spans="1:5" ht="12.75" customHeight="1">
      <c r="A6842">
        <v>6781</v>
      </c>
      <c r="B6842" s="249">
        <f>'Revenues 9-14'!D262</f>
        <v>0</v>
      </c>
      <c r="C6842" s="99"/>
      <c r="D6842" s="99" t="str">
        <f t="shared" si="4"/>
        <v>Error?</v>
      </c>
      <c r="E6842" s="99"/>
    </row>
    <row r="6843" spans="1:5" ht="12.75" customHeight="1">
      <c r="A6843">
        <v>6782</v>
      </c>
      <c r="B6843" s="249">
        <f>'Revenues 9-14'!G262</f>
        <v>0</v>
      </c>
      <c r="C6843" s="99"/>
      <c r="D6843" s="99" t="str">
        <f t="shared" si="4"/>
        <v>Error?</v>
      </c>
      <c r="E6843" s="99"/>
    </row>
    <row r="6844" spans="1:5" ht="12.75" customHeight="1">
      <c r="A6844">
        <v>6783</v>
      </c>
      <c r="B6844" s="249">
        <f>'Expenditures 15-22'!I5</f>
        <v>9498496</v>
      </c>
      <c r="C6844" s="99"/>
      <c r="D6844" s="99" t="str">
        <f t="shared" si="4"/>
        <v>Error?</v>
      </c>
      <c r="E6844" s="99"/>
    </row>
    <row r="6845" spans="1:5" ht="12.75" customHeight="1">
      <c r="A6845">
        <v>6784</v>
      </c>
      <c r="B6845" s="249">
        <f>'Expenditures 15-22'!J5</f>
        <v>21280944</v>
      </c>
      <c r="C6845" s="99"/>
      <c r="D6845" s="99" t="str">
        <f t="shared" si="4"/>
        <v>Error?</v>
      </c>
      <c r="E6845" s="99"/>
    </row>
    <row r="6846" spans="1:5" ht="12.75" customHeight="1">
      <c r="A6846">
        <v>6785</v>
      </c>
      <c r="B6846" s="249">
        <f>'Expenditures 15-22'!I7</f>
        <v>35425</v>
      </c>
      <c r="C6846" s="99"/>
      <c r="D6846" s="99" t="str">
        <f t="shared" si="4"/>
        <v>Error?</v>
      </c>
      <c r="E6846" s="99"/>
    </row>
    <row r="6847" spans="1:5" ht="12.75" customHeight="1">
      <c r="A6847">
        <v>6786</v>
      </c>
      <c r="B6847" s="249">
        <f>'Expenditures 15-22'!J7</f>
        <v>1051211</v>
      </c>
      <c r="C6847" s="99"/>
      <c r="D6847" s="99" t="str">
        <f t="shared" si="4"/>
        <v>Error?</v>
      </c>
      <c r="E6847" s="99"/>
    </row>
    <row r="6848" spans="1:5" ht="12.75" customHeight="1">
      <c r="A6848">
        <v>6787</v>
      </c>
      <c r="B6848" s="249">
        <f>'Expenditures 15-22'!K7</f>
        <v>177883892</v>
      </c>
      <c r="C6848" s="99"/>
      <c r="D6848" s="99" t="str">
        <f t="shared" si="4"/>
        <v>Error?</v>
      </c>
      <c r="E6848" s="99"/>
    </row>
    <row r="6849" spans="1:5" ht="12.75" customHeight="1">
      <c r="A6849">
        <v>6788</v>
      </c>
      <c r="B6849" s="249">
        <f>'Expenditures 15-22'!I8</f>
        <v>442705</v>
      </c>
      <c r="C6849" s="99"/>
      <c r="D6849" s="99" t="str">
        <f t="shared" si="4"/>
        <v>Error?</v>
      </c>
      <c r="E6849" s="99"/>
    </row>
    <row r="6850" spans="1:5" ht="12.75" customHeight="1">
      <c r="A6850">
        <v>6789</v>
      </c>
      <c r="B6850" s="249">
        <f>'Expenditures 15-22'!J8</f>
        <v>5380218</v>
      </c>
      <c r="C6850" s="99"/>
      <c r="D6850" s="99" t="str">
        <f t="shared" si="4"/>
        <v>Error?</v>
      </c>
      <c r="E6850" s="99"/>
    </row>
    <row r="6851" spans="1:5" ht="12.75" customHeight="1">
      <c r="A6851">
        <v>6790</v>
      </c>
      <c r="B6851" s="249">
        <f>'Expenditures 15-22'!I9</f>
        <v>0</v>
      </c>
      <c r="C6851" s="99"/>
      <c r="D6851" s="99" t="str">
        <f t="shared" si="4"/>
        <v>Error?</v>
      </c>
      <c r="E6851" s="99"/>
    </row>
    <row r="6852" spans="1:5" ht="12.75" customHeight="1">
      <c r="A6852">
        <v>6791</v>
      </c>
      <c r="B6852" s="249">
        <f>'Expenditures 15-22'!J9</f>
        <v>158677</v>
      </c>
      <c r="C6852" s="99"/>
      <c r="D6852" s="99" t="str">
        <f t="shared" si="4"/>
        <v>Error?</v>
      </c>
      <c r="E6852" s="99"/>
    </row>
    <row r="6853" spans="1:5" ht="12.75" customHeight="1">
      <c r="A6853">
        <v>6792</v>
      </c>
      <c r="B6853" s="249">
        <f>'Expenditures 15-22'!K9</f>
        <v>34823298</v>
      </c>
      <c r="C6853" s="99"/>
      <c r="D6853" s="99" t="str">
        <f t="shared" si="4"/>
        <v>Error?</v>
      </c>
      <c r="E6853" s="99"/>
    </row>
    <row r="6854" spans="1:5" ht="12.75" customHeight="1">
      <c r="A6854">
        <v>6793</v>
      </c>
      <c r="B6854" s="249">
        <f>'Expenditures 15-22'!I10</f>
        <v>10204</v>
      </c>
      <c r="C6854" s="99"/>
      <c r="D6854" s="99" t="str">
        <f t="shared" si="4"/>
        <v>Error?</v>
      </c>
      <c r="E6854" s="99"/>
    </row>
    <row r="6855" spans="1:5" ht="12.75" customHeight="1">
      <c r="A6855">
        <v>6794</v>
      </c>
      <c r="B6855" s="249">
        <f>'Expenditures 15-22'!J10</f>
        <v>8896</v>
      </c>
      <c r="C6855" s="99"/>
      <c r="D6855" s="99" t="str">
        <f t="shared" si="4"/>
        <v>Error?</v>
      </c>
      <c r="E6855" s="99"/>
    </row>
    <row r="6856" spans="1:5" ht="12.75" customHeight="1">
      <c r="A6856">
        <v>6795</v>
      </c>
      <c r="B6856" s="249">
        <f>'Expenditures 15-22'!I11</f>
        <v>0</v>
      </c>
      <c r="C6856" s="99"/>
      <c r="D6856" s="99" t="str">
        <f t="shared" si="4"/>
        <v>Error?</v>
      </c>
      <c r="E6856" s="99"/>
    </row>
    <row r="6857" spans="1:5" ht="12.75" customHeight="1">
      <c r="A6857">
        <v>6796</v>
      </c>
      <c r="B6857" s="249">
        <f>'Expenditures 15-22'!J11</f>
        <v>0</v>
      </c>
      <c r="C6857" s="99"/>
      <c r="D6857" s="99" t="str">
        <f t="shared" si="4"/>
        <v>Error?</v>
      </c>
      <c r="E6857" s="99"/>
    </row>
    <row r="6858" spans="1:5" ht="12.75" customHeight="1">
      <c r="A6858">
        <v>6797</v>
      </c>
      <c r="B6858" s="249">
        <f>'Expenditures 15-22'!K11</f>
        <v>0</v>
      </c>
      <c r="C6858" s="99"/>
      <c r="D6858" s="99" t="str">
        <f t="shared" si="4"/>
        <v>Error?</v>
      </c>
      <c r="E6858" s="99"/>
    </row>
    <row r="6859" spans="1:5" ht="12.75" customHeight="1">
      <c r="A6859">
        <v>6798</v>
      </c>
      <c r="B6859" s="249">
        <f>'Expenditures 15-22'!I12</f>
        <v>0</v>
      </c>
      <c r="C6859" s="99"/>
      <c r="D6859" s="99" t="str">
        <f t="shared" si="4"/>
        <v>Error?</v>
      </c>
      <c r="E6859" s="99"/>
    </row>
    <row r="6860" spans="1:5" ht="12.75" customHeight="1">
      <c r="A6860">
        <v>6799</v>
      </c>
      <c r="B6860" s="249">
        <f>'Expenditures 15-22'!J12</f>
        <v>864</v>
      </c>
      <c r="C6860" s="99"/>
      <c r="D6860" s="99" t="str">
        <f t="shared" si="4"/>
        <v>Error?</v>
      </c>
      <c r="E6860" s="99"/>
    </row>
    <row r="6861" spans="1:5" ht="12.75" customHeight="1">
      <c r="A6861">
        <v>6800</v>
      </c>
      <c r="B6861" s="249">
        <f>'Expenditures 15-22'!I13</f>
        <v>2072500</v>
      </c>
      <c r="C6861" s="99"/>
      <c r="D6861" s="99" t="str">
        <f t="shared" si="4"/>
        <v>Error?</v>
      </c>
      <c r="E6861" s="99"/>
    </row>
    <row r="6862" spans="1:5" ht="12.75" customHeight="1">
      <c r="A6862">
        <v>6801</v>
      </c>
      <c r="B6862" s="249">
        <f>'Expenditures 15-22'!J13</f>
        <v>163588</v>
      </c>
      <c r="C6862" s="99"/>
      <c r="D6862" s="99" t="str">
        <f t="shared" si="4"/>
        <v>Error?</v>
      </c>
      <c r="E6862" s="99"/>
    </row>
    <row r="6863" spans="1:5" ht="12.75" customHeight="1">
      <c r="A6863">
        <v>6802</v>
      </c>
      <c r="B6863" s="249">
        <f>'Expenditures 15-22'!I14</f>
        <v>15076</v>
      </c>
      <c r="C6863" s="99"/>
      <c r="D6863" s="99" t="str">
        <f t="shared" si="4"/>
        <v>Error?</v>
      </c>
      <c r="E6863" s="99"/>
    </row>
    <row r="6864" spans="1:5" ht="12.75" customHeight="1">
      <c r="A6864">
        <v>6803</v>
      </c>
      <c r="B6864" s="249">
        <f>'Expenditures 15-22'!J14</f>
        <v>19077</v>
      </c>
      <c r="C6864" s="99"/>
      <c r="D6864" s="99" t="str">
        <f t="shared" si="4"/>
        <v>Error?</v>
      </c>
      <c r="E6864" s="99"/>
    </row>
    <row r="6865" spans="1:5" ht="12.75" customHeight="1">
      <c r="A6865">
        <v>6804</v>
      </c>
      <c r="B6865" s="249">
        <f>'Expenditures 15-22'!I15</f>
        <v>0</v>
      </c>
      <c r="C6865" s="99"/>
      <c r="D6865" s="99" t="str">
        <f t="shared" si="4"/>
        <v>Error?</v>
      </c>
      <c r="E6865" s="99"/>
    </row>
    <row r="6866" spans="1:5" ht="12.75" customHeight="1">
      <c r="A6866">
        <v>6805</v>
      </c>
      <c r="B6866" s="249">
        <f>'Expenditures 15-22'!J15</f>
        <v>0</v>
      </c>
      <c r="C6866" s="99"/>
      <c r="D6866" s="99" t="str">
        <f t="shared" si="4"/>
        <v>Error?</v>
      </c>
      <c r="E6866" s="99"/>
    </row>
    <row r="6867" spans="1:5" ht="12.75" customHeight="1">
      <c r="A6867">
        <v>6806</v>
      </c>
      <c r="B6867" s="249">
        <f>'Expenditures 15-22'!I16</f>
        <v>0</v>
      </c>
      <c r="C6867" s="99"/>
      <c r="D6867" s="99" t="str">
        <f t="shared" si="4"/>
        <v>Error?</v>
      </c>
      <c r="E6867" s="99"/>
    </row>
    <row r="6868" spans="1:5" ht="12.75" customHeight="1">
      <c r="A6868">
        <v>6807</v>
      </c>
      <c r="B6868" s="249">
        <f>'Expenditures 15-22'!J16</f>
        <v>0</v>
      </c>
      <c r="C6868" s="99"/>
      <c r="D6868" s="99" t="str">
        <f t="shared" si="4"/>
        <v>Error?</v>
      </c>
      <c r="E6868" s="99"/>
    </row>
    <row r="6869" spans="1:5" ht="12.75" customHeight="1">
      <c r="A6869">
        <v>6808</v>
      </c>
      <c r="B6869" s="249">
        <f>'Expenditures 15-22'!I17</f>
        <v>0</v>
      </c>
      <c r="C6869" s="99"/>
      <c r="D6869" s="99" t="str">
        <f t="shared" si="4"/>
        <v>Error?</v>
      </c>
      <c r="E6869" s="99"/>
    </row>
    <row r="6870" spans="1:5" ht="12.75" customHeight="1">
      <c r="A6870">
        <v>6809</v>
      </c>
      <c r="B6870" s="249">
        <f>'Expenditures 15-22'!J17</f>
        <v>2903</v>
      </c>
      <c r="C6870" s="99"/>
      <c r="D6870" s="99" t="str">
        <f t="shared" si="4"/>
        <v>Error?</v>
      </c>
      <c r="E6870" s="99"/>
    </row>
    <row r="6871" spans="1:5" ht="12.75" customHeight="1">
      <c r="A6871">
        <v>6810</v>
      </c>
      <c r="B6871" s="249">
        <f>'Expenditures 15-22'!K17</f>
        <v>3004650</v>
      </c>
      <c r="C6871" s="99"/>
      <c r="D6871" s="99" t="str">
        <f t="shared" si="4"/>
        <v>Error?</v>
      </c>
      <c r="E6871" s="99"/>
    </row>
    <row r="6872" spans="1:5" ht="12.75" customHeight="1">
      <c r="A6872">
        <v>6811</v>
      </c>
      <c r="B6872" s="249">
        <f>'Expenditures 15-22'!I18</f>
        <v>4858</v>
      </c>
      <c r="C6872" s="99"/>
      <c r="D6872" s="99" t="str">
        <f t="shared" si="4"/>
        <v>Error?</v>
      </c>
      <c r="E6872" s="99"/>
    </row>
    <row r="6873" spans="1:5" ht="12.75" customHeight="1">
      <c r="A6873">
        <v>6812</v>
      </c>
      <c r="B6873" s="249">
        <f>'Expenditures 15-22'!J18</f>
        <v>554121</v>
      </c>
      <c r="C6873" s="99"/>
      <c r="D6873" s="99" t="str">
        <f t="shared" si="4"/>
        <v>Error?</v>
      </c>
      <c r="E6873" s="99"/>
    </row>
    <row r="6874" spans="1:5" ht="12.75" customHeight="1">
      <c r="A6874">
        <v>6813</v>
      </c>
      <c r="B6874" s="249">
        <f>'Expenditures 15-22'!I19</f>
        <v>0</v>
      </c>
      <c r="C6874" s="99"/>
      <c r="D6874" s="99" t="str">
        <f t="shared" si="4"/>
        <v>Error?</v>
      </c>
      <c r="E6874" s="99"/>
    </row>
    <row r="6875" spans="1:5" ht="12.75" customHeight="1">
      <c r="A6875">
        <v>6814</v>
      </c>
      <c r="B6875" s="249">
        <f>'Expenditures 15-22'!J19</f>
        <v>0</v>
      </c>
      <c r="C6875" s="99"/>
      <c r="D6875" s="99" t="str">
        <f t="shared" si="4"/>
        <v>Error?</v>
      </c>
      <c r="E6875" s="99"/>
    </row>
    <row r="6876" spans="1:5" ht="12.75" customHeight="1">
      <c r="A6876">
        <v>6815</v>
      </c>
      <c r="B6876" s="249">
        <f>'Expenditures 15-22'!H20</f>
        <v>0</v>
      </c>
      <c r="C6876" s="99"/>
      <c r="D6876" s="99" t="str">
        <f t="shared" si="4"/>
        <v>Error?</v>
      </c>
      <c r="E6876" s="99"/>
    </row>
    <row r="6877" spans="1:5" ht="12.75" customHeight="1">
      <c r="A6877">
        <v>6816</v>
      </c>
      <c r="B6877" s="249">
        <f>'Expenditures 15-22'!K20</f>
        <v>0</v>
      </c>
      <c r="C6877" s="99"/>
      <c r="D6877" s="99" t="str">
        <f t="shared" si="4"/>
        <v>Error?</v>
      </c>
      <c r="E6877" s="99"/>
    </row>
    <row r="6878" spans="1:5" ht="12.75" customHeight="1">
      <c r="A6878">
        <v>6817</v>
      </c>
      <c r="B6878" s="249">
        <f>'Expenditures 15-22'!H21</f>
        <v>0</v>
      </c>
      <c r="C6878" s="99"/>
      <c r="D6878" s="99" t="str">
        <f t="shared" si="4"/>
        <v>Error?</v>
      </c>
      <c r="E6878" s="99"/>
    </row>
    <row r="6879" spans="1:5" ht="12.75" customHeight="1">
      <c r="A6879">
        <v>6818</v>
      </c>
      <c r="B6879" s="249">
        <f>'Expenditures 15-22'!K21</f>
        <v>0</v>
      </c>
      <c r="C6879" s="99"/>
      <c r="D6879" s="99" t="str">
        <f t="shared" si="4"/>
        <v>Error?</v>
      </c>
      <c r="E6879" s="99"/>
    </row>
    <row r="6880" spans="1:5" ht="12.75" customHeight="1">
      <c r="A6880">
        <v>6819</v>
      </c>
      <c r="B6880" s="249">
        <f>'Expenditures 15-22'!H22</f>
        <v>50427104</v>
      </c>
      <c r="C6880" s="99"/>
      <c r="D6880" s="99" t="str">
        <f t="shared" si="4"/>
        <v>Error?</v>
      </c>
      <c r="E6880" s="99"/>
    </row>
    <row r="6881" spans="1:5" ht="12.75" customHeight="1">
      <c r="A6881">
        <v>6820</v>
      </c>
      <c r="B6881" s="249">
        <f>'Expenditures 15-22'!K22</f>
        <v>50427104</v>
      </c>
      <c r="C6881" s="99"/>
      <c r="D6881" s="99" t="str">
        <f t="shared" si="4"/>
        <v>Error?</v>
      </c>
      <c r="E6881" s="99"/>
    </row>
    <row r="6882" spans="1:5" ht="12.75" customHeight="1">
      <c r="A6882">
        <v>6821</v>
      </c>
      <c r="B6882" s="249">
        <f>'Expenditures 15-22'!H23</f>
        <v>0</v>
      </c>
      <c r="C6882" s="99"/>
      <c r="D6882" s="99" t="str">
        <f t="shared" si="4"/>
        <v>Error?</v>
      </c>
      <c r="E6882" s="99"/>
    </row>
    <row r="6883" spans="1:5" ht="12.75" customHeight="1">
      <c r="A6883">
        <v>6822</v>
      </c>
      <c r="B6883" s="249">
        <f>'Expenditures 15-22'!K23</f>
        <v>0</v>
      </c>
      <c r="C6883" s="99"/>
      <c r="D6883" s="99" t="str">
        <f t="shared" si="4"/>
        <v>Error?</v>
      </c>
      <c r="E6883" s="99"/>
    </row>
    <row r="6884" spans="1:5" ht="12.75" customHeight="1">
      <c r="A6884">
        <v>6823</v>
      </c>
      <c r="B6884" s="249">
        <f>'Expenditures 15-22'!H24</f>
        <v>0</v>
      </c>
      <c r="C6884" s="99"/>
      <c r="D6884" s="99" t="str">
        <f t="shared" si="4"/>
        <v>Error?</v>
      </c>
      <c r="E6884" s="99"/>
    </row>
    <row r="6885" spans="1:5" ht="12.75" customHeight="1">
      <c r="A6885">
        <v>6824</v>
      </c>
      <c r="B6885" s="249">
        <f>'Expenditures 15-22'!K24</f>
        <v>0</v>
      </c>
      <c r="C6885" s="99"/>
      <c r="D6885" s="99" t="str">
        <f t="shared" si="4"/>
        <v>Error?</v>
      </c>
      <c r="E6885" s="99"/>
    </row>
    <row r="6886" spans="1:5" ht="12.75" customHeight="1">
      <c r="A6886">
        <v>6825</v>
      </c>
      <c r="B6886" s="249">
        <f>'Expenditures 15-22'!H25</f>
        <v>0</v>
      </c>
      <c r="C6886" s="99"/>
      <c r="D6886" s="99" t="str">
        <f t="shared" si="4"/>
        <v>Error?</v>
      </c>
      <c r="E6886" s="99"/>
    </row>
    <row r="6887" spans="1:5" ht="12.75" customHeight="1">
      <c r="A6887">
        <v>6826</v>
      </c>
      <c r="B6887" s="249">
        <f>'Expenditures 15-22'!K25</f>
        <v>0</v>
      </c>
      <c r="C6887" s="99"/>
      <c r="D6887" s="99" t="str">
        <f t="shared" si="4"/>
        <v>Error?</v>
      </c>
      <c r="E6887" s="99"/>
    </row>
    <row r="6888" spans="1:5" ht="12.75" customHeight="1">
      <c r="A6888">
        <v>6827</v>
      </c>
      <c r="B6888" s="249">
        <f>'Expenditures 15-22'!H26</f>
        <v>0</v>
      </c>
      <c r="C6888" s="99"/>
      <c r="D6888" s="99" t="str">
        <f t="shared" si="4"/>
        <v>Error?</v>
      </c>
      <c r="E6888" s="99"/>
    </row>
    <row r="6889" spans="1:5" ht="12.75" customHeight="1">
      <c r="A6889">
        <v>6828</v>
      </c>
      <c r="B6889" s="249">
        <f>'Expenditures 15-22'!K26</f>
        <v>0</v>
      </c>
      <c r="C6889" s="99"/>
      <c r="D6889" s="99" t="str">
        <f t="shared" si="4"/>
        <v>Error?</v>
      </c>
      <c r="E6889" s="99"/>
    </row>
    <row r="6890" spans="1:5" ht="12.75" customHeight="1">
      <c r="A6890">
        <v>6829</v>
      </c>
      <c r="B6890" s="249">
        <f>'Expenditures 15-22'!H27</f>
        <v>0</v>
      </c>
      <c r="C6890" s="99"/>
      <c r="D6890" s="99" t="str">
        <f t="shared" si="4"/>
        <v>Error?</v>
      </c>
      <c r="E6890" s="99"/>
    </row>
    <row r="6891" spans="1:5" ht="12.75" customHeight="1">
      <c r="A6891">
        <v>6830</v>
      </c>
      <c r="B6891" s="249">
        <f>'Expenditures 15-22'!K27</f>
        <v>0</v>
      </c>
      <c r="C6891" s="99"/>
      <c r="D6891" s="99" t="str">
        <f t="shared" si="4"/>
        <v>Error?</v>
      </c>
      <c r="E6891" s="99"/>
    </row>
    <row r="6892" spans="1:5" ht="12.75" customHeight="1">
      <c r="A6892">
        <v>6831</v>
      </c>
      <c r="B6892" s="249">
        <f>'Expenditures 15-22'!H28</f>
        <v>0</v>
      </c>
      <c r="C6892" s="99"/>
      <c r="D6892" s="99" t="str">
        <f t="shared" si="4"/>
        <v>Error?</v>
      </c>
      <c r="E6892" s="99"/>
    </row>
    <row r="6893" spans="1:5" ht="12.75" customHeight="1">
      <c r="A6893">
        <v>6832</v>
      </c>
      <c r="B6893" s="249">
        <f>'Expenditures 15-22'!K28</f>
        <v>0</v>
      </c>
      <c r="C6893" s="99"/>
      <c r="D6893" s="99" t="str">
        <f t="shared" si="4"/>
        <v>Error?</v>
      </c>
      <c r="E6893" s="99"/>
    </row>
    <row r="6894" spans="1:5" ht="12.75" customHeight="1">
      <c r="A6894">
        <v>6833</v>
      </c>
      <c r="B6894" s="249">
        <f>'Expenditures 15-22'!H29</f>
        <v>0</v>
      </c>
      <c r="C6894" s="99"/>
      <c r="D6894" s="99" t="str">
        <f t="shared" si="4"/>
        <v>Error?</v>
      </c>
      <c r="E6894" s="99"/>
    </row>
    <row r="6895" spans="1:5" ht="12.75" customHeight="1">
      <c r="A6895">
        <v>6834</v>
      </c>
      <c r="B6895" s="249">
        <f>'Expenditures 15-22'!K29</f>
        <v>0</v>
      </c>
      <c r="C6895" s="99"/>
      <c r="D6895" s="99" t="str">
        <f t="shared" si="4"/>
        <v>Error?</v>
      </c>
      <c r="E6895" s="99"/>
    </row>
    <row r="6896" spans="1:5" ht="12.75" customHeight="1">
      <c r="A6896">
        <v>6835</v>
      </c>
      <c r="B6896" s="249">
        <f>'Expenditures 15-22'!H30</f>
        <v>0</v>
      </c>
      <c r="C6896" s="99"/>
      <c r="D6896" s="99" t="str">
        <f t="shared" si="4"/>
        <v>Error?</v>
      </c>
      <c r="E6896" s="99"/>
    </row>
    <row r="6897" spans="1:5" ht="12.75" customHeight="1">
      <c r="A6897">
        <v>6836</v>
      </c>
      <c r="B6897" s="249">
        <f>'Expenditures 15-22'!K30</f>
        <v>0</v>
      </c>
      <c r="C6897" s="99"/>
      <c r="D6897" s="99" t="str">
        <f t="shared" si="4"/>
        <v>Error?</v>
      </c>
      <c r="E6897" s="99"/>
    </row>
    <row r="6898" spans="1:5" ht="12.75" customHeight="1">
      <c r="A6898">
        <v>6837</v>
      </c>
      <c r="B6898" s="249">
        <f>'Expenditures 15-22'!H31</f>
        <v>0</v>
      </c>
      <c r="C6898" s="99"/>
      <c r="D6898" s="99" t="str">
        <f t="shared" si="4"/>
        <v>Error?</v>
      </c>
      <c r="E6898" s="99"/>
    </row>
    <row r="6899" spans="1:5" ht="12.75" customHeight="1">
      <c r="A6899">
        <v>6838</v>
      </c>
      <c r="B6899" s="249">
        <f>'Expenditures 15-22'!K31</f>
        <v>0</v>
      </c>
      <c r="C6899" s="99"/>
      <c r="D6899" s="99" t="str">
        <f t="shared" si="4"/>
        <v>Error?</v>
      </c>
      <c r="E6899" s="99"/>
    </row>
    <row r="6900" spans="1:5" ht="12.75" customHeight="1">
      <c r="A6900">
        <v>6839</v>
      </c>
      <c r="B6900" s="249">
        <f>'Expenditures 15-22'!H32</f>
        <v>0</v>
      </c>
      <c r="C6900" s="99"/>
      <c r="D6900" s="99" t="str">
        <f t="shared" si="4"/>
        <v>Error?</v>
      </c>
      <c r="E6900" s="99"/>
    </row>
    <row r="6901" spans="1:5" ht="12.75" customHeight="1">
      <c r="A6901">
        <v>6840</v>
      </c>
      <c r="B6901" s="249">
        <f>'Expenditures 15-22'!K32</f>
        <v>0</v>
      </c>
      <c r="C6901" s="99"/>
      <c r="D6901" s="99" t="str">
        <f t="shared" si="4"/>
        <v>Error?</v>
      </c>
      <c r="E6901" s="99"/>
    </row>
    <row r="6902" spans="1:5" ht="12.75" customHeight="1">
      <c r="A6902">
        <v>6841</v>
      </c>
      <c r="B6902" s="249">
        <f>'Expenditures 15-22'!I33</f>
        <v>12079264</v>
      </c>
      <c r="C6902" s="99"/>
      <c r="D6902" s="99" t="str">
        <f t="shared" si="4"/>
        <v>Error?</v>
      </c>
      <c r="E6902" s="99"/>
    </row>
    <row r="6903" spans="1:5" ht="12.75" customHeight="1">
      <c r="A6903">
        <v>6842</v>
      </c>
      <c r="B6903" s="249">
        <f>'Expenditures 15-22'!J33</f>
        <v>28620499</v>
      </c>
      <c r="C6903" s="99"/>
      <c r="D6903" s="99" t="str">
        <f t="shared" si="4"/>
        <v>Error?</v>
      </c>
      <c r="E6903" s="99"/>
    </row>
    <row r="6904" spans="1:5" ht="12.75" customHeight="1">
      <c r="A6904">
        <v>6843</v>
      </c>
      <c r="B6904" s="249">
        <f>'Expenditures 15-22'!I36</f>
        <v>66957</v>
      </c>
      <c r="C6904" s="99"/>
      <c r="D6904" s="99" t="str">
        <f t="shared" si="4"/>
        <v>Error?</v>
      </c>
      <c r="E6904" s="99"/>
    </row>
    <row r="6905" spans="1:5" ht="12.75" customHeight="1">
      <c r="A6905">
        <v>6844</v>
      </c>
      <c r="B6905" s="249">
        <f>'Expenditures 15-22'!J36</f>
        <v>575090</v>
      </c>
      <c r="C6905" s="99"/>
      <c r="D6905" s="99" t="str">
        <f t="shared" si="4"/>
        <v>Error?</v>
      </c>
      <c r="E6905" s="99"/>
    </row>
    <row r="6906" spans="1:5" ht="12.75" customHeight="1">
      <c r="A6906">
        <v>6845</v>
      </c>
      <c r="B6906" s="249">
        <f>'Expenditures 15-22'!I37</f>
        <v>95211</v>
      </c>
      <c r="C6906" s="99"/>
      <c r="D6906" s="99" t="str">
        <f t="shared" si="4"/>
        <v>Error?</v>
      </c>
      <c r="E6906" s="99"/>
    </row>
    <row r="6907" spans="1:5" ht="12.75" customHeight="1">
      <c r="A6907">
        <v>6846</v>
      </c>
      <c r="B6907" s="249">
        <f>'Expenditures 15-22'!J37</f>
        <v>1126161</v>
      </c>
      <c r="C6907" s="99"/>
      <c r="D6907" s="99" t="str">
        <f t="shared" si="4"/>
        <v>Error?</v>
      </c>
      <c r="E6907" s="99"/>
    </row>
    <row r="6908" spans="1:5" ht="12.75" customHeight="1">
      <c r="A6908">
        <v>6847</v>
      </c>
      <c r="B6908" s="249">
        <f>'Expenditures 15-22'!I38</f>
        <v>18827</v>
      </c>
      <c r="C6908" s="99"/>
      <c r="D6908" s="99" t="str">
        <f t="shared" si="4"/>
        <v>Error?</v>
      </c>
      <c r="E6908" s="99"/>
    </row>
    <row r="6909" spans="1:5" ht="12.75" customHeight="1">
      <c r="A6909">
        <v>6848</v>
      </c>
      <c r="B6909" s="249">
        <f>'Expenditures 15-22'!J38</f>
        <v>337398</v>
      </c>
      <c r="C6909" s="99"/>
      <c r="D6909" s="99" t="str">
        <f t="shared" si="4"/>
        <v>Error?</v>
      </c>
      <c r="E6909" s="99"/>
    </row>
    <row r="6910" spans="1:5" ht="12.75" customHeight="1">
      <c r="A6910">
        <v>6849</v>
      </c>
      <c r="B6910" s="249">
        <f>'Expenditures 15-22'!I39</f>
        <v>0</v>
      </c>
      <c r="C6910" s="99"/>
      <c r="D6910" s="99" t="str">
        <f t="shared" si="4"/>
        <v>Error?</v>
      </c>
      <c r="E6910" s="99"/>
    </row>
    <row r="6911" spans="1:5" ht="12.75" customHeight="1">
      <c r="A6911">
        <v>6850</v>
      </c>
      <c r="B6911" s="249">
        <f>'Expenditures 15-22'!J39</f>
        <v>283692</v>
      </c>
      <c r="C6911" s="99"/>
      <c r="D6911" s="99" t="str">
        <f t="shared" si="4"/>
        <v>Error?</v>
      </c>
      <c r="E6911" s="99"/>
    </row>
    <row r="6912" spans="1:5" ht="12.75" customHeight="1">
      <c r="A6912">
        <v>6851</v>
      </c>
      <c r="B6912" s="249">
        <f>'Expenditures 15-22'!I40</f>
        <v>1486</v>
      </c>
      <c r="C6912" s="99"/>
      <c r="D6912" s="99" t="str">
        <f t="shared" si="4"/>
        <v>Error?</v>
      </c>
      <c r="E6912" s="99"/>
    </row>
    <row r="6913" spans="1:5" ht="12.75" customHeight="1">
      <c r="A6913">
        <v>6852</v>
      </c>
      <c r="B6913" s="249">
        <f>'Expenditures 15-22'!J40</f>
        <v>402306</v>
      </c>
      <c r="C6913" s="99"/>
      <c r="D6913" s="99" t="str">
        <f t="shared" si="4"/>
        <v>Error?</v>
      </c>
      <c r="E6913" s="99"/>
    </row>
    <row r="6914" spans="1:5" ht="12.75" customHeight="1">
      <c r="A6914">
        <v>6853</v>
      </c>
      <c r="B6914" s="249">
        <f>'Expenditures 15-22'!I41</f>
        <v>0</v>
      </c>
      <c r="C6914" s="99"/>
      <c r="D6914" s="99" t="str">
        <f t="shared" si="4"/>
        <v>Error?</v>
      </c>
      <c r="E6914" s="99"/>
    </row>
    <row r="6915" spans="1:5" ht="12.75" customHeight="1">
      <c r="A6915">
        <v>6854</v>
      </c>
      <c r="B6915" s="249">
        <f>'Expenditures 15-22'!J41</f>
        <v>174493</v>
      </c>
      <c r="C6915" s="99"/>
      <c r="D6915" s="99" t="str">
        <f t="shared" si="4"/>
        <v>Error?</v>
      </c>
      <c r="E6915" s="99"/>
    </row>
    <row r="6916" spans="1:5" ht="12.75" customHeight="1">
      <c r="A6916">
        <v>6855</v>
      </c>
      <c r="B6916" s="249">
        <f>'Expenditures 15-22'!I42</f>
        <v>182481</v>
      </c>
      <c r="C6916" s="99"/>
      <c r="D6916" s="99" t="str">
        <f t="shared" si="4"/>
        <v>Error?</v>
      </c>
      <c r="E6916" s="99"/>
    </row>
    <row r="6917" spans="1:5" ht="12.75" customHeight="1">
      <c r="A6917">
        <v>6856</v>
      </c>
      <c r="B6917" s="249">
        <f>'Expenditures 15-22'!J42</f>
        <v>2899140</v>
      </c>
      <c r="C6917" s="99"/>
      <c r="D6917" s="99" t="str">
        <f t="shared" si="4"/>
        <v>Error?</v>
      </c>
      <c r="E6917" s="99"/>
    </row>
    <row r="6918" spans="1:5" ht="12.75" customHeight="1">
      <c r="A6918">
        <v>6857</v>
      </c>
      <c r="B6918" s="249">
        <f>'Expenditures 15-22'!I44</f>
        <v>238372</v>
      </c>
      <c r="C6918" s="99"/>
      <c r="D6918" s="99" t="str">
        <f t="shared" si="4"/>
        <v>Error?</v>
      </c>
      <c r="E6918" s="99"/>
    </row>
    <row r="6919" spans="1:5" ht="12.75" customHeight="1">
      <c r="A6919">
        <v>6858</v>
      </c>
      <c r="B6919" s="249">
        <f>'Expenditures 15-22'!J44</f>
        <v>451927</v>
      </c>
      <c r="C6919" s="99"/>
      <c r="D6919" s="99" t="str">
        <f t="shared" si="4"/>
        <v>Error?</v>
      </c>
      <c r="E6919" s="99"/>
    </row>
    <row r="6920" spans="1:5" ht="12.75" customHeight="1">
      <c r="A6920">
        <v>6859</v>
      </c>
      <c r="B6920" s="249">
        <f>'Expenditures 15-22'!I45</f>
        <v>1540506</v>
      </c>
      <c r="C6920" s="99"/>
      <c r="D6920" s="99" t="str">
        <f t="shared" si="4"/>
        <v>Error?</v>
      </c>
      <c r="E6920" s="99"/>
    </row>
    <row r="6921" spans="1:5" ht="12.75" customHeight="1">
      <c r="A6921">
        <v>6860</v>
      </c>
      <c r="B6921" s="249">
        <f>'Expenditures 15-22'!J45</f>
        <v>346559</v>
      </c>
      <c r="C6921" s="99"/>
      <c r="D6921" s="99" t="str">
        <f t="shared" si="4"/>
        <v>Error?</v>
      </c>
      <c r="E6921" s="99"/>
    </row>
    <row r="6922" spans="1:5" ht="12.75" customHeight="1">
      <c r="A6922">
        <v>6861</v>
      </c>
      <c r="B6922" s="249">
        <f>'Expenditures 15-22'!I46</f>
        <v>0</v>
      </c>
      <c r="C6922" s="99"/>
      <c r="D6922" s="99" t="str">
        <f t="shared" si="4"/>
        <v>Error?</v>
      </c>
      <c r="E6922" s="99"/>
    </row>
    <row r="6923" spans="1:5" ht="12.75" customHeight="1">
      <c r="A6923">
        <v>6862</v>
      </c>
      <c r="B6923" s="249">
        <f>'Expenditures 15-22'!J46</f>
        <v>18922</v>
      </c>
      <c r="C6923" s="99"/>
      <c r="D6923" s="99" t="str">
        <f t="shared" si="4"/>
        <v>Error?</v>
      </c>
      <c r="E6923" s="99"/>
    </row>
    <row r="6924" spans="1:5" ht="12.75" customHeight="1">
      <c r="A6924">
        <v>6863</v>
      </c>
      <c r="B6924" s="249">
        <f>'Expenditures 15-22'!I47</f>
        <v>1778878</v>
      </c>
      <c r="C6924" s="99"/>
      <c r="D6924" s="99" t="str">
        <f t="shared" si="4"/>
        <v>Error?</v>
      </c>
      <c r="E6924" s="99"/>
    </row>
    <row r="6925" spans="1:5" ht="12.75" customHeight="1">
      <c r="A6925">
        <v>6864</v>
      </c>
      <c r="B6925" s="249">
        <f>'Expenditures 15-22'!J47</f>
        <v>817408</v>
      </c>
      <c r="C6925" s="99"/>
      <c r="D6925" s="99" t="str">
        <f t="shared" si="4"/>
        <v>Error?</v>
      </c>
      <c r="E6925" s="99"/>
    </row>
    <row r="6926" spans="1:5" ht="12.75" customHeight="1">
      <c r="A6926">
        <v>6865</v>
      </c>
      <c r="B6926" s="249">
        <f>'Expenditures 15-22'!I49</f>
        <v>2288</v>
      </c>
      <c r="C6926" s="99"/>
      <c r="D6926" s="99" t="str">
        <f t="shared" si="4"/>
        <v>Error?</v>
      </c>
      <c r="E6926" s="99"/>
    </row>
    <row r="6927" spans="1:5" ht="12.75" customHeight="1">
      <c r="A6927">
        <v>6866</v>
      </c>
      <c r="B6927" s="249">
        <f>'Expenditures 15-22'!J49</f>
        <v>243830</v>
      </c>
      <c r="C6927" s="99"/>
      <c r="D6927" s="99" t="str">
        <f t="shared" si="4"/>
        <v>Error?</v>
      </c>
      <c r="E6927" s="99"/>
    </row>
    <row r="6928" spans="1:5" ht="12.75" customHeight="1">
      <c r="A6928">
        <v>6867</v>
      </c>
      <c r="B6928" s="249">
        <f>'Expenditures 15-22'!I50</f>
        <v>0</v>
      </c>
      <c r="C6928" s="99"/>
      <c r="D6928" s="99" t="str">
        <f t="shared" si="4"/>
        <v>Error?</v>
      </c>
      <c r="E6928" s="99"/>
    </row>
    <row r="6929" spans="1:5" ht="12.75" customHeight="1">
      <c r="A6929">
        <v>6868</v>
      </c>
      <c r="B6929" s="249">
        <f>'Expenditures 15-22'!J50</f>
        <v>36234</v>
      </c>
      <c r="C6929" s="99"/>
      <c r="D6929" s="99" t="str">
        <f t="shared" si="4"/>
        <v>Error?</v>
      </c>
      <c r="E6929" s="99"/>
    </row>
    <row r="6930" spans="1:5" ht="12.75" customHeight="1">
      <c r="A6930">
        <v>6869</v>
      </c>
      <c r="B6930" s="249">
        <f>'Expenditures 15-22'!I51</f>
        <v>56356</v>
      </c>
      <c r="C6930" s="99"/>
      <c r="D6930" s="99" t="str">
        <f t="shared" si="4"/>
        <v>Error?</v>
      </c>
      <c r="E6930" s="99"/>
    </row>
    <row r="6931" spans="1:5" ht="12.75" customHeight="1">
      <c r="A6931">
        <v>6870</v>
      </c>
      <c r="B6931" s="249">
        <f>'Expenditures 15-22'!J51</f>
        <v>74663</v>
      </c>
      <c r="C6931" s="99"/>
      <c r="D6931" s="99" t="str">
        <f t="shared" si="4"/>
        <v>Error?</v>
      </c>
      <c r="E6931" s="99"/>
    </row>
    <row r="6932" spans="1:5" ht="12.75" customHeight="1">
      <c r="A6932">
        <v>6871</v>
      </c>
      <c r="B6932" s="249">
        <f>'Expenditures 15-22'!C52</f>
        <v>0</v>
      </c>
      <c r="C6932" s="99"/>
      <c r="D6932" s="99" t="str">
        <f t="shared" si="4"/>
        <v>Error?</v>
      </c>
      <c r="E6932" s="99"/>
    </row>
    <row r="6933" spans="1:5" ht="12.75" customHeight="1">
      <c r="A6933">
        <v>6872</v>
      </c>
      <c r="B6933" s="249">
        <f>'Expenditures 15-22'!D52</f>
        <v>0</v>
      </c>
      <c r="C6933" s="99"/>
      <c r="D6933" s="99" t="str">
        <f t="shared" si="4"/>
        <v>Error?</v>
      </c>
      <c r="E6933" s="99"/>
    </row>
    <row r="6934" spans="1:5" ht="12.75" customHeight="1">
      <c r="A6934">
        <v>6873</v>
      </c>
      <c r="B6934" s="249">
        <f>'Expenditures 15-22'!E52</f>
        <v>0</v>
      </c>
      <c r="C6934" s="99"/>
      <c r="D6934" s="99" t="str">
        <f t="shared" si="4"/>
        <v>Error?</v>
      </c>
      <c r="E6934" s="99"/>
    </row>
    <row r="6935" spans="1:5" ht="12.75" customHeight="1">
      <c r="A6935">
        <v>6874</v>
      </c>
      <c r="B6935" s="249">
        <f>'Expenditures 15-22'!F52</f>
        <v>0</v>
      </c>
      <c r="C6935" s="99"/>
      <c r="D6935" s="99" t="str">
        <f t="shared" si="4"/>
        <v>Error?</v>
      </c>
      <c r="E6935" s="99"/>
    </row>
    <row r="6936" spans="1:5" ht="12.75" customHeight="1">
      <c r="A6936">
        <v>6875</v>
      </c>
      <c r="B6936" s="249">
        <f>'Expenditures 15-22'!G52</f>
        <v>0</v>
      </c>
      <c r="C6936" s="99"/>
      <c r="D6936" s="99" t="str">
        <f t="shared" si="4"/>
        <v>Error?</v>
      </c>
      <c r="E6936" s="99"/>
    </row>
    <row r="6937" spans="1:5" ht="12.75" customHeight="1">
      <c r="A6937">
        <v>6876</v>
      </c>
      <c r="B6937" s="249">
        <f>'Expenditures 15-22'!H52</f>
        <v>0</v>
      </c>
      <c r="C6937" s="99"/>
      <c r="D6937" s="99" t="str">
        <f t="shared" si="4"/>
        <v>Error?</v>
      </c>
      <c r="E6937" s="99"/>
    </row>
    <row r="6938" spans="1:5" ht="12.75" customHeight="1">
      <c r="A6938">
        <v>6877</v>
      </c>
      <c r="B6938" s="249">
        <f>'Expenditures 15-22'!I52</f>
        <v>0</v>
      </c>
      <c r="C6938" s="99"/>
      <c r="D6938" s="99" t="str">
        <f t="shared" si="4"/>
        <v>Error?</v>
      </c>
      <c r="E6938" s="99"/>
    </row>
    <row r="6939" spans="1:5" ht="12.75" customHeight="1">
      <c r="A6939">
        <v>6878</v>
      </c>
      <c r="B6939" s="249">
        <f>'Expenditures 15-22'!J52</f>
        <v>0</v>
      </c>
      <c r="C6939" s="99"/>
      <c r="D6939" s="99" t="str">
        <f t="shared" si="4"/>
        <v>Error?</v>
      </c>
      <c r="E6939" s="99"/>
    </row>
    <row r="6940" spans="1:5" ht="12.75" customHeight="1">
      <c r="A6940">
        <v>6879</v>
      </c>
      <c r="B6940" s="249">
        <f>'Expenditures 15-22'!K52</f>
        <v>0</v>
      </c>
      <c r="C6940" s="99"/>
      <c r="D6940" s="99" t="str">
        <f t="shared" si="4"/>
        <v>Error?</v>
      </c>
      <c r="E6940" s="99"/>
    </row>
    <row r="6941" spans="1:5" ht="12.75" customHeight="1">
      <c r="A6941">
        <v>6880</v>
      </c>
      <c r="B6941" s="249">
        <f>'Expenditures 15-22'!L52</f>
        <v>0</v>
      </c>
      <c r="C6941" s="99"/>
      <c r="D6941" s="99" t="str">
        <f t="shared" si="4"/>
        <v>Error?</v>
      </c>
      <c r="E6941" s="99"/>
    </row>
    <row r="6942" spans="1:5" ht="12.75" customHeight="1">
      <c r="A6942">
        <v>6881</v>
      </c>
      <c r="B6942" s="249">
        <f>'Expenditures 15-22'!I53</f>
        <v>58644</v>
      </c>
      <c r="C6942" s="99"/>
      <c r="D6942" s="99" t="str">
        <f t="shared" si="4"/>
        <v>Error?</v>
      </c>
      <c r="E6942" s="99"/>
    </row>
    <row r="6943" spans="1:5" ht="12.75" customHeight="1">
      <c r="A6943">
        <v>6882</v>
      </c>
      <c r="B6943" s="249">
        <f>'Expenditures 15-22'!J53</f>
        <v>354727</v>
      </c>
      <c r="C6943" s="99"/>
      <c r="D6943" s="99" t="str">
        <f t="shared" si="4"/>
        <v>Error?</v>
      </c>
      <c r="E6943" s="99"/>
    </row>
    <row r="6944" spans="1:5" ht="12.75" customHeight="1">
      <c r="A6944">
        <v>6883</v>
      </c>
      <c r="B6944" s="249">
        <f>'Expenditures 15-22'!I55</f>
        <v>522045</v>
      </c>
      <c r="C6944" s="99"/>
      <c r="D6944" s="99" t="str">
        <f t="shared" si="4"/>
        <v>Error?</v>
      </c>
      <c r="E6944" s="99"/>
    </row>
    <row r="6945" spans="1:5" ht="12.75" customHeight="1">
      <c r="A6945">
        <v>6884</v>
      </c>
      <c r="B6945" s="249">
        <f>'Expenditures 15-22'!J55</f>
        <v>2549667</v>
      </c>
      <c r="C6945" s="99"/>
      <c r="D6945" s="99" t="str">
        <f t="shared" si="4"/>
        <v>Error?</v>
      </c>
      <c r="E6945" s="99"/>
    </row>
    <row r="6946" spans="1:5" ht="12.75" customHeight="1">
      <c r="A6946">
        <v>6885</v>
      </c>
      <c r="B6946" s="249">
        <f>'Expenditures 15-22'!I56</f>
        <v>0</v>
      </c>
      <c r="C6946" s="99"/>
      <c r="D6946" s="99" t="str">
        <f t="shared" si="4"/>
        <v>Error?</v>
      </c>
      <c r="E6946" s="99"/>
    </row>
    <row r="6947" spans="1:5" ht="12.75" customHeight="1">
      <c r="A6947">
        <v>6886</v>
      </c>
      <c r="B6947" s="249">
        <f>'Expenditures 15-22'!J56</f>
        <v>3167</v>
      </c>
      <c r="C6947" s="99"/>
      <c r="D6947" s="99" t="str">
        <f t="shared" si="4"/>
        <v>Error?</v>
      </c>
      <c r="E6947" s="99"/>
    </row>
    <row r="6948" spans="1:5" ht="12.75" customHeight="1">
      <c r="A6948">
        <v>6887</v>
      </c>
      <c r="B6948" s="249">
        <f>'Expenditures 15-22'!I57</f>
        <v>522045</v>
      </c>
      <c r="C6948" s="99"/>
      <c r="D6948" s="99" t="str">
        <f t="shared" si="4"/>
        <v>Error?</v>
      </c>
      <c r="E6948" s="99"/>
    </row>
    <row r="6949" spans="1:5" ht="12.75" customHeight="1">
      <c r="A6949">
        <v>6888</v>
      </c>
      <c r="B6949" s="249">
        <f>'Expenditures 15-22'!J57</f>
        <v>2552834</v>
      </c>
      <c r="C6949" s="99"/>
      <c r="D6949" s="99" t="str">
        <f t="shared" si="4"/>
        <v>Error?</v>
      </c>
      <c r="E6949" s="99"/>
    </row>
    <row r="6950" spans="1:5" ht="12.75" customHeight="1">
      <c r="A6950">
        <v>6889</v>
      </c>
      <c r="B6950" s="249">
        <f>'Expenditures 15-22'!I59</f>
        <v>14478</v>
      </c>
      <c r="C6950" s="99"/>
      <c r="D6950" s="99" t="str">
        <f t="shared" si="4"/>
        <v>Error?</v>
      </c>
      <c r="E6950" s="99"/>
    </row>
    <row r="6951" spans="1:5" ht="12.75" customHeight="1">
      <c r="A6951">
        <v>6890</v>
      </c>
      <c r="B6951" s="249">
        <f>'Expenditures 15-22'!J59</f>
        <v>39919</v>
      </c>
      <c r="C6951" s="99"/>
      <c r="D6951" s="99" t="str">
        <f t="shared" si="4"/>
        <v>Error?</v>
      </c>
      <c r="E6951" s="99"/>
    </row>
    <row r="6952" spans="1:5" ht="12.75" customHeight="1">
      <c r="A6952">
        <v>6891</v>
      </c>
      <c r="B6952" s="249">
        <f>'Expenditures 15-22'!I60</f>
        <v>5475</v>
      </c>
      <c r="C6952" s="99"/>
      <c r="D6952" s="99" t="str">
        <f t="shared" si="4"/>
        <v>Error?</v>
      </c>
      <c r="E6952" s="99"/>
    </row>
    <row r="6953" spans="1:5" ht="12.75" customHeight="1">
      <c r="A6953">
        <v>6892</v>
      </c>
      <c r="B6953" s="249">
        <f>'Expenditures 15-22'!J60</f>
        <v>124997</v>
      </c>
      <c r="C6953" s="99"/>
      <c r="D6953" s="99" t="str">
        <f t="shared" si="4"/>
        <v>Error?</v>
      </c>
      <c r="E6953" s="99"/>
    </row>
    <row r="6954" spans="1:5" ht="12.75" customHeight="1">
      <c r="A6954">
        <v>6893</v>
      </c>
      <c r="B6954" s="249">
        <f>'Expenditures 15-22'!I61</f>
        <v>695909</v>
      </c>
      <c r="C6954" s="99"/>
      <c r="D6954" s="99" t="str">
        <f t="shared" si="4"/>
        <v>Error?</v>
      </c>
      <c r="E6954" s="99"/>
    </row>
    <row r="6955" spans="1:5" ht="12.75" customHeight="1">
      <c r="A6955">
        <v>6894</v>
      </c>
      <c r="B6955" s="249">
        <f>'Expenditures 15-22'!J61</f>
        <v>139090</v>
      </c>
      <c r="C6955" s="99"/>
      <c r="D6955" s="99" t="str">
        <f t="shared" si="4"/>
        <v>Error?</v>
      </c>
      <c r="E6955" s="99"/>
    </row>
    <row r="6956" spans="1:5" ht="12.75" customHeight="1">
      <c r="A6956">
        <v>6895</v>
      </c>
      <c r="B6956" s="249">
        <f>'Expenditures 15-22'!I62</f>
        <v>0</v>
      </c>
      <c r="C6956" s="99"/>
      <c r="D6956" s="99" t="str">
        <f t="shared" si="4"/>
        <v>Error?</v>
      </c>
      <c r="E6956" s="99"/>
    </row>
    <row r="6957" spans="1:5" ht="12.75" customHeight="1">
      <c r="A6957">
        <v>6896</v>
      </c>
      <c r="B6957" s="249">
        <f>'Expenditures 15-22'!J62</f>
        <v>299777</v>
      </c>
      <c r="C6957" s="99"/>
      <c r="D6957" s="99" t="str">
        <f t="shared" si="4"/>
        <v>Error?</v>
      </c>
      <c r="E6957" s="99"/>
    </row>
    <row r="6958" spans="1:5" ht="12.75" customHeight="1">
      <c r="A6958">
        <v>6897</v>
      </c>
      <c r="B6958" s="249">
        <f>'Expenditures 15-22'!I63</f>
        <v>414759</v>
      </c>
      <c r="C6958" s="99"/>
      <c r="D6958" s="99" t="str">
        <f t="shared" si="4"/>
        <v>Error?</v>
      </c>
      <c r="E6958" s="99"/>
    </row>
    <row r="6959" spans="1:5" ht="12.75" customHeight="1">
      <c r="A6959">
        <v>6898</v>
      </c>
      <c r="B6959" s="249">
        <f>'Expenditures 15-22'!J63</f>
        <v>1012951</v>
      </c>
      <c r="C6959" s="99"/>
      <c r="D6959" s="99" t="str">
        <f t="shared" si="4"/>
        <v>Error?</v>
      </c>
      <c r="E6959" s="99"/>
    </row>
    <row r="6960" spans="1:5" ht="12.75" customHeight="1">
      <c r="A6960">
        <v>6899</v>
      </c>
      <c r="B6960" s="249">
        <f>'Expenditures 15-22'!J64</f>
        <v>43073</v>
      </c>
      <c r="C6960" s="99"/>
      <c r="D6960" s="99" t="str">
        <f t="shared" si="4"/>
        <v>Error?</v>
      </c>
      <c r="E6960" s="99"/>
    </row>
    <row r="6961" spans="1:5" ht="12.75" customHeight="1">
      <c r="A6961">
        <v>6900</v>
      </c>
      <c r="B6961" s="249">
        <f>'Expenditures 15-22'!I65</f>
        <v>1130621</v>
      </c>
      <c r="C6961" s="99"/>
      <c r="D6961" s="99" t="str">
        <f t="shared" si="4"/>
        <v>Error?</v>
      </c>
      <c r="E6961" s="99"/>
    </row>
    <row r="6962" spans="1:5" ht="12.75" customHeight="1">
      <c r="A6962">
        <v>6901</v>
      </c>
      <c r="B6962" s="249">
        <f>'Expenditures 15-22'!J65</f>
        <v>1659807</v>
      </c>
      <c r="C6962" s="99"/>
      <c r="D6962" s="99" t="str">
        <f t="shared" si="4"/>
        <v>Error?</v>
      </c>
      <c r="E6962" s="99"/>
    </row>
    <row r="6963" spans="1:5" ht="12.75" customHeight="1">
      <c r="A6963">
        <v>6902</v>
      </c>
      <c r="B6963" s="249">
        <f>'Expenditures 15-22'!I67</f>
        <v>2340</v>
      </c>
      <c r="C6963" s="99"/>
      <c r="D6963" s="99" t="str">
        <f t="shared" si="4"/>
        <v>Error?</v>
      </c>
      <c r="E6963" s="99"/>
    </row>
    <row r="6964" spans="1:5" ht="12.75" customHeight="1">
      <c r="A6964">
        <v>6903</v>
      </c>
      <c r="B6964" s="249">
        <f>'Expenditures 15-22'!J67</f>
        <v>23784</v>
      </c>
      <c r="C6964" s="99"/>
      <c r="D6964" s="99" t="str">
        <f t="shared" si="4"/>
        <v>Error?</v>
      </c>
      <c r="E6964" s="99"/>
    </row>
    <row r="6965" spans="1:5" ht="12.75" customHeight="1">
      <c r="A6965">
        <v>6904</v>
      </c>
      <c r="B6965" s="249">
        <f>'Expenditures 15-22'!I68</f>
        <v>0</v>
      </c>
      <c r="C6965" s="99"/>
      <c r="D6965" s="99" t="str">
        <f t="shared" si="4"/>
        <v>Error?</v>
      </c>
      <c r="E6965" s="99"/>
    </row>
    <row r="6966" spans="1:5" ht="12.75" customHeight="1">
      <c r="A6966">
        <v>6905</v>
      </c>
      <c r="B6966" s="249">
        <f>'Expenditures 15-22'!J68</f>
        <v>54460</v>
      </c>
      <c r="C6966" s="99"/>
      <c r="D6966" s="99" t="str">
        <f t="shared" si="4"/>
        <v>Error?</v>
      </c>
      <c r="E6966" s="99"/>
    </row>
    <row r="6967" spans="1:5" ht="12.75" customHeight="1">
      <c r="A6967">
        <v>6906</v>
      </c>
      <c r="B6967" s="249">
        <f>'Expenditures 15-22'!I69</f>
        <v>0</v>
      </c>
      <c r="C6967" s="99"/>
      <c r="D6967" s="99" t="str">
        <f t="shared" si="4"/>
        <v>Error?</v>
      </c>
      <c r="E6967" s="99"/>
    </row>
    <row r="6968" spans="1:5" ht="12.75" customHeight="1">
      <c r="A6968">
        <v>6907</v>
      </c>
      <c r="B6968" s="249">
        <f>'Expenditures 15-22'!J69</f>
        <v>0</v>
      </c>
      <c r="C6968" s="99"/>
      <c r="D6968" s="99" t="str">
        <f t="shared" si="4"/>
        <v>Error?</v>
      </c>
      <c r="E6968" s="99"/>
    </row>
    <row r="6969" spans="1:5" ht="12.75" customHeight="1">
      <c r="A6969">
        <v>6908</v>
      </c>
      <c r="B6969" s="249">
        <f>'Expenditures 15-22'!I70</f>
        <v>0</v>
      </c>
      <c r="C6969" s="99"/>
      <c r="D6969" s="99" t="str">
        <f t="shared" si="4"/>
        <v>Error?</v>
      </c>
      <c r="E6969" s="99"/>
    </row>
    <row r="6970" spans="1:5" ht="12.75" customHeight="1">
      <c r="A6970">
        <v>6909</v>
      </c>
      <c r="B6970" s="249">
        <f>'Expenditures 15-22'!J70</f>
        <v>77242</v>
      </c>
      <c r="C6970" s="99"/>
      <c r="D6970" s="99" t="str">
        <f t="shared" si="4"/>
        <v>Error?</v>
      </c>
      <c r="E6970" s="99"/>
    </row>
    <row r="6971" spans="1:5" ht="12.75" customHeight="1">
      <c r="A6971">
        <v>6910</v>
      </c>
      <c r="B6971" s="249">
        <f>'Expenditures 15-22'!I71</f>
        <v>250080</v>
      </c>
      <c r="C6971" s="99"/>
      <c r="D6971" s="99" t="str">
        <f t="shared" si="4"/>
        <v>Error?</v>
      </c>
      <c r="E6971" s="99"/>
    </row>
    <row r="6972" spans="1:5" ht="12.75" customHeight="1">
      <c r="A6972">
        <v>6911</v>
      </c>
      <c r="B6972" s="249">
        <f>'Expenditures 15-22'!J71</f>
        <v>109003</v>
      </c>
      <c r="C6972" s="99"/>
      <c r="D6972" s="99" t="str">
        <f t="shared" si="4"/>
        <v>Error?</v>
      </c>
      <c r="E6972" s="99"/>
    </row>
    <row r="6973" spans="1:5" ht="12.75" customHeight="1">
      <c r="A6973">
        <v>6912</v>
      </c>
      <c r="B6973" s="249">
        <f>'Expenditures 15-22'!I72</f>
        <v>252420</v>
      </c>
      <c r="C6973" s="99"/>
      <c r="D6973" s="99" t="str">
        <f t="shared" si="4"/>
        <v>Error?</v>
      </c>
      <c r="E6973" s="99"/>
    </row>
    <row r="6974" spans="1:5" ht="12.75" customHeight="1">
      <c r="A6974">
        <v>6913</v>
      </c>
      <c r="B6974" s="249">
        <f>'Expenditures 15-22'!J72</f>
        <v>264489</v>
      </c>
      <c r="C6974" s="99"/>
      <c r="D6974" s="99" t="str">
        <f t="shared" si="4"/>
        <v>Error?</v>
      </c>
      <c r="E6974" s="99"/>
    </row>
    <row r="6975" spans="1:5" ht="12.75" customHeight="1">
      <c r="A6975">
        <v>6914</v>
      </c>
      <c r="B6975" s="249">
        <f>'Expenditures 15-22'!I73</f>
        <v>0</v>
      </c>
      <c r="C6975" s="99"/>
      <c r="D6975" s="99" t="str">
        <f t="shared" si="4"/>
        <v>Error?</v>
      </c>
      <c r="E6975" s="99"/>
    </row>
    <row r="6976" spans="1:5" ht="12.75" customHeight="1">
      <c r="A6976">
        <v>6915</v>
      </c>
      <c r="B6976" s="249">
        <f>'Expenditures 15-22'!J73</f>
        <v>40942</v>
      </c>
      <c r="C6976" s="99"/>
      <c r="D6976" s="99" t="str">
        <f t="shared" si="4"/>
        <v>Error?</v>
      </c>
      <c r="E6976" s="99"/>
    </row>
    <row r="6977" spans="1:5" ht="12.75" customHeight="1">
      <c r="A6977">
        <v>6916</v>
      </c>
      <c r="B6977" s="249">
        <f>'Expenditures 15-22'!I74</f>
        <v>3925089</v>
      </c>
      <c r="C6977" s="99"/>
      <c r="D6977" s="99" t="str">
        <f t="shared" si="4"/>
        <v>Error?</v>
      </c>
      <c r="E6977" s="99"/>
    </row>
    <row r="6978" spans="1:5" ht="12.75" customHeight="1">
      <c r="A6978">
        <v>6917</v>
      </c>
      <c r="B6978" s="249">
        <f>'Expenditures 15-22'!J74</f>
        <v>8589347</v>
      </c>
      <c r="C6978" s="99"/>
      <c r="D6978" s="99" t="str">
        <f t="shared" si="4"/>
        <v>Error?</v>
      </c>
      <c r="E6978" s="99"/>
    </row>
    <row r="6979" spans="1:5" ht="12.75" customHeight="1">
      <c r="A6979">
        <v>6918</v>
      </c>
      <c r="B6979" s="249">
        <f>'Expenditures 15-22'!I75</f>
        <v>215879</v>
      </c>
      <c r="C6979" s="99"/>
      <c r="D6979" s="99" t="str">
        <f t="shared" si="4"/>
        <v>Error?</v>
      </c>
      <c r="E6979" s="99"/>
    </row>
    <row r="6980" spans="1:5" ht="12.75" customHeight="1">
      <c r="A6980">
        <v>6919</v>
      </c>
      <c r="B6980" s="249">
        <f>'Expenditures 15-22'!J75</f>
        <v>100523</v>
      </c>
      <c r="C6980" s="99"/>
      <c r="D6980" s="99" t="str">
        <f t="shared" si="4"/>
        <v>Error?</v>
      </c>
      <c r="E6980" s="99"/>
    </row>
    <row r="6981" spans="1:5" ht="12.75" customHeight="1">
      <c r="A6981">
        <v>6920</v>
      </c>
      <c r="B6981" s="249">
        <f>'Expenditures 15-22'!H85</f>
        <v>0</v>
      </c>
      <c r="C6981" s="99"/>
      <c r="D6981" s="99" t="str">
        <f t="shared" si="4"/>
        <v>Error?</v>
      </c>
      <c r="E6981" s="99"/>
    </row>
    <row r="6982" spans="1:5" ht="12.75" customHeight="1">
      <c r="A6982">
        <v>6921</v>
      </c>
      <c r="B6982" s="249">
        <f>'Expenditures 15-22'!K85</f>
        <v>0</v>
      </c>
      <c r="C6982" s="99"/>
      <c r="D6982" s="99" t="str">
        <f t="shared" si="4"/>
        <v>Error?</v>
      </c>
      <c r="E6982" s="99"/>
    </row>
    <row r="6983" spans="1:5" ht="12.75" customHeight="1">
      <c r="A6983">
        <v>6922</v>
      </c>
      <c r="B6983" s="249">
        <f>'Expenditures 15-22'!H86</f>
        <v>0</v>
      </c>
      <c r="C6983" s="99"/>
      <c r="D6983" s="99" t="str">
        <f t="shared" si="4"/>
        <v>Error?</v>
      </c>
      <c r="E6983" s="99"/>
    </row>
    <row r="6984" spans="1:5" ht="12.75" customHeight="1">
      <c r="A6984">
        <v>6923</v>
      </c>
      <c r="B6984" s="249">
        <f>'Expenditures 15-22'!K86</f>
        <v>0</v>
      </c>
      <c r="C6984" s="99"/>
      <c r="D6984" s="99" t="str">
        <f t="shared" si="4"/>
        <v>Error?</v>
      </c>
      <c r="E6984" s="99"/>
    </row>
    <row r="6985" spans="1:5" ht="12.75" customHeight="1">
      <c r="A6985">
        <v>6924</v>
      </c>
      <c r="B6985" s="249">
        <f>'Expenditures 15-22'!H87</f>
        <v>0</v>
      </c>
      <c r="C6985" s="99"/>
      <c r="D6985" s="99" t="str">
        <f t="shared" si="4"/>
        <v>Error?</v>
      </c>
      <c r="E6985" s="99"/>
    </row>
    <row r="6986" spans="1:5" ht="12.75" customHeight="1">
      <c r="A6986">
        <v>6925</v>
      </c>
      <c r="B6986" s="249">
        <f>'Expenditures 15-22'!K87</f>
        <v>0</v>
      </c>
      <c r="C6986" s="99"/>
      <c r="D6986" s="99" t="str">
        <f t="shared" si="4"/>
        <v>Error?</v>
      </c>
      <c r="E6986" s="99"/>
    </row>
    <row r="6987" spans="1:5" ht="12.75" customHeight="1">
      <c r="A6987">
        <v>6926</v>
      </c>
      <c r="B6987" s="249">
        <f>'Expenditures 15-22'!H88</f>
        <v>0</v>
      </c>
      <c r="C6987" s="99"/>
      <c r="D6987" s="99" t="str">
        <f t="shared" si="4"/>
        <v>Error?</v>
      </c>
      <c r="E6987" s="99"/>
    </row>
    <row r="6988" spans="1:5" ht="12.75" customHeight="1">
      <c r="A6988">
        <v>6927</v>
      </c>
      <c r="B6988" s="249">
        <f>'Expenditures 15-22'!K88</f>
        <v>0</v>
      </c>
      <c r="C6988" s="99"/>
      <c r="D6988" s="99" t="str">
        <f t="shared" si="4"/>
        <v>Error?</v>
      </c>
      <c r="E6988" s="99"/>
    </row>
    <row r="6989" spans="1:5" ht="12.75" customHeight="1">
      <c r="A6989">
        <v>6928</v>
      </c>
      <c r="B6989" s="249">
        <f>'Expenditures 15-22'!H89</f>
        <v>0</v>
      </c>
      <c r="C6989" s="99"/>
      <c r="D6989" s="99" t="str">
        <f t="shared" si="4"/>
        <v>Error?</v>
      </c>
      <c r="E6989" s="99"/>
    </row>
    <row r="6990" spans="1:5" ht="12.75" customHeight="1">
      <c r="A6990">
        <v>6929</v>
      </c>
      <c r="B6990" s="249">
        <f>'Expenditures 15-22'!K89</f>
        <v>0</v>
      </c>
      <c r="C6990" s="99"/>
      <c r="D6990" s="99" t="str">
        <f t="shared" si="4"/>
        <v>Error?</v>
      </c>
      <c r="E6990" s="99"/>
    </row>
    <row r="6991" spans="1:5" ht="12.75" customHeight="1">
      <c r="A6991">
        <v>6930</v>
      </c>
      <c r="B6991" s="249">
        <f>'Expenditures 15-22'!H90</f>
        <v>0</v>
      </c>
      <c r="C6991" s="99"/>
      <c r="D6991" s="99" t="str">
        <f t="shared" si="4"/>
        <v>Error?</v>
      </c>
      <c r="E6991" s="99"/>
    </row>
    <row r="6992" spans="1:5" ht="12.75" customHeight="1">
      <c r="A6992">
        <v>6931</v>
      </c>
      <c r="B6992" s="249">
        <f>'Expenditures 15-22'!K90</f>
        <v>0</v>
      </c>
      <c r="C6992" s="99"/>
      <c r="D6992" s="99" t="str">
        <f t="shared" si="4"/>
        <v>Error?</v>
      </c>
      <c r="E6992" s="99"/>
    </row>
    <row r="6993" spans="1:5" ht="12.75" customHeight="1">
      <c r="A6993">
        <v>6932</v>
      </c>
      <c r="B6993" s="249">
        <f>'Expenditures 15-22'!H91</f>
        <v>0</v>
      </c>
      <c r="C6993" s="99"/>
      <c r="D6993" s="99" t="str">
        <f t="shared" si="4"/>
        <v>Error?</v>
      </c>
      <c r="E6993" s="99"/>
    </row>
    <row r="6994" spans="1:5" ht="12.75" customHeight="1">
      <c r="A6994">
        <v>6933</v>
      </c>
      <c r="B6994" s="249">
        <f>'Expenditures 15-22'!K91</f>
        <v>0</v>
      </c>
      <c r="C6994" s="99"/>
      <c r="D6994" s="99" t="str">
        <f t="shared" si="4"/>
        <v>Error?</v>
      </c>
      <c r="E6994" s="99"/>
    </row>
    <row r="6995" spans="1:5" ht="12.75" customHeight="1">
      <c r="A6995">
        <v>6934</v>
      </c>
      <c r="B6995" s="249">
        <f>'Expenditures 15-22'!H92</f>
        <v>0</v>
      </c>
      <c r="C6995" s="99"/>
      <c r="D6995" s="99" t="str">
        <f t="shared" si="4"/>
        <v>Error?</v>
      </c>
      <c r="E6995" s="99"/>
    </row>
    <row r="6996" spans="1:5" ht="12.75" customHeight="1">
      <c r="A6996">
        <v>6935</v>
      </c>
      <c r="B6996" s="249">
        <f>'Expenditures 15-22'!H93</f>
        <v>0</v>
      </c>
      <c r="C6996" s="99"/>
      <c r="D6996" s="99" t="str">
        <f t="shared" si="4"/>
        <v>Error?</v>
      </c>
      <c r="E6996" s="99"/>
    </row>
    <row r="6997" spans="1:5" ht="12.75" customHeight="1">
      <c r="A6997">
        <v>6936</v>
      </c>
      <c r="B6997" s="249">
        <f>'Expenditures 15-22'!K93</f>
        <v>0</v>
      </c>
      <c r="C6997" s="99"/>
      <c r="D6997" s="99" t="str">
        <f t="shared" si="4"/>
        <v>Error?</v>
      </c>
      <c r="E6997" s="99"/>
    </row>
    <row r="6998" spans="1:5" ht="12.75" customHeight="1">
      <c r="A6998">
        <v>6937</v>
      </c>
      <c r="B6998" s="249">
        <f>'Expenditures 15-22'!H94</f>
        <v>0</v>
      </c>
      <c r="C6998" s="99"/>
      <c r="D6998" s="99" t="str">
        <f t="shared" si="4"/>
        <v>Error?</v>
      </c>
      <c r="E6998" s="99"/>
    </row>
    <row r="6999" spans="1:5" ht="12.75" customHeight="1">
      <c r="A6999">
        <v>6938</v>
      </c>
      <c r="B6999" s="249">
        <f>'Expenditures 15-22'!K94</f>
        <v>0</v>
      </c>
      <c r="C6999" s="99"/>
      <c r="D6999" s="99" t="str">
        <f t="shared" si="4"/>
        <v>Error?</v>
      </c>
      <c r="E6999" s="99"/>
    </row>
    <row r="7000" spans="1:5" ht="12.75" customHeight="1">
      <c r="A7000">
        <v>6939</v>
      </c>
      <c r="B7000" s="249">
        <f>'Expenditures 15-22'!H95</f>
        <v>0</v>
      </c>
      <c r="C7000" s="99"/>
      <c r="D7000" s="99" t="str">
        <f t="shared" si="4"/>
        <v>Error?</v>
      </c>
      <c r="E7000" s="99"/>
    </row>
    <row r="7001" spans="1:5" ht="12.75" customHeight="1">
      <c r="A7001">
        <v>6940</v>
      </c>
      <c r="B7001" s="249">
        <f>'Expenditures 15-22'!K95</f>
        <v>0</v>
      </c>
      <c r="C7001" s="99"/>
      <c r="D7001" s="99" t="str">
        <f t="shared" si="4"/>
        <v>Error?</v>
      </c>
      <c r="E7001" s="99"/>
    </row>
    <row r="7002" spans="1:5" ht="12.75" customHeight="1">
      <c r="A7002">
        <v>6941</v>
      </c>
      <c r="B7002" s="249">
        <f>'Expenditures 15-22'!H96</f>
        <v>0</v>
      </c>
      <c r="C7002" s="99"/>
      <c r="D7002" s="99" t="str">
        <f t="shared" si="4"/>
        <v>Error?</v>
      </c>
      <c r="E7002" s="99"/>
    </row>
    <row r="7003" spans="1:5" ht="12.75" customHeight="1">
      <c r="A7003">
        <v>6942</v>
      </c>
      <c r="B7003" s="249">
        <f>'Expenditures 15-22'!K96</f>
        <v>0</v>
      </c>
      <c r="C7003" s="99"/>
      <c r="D7003" s="99" t="str">
        <f t="shared" si="4"/>
        <v>Error?</v>
      </c>
      <c r="E7003" s="99"/>
    </row>
    <row r="7004" spans="1:5" ht="12.75" customHeight="1">
      <c r="A7004">
        <v>6943</v>
      </c>
      <c r="B7004" s="249">
        <f>'Expenditures 15-22'!H97</f>
        <v>0</v>
      </c>
      <c r="C7004" s="99"/>
      <c r="D7004" s="99" t="str">
        <f t="shared" si="4"/>
        <v>Error?</v>
      </c>
      <c r="E7004" s="99"/>
    </row>
    <row r="7005" spans="1:5" ht="12.75" customHeight="1">
      <c r="A7005">
        <v>6944</v>
      </c>
      <c r="B7005" s="249">
        <f>'Expenditures 15-22'!K97</f>
        <v>0</v>
      </c>
      <c r="C7005" s="99"/>
      <c r="D7005" s="99" t="str">
        <f t="shared" si="4"/>
        <v>Error?</v>
      </c>
      <c r="E7005" s="99"/>
    </row>
    <row r="7006" spans="1:5" ht="12.75" customHeight="1">
      <c r="A7006">
        <v>6945</v>
      </c>
      <c r="B7006" s="249">
        <f>'Expenditures 15-22'!H98</f>
        <v>0</v>
      </c>
      <c r="C7006" s="99"/>
      <c r="D7006" s="99" t="str">
        <f t="shared" si="4"/>
        <v>Error?</v>
      </c>
      <c r="E7006" s="99"/>
    </row>
    <row r="7007" spans="1:5" ht="12.75" customHeight="1">
      <c r="A7007">
        <v>6946</v>
      </c>
      <c r="B7007" s="249">
        <f>'Expenditures 15-22'!K98</f>
        <v>0</v>
      </c>
      <c r="C7007" s="99"/>
      <c r="D7007" s="99" t="str">
        <f t="shared" si="4"/>
        <v>Error?</v>
      </c>
      <c r="E7007" s="99"/>
    </row>
    <row r="7008" spans="1:5" ht="12.75" customHeight="1">
      <c r="A7008">
        <v>6947</v>
      </c>
      <c r="B7008" s="249">
        <f>'Expenditures 15-22'!E99</f>
        <v>0</v>
      </c>
      <c r="C7008" s="99"/>
      <c r="D7008" s="99" t="str">
        <f t="shared" si="4"/>
        <v>Error?</v>
      </c>
      <c r="E7008" s="99"/>
    </row>
    <row r="7009" spans="1:5" ht="12.75" customHeight="1">
      <c r="A7009">
        <v>6948</v>
      </c>
      <c r="B7009" s="249">
        <f>'Expenditures 15-22'!H99</f>
        <v>0</v>
      </c>
      <c r="C7009" s="99"/>
      <c r="D7009" s="99" t="str">
        <f t="shared" si="4"/>
        <v>Error?</v>
      </c>
      <c r="E7009" s="99"/>
    </row>
    <row r="7010" spans="1:5" ht="12.75" customHeight="1">
      <c r="A7010">
        <v>6949</v>
      </c>
      <c r="B7010" s="249">
        <f>'Expenditures 15-22'!K99</f>
        <v>0</v>
      </c>
      <c r="C7010" s="99"/>
      <c r="D7010" s="99" t="str">
        <f t="shared" si="4"/>
        <v>Error?</v>
      </c>
      <c r="E7010" s="99"/>
    </row>
    <row r="7011" spans="1:5" ht="12.75" customHeight="1">
      <c r="A7011">
        <v>6950</v>
      </c>
      <c r="B7011" s="249">
        <f>'Expenditures 15-22'!E100</f>
        <v>0</v>
      </c>
      <c r="C7011" s="99"/>
      <c r="D7011" s="99" t="str">
        <f t="shared" si="4"/>
        <v>Error?</v>
      </c>
      <c r="E7011" s="99"/>
    </row>
    <row r="7012" spans="1:5" ht="12.75" customHeight="1">
      <c r="A7012">
        <v>6951</v>
      </c>
      <c r="B7012" s="249">
        <f>'Expenditures 15-22'!H100</f>
        <v>0</v>
      </c>
      <c r="C7012" s="99"/>
      <c r="D7012" s="99" t="str">
        <f t="shared" si="4"/>
        <v>Error?</v>
      </c>
      <c r="E7012" s="99"/>
    </row>
    <row r="7013" spans="1:5" ht="12.75" customHeight="1">
      <c r="A7013">
        <v>6952</v>
      </c>
      <c r="B7013" s="249">
        <f>'Expenditures 15-22'!K100</f>
        <v>0</v>
      </c>
      <c r="C7013" s="99"/>
      <c r="D7013" s="99" t="str">
        <f t="shared" si="4"/>
        <v>Error?</v>
      </c>
      <c r="E7013" s="99"/>
    </row>
    <row r="7014" spans="1:5" ht="12.75" customHeight="1">
      <c r="A7014">
        <v>6953</v>
      </c>
      <c r="B7014" s="249">
        <f>'Expenditures 15-22'!H101</f>
        <v>0</v>
      </c>
      <c r="C7014" s="99"/>
      <c r="D7014" s="99" t="str">
        <f t="shared" si="4"/>
        <v>Error?</v>
      </c>
      <c r="E7014" s="99"/>
    </row>
    <row r="7015" spans="1:5" ht="12.75" customHeight="1">
      <c r="A7015">
        <v>6954</v>
      </c>
      <c r="B7015" s="249">
        <f>'Expenditures 15-22'!K101</f>
        <v>0</v>
      </c>
      <c r="C7015" s="99"/>
      <c r="D7015" s="99" t="str">
        <f t="shared" si="4"/>
        <v>Error?</v>
      </c>
      <c r="E7015" s="99"/>
    </row>
    <row r="7016" spans="1:5" ht="12.75" customHeight="1">
      <c r="A7016">
        <v>6955</v>
      </c>
      <c r="B7016" s="249">
        <f>'Expenditures 15-22'!H111</f>
        <v>0</v>
      </c>
      <c r="C7016" s="99"/>
      <c r="D7016" s="99" t="str">
        <f t="shared" si="4"/>
        <v>Error?</v>
      </c>
      <c r="E7016" s="99"/>
    </row>
    <row r="7017" spans="1:5" ht="12.75" customHeight="1">
      <c r="A7017">
        <v>6956</v>
      </c>
      <c r="B7017" s="249">
        <f>'Expenditures 15-22'!K111</f>
        <v>0</v>
      </c>
      <c r="C7017" s="99"/>
      <c r="D7017" s="99" t="str">
        <f t="shared" si="4"/>
        <v>Error?</v>
      </c>
      <c r="E7017" s="99"/>
    </row>
    <row r="7018" spans="1:5" ht="12.75" customHeight="1">
      <c r="A7018">
        <v>6957</v>
      </c>
      <c r="B7018" s="249">
        <f>'Expenditures 15-22'!H112</f>
        <v>38734821</v>
      </c>
      <c r="C7018" s="99"/>
      <c r="D7018" s="99" t="str">
        <f t="shared" si="4"/>
        <v>Error?</v>
      </c>
      <c r="E7018" s="99"/>
    </row>
    <row r="7019" spans="1:5" ht="12.75" customHeight="1">
      <c r="A7019">
        <v>6958</v>
      </c>
      <c r="B7019" s="249">
        <f>'Expenditures 15-22'!K112</f>
        <v>38734821</v>
      </c>
      <c r="C7019" s="99"/>
      <c r="D7019" s="99" t="str">
        <f t="shared" si="4"/>
        <v>Error?</v>
      </c>
      <c r="E7019" s="99"/>
    </row>
    <row r="7020" spans="1:5" ht="12.75" customHeight="1">
      <c r="A7020">
        <v>6959</v>
      </c>
      <c r="B7020" s="249">
        <f>'Expenditures 15-22'!I114</f>
        <v>16220232</v>
      </c>
      <c r="C7020" s="99"/>
      <c r="D7020" s="99" t="str">
        <f t="shared" si="4"/>
        <v>Error?</v>
      </c>
      <c r="E7020" s="99"/>
    </row>
    <row r="7021" spans="1:5" ht="12.75" customHeight="1">
      <c r="A7021">
        <v>6960</v>
      </c>
      <c r="B7021" s="249">
        <f>'Expenditures 15-22'!J114</f>
        <v>37310369</v>
      </c>
      <c r="C7021" s="99"/>
      <c r="D7021" s="99" t="str">
        <f t="shared" si="4"/>
        <v>Error?</v>
      </c>
      <c r="E7021" s="99"/>
    </row>
    <row r="7022" spans="1:5" ht="12.75" customHeight="1">
      <c r="A7022">
        <v>6961</v>
      </c>
      <c r="B7022" s="249">
        <f>'Expenditures 15-22'!I120</f>
        <v>0</v>
      </c>
      <c r="C7022" s="99"/>
      <c r="D7022" s="99" t="str">
        <f t="shared" si="4"/>
        <v>Error?</v>
      </c>
      <c r="E7022" s="99"/>
    </row>
    <row r="7023" spans="1:5" ht="12.75" customHeight="1">
      <c r="A7023">
        <v>6962</v>
      </c>
      <c r="B7023" s="249">
        <f>'Expenditures 15-22'!J120</f>
        <v>0</v>
      </c>
      <c r="C7023" s="99"/>
      <c r="D7023" s="99" t="str">
        <f t="shared" si="4"/>
        <v>Error?</v>
      </c>
      <c r="E7023" s="99"/>
    </row>
    <row r="7024" spans="1:5" ht="12.75" customHeight="1">
      <c r="A7024">
        <v>6963</v>
      </c>
      <c r="B7024" s="249">
        <f>'Expenditures 15-22'!I122</f>
        <v>0</v>
      </c>
      <c r="C7024" s="99"/>
      <c r="D7024" s="99" t="str">
        <f t="shared" si="4"/>
        <v>Error?</v>
      </c>
      <c r="E7024" s="99"/>
    </row>
    <row r="7025" spans="1:5" ht="12.75" customHeight="1">
      <c r="A7025">
        <v>6964</v>
      </c>
      <c r="B7025" s="249">
        <f>'Expenditures 15-22'!J122</f>
        <v>12093</v>
      </c>
      <c r="C7025" s="99"/>
      <c r="D7025" s="99" t="str">
        <f t="shared" si="4"/>
        <v>Error?</v>
      </c>
      <c r="E7025" s="99"/>
    </row>
    <row r="7026" spans="1:5" ht="12.75" customHeight="1">
      <c r="A7026">
        <v>6965</v>
      </c>
      <c r="B7026" s="249">
        <f>'Expenditures 15-22'!I123</f>
        <v>0</v>
      </c>
      <c r="C7026" s="99"/>
      <c r="D7026" s="99" t="str">
        <f t="shared" si="4"/>
        <v>Error?</v>
      </c>
      <c r="E7026" s="99"/>
    </row>
    <row r="7027" spans="1:5" ht="12.75" customHeight="1">
      <c r="A7027">
        <v>6966</v>
      </c>
      <c r="B7027" s="249">
        <f>'Expenditures 15-22'!J123</f>
        <v>0</v>
      </c>
      <c r="C7027" s="99"/>
      <c r="D7027" s="99" t="str">
        <f t="shared" si="4"/>
        <v>Error?</v>
      </c>
      <c r="E7027" s="99"/>
    </row>
    <row r="7028" spans="1:5" ht="12.75" customHeight="1">
      <c r="A7028">
        <v>6967</v>
      </c>
      <c r="B7028" s="249">
        <f>'Expenditures 15-22'!I124</f>
        <v>0</v>
      </c>
      <c r="C7028" s="99"/>
      <c r="D7028" s="99" t="str">
        <f t="shared" si="4"/>
        <v>Error?</v>
      </c>
      <c r="E7028" s="99"/>
    </row>
    <row r="7029" spans="1:5" ht="12.75" customHeight="1">
      <c r="A7029">
        <v>6968</v>
      </c>
      <c r="B7029" s="249">
        <f>'Expenditures 15-22'!J124</f>
        <v>1199530</v>
      </c>
      <c r="C7029" s="99"/>
      <c r="D7029" s="99" t="str">
        <f t="shared" si="4"/>
        <v>Error?</v>
      </c>
      <c r="E7029" s="99"/>
    </row>
    <row r="7030" spans="1:5" ht="12.75" customHeight="1">
      <c r="A7030">
        <v>6969</v>
      </c>
      <c r="B7030" s="249">
        <f>'Expenditures 15-22'!I125</f>
        <v>0</v>
      </c>
      <c r="C7030" s="99"/>
      <c r="D7030" s="99" t="str">
        <f t="shared" si="4"/>
        <v>Error?</v>
      </c>
      <c r="E7030" s="99"/>
    </row>
    <row r="7031" spans="1:5" ht="12.75" customHeight="1">
      <c r="A7031">
        <v>6970</v>
      </c>
      <c r="B7031" s="249">
        <f>'Expenditures 15-22'!J125</f>
        <v>0</v>
      </c>
      <c r="C7031" s="99"/>
      <c r="D7031" s="99" t="str">
        <f t="shared" si="4"/>
        <v>Error?</v>
      </c>
      <c r="E7031" s="99"/>
    </row>
    <row r="7032" spans="1:5" ht="12.75" customHeight="1">
      <c r="A7032">
        <v>6971</v>
      </c>
      <c r="B7032" s="249">
        <f>'Expenditures 15-22'!I126</f>
        <v>0</v>
      </c>
      <c r="C7032" s="99"/>
      <c r="D7032" s="99" t="str">
        <f t="shared" si="4"/>
        <v>Error?</v>
      </c>
      <c r="E7032" s="99"/>
    </row>
    <row r="7033" spans="1:5" ht="12.75" customHeight="1">
      <c r="A7033">
        <v>6972</v>
      </c>
      <c r="B7033" s="249">
        <f>'Expenditures 15-22'!I127</f>
        <v>0</v>
      </c>
      <c r="C7033" s="99"/>
      <c r="D7033" s="99" t="str">
        <f t="shared" si="4"/>
        <v>Error?</v>
      </c>
      <c r="E7033" s="99"/>
    </row>
    <row r="7034" spans="1:5" ht="12.75" customHeight="1">
      <c r="A7034">
        <v>6973</v>
      </c>
      <c r="B7034" s="249">
        <f>'Expenditures 15-22'!J127</f>
        <v>1211623</v>
      </c>
      <c r="C7034" s="99"/>
      <c r="D7034" s="99" t="str">
        <f t="shared" si="4"/>
        <v>Error?</v>
      </c>
      <c r="E7034" s="99"/>
    </row>
    <row r="7035" spans="1:5" ht="12.75" customHeight="1">
      <c r="A7035">
        <v>6974</v>
      </c>
      <c r="B7035" s="249">
        <f>'Expenditures 15-22'!I128</f>
        <v>0</v>
      </c>
      <c r="C7035" s="99"/>
      <c r="D7035" s="99" t="str">
        <f t="shared" si="4"/>
        <v>Error?</v>
      </c>
      <c r="E7035" s="99"/>
    </row>
    <row r="7036" spans="1:5" ht="12.75" customHeight="1">
      <c r="A7036">
        <v>6975</v>
      </c>
      <c r="B7036" s="249">
        <f>'Expenditures 15-22'!J128</f>
        <v>10836</v>
      </c>
      <c r="C7036" s="99"/>
      <c r="D7036" s="99" t="str">
        <f t="shared" si="4"/>
        <v>Error?</v>
      </c>
      <c r="E7036" s="99"/>
    </row>
    <row r="7037" spans="1:5" ht="12.75" customHeight="1">
      <c r="A7037">
        <v>6976</v>
      </c>
      <c r="B7037" s="249">
        <f>'Expenditures 15-22'!I129</f>
        <v>0</v>
      </c>
      <c r="C7037" s="99"/>
      <c r="D7037" s="99" t="str">
        <f t="shared" si="4"/>
        <v>Error?</v>
      </c>
      <c r="E7037" s="99"/>
    </row>
    <row r="7038" spans="1:5" ht="12.75" customHeight="1">
      <c r="A7038">
        <v>6977</v>
      </c>
      <c r="B7038" s="249">
        <f>'Expenditures 15-22'!J129</f>
        <v>1222459</v>
      </c>
      <c r="C7038" s="99"/>
      <c r="D7038" s="99" t="str">
        <f t="shared" si="4"/>
        <v>Error?</v>
      </c>
      <c r="E7038" s="99"/>
    </row>
    <row r="7039" spans="1:5" ht="12.75" customHeight="1">
      <c r="A7039">
        <v>6978</v>
      </c>
      <c r="B7039" s="249">
        <f>'Expenditures 15-22'!I130</f>
        <v>0</v>
      </c>
      <c r="C7039" s="99"/>
      <c r="D7039" s="99" t="str">
        <f t="shared" si="4"/>
        <v>Error?</v>
      </c>
      <c r="E7039" s="99"/>
    </row>
    <row r="7040" spans="1:5" ht="12.75" customHeight="1">
      <c r="A7040">
        <v>6979</v>
      </c>
      <c r="B7040" s="249">
        <f>'Expenditures 15-22'!J130</f>
        <v>0</v>
      </c>
      <c r="C7040" s="99"/>
      <c r="D7040" s="99" t="str">
        <f t="shared" si="4"/>
        <v>Error?</v>
      </c>
      <c r="E7040" s="99"/>
    </row>
    <row r="7041" spans="1:5" ht="12.75" customHeight="1">
      <c r="A7041">
        <v>6980</v>
      </c>
      <c r="B7041" s="249">
        <f>'Revenues 9-14'!J273</f>
        <v>0</v>
      </c>
      <c r="C7041" s="99"/>
      <c r="D7041" s="99" t="str">
        <f t="shared" si="4"/>
        <v>Error?</v>
      </c>
      <c r="E7041" s="99"/>
    </row>
    <row r="7042" spans="1:5" ht="12.75" customHeight="1">
      <c r="A7042">
        <v>6981</v>
      </c>
      <c r="B7042" s="249">
        <f>'Acct Summary 7-8'!J13</f>
        <v>86168907</v>
      </c>
      <c r="C7042" s="99"/>
      <c r="D7042" s="99" t="str">
        <f t="shared" si="4"/>
        <v>Error?</v>
      </c>
      <c r="E7042" s="99"/>
    </row>
    <row r="7043" spans="1:5" ht="12.75" customHeight="1">
      <c r="A7043">
        <v>6982</v>
      </c>
      <c r="B7043" s="249">
        <f>'Revenues 9-14'!H9</f>
        <v>0</v>
      </c>
      <c r="C7043" s="99"/>
      <c r="D7043" s="99" t="str">
        <f t="shared" si="4"/>
        <v>Error?</v>
      </c>
      <c r="E7043" s="99"/>
    </row>
    <row r="7044" spans="1:5" ht="12.75" customHeight="1">
      <c r="A7044">
        <v>6983</v>
      </c>
      <c r="B7044" s="249">
        <f>'Revenues 9-14'!D106</f>
        <v>7592060</v>
      </c>
      <c r="C7044" s="99"/>
      <c r="D7044" s="99" t="str">
        <f t="shared" si="4"/>
        <v>Error?</v>
      </c>
      <c r="E7044" s="99"/>
    </row>
    <row r="7045" spans="1:5" ht="12.75" customHeight="1">
      <c r="A7045">
        <v>6984</v>
      </c>
      <c r="B7045" s="249">
        <f>'Revenues 9-14'!E106</f>
        <v>0</v>
      </c>
      <c r="C7045" s="99"/>
      <c r="D7045" s="99" t="str">
        <f t="shared" si="4"/>
        <v>Error?</v>
      </c>
      <c r="E7045" s="99"/>
    </row>
    <row r="7046" spans="1:5" ht="12.75" customHeight="1">
      <c r="A7046">
        <v>6985</v>
      </c>
      <c r="B7046" s="249">
        <f>'Revenues 9-14'!F106</f>
        <v>0</v>
      </c>
      <c r="C7046" s="99"/>
      <c r="D7046" s="99" t="str">
        <f t="shared" si="4"/>
        <v>Error?</v>
      </c>
      <c r="E7046" s="99"/>
    </row>
    <row r="7047" spans="1:5" ht="12.75" customHeight="1">
      <c r="A7047">
        <v>6986</v>
      </c>
      <c r="B7047" s="249">
        <f>'Expenditures 15-22'!H146</f>
        <v>0</v>
      </c>
      <c r="C7047" s="99"/>
      <c r="D7047" s="99" t="str">
        <f t="shared" si="4"/>
        <v>Error?</v>
      </c>
      <c r="E7047" s="99"/>
    </row>
    <row r="7048" spans="1:5" ht="12.75" customHeight="1">
      <c r="A7048">
        <v>6987</v>
      </c>
      <c r="B7048" s="249">
        <f>'Expenditures 15-22'!K146</f>
        <v>0</v>
      </c>
      <c r="C7048" s="99"/>
      <c r="D7048" s="99" t="str">
        <f t="shared" si="4"/>
        <v>Error?</v>
      </c>
      <c r="E7048" s="99"/>
    </row>
    <row r="7049" spans="1:5" ht="12.75" customHeight="1">
      <c r="A7049">
        <v>6988</v>
      </c>
      <c r="B7049" s="249">
        <f>'Expenditures 15-22'!H147</f>
        <v>0</v>
      </c>
      <c r="C7049" s="99"/>
      <c r="D7049" s="99" t="str">
        <f t="shared" si="4"/>
        <v>Error?</v>
      </c>
      <c r="E7049" s="99"/>
    </row>
    <row r="7050" spans="1:5" ht="12.75" customHeight="1">
      <c r="A7050">
        <v>6989</v>
      </c>
      <c r="B7050" s="249">
        <f>'Expenditures 15-22'!K147</f>
        <v>0</v>
      </c>
      <c r="C7050" s="99"/>
      <c r="D7050" s="99" t="str">
        <f t="shared" si="4"/>
        <v>Error?</v>
      </c>
      <c r="E7050" s="99"/>
    </row>
    <row r="7051" spans="1:5" ht="12.75" customHeight="1">
      <c r="A7051">
        <v>6990</v>
      </c>
      <c r="B7051" s="249">
        <f>'Expenditures 15-22'!I150</f>
        <v>0</v>
      </c>
      <c r="C7051" s="99"/>
      <c r="D7051" s="99" t="str">
        <f t="shared" si="4"/>
        <v>Error?</v>
      </c>
      <c r="E7051" s="99"/>
    </row>
    <row r="7052" spans="1:5" ht="12.75" customHeight="1">
      <c r="A7052">
        <v>6991</v>
      </c>
      <c r="B7052" s="249">
        <f>'Expenditures 15-22'!J150</f>
        <v>1222459</v>
      </c>
      <c r="C7052" s="99"/>
      <c r="D7052" s="99" t="str">
        <f t="shared" si="4"/>
        <v>Error?</v>
      </c>
      <c r="E7052" s="99"/>
    </row>
    <row r="7053" spans="1:5" ht="12.75" customHeight="1">
      <c r="A7053">
        <v>6992</v>
      </c>
      <c r="B7053" s="249">
        <f>'Expenditures 15-22'!H154</f>
        <v>0</v>
      </c>
      <c r="C7053" s="99"/>
      <c r="D7053" s="99" t="str">
        <f t="shared" si="4"/>
        <v>Error?</v>
      </c>
      <c r="E7053" s="99"/>
    </row>
    <row r="7054" spans="1:5" ht="12.75" customHeight="1">
      <c r="A7054">
        <v>6993</v>
      </c>
      <c r="B7054" s="249">
        <f>'Revenues 9-14'!J274</f>
        <v>0</v>
      </c>
      <c r="C7054" s="99"/>
      <c r="D7054" s="99" t="str">
        <f t="shared" si="4"/>
        <v>Error?</v>
      </c>
      <c r="E7054" s="99" t="s">
        <v>2474</v>
      </c>
    </row>
    <row r="7055" spans="1:5" ht="12.75" customHeight="1">
      <c r="A7055">
        <v>6994</v>
      </c>
      <c r="B7055" s="249">
        <f>'Revenues 9-14'!J275</f>
        <v>78397182</v>
      </c>
      <c r="C7055" s="99"/>
      <c r="D7055" s="99" t="str">
        <f t="shared" si="4"/>
        <v>Error?</v>
      </c>
      <c r="E7055" s="99" t="s">
        <v>2474</v>
      </c>
    </row>
    <row r="7056" spans="1:5" ht="12.75" customHeight="1">
      <c r="A7056">
        <v>6995</v>
      </c>
      <c r="B7056" s="249"/>
      <c r="C7056" s="99"/>
      <c r="D7056" s="99" t="str">
        <f t="shared" si="4"/>
        <v>OK</v>
      </c>
      <c r="E7056" s="99" t="s">
        <v>2474</v>
      </c>
    </row>
    <row r="7057" spans="1:5" ht="12.75" customHeight="1">
      <c r="A7057">
        <v>6996</v>
      </c>
      <c r="B7057" s="249">
        <f>'Expenditures 15-22'!I174</f>
        <v>0</v>
      </c>
      <c r="C7057" s="99"/>
      <c r="D7057" s="99" t="str">
        <f t="shared" si="4"/>
        <v>Error?</v>
      </c>
      <c r="E7057" s="99"/>
    </row>
    <row r="7058" spans="1:5" ht="12.75" customHeight="1">
      <c r="A7058">
        <v>6997</v>
      </c>
      <c r="B7058" s="249">
        <f>'Expenditures 15-22'!J174</f>
        <v>0</v>
      </c>
      <c r="C7058" s="99"/>
      <c r="D7058" s="99" t="str">
        <f t="shared" si="4"/>
        <v>Error?</v>
      </c>
      <c r="E7058" s="99"/>
    </row>
    <row r="7059" spans="1:5" ht="12.75" customHeight="1">
      <c r="A7059">
        <v>6998</v>
      </c>
      <c r="B7059" s="249">
        <f>'Expenditures 15-22'!I176</f>
        <v>0</v>
      </c>
      <c r="C7059" s="99"/>
      <c r="D7059" s="99" t="str">
        <f t="shared" si="4"/>
        <v>Error?</v>
      </c>
      <c r="E7059" s="99"/>
    </row>
    <row r="7060" spans="1:5" ht="12.75" customHeight="1">
      <c r="A7060">
        <v>6999</v>
      </c>
      <c r="B7060" s="249">
        <f>'Expenditures 15-22'!J176</f>
        <v>0</v>
      </c>
      <c r="C7060" s="99"/>
      <c r="D7060" s="99" t="str">
        <f t="shared" si="4"/>
        <v>Error?</v>
      </c>
      <c r="E7060" s="99"/>
    </row>
    <row r="7061" spans="1:5" ht="12.75" customHeight="1">
      <c r="A7061">
        <v>7000</v>
      </c>
      <c r="B7061" s="249">
        <f>'Expenditures 15-22'!I177</f>
        <v>0</v>
      </c>
      <c r="C7061" s="99"/>
      <c r="D7061" s="99" t="str">
        <f t="shared" si="4"/>
        <v>Error?</v>
      </c>
      <c r="E7061" s="99"/>
    </row>
    <row r="7062" spans="1:5" ht="12.75" customHeight="1">
      <c r="A7062">
        <v>7001</v>
      </c>
      <c r="B7062" s="249">
        <f>'Expenditures 15-22'!J177</f>
        <v>0</v>
      </c>
      <c r="C7062" s="99"/>
      <c r="D7062" s="99" t="str">
        <f t="shared" si="4"/>
        <v>Error?</v>
      </c>
      <c r="E7062" s="99"/>
    </row>
    <row r="7063" spans="1:5" ht="12.75" customHeight="1">
      <c r="A7063">
        <v>7002</v>
      </c>
      <c r="B7063" s="249">
        <f>'Expenditures 15-22'!I178</f>
        <v>0</v>
      </c>
      <c r="C7063" s="99"/>
      <c r="D7063" s="99" t="str">
        <f t="shared" si="4"/>
        <v>Error?</v>
      </c>
      <c r="E7063" s="99"/>
    </row>
    <row r="7064" spans="1:5" ht="12.75" customHeight="1">
      <c r="A7064">
        <v>7003</v>
      </c>
      <c r="B7064" s="249">
        <f>'Expenditures 15-22'!J178</f>
        <v>0</v>
      </c>
      <c r="C7064" s="99"/>
      <c r="D7064" s="99" t="str">
        <f t="shared" si="4"/>
        <v>Error?</v>
      </c>
      <c r="E7064" s="99"/>
    </row>
    <row r="7065" spans="1:5" ht="12.75" customHeight="1">
      <c r="A7065">
        <v>7004</v>
      </c>
      <c r="B7065" s="249">
        <f>'Expenditures 15-22'!I179</f>
        <v>0</v>
      </c>
      <c r="C7065" s="99"/>
      <c r="D7065" s="99" t="str">
        <f t="shared" si="4"/>
        <v>Error?</v>
      </c>
      <c r="E7065" s="99"/>
    </row>
    <row r="7066" spans="1:5" ht="12.75" customHeight="1">
      <c r="A7066">
        <v>7005</v>
      </c>
      <c r="B7066" s="249">
        <f>'Expenditures 15-22'!J179</f>
        <v>0</v>
      </c>
      <c r="C7066" s="99"/>
      <c r="D7066" s="99" t="str">
        <f t="shared" si="4"/>
        <v>Error?</v>
      </c>
      <c r="E7066" s="99"/>
    </row>
    <row r="7067" spans="1:5" ht="12.75" customHeight="1">
      <c r="A7067">
        <v>7006</v>
      </c>
      <c r="B7067" s="249">
        <f>'Expenditures 15-22'!H199</f>
        <v>0</v>
      </c>
      <c r="C7067" s="99"/>
      <c r="D7067" s="99" t="str">
        <f t="shared" si="4"/>
        <v>Error?</v>
      </c>
      <c r="E7067" s="99"/>
    </row>
    <row r="7068" spans="1:5" ht="12.75" customHeight="1">
      <c r="A7068">
        <v>7007</v>
      </c>
      <c r="B7068" s="249">
        <f>'Expenditures 15-22'!K199</f>
        <v>0</v>
      </c>
      <c r="C7068" s="99"/>
      <c r="D7068" s="99" t="str">
        <f t="shared" si="4"/>
        <v>Error?</v>
      </c>
      <c r="E7068" s="99"/>
    </row>
    <row r="7069" spans="1:5" ht="12.75" customHeight="1">
      <c r="A7069">
        <v>7008</v>
      </c>
      <c r="B7069" s="249">
        <f>'Expenditures 15-22'!H201</f>
        <v>0</v>
      </c>
      <c r="C7069" s="99"/>
      <c r="D7069" s="99" t="str">
        <f t="shared" si="4"/>
        <v>Error?</v>
      </c>
      <c r="E7069" s="99"/>
    </row>
    <row r="7070" spans="1:5" ht="12.75" customHeight="1">
      <c r="A7070">
        <v>7009</v>
      </c>
      <c r="B7070" s="249">
        <f>'Expenditures 15-22'!K201</f>
        <v>0</v>
      </c>
      <c r="C7070" s="99"/>
      <c r="D7070" s="99" t="str">
        <f t="shared" si="4"/>
        <v>Error?</v>
      </c>
      <c r="E7070" s="99"/>
    </row>
    <row r="7071" spans="1:5" ht="12.75" customHeight="1">
      <c r="A7071">
        <v>7010</v>
      </c>
      <c r="B7071" s="249">
        <f>'Expenditures 15-22'!I204</f>
        <v>0</v>
      </c>
      <c r="C7071" s="99"/>
      <c r="D7071" s="99" t="str">
        <f t="shared" si="4"/>
        <v>Error?</v>
      </c>
      <c r="E7071" s="99"/>
    </row>
    <row r="7072" spans="1:5" ht="12.75" customHeight="1">
      <c r="A7072">
        <v>7011</v>
      </c>
      <c r="B7072" s="249">
        <f>'Expenditures 15-22'!J204</f>
        <v>0</v>
      </c>
      <c r="C7072" s="99"/>
      <c r="D7072" s="99" t="str">
        <f t="shared" si="4"/>
        <v>Error?</v>
      </c>
      <c r="E7072" s="99"/>
    </row>
    <row r="7073" spans="1:5" ht="12.75" customHeight="1">
      <c r="A7073">
        <v>7012</v>
      </c>
      <c r="B7073" s="249">
        <f>'Expenditures 15-22'!D210</f>
        <v>0</v>
      </c>
      <c r="C7073" s="99"/>
      <c r="D7073" s="99" t="str">
        <f t="shared" si="4"/>
        <v>Error?</v>
      </c>
      <c r="E7073" s="99"/>
    </row>
    <row r="7074" spans="1:5" ht="12.75" customHeight="1">
      <c r="A7074">
        <v>7013</v>
      </c>
      <c r="B7074" s="249">
        <f>'Expenditures 15-22'!K210</f>
        <v>0</v>
      </c>
      <c r="C7074" s="99"/>
      <c r="D7074" s="99" t="str">
        <f t="shared" si="4"/>
        <v>Error?</v>
      </c>
      <c r="E7074" s="99"/>
    </row>
    <row r="7075" spans="1:5" ht="12.75" customHeight="1">
      <c r="A7075">
        <v>7014</v>
      </c>
      <c r="B7075" s="249">
        <f>'Expenditures 15-22'!D212</f>
        <v>0</v>
      </c>
      <c r="C7075" s="99"/>
      <c r="D7075" s="99" t="str">
        <f t="shared" si="4"/>
        <v>Error?</v>
      </c>
      <c r="E7075" s="99"/>
    </row>
    <row r="7076" spans="1:5" ht="12.75" customHeight="1">
      <c r="A7076">
        <v>7015</v>
      </c>
      <c r="B7076" s="249">
        <f>'Expenditures 15-22'!K212</f>
        <v>0</v>
      </c>
      <c r="C7076" s="99"/>
      <c r="D7076" s="99" t="str">
        <f t="shared" si="4"/>
        <v>Error?</v>
      </c>
      <c r="E7076" s="99"/>
    </row>
    <row r="7077" spans="1:5" ht="12.75" customHeight="1">
      <c r="A7077">
        <v>7016</v>
      </c>
      <c r="B7077" s="249">
        <f>'Expenditures 15-22'!D214</f>
        <v>0</v>
      </c>
      <c r="C7077" s="99"/>
      <c r="D7077" s="99" t="str">
        <f t="shared" si="4"/>
        <v>Error?</v>
      </c>
      <c r="E7077" s="99"/>
    </row>
    <row r="7078" spans="1:5" ht="12.75" customHeight="1">
      <c r="A7078">
        <v>7017</v>
      </c>
      <c r="B7078" s="249">
        <f>'Expenditures 15-22'!K214</f>
        <v>0</v>
      </c>
      <c r="C7078" s="99"/>
      <c r="D7078" s="99" t="str">
        <f t="shared" si="4"/>
        <v>Error?</v>
      </c>
      <c r="E7078" s="99"/>
    </row>
    <row r="7079" spans="1:5" ht="12.75" customHeight="1">
      <c r="A7079">
        <v>7018</v>
      </c>
      <c r="B7079" s="249">
        <f>'Expenditures 15-22'!D220</f>
        <v>0</v>
      </c>
      <c r="C7079" s="99"/>
      <c r="D7079" s="99" t="str">
        <f t="shared" si="4"/>
        <v>Error?</v>
      </c>
      <c r="E7079" s="99"/>
    </row>
    <row r="7080" spans="1:5" ht="12.75" customHeight="1">
      <c r="A7080">
        <v>7019</v>
      </c>
      <c r="B7080" s="249">
        <f>'Expenditures 15-22'!K220</f>
        <v>0</v>
      </c>
      <c r="C7080" s="99"/>
      <c r="D7080" s="99" t="str">
        <f t="shared" si="4"/>
        <v>Error?</v>
      </c>
      <c r="E7080" s="99"/>
    </row>
    <row r="7081" spans="1:5" ht="12.75" customHeight="1">
      <c r="A7081">
        <v>7020</v>
      </c>
      <c r="B7081" s="249">
        <f>'Expenditures 15-22'!D242</f>
        <v>0</v>
      </c>
      <c r="C7081" s="99"/>
      <c r="D7081" s="99" t="str">
        <f t="shared" si="4"/>
        <v>Error?</v>
      </c>
      <c r="E7081" s="99"/>
    </row>
    <row r="7082" spans="1:5" ht="12.75" customHeight="1">
      <c r="A7082">
        <v>7021</v>
      </c>
      <c r="B7082" s="249">
        <f>'Expenditures 15-22'!K242</f>
        <v>0</v>
      </c>
      <c r="C7082" s="99"/>
      <c r="D7082" s="99" t="str">
        <f t="shared" si="4"/>
        <v>Error?</v>
      </c>
      <c r="E7082" s="99"/>
    </row>
    <row r="7083" spans="1:5" ht="12.75" customHeight="1">
      <c r="A7083">
        <v>7022</v>
      </c>
      <c r="B7083" s="249">
        <f>'Expenditures 15-22'!D243</f>
        <v>0</v>
      </c>
      <c r="C7083" s="99"/>
      <c r="D7083" s="99" t="str">
        <f t="shared" si="4"/>
        <v>Error?</v>
      </c>
      <c r="E7083" s="99"/>
    </row>
    <row r="7084" spans="1:5" ht="12.75" customHeight="1">
      <c r="A7084">
        <v>7023</v>
      </c>
      <c r="B7084" s="249">
        <f>'Expenditures 15-22'!K243</f>
        <v>0</v>
      </c>
      <c r="C7084" s="99"/>
      <c r="D7084" s="99" t="str">
        <f t="shared" si="4"/>
        <v>Error?</v>
      </c>
      <c r="E7084" s="99"/>
    </row>
    <row r="7085" spans="1:5" ht="12.75" customHeight="1">
      <c r="A7085">
        <v>7024</v>
      </c>
      <c r="B7085" s="249">
        <f>'Expenditures 15-22'!D244</f>
        <v>0</v>
      </c>
      <c r="C7085" s="99"/>
      <c r="D7085" s="99" t="str">
        <f t="shared" si="4"/>
        <v>Error?</v>
      </c>
      <c r="E7085" s="99"/>
    </row>
    <row r="7086" spans="1:5" ht="12.75" customHeight="1">
      <c r="A7086">
        <v>7025</v>
      </c>
      <c r="B7086" s="249">
        <f>'Expenditures 15-22'!K244</f>
        <v>0</v>
      </c>
      <c r="C7086" s="99"/>
      <c r="D7086" s="99" t="str">
        <f t="shared" si="4"/>
        <v>Error?</v>
      </c>
      <c r="E7086" s="99"/>
    </row>
    <row r="7087" spans="1:5" ht="12.75" customHeight="1">
      <c r="A7087">
        <v>7026</v>
      </c>
      <c r="B7087" s="249">
        <f>'Expenditures 15-22'!D245</f>
        <v>0</v>
      </c>
      <c r="C7087" s="99"/>
      <c r="D7087" s="99" t="str">
        <f t="shared" si="4"/>
        <v>Error?</v>
      </c>
      <c r="E7087" s="99"/>
    </row>
    <row r="7088" spans="1:5" ht="12.75" customHeight="1">
      <c r="A7088">
        <v>7027</v>
      </c>
      <c r="B7088" s="249">
        <f>'Expenditures 15-22'!K245</f>
        <v>0</v>
      </c>
      <c r="C7088" s="99"/>
      <c r="D7088" s="99" t="str">
        <f t="shared" si="4"/>
        <v>Error?</v>
      </c>
      <c r="E7088" s="99"/>
    </row>
    <row r="7089" spans="1:5" ht="12.75" customHeight="1">
      <c r="A7089">
        <v>7028</v>
      </c>
      <c r="B7089" s="249">
        <f>'Expenditures 15-22'!D246</f>
        <v>0</v>
      </c>
      <c r="C7089" s="99"/>
      <c r="D7089" s="99" t="str">
        <f t="shared" si="4"/>
        <v>Error?</v>
      </c>
      <c r="E7089" s="99"/>
    </row>
    <row r="7090" spans="1:5" ht="12.75" customHeight="1">
      <c r="A7090">
        <v>7029</v>
      </c>
      <c r="B7090" s="249">
        <f>'Expenditures 15-22'!K246</f>
        <v>0</v>
      </c>
      <c r="C7090" s="99"/>
      <c r="D7090" s="99" t="str">
        <f t="shared" si="4"/>
        <v>Error?</v>
      </c>
      <c r="E7090" s="99"/>
    </row>
    <row r="7091" spans="1:5" ht="12.75" customHeight="1">
      <c r="A7091">
        <v>7030</v>
      </c>
      <c r="B7091" s="249">
        <f>'Expenditures 15-22'!D247</f>
        <v>0</v>
      </c>
      <c r="C7091" s="99"/>
      <c r="D7091" s="99" t="str">
        <f t="shared" si="4"/>
        <v>Error?</v>
      </c>
      <c r="E7091" s="99"/>
    </row>
    <row r="7092" spans="1:5" ht="12.75" customHeight="1">
      <c r="A7092">
        <v>7031</v>
      </c>
      <c r="B7092" s="249">
        <f>'Expenditures 15-22'!K247</f>
        <v>0</v>
      </c>
      <c r="C7092" s="99"/>
      <c r="D7092" s="99" t="str">
        <f t="shared" si="4"/>
        <v>Error?</v>
      </c>
      <c r="E7092" s="99"/>
    </row>
    <row r="7093" spans="1:5" ht="12.75" customHeight="1">
      <c r="A7093">
        <v>7032</v>
      </c>
      <c r="B7093" s="249">
        <f>'Expenditures 15-22'!D248</f>
        <v>0</v>
      </c>
      <c r="C7093" s="99"/>
      <c r="D7093" s="99" t="str">
        <f t="shared" si="4"/>
        <v>Error?</v>
      </c>
      <c r="E7093" s="99"/>
    </row>
    <row r="7094" spans="1:5" ht="12.75" customHeight="1">
      <c r="A7094">
        <v>7033</v>
      </c>
      <c r="B7094" s="249">
        <f>'Expenditures 15-22'!K248</f>
        <v>0</v>
      </c>
      <c r="C7094" s="99"/>
      <c r="D7094" s="99" t="str">
        <f t="shared" si="4"/>
        <v>Error?</v>
      </c>
      <c r="E7094" s="99"/>
    </row>
    <row r="7095" spans="1:5" ht="12.75" customHeight="1">
      <c r="A7095">
        <v>7034</v>
      </c>
      <c r="B7095" s="249">
        <f>'Expenditures 15-22'!D249</f>
        <v>0</v>
      </c>
      <c r="C7095" s="99"/>
      <c r="D7095" s="99" t="str">
        <f t="shared" si="4"/>
        <v>Error?</v>
      </c>
      <c r="E7095" s="99"/>
    </row>
    <row r="7096" spans="1:5" ht="12.75" customHeight="1">
      <c r="A7096">
        <v>7035</v>
      </c>
      <c r="B7096" s="249">
        <f>'Expenditures 15-22'!K249</f>
        <v>0</v>
      </c>
      <c r="C7096" s="99"/>
      <c r="D7096" s="99" t="str">
        <f t="shared" si="4"/>
        <v>Error?</v>
      </c>
      <c r="E7096" s="99"/>
    </row>
    <row r="7097" spans="1:5" ht="12.75" customHeight="1">
      <c r="A7097">
        <v>7036</v>
      </c>
      <c r="B7097" s="249">
        <f>'Expenditures 15-22'!D250</f>
        <v>0</v>
      </c>
      <c r="C7097" s="99"/>
      <c r="D7097" s="99" t="str">
        <f t="shared" si="4"/>
        <v>Error?</v>
      </c>
      <c r="E7097" s="99"/>
    </row>
    <row r="7098" spans="1:5" ht="12.75" customHeight="1">
      <c r="A7098">
        <v>7037</v>
      </c>
      <c r="B7098" s="249">
        <f>'Expenditures 15-22'!K250</f>
        <v>0</v>
      </c>
      <c r="C7098" s="99"/>
      <c r="D7098" s="99" t="str">
        <f t="shared" si="4"/>
        <v>Error?</v>
      </c>
      <c r="E7098" s="99"/>
    </row>
    <row r="7099" spans="1:5" ht="12.75" customHeight="1">
      <c r="A7099">
        <v>7038</v>
      </c>
      <c r="B7099" s="249">
        <f>'Expenditures 15-22'!I294</f>
        <v>4514153</v>
      </c>
      <c r="C7099" s="99"/>
      <c r="D7099" s="99" t="str">
        <f t="shared" si="4"/>
        <v>Error?</v>
      </c>
      <c r="E7099" s="99"/>
    </row>
    <row r="7100" spans="1:5" ht="12.75" customHeight="1">
      <c r="A7100">
        <v>7039</v>
      </c>
      <c r="B7100" s="249">
        <f>'Expenditures 15-22'!J294</f>
        <v>11864</v>
      </c>
      <c r="C7100" s="99"/>
      <c r="D7100" s="99" t="str">
        <f t="shared" si="4"/>
        <v>Error?</v>
      </c>
      <c r="E7100" s="99"/>
    </row>
    <row r="7101" spans="1:5" ht="12.75" customHeight="1">
      <c r="A7101">
        <v>7040</v>
      </c>
      <c r="B7101" s="249">
        <f>'Expenditures 15-22'!I295</f>
        <v>220951</v>
      </c>
      <c r="C7101" s="99"/>
      <c r="D7101" s="99" t="str">
        <f t="shared" si="4"/>
        <v>Error?</v>
      </c>
      <c r="E7101" s="99"/>
    </row>
    <row r="7102" spans="1:5" ht="12.75" customHeight="1">
      <c r="A7102">
        <v>7041</v>
      </c>
      <c r="B7102" s="249">
        <f>'Expenditures 15-22'!J295</f>
        <v>0</v>
      </c>
      <c r="C7102" s="99"/>
      <c r="D7102" s="99" t="str">
        <f t="shared" si="4"/>
        <v>Error?</v>
      </c>
      <c r="E7102" s="99"/>
    </row>
    <row r="7103" spans="1:5" ht="12.75" customHeight="1">
      <c r="A7103">
        <v>7042</v>
      </c>
      <c r="B7103" s="249">
        <f>'Expenditures 15-22'!I296</f>
        <v>4735104</v>
      </c>
      <c r="C7103" s="99"/>
      <c r="D7103" s="99" t="str">
        <f t="shared" si="4"/>
        <v>Error?</v>
      </c>
      <c r="E7103" s="99"/>
    </row>
    <row r="7104" spans="1:5" ht="12.75" customHeight="1">
      <c r="A7104">
        <v>7043</v>
      </c>
      <c r="B7104" s="249">
        <f>'Expenditures 15-22'!J296</f>
        <v>11864</v>
      </c>
      <c r="C7104" s="99"/>
      <c r="D7104" s="99" t="str">
        <f t="shared" si="4"/>
        <v>Error?</v>
      </c>
      <c r="E7104" s="99"/>
    </row>
    <row r="7105" spans="1:5" ht="12.75" customHeight="1">
      <c r="A7105">
        <v>7044</v>
      </c>
      <c r="B7105" s="249">
        <f>'Expenditures 15-22'!E299</f>
        <v>0</v>
      </c>
      <c r="C7105" s="99"/>
      <c r="D7105" s="99" t="str">
        <f t="shared" si="4"/>
        <v>Error?</v>
      </c>
      <c r="E7105" s="99"/>
    </row>
    <row r="7106" spans="1:5" ht="12.75" customHeight="1">
      <c r="A7106">
        <v>7045</v>
      </c>
      <c r="B7106" s="249">
        <f>'Expenditures 15-22'!H299</f>
        <v>0</v>
      </c>
      <c r="C7106" s="99"/>
      <c r="D7106" s="99" t="str">
        <f t="shared" si="4"/>
        <v>Error?</v>
      </c>
      <c r="E7106" s="99"/>
    </row>
    <row r="7107" spans="1:5" ht="12.75" customHeight="1">
      <c r="A7107">
        <v>7046</v>
      </c>
      <c r="B7107" s="249">
        <f>'Expenditures 15-22'!K299</f>
        <v>0</v>
      </c>
      <c r="C7107" s="99"/>
      <c r="D7107" s="99" t="str">
        <f t="shared" si="4"/>
        <v>Error?</v>
      </c>
      <c r="E7107" s="99"/>
    </row>
    <row r="7108" spans="1:5" ht="12.75" customHeight="1">
      <c r="A7108">
        <v>7047</v>
      </c>
      <c r="B7108" s="249">
        <f>'Expenditures 15-22'!E300</f>
        <v>0</v>
      </c>
      <c r="C7108" s="99"/>
      <c r="D7108" s="99" t="str">
        <f t="shared" si="4"/>
        <v>Error?</v>
      </c>
      <c r="E7108" s="99"/>
    </row>
    <row r="7109" spans="1:5" ht="12.75" customHeight="1">
      <c r="A7109">
        <v>7048</v>
      </c>
      <c r="B7109" s="249">
        <f>'Expenditures 15-22'!H300</f>
        <v>0</v>
      </c>
      <c r="C7109" s="99"/>
      <c r="D7109" s="99" t="str">
        <f t="shared" si="4"/>
        <v>Error?</v>
      </c>
      <c r="E7109" s="99"/>
    </row>
    <row r="7110" spans="1:5" ht="12.75" customHeight="1">
      <c r="A7110">
        <v>7049</v>
      </c>
      <c r="B7110" s="249">
        <f>'Expenditures 15-22'!E301</f>
        <v>0</v>
      </c>
      <c r="C7110" s="99"/>
      <c r="D7110" s="99" t="str">
        <f t="shared" si="4"/>
        <v>Error?</v>
      </c>
      <c r="E7110" s="99"/>
    </row>
    <row r="7111" spans="1:5" ht="12.75" customHeight="1">
      <c r="A7111">
        <v>7050</v>
      </c>
      <c r="B7111" s="249">
        <f>'Expenditures 15-22'!H301</f>
        <v>0</v>
      </c>
      <c r="C7111" s="99"/>
      <c r="D7111" s="99" t="str">
        <f t="shared" si="4"/>
        <v>Error?</v>
      </c>
      <c r="E7111" s="99"/>
    </row>
    <row r="7112" spans="1:5" ht="12.75" customHeight="1">
      <c r="A7112">
        <v>7051</v>
      </c>
      <c r="B7112" s="249">
        <f>'Expenditures 15-22'!E302</f>
        <v>0</v>
      </c>
      <c r="C7112" s="99"/>
      <c r="D7112" s="99" t="str">
        <f t="shared" si="4"/>
        <v>Error?</v>
      </c>
      <c r="E7112" s="99"/>
    </row>
    <row r="7113" spans="1:5" ht="12.75" customHeight="1">
      <c r="A7113">
        <v>7052</v>
      </c>
      <c r="B7113" s="249">
        <f>'Expenditures 15-22'!H302</f>
        <v>0</v>
      </c>
      <c r="C7113" s="99"/>
      <c r="D7113" s="99" t="str">
        <f t="shared" si="4"/>
        <v>Error?</v>
      </c>
      <c r="E7113" s="99"/>
    </row>
    <row r="7114" spans="1:5" ht="12.75" customHeight="1">
      <c r="A7114">
        <v>7053</v>
      </c>
      <c r="B7114" s="249">
        <f>'Expenditures 15-22'!E303</f>
        <v>0</v>
      </c>
      <c r="C7114" s="99"/>
      <c r="D7114" s="99" t="str">
        <f t="shared" si="4"/>
        <v>Error?</v>
      </c>
      <c r="E7114" s="99"/>
    </row>
    <row r="7115" spans="1:5" ht="12.75" customHeight="1">
      <c r="A7115">
        <v>7054</v>
      </c>
      <c r="B7115" s="249">
        <f>'Expenditures 15-22'!H303</f>
        <v>0</v>
      </c>
      <c r="C7115" s="99"/>
      <c r="D7115" s="99" t="str">
        <f t="shared" si="4"/>
        <v>Error?</v>
      </c>
      <c r="E7115" s="99"/>
    </row>
    <row r="7116" spans="1:5" ht="12.75" customHeight="1">
      <c r="A7116">
        <v>7055</v>
      </c>
      <c r="B7116" s="249">
        <f>'Expenditures 15-22'!I305</f>
        <v>4735104</v>
      </c>
      <c r="C7116" s="99"/>
      <c r="D7116" s="99" t="str">
        <f t="shared" si="4"/>
        <v>Error?</v>
      </c>
      <c r="E7116" s="99"/>
    </row>
    <row r="7117" spans="1:5" ht="12.75" customHeight="1">
      <c r="A7117">
        <v>7056</v>
      </c>
      <c r="B7117" s="249">
        <f>'Expenditures 15-22'!J305</f>
        <v>11864</v>
      </c>
      <c r="C7117" s="99"/>
      <c r="D7117" s="99" t="str">
        <f t="shared" si="4"/>
        <v>Error?</v>
      </c>
      <c r="E7117" s="99"/>
    </row>
    <row r="7118" spans="1:5" ht="12.75" customHeight="1">
      <c r="A7118">
        <v>7057</v>
      </c>
      <c r="B7118" s="249">
        <f>'Expenditures 15-22'!C312</f>
        <v>0</v>
      </c>
      <c r="C7118" s="99"/>
      <c r="D7118" s="99" t="str">
        <f t="shared" si="4"/>
        <v>Error?</v>
      </c>
      <c r="E7118" s="99"/>
    </row>
    <row r="7119" spans="1:5" ht="12.75" customHeight="1">
      <c r="A7119">
        <v>7058</v>
      </c>
      <c r="B7119" s="249">
        <f>'Expenditures 15-22'!D312</f>
        <v>0</v>
      </c>
      <c r="C7119" s="99"/>
      <c r="D7119" s="99" t="str">
        <f t="shared" si="4"/>
        <v>Error?</v>
      </c>
      <c r="E7119" s="99"/>
    </row>
    <row r="7120" spans="1:5" ht="12.75" customHeight="1">
      <c r="A7120">
        <v>7059</v>
      </c>
      <c r="B7120" s="249">
        <f>'Expenditures 15-22'!E312</f>
        <v>0</v>
      </c>
      <c r="C7120" s="99"/>
      <c r="D7120" s="99" t="str">
        <f t="shared" si="4"/>
        <v>Error?</v>
      </c>
      <c r="E7120" s="99"/>
    </row>
    <row r="7121" spans="1:5" ht="12.75" customHeight="1">
      <c r="A7121">
        <v>7060</v>
      </c>
      <c r="B7121" s="249">
        <f>'Expenditures 15-22'!F312</f>
        <v>0</v>
      </c>
      <c r="C7121" s="99"/>
      <c r="D7121" s="99" t="str">
        <f t="shared" si="4"/>
        <v>Error?</v>
      </c>
      <c r="E7121" s="99"/>
    </row>
    <row r="7122" spans="1:5" ht="12.75" customHeight="1">
      <c r="A7122">
        <v>7061</v>
      </c>
      <c r="B7122" s="249">
        <f>'Expenditures 15-22'!G312</f>
        <v>0</v>
      </c>
      <c r="C7122" s="99"/>
      <c r="D7122" s="99" t="str">
        <f t="shared" si="4"/>
        <v>Error?</v>
      </c>
      <c r="E7122" s="99"/>
    </row>
    <row r="7123" spans="1:5" ht="12.75" customHeight="1">
      <c r="A7123">
        <v>7062</v>
      </c>
      <c r="B7123" s="249">
        <f>'Expenditures 15-22'!H312</f>
        <v>0</v>
      </c>
      <c r="C7123" s="99"/>
      <c r="D7123" s="99" t="str">
        <f t="shared" si="4"/>
        <v>Error?</v>
      </c>
      <c r="E7123" s="99"/>
    </row>
    <row r="7124" spans="1:5" ht="12.75" customHeight="1">
      <c r="A7124">
        <v>7063</v>
      </c>
      <c r="B7124" s="249">
        <f>'Expenditures 15-22'!I312</f>
        <v>0</v>
      </c>
      <c r="C7124" s="99"/>
      <c r="D7124" s="99" t="str">
        <f t="shared" si="4"/>
        <v>Error?</v>
      </c>
      <c r="E7124" s="99"/>
    </row>
    <row r="7125" spans="1:5" ht="12.75" customHeight="1">
      <c r="A7125">
        <v>7064</v>
      </c>
      <c r="B7125" s="249">
        <f>'Expenditures 15-22'!J312</f>
        <v>0</v>
      </c>
      <c r="C7125" s="99"/>
      <c r="D7125" s="99" t="str">
        <f t="shared" si="4"/>
        <v>Error?</v>
      </c>
      <c r="E7125" s="99"/>
    </row>
    <row r="7126" spans="1:5" ht="12.75" customHeight="1">
      <c r="A7126">
        <v>7065</v>
      </c>
      <c r="B7126" s="249">
        <f>'Expenditures 15-22'!K312</f>
        <v>0</v>
      </c>
      <c r="C7126" s="99"/>
      <c r="D7126" s="99" t="str">
        <f t="shared" si="4"/>
        <v>Error?</v>
      </c>
      <c r="E7126" s="99"/>
    </row>
    <row r="7127" spans="1:5" ht="12.75" customHeight="1">
      <c r="A7127">
        <v>7066</v>
      </c>
      <c r="B7127" s="249">
        <f>'Expenditures 15-22'!C313</f>
        <v>0</v>
      </c>
      <c r="C7127" s="99"/>
      <c r="D7127" s="99" t="str">
        <f t="shared" si="4"/>
        <v>Error?</v>
      </c>
      <c r="E7127" s="99"/>
    </row>
    <row r="7128" spans="1:5" ht="12.75" customHeight="1">
      <c r="A7128">
        <v>7067</v>
      </c>
      <c r="B7128" s="249">
        <f>'Expenditures 15-22'!D313</f>
        <v>0</v>
      </c>
      <c r="C7128" s="99"/>
      <c r="D7128" s="99" t="str">
        <f t="shared" si="4"/>
        <v>Error?</v>
      </c>
      <c r="E7128" s="99"/>
    </row>
    <row r="7129" spans="1:5" ht="12.75" customHeight="1">
      <c r="A7129">
        <v>7068</v>
      </c>
      <c r="B7129" s="249">
        <f>'Expenditures 15-22'!E313</f>
        <v>0</v>
      </c>
      <c r="C7129" s="99"/>
      <c r="D7129" s="99" t="str">
        <f t="shared" si="4"/>
        <v>Error?</v>
      </c>
      <c r="E7129" s="99"/>
    </row>
    <row r="7130" spans="1:5" ht="12.75" customHeight="1">
      <c r="A7130">
        <v>7069</v>
      </c>
      <c r="B7130" s="249">
        <f>'Expenditures 15-22'!F313</f>
        <v>0</v>
      </c>
      <c r="C7130" s="99"/>
      <c r="D7130" s="99" t="str">
        <f t="shared" si="4"/>
        <v>Error?</v>
      </c>
      <c r="E7130" s="99"/>
    </row>
    <row r="7131" spans="1:5" ht="12.75" customHeight="1">
      <c r="A7131">
        <v>7070</v>
      </c>
      <c r="B7131" s="249">
        <f>'Expenditures 15-22'!G313</f>
        <v>0</v>
      </c>
      <c r="C7131" s="99"/>
      <c r="D7131" s="99" t="str">
        <f t="shared" si="4"/>
        <v>Error?</v>
      </c>
      <c r="E7131" s="99"/>
    </row>
    <row r="7132" spans="1:5" ht="12.75" customHeight="1">
      <c r="A7132">
        <v>7071</v>
      </c>
      <c r="B7132" s="249">
        <f>'Expenditures 15-22'!H313</f>
        <v>0</v>
      </c>
      <c r="C7132" s="99"/>
      <c r="D7132" s="99" t="str">
        <f t="shared" si="4"/>
        <v>Error?</v>
      </c>
      <c r="E7132" s="99"/>
    </row>
    <row r="7133" spans="1:5" ht="12.75" customHeight="1">
      <c r="A7133">
        <v>7072</v>
      </c>
      <c r="B7133" s="249">
        <f>'Expenditures 15-22'!I313</f>
        <v>0</v>
      </c>
      <c r="C7133" s="99"/>
      <c r="D7133" s="99" t="str">
        <f t="shared" si="4"/>
        <v>Error?</v>
      </c>
      <c r="E7133" s="99"/>
    </row>
    <row r="7134" spans="1:5" ht="12.75" customHeight="1">
      <c r="A7134">
        <v>7073</v>
      </c>
      <c r="B7134" s="249">
        <f>'Expenditures 15-22'!J313</f>
        <v>0</v>
      </c>
      <c r="C7134" s="99"/>
      <c r="D7134" s="99" t="str">
        <f t="shared" si="4"/>
        <v>Error?</v>
      </c>
      <c r="E7134" s="99"/>
    </row>
    <row r="7135" spans="1:5" ht="12.75" customHeight="1">
      <c r="A7135">
        <v>7074</v>
      </c>
      <c r="B7135" s="249">
        <f>'Expenditures 15-22'!K313</f>
        <v>0</v>
      </c>
      <c r="C7135" s="99"/>
      <c r="D7135" s="99" t="str">
        <f t="shared" si="4"/>
        <v>Error?</v>
      </c>
      <c r="E7135" s="99"/>
    </row>
    <row r="7136" spans="1:5" ht="12.75" customHeight="1">
      <c r="A7136">
        <v>7075</v>
      </c>
      <c r="B7136" s="249">
        <f>'Expenditures 15-22'!C314</f>
        <v>0</v>
      </c>
      <c r="C7136" s="99"/>
      <c r="D7136" s="99" t="str">
        <f t="shared" si="4"/>
        <v>Error?</v>
      </c>
      <c r="E7136" s="99"/>
    </row>
    <row r="7137" spans="1:5" ht="12.75" customHeight="1">
      <c r="A7137">
        <v>7076</v>
      </c>
      <c r="B7137" s="249">
        <f>'Expenditures 15-22'!D314</f>
        <v>0</v>
      </c>
      <c r="C7137" s="99"/>
      <c r="D7137" s="99" t="str">
        <f t="shared" si="4"/>
        <v>Error?</v>
      </c>
      <c r="E7137" s="99"/>
    </row>
    <row r="7138" spans="1:5" ht="12.75" customHeight="1">
      <c r="A7138">
        <v>7077</v>
      </c>
      <c r="B7138" s="249">
        <f>'Expenditures 15-22'!E314</f>
        <v>0</v>
      </c>
      <c r="C7138" s="99"/>
      <c r="D7138" s="99" t="str">
        <f t="shared" si="4"/>
        <v>Error?</v>
      </c>
      <c r="E7138" s="99"/>
    </row>
    <row r="7139" spans="1:5" ht="12.75" customHeight="1">
      <c r="A7139">
        <v>7078</v>
      </c>
      <c r="B7139" s="249">
        <f>'Expenditures 15-22'!F314</f>
        <v>0</v>
      </c>
      <c r="C7139" s="99"/>
      <c r="D7139" s="99" t="str">
        <f t="shared" si="4"/>
        <v>Error?</v>
      </c>
      <c r="E7139" s="99"/>
    </row>
    <row r="7140" spans="1:5" ht="12.75" customHeight="1">
      <c r="A7140">
        <v>7079</v>
      </c>
      <c r="B7140" s="249">
        <f>'Expenditures 15-22'!G314</f>
        <v>0</v>
      </c>
      <c r="C7140" s="99"/>
      <c r="D7140" s="99" t="str">
        <f t="shared" si="4"/>
        <v>Error?</v>
      </c>
      <c r="E7140" s="99"/>
    </row>
    <row r="7141" spans="1:5" ht="12.75" customHeight="1">
      <c r="A7141">
        <v>7080</v>
      </c>
      <c r="B7141" s="249">
        <f>'Expenditures 15-22'!H314</f>
        <v>0</v>
      </c>
      <c r="C7141" s="99"/>
      <c r="D7141" s="99" t="str">
        <f t="shared" si="4"/>
        <v>Error?</v>
      </c>
      <c r="E7141" s="99"/>
    </row>
    <row r="7142" spans="1:5" ht="12.75" customHeight="1">
      <c r="A7142">
        <v>7081</v>
      </c>
      <c r="B7142" s="249">
        <f>'Expenditures 15-22'!I314</f>
        <v>0</v>
      </c>
      <c r="C7142" s="99"/>
      <c r="D7142" s="99" t="str">
        <f t="shared" si="4"/>
        <v>Error?</v>
      </c>
      <c r="E7142" s="99"/>
    </row>
    <row r="7143" spans="1:5" ht="12.75" customHeight="1">
      <c r="A7143">
        <v>7082</v>
      </c>
      <c r="B7143" s="249">
        <f>'Expenditures 15-22'!J314</f>
        <v>0</v>
      </c>
      <c r="C7143" s="99"/>
      <c r="D7143" s="99" t="str">
        <f t="shared" si="4"/>
        <v>Error?</v>
      </c>
      <c r="E7143" s="99"/>
    </row>
    <row r="7144" spans="1:5" ht="12.75" customHeight="1">
      <c r="A7144">
        <v>7083</v>
      </c>
      <c r="B7144" s="249">
        <f>'Expenditures 15-22'!K314</f>
        <v>0</v>
      </c>
      <c r="C7144" s="99"/>
      <c r="D7144" s="99" t="str">
        <f t="shared" si="4"/>
        <v>Error?</v>
      </c>
      <c r="E7144" s="99"/>
    </row>
    <row r="7145" spans="1:5" ht="12.75" customHeight="1">
      <c r="A7145">
        <v>7084</v>
      </c>
      <c r="B7145" s="249">
        <f>'Expenditures 15-22'!C315</f>
        <v>0</v>
      </c>
      <c r="C7145" s="99"/>
      <c r="D7145" s="99" t="str">
        <f t="shared" si="4"/>
        <v>Error?</v>
      </c>
      <c r="E7145" s="99"/>
    </row>
    <row r="7146" spans="1:5" ht="12.75" customHeight="1">
      <c r="A7146">
        <v>7085</v>
      </c>
      <c r="B7146" s="249">
        <f>'Expenditures 15-22'!D315</f>
        <v>0</v>
      </c>
      <c r="C7146" s="99"/>
      <c r="D7146" s="99" t="str">
        <f t="shared" si="4"/>
        <v>Error?</v>
      </c>
      <c r="E7146" s="99"/>
    </row>
    <row r="7147" spans="1:5" ht="12.75" customHeight="1">
      <c r="A7147">
        <v>7086</v>
      </c>
      <c r="B7147" s="249">
        <f>'Expenditures 15-22'!E315</f>
        <v>0</v>
      </c>
      <c r="C7147" s="99"/>
      <c r="D7147" s="99" t="str">
        <f t="shared" si="4"/>
        <v>Error?</v>
      </c>
      <c r="E7147" s="99"/>
    </row>
    <row r="7148" spans="1:5" ht="12.75" customHeight="1">
      <c r="A7148">
        <v>7087</v>
      </c>
      <c r="B7148" s="249">
        <f>'Expenditures 15-22'!F315</f>
        <v>0</v>
      </c>
      <c r="C7148" s="99"/>
      <c r="D7148" s="99" t="str">
        <f t="shared" si="4"/>
        <v>Error?</v>
      </c>
      <c r="E7148" s="99"/>
    </row>
    <row r="7149" spans="1:5" ht="12.75" customHeight="1">
      <c r="A7149">
        <v>7088</v>
      </c>
      <c r="B7149" s="249">
        <f>'Expenditures 15-22'!G315</f>
        <v>0</v>
      </c>
      <c r="C7149" s="99"/>
      <c r="D7149" s="99" t="str">
        <f t="shared" si="4"/>
        <v>Error?</v>
      </c>
      <c r="E7149" s="99"/>
    </row>
    <row r="7150" spans="1:5" ht="12.75" customHeight="1">
      <c r="A7150">
        <v>7089</v>
      </c>
      <c r="B7150" s="249">
        <f>'Expenditures 15-22'!H315</f>
        <v>0</v>
      </c>
      <c r="C7150" s="99"/>
      <c r="D7150" s="99" t="str">
        <f t="shared" si="4"/>
        <v>Error?</v>
      </c>
      <c r="E7150" s="99"/>
    </row>
    <row r="7151" spans="1:5" ht="12.75" customHeight="1">
      <c r="A7151">
        <v>7090</v>
      </c>
      <c r="B7151" s="249">
        <f>'Expenditures 15-22'!I315</f>
        <v>0</v>
      </c>
      <c r="C7151" s="99"/>
      <c r="D7151" s="99" t="str">
        <f t="shared" si="4"/>
        <v>Error?</v>
      </c>
      <c r="E7151" s="99"/>
    </row>
    <row r="7152" spans="1:5" ht="12.75" customHeight="1">
      <c r="A7152">
        <v>7091</v>
      </c>
      <c r="B7152" s="249">
        <f>'Expenditures 15-22'!J315</f>
        <v>0</v>
      </c>
      <c r="C7152" s="99"/>
      <c r="D7152" s="99" t="str">
        <f t="shared" si="4"/>
        <v>Error?</v>
      </c>
      <c r="E7152" s="99"/>
    </row>
    <row r="7153" spans="1:5" ht="12.75" customHeight="1">
      <c r="A7153">
        <v>7092</v>
      </c>
      <c r="B7153" s="249">
        <f>'Expenditures 15-22'!K315</f>
        <v>0</v>
      </c>
      <c r="C7153" s="99"/>
      <c r="D7153" s="99" t="str">
        <f t="shared" si="4"/>
        <v>Error?</v>
      </c>
      <c r="E7153" s="99"/>
    </row>
    <row r="7154" spans="1:5" ht="12.75" customHeight="1">
      <c r="A7154">
        <v>7093</v>
      </c>
      <c r="B7154" s="249">
        <f>'Expenditures 15-22'!C316</f>
        <v>41122850</v>
      </c>
      <c r="C7154" s="99"/>
      <c r="D7154" s="99" t="str">
        <f t="shared" si="4"/>
        <v>Error?</v>
      </c>
      <c r="E7154" s="99"/>
    </row>
    <row r="7155" spans="1:5" ht="12.75" customHeight="1">
      <c r="A7155">
        <v>7094</v>
      </c>
      <c r="B7155" s="249">
        <f>'Expenditures 15-22'!D316</f>
        <v>13959535</v>
      </c>
      <c r="C7155" s="99"/>
      <c r="D7155" s="99" t="str">
        <f t="shared" si="4"/>
        <v>Error?</v>
      </c>
      <c r="E7155" s="99"/>
    </row>
    <row r="7156" spans="1:5" ht="12.75" customHeight="1">
      <c r="A7156">
        <v>7095</v>
      </c>
      <c r="B7156" s="249">
        <f>'Expenditures 15-22'!E316</f>
        <v>7603223</v>
      </c>
      <c r="C7156" s="99"/>
      <c r="D7156" s="99" t="str">
        <f t="shared" si="4"/>
        <v>Error?</v>
      </c>
      <c r="E7156" s="99"/>
    </row>
    <row r="7157" spans="1:5" ht="12.75" customHeight="1">
      <c r="A7157">
        <v>7096</v>
      </c>
      <c r="B7157" s="249">
        <f>'Expenditures 15-22'!F316</f>
        <v>0</v>
      </c>
      <c r="C7157" s="99"/>
      <c r="D7157" s="99" t="str">
        <f t="shared" si="4"/>
        <v>Error?</v>
      </c>
      <c r="E7157" s="99"/>
    </row>
    <row r="7158" spans="1:5" ht="12.75" customHeight="1">
      <c r="A7158">
        <v>7097</v>
      </c>
      <c r="B7158" s="249">
        <f>'Expenditures 15-22'!G316</f>
        <v>0</v>
      </c>
      <c r="C7158" s="99"/>
      <c r="D7158" s="99" t="str">
        <f t="shared" si="4"/>
        <v>Error?</v>
      </c>
      <c r="E7158" s="99"/>
    </row>
    <row r="7159" spans="1:5" ht="12.75" customHeight="1">
      <c r="A7159">
        <v>7098</v>
      </c>
      <c r="B7159" s="249">
        <f>'Expenditures 15-22'!H316</f>
        <v>0</v>
      </c>
      <c r="C7159" s="99"/>
      <c r="D7159" s="99" t="str">
        <f t="shared" si="4"/>
        <v>Error?</v>
      </c>
      <c r="E7159" s="99"/>
    </row>
    <row r="7160" spans="1:5" ht="12.75" customHeight="1">
      <c r="A7160">
        <v>7099</v>
      </c>
      <c r="B7160" s="249">
        <f>'Expenditures 15-22'!I316</f>
        <v>0</v>
      </c>
      <c r="C7160" s="99"/>
      <c r="D7160" s="99" t="str">
        <f t="shared" si="4"/>
        <v>Error?</v>
      </c>
      <c r="E7160" s="99"/>
    </row>
    <row r="7161" spans="1:5" ht="12.75" customHeight="1">
      <c r="A7161">
        <v>7100</v>
      </c>
      <c r="B7161" s="249">
        <f>'Expenditures 15-22'!J316</f>
        <v>729413</v>
      </c>
      <c r="C7161" s="99"/>
      <c r="D7161" s="99" t="str">
        <f t="shared" si="4"/>
        <v>Error?</v>
      </c>
      <c r="E7161" s="99"/>
    </row>
    <row r="7162" spans="1:5" ht="12.75" customHeight="1">
      <c r="A7162">
        <v>7101</v>
      </c>
      <c r="B7162" s="249">
        <f>'Expenditures 15-22'!K316</f>
        <v>63415021</v>
      </c>
      <c r="C7162" s="99"/>
      <c r="D7162" s="99" t="str">
        <f t="shared" si="4"/>
        <v>Error?</v>
      </c>
      <c r="E7162" s="99"/>
    </row>
    <row r="7163" spans="1:5" ht="12.75" customHeight="1">
      <c r="A7163">
        <v>7102</v>
      </c>
      <c r="B7163" s="249">
        <f>'Expenditures 15-22'!C317</f>
        <v>0</v>
      </c>
      <c r="C7163" s="99"/>
      <c r="D7163" s="99" t="str">
        <f t="shared" si="4"/>
        <v>Error?</v>
      </c>
      <c r="E7163" s="99"/>
    </row>
    <row r="7164" spans="1:5" ht="12.75" customHeight="1">
      <c r="A7164">
        <v>7103</v>
      </c>
      <c r="B7164" s="249">
        <f>'Expenditures 15-22'!D317</f>
        <v>0</v>
      </c>
      <c r="C7164" s="99"/>
      <c r="D7164" s="99" t="str">
        <f t="shared" si="4"/>
        <v>Error?</v>
      </c>
      <c r="E7164" s="99"/>
    </row>
    <row r="7165" spans="1:5" ht="12.75" customHeight="1">
      <c r="A7165">
        <v>7104</v>
      </c>
      <c r="B7165" s="249">
        <f>'Expenditures 15-22'!E317</f>
        <v>0</v>
      </c>
      <c r="C7165" s="99"/>
      <c r="D7165" s="99" t="str">
        <f t="shared" si="4"/>
        <v>Error?</v>
      </c>
      <c r="E7165" s="99"/>
    </row>
    <row r="7166" spans="1:5" ht="12.75" customHeight="1">
      <c r="A7166">
        <v>7105</v>
      </c>
      <c r="B7166" s="249">
        <f>'Expenditures 15-22'!F317</f>
        <v>0</v>
      </c>
      <c r="C7166" s="99"/>
      <c r="D7166" s="99" t="str">
        <f t="shared" si="4"/>
        <v>Error?</v>
      </c>
      <c r="E7166" s="99"/>
    </row>
    <row r="7167" spans="1:5" ht="12.75" customHeight="1">
      <c r="A7167">
        <v>7106</v>
      </c>
      <c r="B7167" s="249">
        <f>'Expenditures 15-22'!G317</f>
        <v>0</v>
      </c>
      <c r="C7167" s="99"/>
      <c r="D7167" s="99" t="str">
        <f t="shared" si="4"/>
        <v>Error?</v>
      </c>
      <c r="E7167" s="99"/>
    </row>
    <row r="7168" spans="1:5" ht="12.75" customHeight="1">
      <c r="A7168">
        <v>7107</v>
      </c>
      <c r="B7168" s="249">
        <f>'Expenditures 15-22'!H317</f>
        <v>0</v>
      </c>
      <c r="C7168" s="99"/>
      <c r="D7168" s="99" t="str">
        <f t="shared" si="4"/>
        <v>Error?</v>
      </c>
      <c r="E7168" s="99"/>
    </row>
    <row r="7169" spans="1:5" ht="12.75" customHeight="1">
      <c r="A7169">
        <v>7108</v>
      </c>
      <c r="B7169" s="249">
        <f>'Expenditures 15-22'!I317</f>
        <v>0</v>
      </c>
      <c r="C7169" s="99"/>
      <c r="D7169" s="99" t="str">
        <f t="shared" si="4"/>
        <v>Error?</v>
      </c>
      <c r="E7169" s="99"/>
    </row>
    <row r="7170" spans="1:5" ht="12.75" customHeight="1">
      <c r="A7170">
        <v>7109</v>
      </c>
      <c r="B7170" s="249">
        <f>'Expenditures 15-22'!J317</f>
        <v>0</v>
      </c>
      <c r="C7170" s="99"/>
      <c r="D7170" s="99" t="str">
        <f t="shared" si="4"/>
        <v>Error?</v>
      </c>
      <c r="E7170" s="99"/>
    </row>
    <row r="7171" spans="1:5" ht="12.75" customHeight="1">
      <c r="A7171">
        <v>7110</v>
      </c>
      <c r="B7171" s="249">
        <f>'Expenditures 15-22'!K317</f>
        <v>0</v>
      </c>
      <c r="C7171" s="99"/>
      <c r="D7171" s="99" t="str">
        <f t="shared" si="4"/>
        <v>Error?</v>
      </c>
      <c r="E7171" s="99"/>
    </row>
    <row r="7172" spans="1:5" ht="12.75" customHeight="1">
      <c r="A7172">
        <v>7111</v>
      </c>
      <c r="B7172" s="249">
        <f>'Expenditures 15-22'!C318</f>
        <v>3948380</v>
      </c>
      <c r="C7172" s="99"/>
      <c r="D7172" s="99" t="str">
        <f t="shared" si="4"/>
        <v>Error?</v>
      </c>
      <c r="E7172" s="99"/>
    </row>
    <row r="7173" spans="1:5" ht="12.75" customHeight="1">
      <c r="A7173">
        <v>7112</v>
      </c>
      <c r="B7173" s="249">
        <f>'Expenditures 15-22'!D318</f>
        <v>224628</v>
      </c>
      <c r="C7173" s="99"/>
      <c r="D7173" s="99" t="str">
        <f t="shared" si="4"/>
        <v>Error?</v>
      </c>
      <c r="E7173" s="99"/>
    </row>
    <row r="7174" spans="1:5" ht="12.75" customHeight="1">
      <c r="A7174">
        <v>7113</v>
      </c>
      <c r="B7174" s="249">
        <f>'Expenditures 15-22'!E318</f>
        <v>16317992</v>
      </c>
      <c r="C7174" s="99"/>
      <c r="D7174" s="99" t="str">
        <f t="shared" si="4"/>
        <v>Error?</v>
      </c>
      <c r="E7174" s="99"/>
    </row>
    <row r="7175" spans="1:5" ht="12.75" customHeight="1">
      <c r="A7175">
        <v>7114</v>
      </c>
      <c r="B7175" s="249">
        <f>'Expenditures 15-22'!F318</f>
        <v>175135</v>
      </c>
      <c r="C7175" s="99"/>
      <c r="D7175" s="99" t="str">
        <f t="shared" si="4"/>
        <v>Error?</v>
      </c>
      <c r="E7175" s="99"/>
    </row>
    <row r="7176" spans="1:5" ht="12.75" customHeight="1">
      <c r="A7176">
        <v>7115</v>
      </c>
      <c r="B7176" s="249">
        <f>'Expenditures 15-22'!G318</f>
        <v>0</v>
      </c>
      <c r="C7176" s="99"/>
      <c r="D7176" s="99" t="str">
        <f t="shared" si="4"/>
        <v>Error?</v>
      </c>
      <c r="E7176" s="99"/>
    </row>
    <row r="7177" spans="1:5" ht="12.75" customHeight="1">
      <c r="A7177">
        <v>7116</v>
      </c>
      <c r="B7177" s="249">
        <f>'Expenditures 15-22'!H318</f>
        <v>700</v>
      </c>
      <c r="C7177" s="99"/>
      <c r="D7177" s="99" t="str">
        <f t="shared" si="4"/>
        <v>Error?</v>
      </c>
      <c r="E7177" s="99"/>
    </row>
    <row r="7178" spans="1:5" ht="12.75" customHeight="1">
      <c r="A7178">
        <v>7117</v>
      </c>
      <c r="B7178" s="249">
        <f>'Expenditures 15-22'!I318</f>
        <v>31382</v>
      </c>
      <c r="C7178" s="99"/>
      <c r="D7178" s="99" t="str">
        <f t="shared" si="4"/>
        <v>Error?</v>
      </c>
      <c r="E7178" s="99"/>
    </row>
    <row r="7179" spans="1:5" ht="12.75" customHeight="1">
      <c r="A7179">
        <v>7118</v>
      </c>
      <c r="B7179" s="249" t="e">
        <f>#REF!</f>
        <v>#REF!</v>
      </c>
      <c r="C7179" s="99"/>
      <c r="D7179" s="99" t="e">
        <f t="shared" si="4"/>
        <v>#REF!</v>
      </c>
      <c r="E7179" s="99"/>
    </row>
    <row r="7180" spans="1:5" ht="12.75" customHeight="1">
      <c r="A7180">
        <v>7119</v>
      </c>
      <c r="B7180" s="249">
        <f>'Expenditures 15-22'!K318</f>
        <v>20699604</v>
      </c>
      <c r="C7180" s="99"/>
      <c r="D7180" s="99" t="str">
        <f t="shared" si="4"/>
        <v>Error?</v>
      </c>
      <c r="E7180" s="99"/>
    </row>
    <row r="7181" spans="1:5" ht="12.75" customHeight="1">
      <c r="A7181">
        <v>7120</v>
      </c>
      <c r="B7181" s="249">
        <f>'Expenditures 15-22'!C319</f>
        <v>0</v>
      </c>
      <c r="C7181" s="99"/>
      <c r="D7181" s="99" t="str">
        <f t="shared" si="4"/>
        <v>Error?</v>
      </c>
      <c r="E7181" s="99"/>
    </row>
    <row r="7182" spans="1:5" ht="12.75" customHeight="1">
      <c r="A7182">
        <v>7121</v>
      </c>
      <c r="B7182" s="249">
        <f>'Expenditures 15-22'!D319</f>
        <v>0</v>
      </c>
      <c r="C7182" s="99"/>
      <c r="D7182" s="99" t="str">
        <f t="shared" si="4"/>
        <v>Error?</v>
      </c>
      <c r="E7182" s="99"/>
    </row>
    <row r="7183" spans="1:5" ht="12.75" customHeight="1">
      <c r="A7183">
        <v>7122</v>
      </c>
      <c r="B7183" s="249">
        <f>'Expenditures 15-22'!E319</f>
        <v>0</v>
      </c>
      <c r="C7183" s="99"/>
      <c r="D7183" s="99" t="str">
        <f t="shared" si="4"/>
        <v>Error?</v>
      </c>
      <c r="E7183" s="99"/>
    </row>
    <row r="7184" spans="1:5" ht="12.75" customHeight="1">
      <c r="A7184">
        <v>7123</v>
      </c>
      <c r="B7184" s="249">
        <f>'Expenditures 15-22'!F319</f>
        <v>0</v>
      </c>
      <c r="C7184" s="99"/>
      <c r="D7184" s="99" t="str">
        <f t="shared" si="4"/>
        <v>Error?</v>
      </c>
      <c r="E7184" s="99"/>
    </row>
    <row r="7185" spans="1:5" ht="12.75" customHeight="1">
      <c r="A7185">
        <v>7124</v>
      </c>
      <c r="B7185" s="249">
        <f>'Expenditures 15-22'!G319</f>
        <v>0</v>
      </c>
      <c r="C7185" s="99"/>
      <c r="D7185" s="99" t="str">
        <f t="shared" si="4"/>
        <v>Error?</v>
      </c>
      <c r="E7185" s="99"/>
    </row>
    <row r="7186" spans="1:5" ht="12.75" customHeight="1">
      <c r="A7186">
        <v>7125</v>
      </c>
      <c r="B7186" s="249">
        <f>'Expenditures 15-22'!H319</f>
        <v>0</v>
      </c>
      <c r="C7186" s="99"/>
      <c r="D7186" s="99" t="str">
        <f t="shared" si="4"/>
        <v>Error?</v>
      </c>
      <c r="E7186" s="99"/>
    </row>
    <row r="7187" spans="1:5" ht="12.75" customHeight="1">
      <c r="A7187">
        <v>7126</v>
      </c>
      <c r="B7187" s="249">
        <f>'Expenditures 15-22'!I319</f>
        <v>0</v>
      </c>
      <c r="C7187" s="99"/>
      <c r="D7187" s="99" t="str">
        <f t="shared" si="4"/>
        <v>Error?</v>
      </c>
      <c r="E7187" s="99"/>
    </row>
    <row r="7188" spans="1:5" ht="12.75" customHeight="1">
      <c r="A7188">
        <v>7127</v>
      </c>
      <c r="B7188" s="249">
        <f>'Expenditures 15-22'!J318</f>
        <v>1387</v>
      </c>
      <c r="C7188" s="99"/>
      <c r="D7188" s="99" t="str">
        <f t="shared" si="4"/>
        <v>Error?</v>
      </c>
      <c r="E7188" s="99"/>
    </row>
    <row r="7189" spans="1:5" ht="12.75" customHeight="1">
      <c r="A7189">
        <v>7128</v>
      </c>
      <c r="B7189" s="249">
        <f>'Expenditures 15-22'!K319</f>
        <v>0</v>
      </c>
      <c r="C7189" s="99"/>
      <c r="D7189" s="99" t="str">
        <f t="shared" si="4"/>
        <v>Error?</v>
      </c>
      <c r="E7189" s="99"/>
    </row>
    <row r="7190" spans="1:5" ht="12.75" customHeight="1">
      <c r="A7190">
        <v>7129</v>
      </c>
      <c r="B7190" s="249">
        <f>'Expenditures 15-22'!C320</f>
        <v>0</v>
      </c>
      <c r="C7190" s="99"/>
      <c r="D7190" s="99" t="str">
        <f t="shared" si="4"/>
        <v>Error?</v>
      </c>
      <c r="E7190" s="99"/>
    </row>
    <row r="7191" spans="1:5" ht="12.75" customHeight="1">
      <c r="A7191">
        <v>7130</v>
      </c>
      <c r="B7191" s="249">
        <f>'Expenditures 15-22'!D320</f>
        <v>0</v>
      </c>
      <c r="C7191" s="99"/>
      <c r="D7191" s="99" t="str">
        <f t="shared" si="4"/>
        <v>Error?</v>
      </c>
      <c r="E7191" s="99"/>
    </row>
    <row r="7192" spans="1:5" ht="12.75" customHeight="1">
      <c r="A7192">
        <v>7131</v>
      </c>
      <c r="B7192" s="249">
        <f>'Expenditures 15-22'!E320</f>
        <v>0</v>
      </c>
      <c r="C7192" s="99"/>
      <c r="D7192" s="99" t="str">
        <f t="shared" si="4"/>
        <v>Error?</v>
      </c>
      <c r="E7192" s="99"/>
    </row>
    <row r="7193" spans="1:5" ht="12.75" customHeight="1">
      <c r="A7193">
        <v>7132</v>
      </c>
      <c r="B7193" s="249">
        <f>'Expenditures 15-22'!F320</f>
        <v>0</v>
      </c>
      <c r="C7193" s="99"/>
      <c r="D7193" s="99" t="str">
        <f t="shared" si="4"/>
        <v>Error?</v>
      </c>
      <c r="E7193" s="99"/>
    </row>
    <row r="7194" spans="1:5" ht="12.75" customHeight="1">
      <c r="A7194">
        <v>7133</v>
      </c>
      <c r="B7194" s="249">
        <f>'Expenditures 15-22'!G320</f>
        <v>0</v>
      </c>
      <c r="C7194" s="99"/>
      <c r="D7194" s="99" t="str">
        <f t="shared" si="4"/>
        <v>Error?</v>
      </c>
      <c r="E7194" s="99"/>
    </row>
    <row r="7195" spans="1:5" ht="12.75" customHeight="1">
      <c r="A7195">
        <v>7134</v>
      </c>
      <c r="B7195" s="249">
        <f>'Expenditures 15-22'!H320</f>
        <v>0</v>
      </c>
      <c r="C7195" s="99"/>
      <c r="D7195" s="99" t="str">
        <f t="shared" si="4"/>
        <v>Error?</v>
      </c>
      <c r="E7195" s="99"/>
    </row>
    <row r="7196" spans="1:5" ht="12.75" customHeight="1">
      <c r="A7196">
        <v>7135</v>
      </c>
      <c r="B7196" s="249">
        <f>'Expenditures 15-22'!I320</f>
        <v>0</v>
      </c>
      <c r="C7196" s="99"/>
      <c r="D7196" s="99" t="str">
        <f t="shared" si="4"/>
        <v>Error?</v>
      </c>
      <c r="E7196" s="99"/>
    </row>
    <row r="7197" spans="1:5" ht="12.75" customHeight="1">
      <c r="A7197">
        <v>7136</v>
      </c>
      <c r="B7197" s="249">
        <f>'Expenditures 15-22'!J320</f>
        <v>0</v>
      </c>
      <c r="C7197" s="99"/>
      <c r="D7197" s="99" t="str">
        <f t="shared" si="4"/>
        <v>Error?</v>
      </c>
      <c r="E7197" s="99"/>
    </row>
    <row r="7198" spans="1:5" ht="12.75" customHeight="1">
      <c r="A7198">
        <v>7137</v>
      </c>
      <c r="B7198" s="249">
        <f>'Expenditures 15-22'!K320</f>
        <v>0</v>
      </c>
      <c r="C7198" s="99"/>
      <c r="D7198" s="99" t="str">
        <f t="shared" si="4"/>
        <v>Error?</v>
      </c>
      <c r="E7198" s="99"/>
    </row>
    <row r="7199" spans="1:5" ht="12.75" customHeight="1">
      <c r="A7199">
        <v>7138</v>
      </c>
      <c r="B7199" s="249">
        <f>'Expenditures 15-22'!C323</f>
        <v>45071230</v>
      </c>
      <c r="C7199" s="99"/>
      <c r="D7199" s="99" t="str">
        <f t="shared" si="4"/>
        <v>Error?</v>
      </c>
      <c r="E7199" s="99"/>
    </row>
    <row r="7200" spans="1:5" ht="12.75" customHeight="1">
      <c r="A7200">
        <v>7139</v>
      </c>
      <c r="B7200" s="249">
        <f>'Expenditures 15-22'!D323</f>
        <v>14184163</v>
      </c>
      <c r="C7200" s="99"/>
      <c r="D7200" s="99" t="str">
        <f t="shared" si="4"/>
        <v>Error?</v>
      </c>
      <c r="E7200" s="99"/>
    </row>
    <row r="7201" spans="1:5" ht="12.75" customHeight="1">
      <c r="A7201">
        <v>7140</v>
      </c>
      <c r="B7201" s="249">
        <f>'Expenditures 15-22'!E323</f>
        <v>25975497</v>
      </c>
      <c r="C7201" s="99"/>
      <c r="D7201" s="99" t="str">
        <f t="shared" si="4"/>
        <v>Error?</v>
      </c>
      <c r="E7201" s="99"/>
    </row>
    <row r="7202" spans="1:5" ht="12.75" customHeight="1">
      <c r="A7202">
        <v>7141</v>
      </c>
      <c r="B7202" s="249">
        <f>'Expenditures 15-22'!F323</f>
        <v>175135</v>
      </c>
      <c r="C7202" s="99"/>
      <c r="D7202" s="99" t="str">
        <f t="shared" si="4"/>
        <v>Error?</v>
      </c>
      <c r="E7202" s="99"/>
    </row>
    <row r="7203" spans="1:5" ht="12.75" customHeight="1">
      <c r="A7203">
        <v>7142</v>
      </c>
      <c r="B7203" s="249">
        <f>'Expenditures 15-22'!G323</f>
        <v>0</v>
      </c>
      <c r="C7203" s="99"/>
      <c r="D7203" s="99" t="str">
        <f t="shared" si="4"/>
        <v>Error?</v>
      </c>
      <c r="E7203" s="99"/>
    </row>
    <row r="7204" spans="1:5" ht="12.75" customHeight="1">
      <c r="A7204">
        <v>7143</v>
      </c>
      <c r="B7204" s="249">
        <f>'Expenditures 15-22'!H323</f>
        <v>700</v>
      </c>
      <c r="C7204" s="99"/>
      <c r="D7204" s="99" t="str">
        <f t="shared" si="4"/>
        <v>Error?</v>
      </c>
      <c r="E7204" s="99"/>
    </row>
    <row r="7205" spans="1:5" ht="12.75" customHeight="1">
      <c r="A7205">
        <v>7144</v>
      </c>
      <c r="B7205" s="249">
        <f>'Expenditures 15-22'!I323</f>
        <v>31382</v>
      </c>
      <c r="C7205" s="99"/>
      <c r="D7205" s="99" t="str">
        <f t="shared" si="4"/>
        <v>Error?</v>
      </c>
      <c r="E7205" s="99"/>
    </row>
    <row r="7206" spans="1:5" ht="12.75" customHeight="1">
      <c r="A7206">
        <v>7145</v>
      </c>
      <c r="B7206" s="249">
        <f>'Expenditures 15-22'!J323</f>
        <v>730800</v>
      </c>
      <c r="C7206" s="99"/>
      <c r="D7206" s="99" t="str">
        <f t="shared" si="4"/>
        <v>Error?</v>
      </c>
      <c r="E7206" s="99"/>
    </row>
    <row r="7207" spans="1:5" ht="12.75" customHeight="1">
      <c r="A7207">
        <v>7146</v>
      </c>
      <c r="B7207" s="249">
        <f>'Expenditures 15-22'!K323</f>
        <v>86168907</v>
      </c>
      <c r="C7207" s="99"/>
      <c r="D7207" s="99" t="str">
        <f t="shared" si="4"/>
        <v>Error?</v>
      </c>
      <c r="E7207" s="99"/>
    </row>
    <row r="7208" spans="1:5" ht="12.75" customHeight="1">
      <c r="A7208">
        <v>7147</v>
      </c>
      <c r="B7208" s="249">
        <f>'Expenditures 15-22'!H326</f>
        <v>0</v>
      </c>
      <c r="C7208" s="99"/>
      <c r="D7208" s="99" t="str">
        <f t="shared" si="4"/>
        <v>Error?</v>
      </c>
      <c r="E7208" s="99"/>
    </row>
    <row r="7209" spans="1:5" ht="12.75" customHeight="1">
      <c r="A7209">
        <v>7148</v>
      </c>
      <c r="B7209" s="249">
        <f>'Expenditures 15-22'!K326</f>
        <v>0</v>
      </c>
      <c r="C7209" s="99"/>
      <c r="D7209" s="99" t="str">
        <f t="shared" si="4"/>
        <v>Error?</v>
      </c>
      <c r="E7209" s="99"/>
    </row>
    <row r="7210" spans="1:5" ht="12.75" customHeight="1">
      <c r="A7210">
        <v>7149</v>
      </c>
      <c r="B7210" s="249">
        <f>'Expenditures 15-22'!H327</f>
        <v>0</v>
      </c>
      <c r="C7210" s="99"/>
      <c r="D7210" s="99" t="str">
        <f t="shared" si="4"/>
        <v>Error?</v>
      </c>
      <c r="E7210" s="99"/>
    </row>
    <row r="7211" spans="1:5" ht="12.75" customHeight="1">
      <c r="A7211">
        <v>7150</v>
      </c>
      <c r="B7211" s="249">
        <f>'Expenditures 15-22'!K327</f>
        <v>0</v>
      </c>
      <c r="C7211" s="99"/>
      <c r="D7211" s="99" t="str">
        <f t="shared" si="4"/>
        <v>Error?</v>
      </c>
      <c r="E7211" s="99"/>
    </row>
    <row r="7212" spans="1:5" ht="12.75" customHeight="1">
      <c r="A7212">
        <v>7151</v>
      </c>
      <c r="B7212" s="249">
        <f>'Expenditures 15-22'!H328</f>
        <v>0</v>
      </c>
      <c r="C7212" s="99"/>
      <c r="D7212" s="99" t="str">
        <f t="shared" si="4"/>
        <v>Error?</v>
      </c>
      <c r="E7212" s="99"/>
    </row>
    <row r="7213" spans="1:5" ht="12.75" customHeight="1">
      <c r="A7213">
        <v>7152</v>
      </c>
      <c r="B7213" s="249">
        <f>'Expenditures 15-22'!K328</f>
        <v>0</v>
      </c>
      <c r="C7213" s="99"/>
      <c r="D7213" s="99" t="str">
        <f t="shared" si="4"/>
        <v>Error?</v>
      </c>
      <c r="E7213" s="99"/>
    </row>
    <row r="7214" spans="1:5" ht="12.75" customHeight="1">
      <c r="A7214">
        <v>7153</v>
      </c>
      <c r="B7214" s="249">
        <f>'Expenditures 15-22'!H329</f>
        <v>0</v>
      </c>
      <c r="C7214" s="99"/>
      <c r="D7214" s="99" t="str">
        <f t="shared" si="4"/>
        <v>Error?</v>
      </c>
      <c r="E7214" s="99"/>
    </row>
    <row r="7215" spans="1:5" ht="12.75" customHeight="1">
      <c r="A7215">
        <v>7154</v>
      </c>
      <c r="B7215" s="249">
        <f>'Expenditures 15-22'!K329</f>
        <v>0</v>
      </c>
      <c r="C7215" s="99"/>
      <c r="D7215" s="99" t="str">
        <f t="shared" si="4"/>
        <v>Error?</v>
      </c>
      <c r="E7215" s="99"/>
    </row>
    <row r="7216" spans="1:5" ht="12.75" customHeight="1">
      <c r="A7216">
        <v>7155</v>
      </c>
      <c r="B7216" s="249">
        <f>'Expenditures 15-22'!C331</f>
        <v>45071230</v>
      </c>
      <c r="C7216" s="99"/>
      <c r="D7216" s="99" t="str">
        <f t="shared" si="4"/>
        <v>Error?</v>
      </c>
      <c r="E7216" s="99"/>
    </row>
    <row r="7217" spans="1:5" ht="12.75" customHeight="1">
      <c r="A7217">
        <v>7156</v>
      </c>
      <c r="B7217" s="249">
        <f>'Expenditures 15-22'!D331</f>
        <v>14184163</v>
      </c>
      <c r="C7217" s="99"/>
      <c r="D7217" s="99" t="str">
        <f t="shared" si="4"/>
        <v>Error?</v>
      </c>
      <c r="E7217" s="99"/>
    </row>
    <row r="7218" spans="1:5" ht="12.75" customHeight="1">
      <c r="A7218">
        <v>7157</v>
      </c>
      <c r="B7218" s="249">
        <f>'Expenditures 15-22'!E331</f>
        <v>25975497</v>
      </c>
      <c r="C7218" s="99"/>
      <c r="D7218" s="99" t="str">
        <f t="shared" si="4"/>
        <v>Error?</v>
      </c>
      <c r="E7218" s="99"/>
    </row>
    <row r="7219" spans="1:5" ht="12.75" customHeight="1">
      <c r="A7219">
        <v>7158</v>
      </c>
      <c r="B7219" s="249">
        <f>'Expenditures 15-22'!F331</f>
        <v>175135</v>
      </c>
      <c r="C7219" s="99"/>
      <c r="D7219" s="99" t="str">
        <f t="shared" si="4"/>
        <v>Error?</v>
      </c>
      <c r="E7219" s="99"/>
    </row>
    <row r="7220" spans="1:5" ht="12.75" customHeight="1">
      <c r="A7220">
        <v>7159</v>
      </c>
      <c r="B7220" s="249">
        <f>'Expenditures 15-22'!G331</f>
        <v>0</v>
      </c>
      <c r="C7220" s="99"/>
      <c r="D7220" s="99" t="str">
        <f t="shared" si="4"/>
        <v>Error?</v>
      </c>
      <c r="E7220" s="99"/>
    </row>
    <row r="7221" spans="1:5" ht="12.75" customHeight="1">
      <c r="A7221">
        <v>7160</v>
      </c>
      <c r="B7221" s="249">
        <f>'Expenditures 15-22'!H331</f>
        <v>700</v>
      </c>
      <c r="C7221" s="99"/>
      <c r="D7221" s="99" t="str">
        <f t="shared" si="4"/>
        <v>Error?</v>
      </c>
      <c r="E7221" s="99"/>
    </row>
    <row r="7222" spans="1:5" ht="12.75" customHeight="1">
      <c r="A7222">
        <v>7161</v>
      </c>
      <c r="B7222" s="249">
        <f>'Expenditures 15-22'!I331</f>
        <v>31382</v>
      </c>
      <c r="C7222" s="99"/>
      <c r="D7222" s="99" t="str">
        <f t="shared" si="4"/>
        <v>Error?</v>
      </c>
      <c r="E7222" s="99"/>
    </row>
    <row r="7223" spans="1:5" ht="12.75" customHeight="1">
      <c r="A7223">
        <v>7162</v>
      </c>
      <c r="B7223" s="249">
        <f>'Expenditures 15-22'!J331</f>
        <v>730800</v>
      </c>
      <c r="C7223" s="99"/>
      <c r="D7223" s="99" t="str">
        <f t="shared" si="4"/>
        <v>Error?</v>
      </c>
      <c r="E7223" s="99"/>
    </row>
    <row r="7224" spans="1:5" ht="12.75" customHeight="1">
      <c r="A7224">
        <v>7163</v>
      </c>
      <c r="B7224" s="249">
        <f>'Expenditures 15-22'!K331</f>
        <v>86168907</v>
      </c>
      <c r="C7224" s="99"/>
      <c r="D7224" s="99" t="str">
        <f t="shared" si="4"/>
        <v>Error?</v>
      </c>
      <c r="E7224" s="99"/>
    </row>
    <row r="7225" spans="1:5" ht="12.75" customHeight="1">
      <c r="A7225">
        <v>7164</v>
      </c>
      <c r="B7225" s="249">
        <f>'Expenditures 15-22'!K332</f>
        <v>-7771725</v>
      </c>
      <c r="C7225" s="99"/>
      <c r="D7225" s="99" t="str">
        <f t="shared" si="4"/>
        <v>Error?</v>
      </c>
      <c r="E7225" s="99"/>
    </row>
    <row r="7226" spans="1:5" ht="12.75" customHeight="1">
      <c r="A7226">
        <v>7165</v>
      </c>
      <c r="B7226" s="249">
        <f>'Expenditures 15-22'!I337</f>
        <v>0</v>
      </c>
      <c r="C7226" s="99"/>
      <c r="D7226" s="99" t="str">
        <f t="shared" si="4"/>
        <v>Error?</v>
      </c>
      <c r="E7226" s="99"/>
    </row>
    <row r="7227" spans="1:5" ht="12.75" customHeight="1">
      <c r="A7227">
        <v>7166</v>
      </c>
      <c r="B7227" s="249">
        <f>'Expenditures 15-22'!J337</f>
        <v>0</v>
      </c>
      <c r="C7227" s="99"/>
      <c r="D7227" s="99" t="str">
        <f t="shared" si="4"/>
        <v>Error?</v>
      </c>
      <c r="E7227" s="99"/>
    </row>
    <row r="7228" spans="1:5" ht="12.75" customHeight="1">
      <c r="A7228">
        <v>7167</v>
      </c>
      <c r="B7228" s="249">
        <f>'Expenditures 15-22'!I338</f>
        <v>0</v>
      </c>
      <c r="C7228" s="99"/>
      <c r="D7228" s="99" t="str">
        <f t="shared" si="4"/>
        <v>Error?</v>
      </c>
      <c r="E7228" s="99"/>
    </row>
    <row r="7229" spans="1:5" ht="12.75" customHeight="1">
      <c r="A7229">
        <v>7168</v>
      </c>
      <c r="B7229" s="249">
        <f>'Expenditures 15-22'!J338</f>
        <v>0</v>
      </c>
      <c r="C7229" s="99"/>
      <c r="D7229" s="99" t="str">
        <f t="shared" si="4"/>
        <v>Error?</v>
      </c>
      <c r="E7229" s="99"/>
    </row>
    <row r="7230" spans="1:5" ht="12.75" customHeight="1">
      <c r="A7230">
        <v>7169</v>
      </c>
      <c r="B7230" s="249">
        <f>'Expenditures 15-22'!I339</f>
        <v>0</v>
      </c>
      <c r="C7230" s="99"/>
      <c r="D7230" s="99" t="str">
        <f t="shared" si="4"/>
        <v>Error?</v>
      </c>
      <c r="E7230" s="99"/>
    </row>
    <row r="7231" spans="1:5" ht="12.75" customHeight="1">
      <c r="A7231">
        <v>7170</v>
      </c>
      <c r="B7231" s="249">
        <f>'Expenditures 15-22'!J339</f>
        <v>0</v>
      </c>
      <c r="C7231" s="99"/>
      <c r="D7231" s="99" t="str">
        <f t="shared" si="4"/>
        <v>Error?</v>
      </c>
      <c r="E7231" s="99"/>
    </row>
    <row r="7232" spans="1:5" ht="12.75" customHeight="1">
      <c r="A7232">
        <v>7171</v>
      </c>
      <c r="B7232" s="249">
        <f>'Expenditures 15-22'!I340</f>
        <v>0</v>
      </c>
      <c r="C7232" s="99"/>
      <c r="D7232" s="99" t="str">
        <f t="shared" si="4"/>
        <v>Error?</v>
      </c>
      <c r="E7232" s="99"/>
    </row>
    <row r="7233" spans="1:5" ht="12.75" customHeight="1">
      <c r="A7233">
        <v>7172</v>
      </c>
      <c r="B7233" s="249">
        <f>'Expenditures 15-22'!J340</f>
        <v>0</v>
      </c>
      <c r="C7233" s="99"/>
      <c r="D7233" s="99" t="str">
        <f t="shared" si="4"/>
        <v>Error?</v>
      </c>
      <c r="E7233" s="99"/>
    </row>
    <row r="7234" spans="1:5" ht="12.75" customHeight="1">
      <c r="A7234">
        <v>7173</v>
      </c>
      <c r="B7234" s="249">
        <f>'Expenditures 15-22'!I341</f>
        <v>0</v>
      </c>
      <c r="C7234" s="99"/>
      <c r="D7234" s="99" t="str">
        <f t="shared" si="4"/>
        <v>Error?</v>
      </c>
      <c r="E7234" s="99"/>
    </row>
    <row r="7235" spans="1:5" ht="12.75" customHeight="1">
      <c r="A7235">
        <v>7174</v>
      </c>
      <c r="B7235" s="249">
        <f>'Expenditures 15-22'!J341</f>
        <v>0</v>
      </c>
      <c r="C7235" s="99"/>
      <c r="D7235" s="99" t="str">
        <f t="shared" si="4"/>
        <v>Error?</v>
      </c>
      <c r="E7235" s="99"/>
    </row>
    <row r="7236" spans="1:5" ht="12.75" customHeight="1">
      <c r="A7236">
        <v>7175</v>
      </c>
      <c r="B7236" s="249">
        <f>'Expenditures 15-22'!H343</f>
        <v>0</v>
      </c>
      <c r="C7236" s="99"/>
      <c r="D7236" s="99" t="str">
        <f t="shared" si="4"/>
        <v>Error?</v>
      </c>
      <c r="E7236" s="99"/>
    </row>
    <row r="7237" spans="1:5" ht="12.75" customHeight="1">
      <c r="A7237">
        <v>7176</v>
      </c>
      <c r="B7237" s="249">
        <f>'Expenditures 15-22'!H344</f>
        <v>0</v>
      </c>
      <c r="C7237" s="99"/>
      <c r="D7237" s="99" t="str">
        <f t="shared" si="4"/>
        <v>Error?</v>
      </c>
      <c r="E7237" s="99"/>
    </row>
    <row r="7238" spans="1:5" ht="12.75" customHeight="1">
      <c r="A7238">
        <v>7177</v>
      </c>
      <c r="B7238" s="249">
        <f>'Expenditures 15-22'!H348</f>
        <v>0</v>
      </c>
      <c r="C7238" s="99"/>
      <c r="D7238" s="99" t="str">
        <f t="shared" si="4"/>
        <v>Error?</v>
      </c>
      <c r="E7238" s="99"/>
    </row>
    <row r="7239" spans="1:5" ht="12.75" customHeight="1">
      <c r="A7239">
        <v>7178</v>
      </c>
      <c r="B7239" s="249">
        <f>'Expenditures 15-22'!K348</f>
        <v>0</v>
      </c>
      <c r="C7239" s="99"/>
      <c r="D7239" s="99" t="str">
        <f t="shared" si="4"/>
        <v>Error?</v>
      </c>
      <c r="E7239" s="99"/>
    </row>
    <row r="7240" spans="1:5" ht="12.75" customHeight="1">
      <c r="A7240">
        <v>7179</v>
      </c>
      <c r="B7240" s="249">
        <f>'Expenditures 15-22'!H350</f>
        <v>0</v>
      </c>
      <c r="C7240" s="99"/>
      <c r="D7240" s="99" t="str">
        <f t="shared" si="4"/>
        <v>Error?</v>
      </c>
      <c r="E7240" s="99"/>
    </row>
    <row r="7241" spans="1:5" ht="12.75" customHeight="1">
      <c r="A7241">
        <v>7180</v>
      </c>
      <c r="B7241" s="249">
        <f>'Expenditures 15-22'!K350</f>
        <v>0</v>
      </c>
      <c r="C7241" s="99"/>
      <c r="D7241" s="99" t="str">
        <f t="shared" si="4"/>
        <v>Error?</v>
      </c>
      <c r="E7241" s="99"/>
    </row>
    <row r="7242" spans="1:5" ht="12.75" customHeight="1">
      <c r="A7242">
        <v>7181</v>
      </c>
      <c r="B7242" s="249">
        <f>'Expenditures 15-22'!H352</f>
        <v>0</v>
      </c>
      <c r="C7242" s="99"/>
      <c r="D7242" s="99" t="str">
        <f t="shared" si="4"/>
        <v>Error?</v>
      </c>
      <c r="E7242" s="99"/>
    </row>
    <row r="7243" spans="1:5" ht="12.75" customHeight="1">
      <c r="A7243">
        <v>7182</v>
      </c>
      <c r="B7243" s="249">
        <f>'Expenditures 15-22'!K352</f>
        <v>0</v>
      </c>
      <c r="C7243" s="99"/>
      <c r="D7243" s="99" t="str">
        <f t="shared" si="4"/>
        <v>Error?</v>
      </c>
      <c r="E7243" s="99"/>
    </row>
    <row r="7244" spans="1:5" ht="12.75" customHeight="1">
      <c r="A7244">
        <v>7183</v>
      </c>
      <c r="B7244" s="249">
        <f>'Expenditures 15-22'!I354</f>
        <v>0</v>
      </c>
      <c r="C7244" s="99"/>
      <c r="D7244" s="99" t="str">
        <f t="shared" si="4"/>
        <v>Error?</v>
      </c>
      <c r="E7244" s="99"/>
    </row>
    <row r="7245" spans="1:5" ht="12.75" customHeight="1">
      <c r="A7245">
        <f t="shared" ref="A7245:A7650" si="5">A7244+1</f>
        <v>7184</v>
      </c>
      <c r="B7245" s="249">
        <f>'Expenditures 15-22'!J354</f>
        <v>0</v>
      </c>
      <c r="C7245" s="99"/>
      <c r="D7245" s="99" t="str">
        <f t="shared" si="4"/>
        <v>Error?</v>
      </c>
      <c r="E7245" s="99"/>
    </row>
    <row r="7246" spans="1:5" ht="12.75" customHeight="1">
      <c r="A7246">
        <f t="shared" si="5"/>
        <v>7185</v>
      </c>
      <c r="B7246" s="249">
        <f>'Expenditures 15-22'!D7</f>
        <v>29185303</v>
      </c>
      <c r="C7246" s="99"/>
      <c r="D7246" s="99" t="str">
        <f t="shared" si="4"/>
        <v>Error?</v>
      </c>
      <c r="E7246" s="99"/>
    </row>
    <row r="7247" spans="1:5" ht="12.75" customHeight="1">
      <c r="A7247">
        <f t="shared" si="5"/>
        <v>7186</v>
      </c>
      <c r="B7247" s="249">
        <f>'Expenditures 15-22'!E7</f>
        <v>55252228</v>
      </c>
      <c r="C7247" s="99"/>
      <c r="D7247" s="99" t="str">
        <f t="shared" si="4"/>
        <v>Error?</v>
      </c>
      <c r="E7247" s="99"/>
    </row>
    <row r="7248" spans="1:5" ht="12.75" customHeight="1">
      <c r="A7248">
        <f t="shared" si="5"/>
        <v>7187</v>
      </c>
      <c r="B7248" s="249">
        <f>'Expenditures 15-22'!F7</f>
        <v>2392848</v>
      </c>
      <c r="C7248" s="99"/>
      <c r="D7248" s="99" t="str">
        <f t="shared" si="4"/>
        <v>Error?</v>
      </c>
      <c r="E7248" s="99"/>
    </row>
    <row r="7249" spans="1:5" ht="12.75" customHeight="1">
      <c r="A7249">
        <f t="shared" si="5"/>
        <v>7188</v>
      </c>
      <c r="B7249" s="249">
        <f>'Expenditures 15-22'!G7</f>
        <v>0</v>
      </c>
      <c r="C7249" s="99"/>
      <c r="D7249" s="99" t="str">
        <f t="shared" si="4"/>
        <v>Error?</v>
      </c>
      <c r="E7249" s="99"/>
    </row>
    <row r="7250" spans="1:5" ht="12.75" customHeight="1">
      <c r="A7250">
        <f t="shared" si="5"/>
        <v>7189</v>
      </c>
      <c r="B7250" s="249">
        <f>'Expenditures 15-22'!H7</f>
        <v>10612</v>
      </c>
      <c r="C7250" s="99"/>
      <c r="D7250" s="99" t="str">
        <f t="shared" si="4"/>
        <v>Error?</v>
      </c>
      <c r="E7250" s="99"/>
    </row>
    <row r="7251" spans="1:5" ht="12.75" customHeight="1">
      <c r="A7251">
        <f t="shared" si="5"/>
        <v>7190</v>
      </c>
      <c r="B7251" s="249">
        <f>'Expenditures 15-22'!C9</f>
        <v>26193388</v>
      </c>
      <c r="C7251" s="99"/>
      <c r="D7251" s="99" t="str">
        <f t="shared" si="4"/>
        <v>Error?</v>
      </c>
      <c r="E7251" s="99"/>
    </row>
    <row r="7252" spans="1:5" ht="12.75" customHeight="1">
      <c r="A7252">
        <f t="shared" si="5"/>
        <v>7191</v>
      </c>
      <c r="B7252" s="249">
        <f>'Expenditures 15-22'!D9</f>
        <v>8415683</v>
      </c>
      <c r="C7252" s="99"/>
      <c r="D7252" s="99" t="str">
        <f t="shared" si="4"/>
        <v>Error?</v>
      </c>
      <c r="E7252" s="99"/>
    </row>
    <row r="7253" spans="1:5" ht="12.75" customHeight="1">
      <c r="A7253">
        <f t="shared" si="5"/>
        <v>7192</v>
      </c>
      <c r="B7253" s="249">
        <f>'Expenditures 15-22'!E9</f>
        <v>35626</v>
      </c>
      <c r="C7253" s="99"/>
      <c r="D7253" s="99" t="str">
        <f t="shared" si="4"/>
        <v>Error?</v>
      </c>
      <c r="E7253" s="99"/>
    </row>
    <row r="7254" spans="1:5" ht="12.75" customHeight="1">
      <c r="A7254">
        <f t="shared" si="5"/>
        <v>7193</v>
      </c>
      <c r="B7254" s="249">
        <f>'Expenditures 15-22'!F9</f>
        <v>19924</v>
      </c>
      <c r="C7254" s="99"/>
      <c r="D7254" s="99" t="str">
        <f t="shared" si="4"/>
        <v>Error?</v>
      </c>
      <c r="E7254" s="99"/>
    </row>
    <row r="7255" spans="1:5" ht="12.75" customHeight="1">
      <c r="A7255">
        <f t="shared" si="5"/>
        <v>7194</v>
      </c>
      <c r="B7255" s="249" t="e">
        <f>#REF!</f>
        <v>#REF!</v>
      </c>
      <c r="C7255" s="99"/>
      <c r="D7255" s="99" t="e">
        <f t="shared" si="4"/>
        <v>#REF!</v>
      </c>
      <c r="E7255" s="99"/>
    </row>
    <row r="7256" spans="1:5" ht="12.75" customHeight="1">
      <c r="A7256">
        <f t="shared" si="5"/>
        <v>7195</v>
      </c>
      <c r="B7256" s="249">
        <f>'Expenditures 15-22'!H9</f>
        <v>0</v>
      </c>
      <c r="C7256" s="99"/>
      <c r="D7256" s="99" t="str">
        <f t="shared" si="4"/>
        <v>Error?</v>
      </c>
      <c r="E7256" s="99"/>
    </row>
    <row r="7257" spans="1:5" ht="12.75" customHeight="1">
      <c r="A7257">
        <f t="shared" si="5"/>
        <v>7196</v>
      </c>
      <c r="B7257" s="249">
        <f>'Expenditures 15-22'!C11</f>
        <v>0</v>
      </c>
      <c r="C7257" s="99"/>
      <c r="D7257" s="99" t="str">
        <f t="shared" si="4"/>
        <v>Error?</v>
      </c>
      <c r="E7257" s="99"/>
    </row>
    <row r="7258" spans="1:5" ht="12.75" customHeight="1">
      <c r="A7258">
        <f t="shared" si="5"/>
        <v>7197</v>
      </c>
      <c r="B7258" s="249">
        <f>'Expenditures 15-22'!D11</f>
        <v>0</v>
      </c>
      <c r="C7258" s="99"/>
      <c r="D7258" s="99" t="str">
        <f t="shared" si="4"/>
        <v>Error?</v>
      </c>
      <c r="E7258" s="99"/>
    </row>
    <row r="7259" spans="1:5" ht="12.75" customHeight="1">
      <c r="A7259">
        <f t="shared" si="5"/>
        <v>7198</v>
      </c>
      <c r="B7259" s="249">
        <f>'Expenditures 15-22'!E11</f>
        <v>0</v>
      </c>
      <c r="C7259" s="99"/>
      <c r="D7259" s="99" t="str">
        <f t="shared" si="4"/>
        <v>Error?</v>
      </c>
      <c r="E7259" s="99"/>
    </row>
    <row r="7260" spans="1:5" ht="12.75" customHeight="1">
      <c r="A7260">
        <f t="shared" si="5"/>
        <v>7199</v>
      </c>
      <c r="B7260" s="249">
        <f>'Expenditures 15-22'!F11</f>
        <v>0</v>
      </c>
      <c r="C7260" s="99"/>
      <c r="D7260" s="99" t="str">
        <f t="shared" si="4"/>
        <v>Error?</v>
      </c>
      <c r="E7260" s="99"/>
    </row>
    <row r="7261" spans="1:5" ht="12.75" customHeight="1">
      <c r="A7261">
        <f t="shared" si="5"/>
        <v>7200</v>
      </c>
      <c r="B7261" s="249">
        <f>'Expenditures 15-22'!G11</f>
        <v>0</v>
      </c>
      <c r="C7261" s="99"/>
      <c r="D7261" s="99" t="str">
        <f t="shared" si="4"/>
        <v>Error?</v>
      </c>
      <c r="E7261" s="99"/>
    </row>
    <row r="7262" spans="1:5" ht="12.75" customHeight="1">
      <c r="A7262">
        <f t="shared" si="5"/>
        <v>7201</v>
      </c>
      <c r="B7262" s="249">
        <f>'Expenditures 15-22'!H11</f>
        <v>0</v>
      </c>
      <c r="C7262" s="99"/>
      <c r="D7262" s="99" t="str">
        <f t="shared" si="4"/>
        <v>Error?</v>
      </c>
      <c r="E7262" s="99"/>
    </row>
    <row r="7263" spans="1:5" ht="12.75" customHeight="1">
      <c r="A7263">
        <f t="shared" si="5"/>
        <v>7202</v>
      </c>
      <c r="B7263" s="249">
        <f>'Expenditures 15-22'!C17</f>
        <v>2348740</v>
      </c>
      <c r="C7263" s="99"/>
      <c r="D7263" s="99" t="str">
        <f t="shared" si="4"/>
        <v>Error?</v>
      </c>
      <c r="E7263" s="99"/>
    </row>
    <row r="7264" spans="1:5" ht="12.75" customHeight="1">
      <c r="A7264">
        <f t="shared" si="5"/>
        <v>7203</v>
      </c>
      <c r="B7264" s="249">
        <f>'Expenditures 15-22'!D17</f>
        <v>76142</v>
      </c>
      <c r="C7264" s="99"/>
      <c r="D7264" s="99" t="str">
        <f t="shared" si="4"/>
        <v>Error?</v>
      </c>
      <c r="E7264" s="99"/>
    </row>
    <row r="7265" spans="1:5" ht="12.75" customHeight="1">
      <c r="A7265">
        <f t="shared" si="5"/>
        <v>7204</v>
      </c>
      <c r="B7265" s="249">
        <f>'Expenditures 15-22'!E17</f>
        <v>25026</v>
      </c>
      <c r="C7265" s="99"/>
      <c r="D7265" s="99" t="str">
        <f t="shared" si="4"/>
        <v>Error?</v>
      </c>
      <c r="E7265" s="99"/>
    </row>
    <row r="7266" spans="1:5" ht="12.75" customHeight="1">
      <c r="A7266">
        <f t="shared" si="5"/>
        <v>7205</v>
      </c>
      <c r="B7266" s="249">
        <f>'Expenditures 15-22'!F17</f>
        <v>551839</v>
      </c>
      <c r="C7266" s="99"/>
      <c r="D7266" s="99" t="str">
        <f t="shared" si="4"/>
        <v>Error?</v>
      </c>
      <c r="E7266" s="99"/>
    </row>
    <row r="7267" spans="1:5" ht="12.75" customHeight="1">
      <c r="A7267">
        <f t="shared" si="5"/>
        <v>7206</v>
      </c>
      <c r="B7267" s="249">
        <f>'Expenditures 15-22'!G17</f>
        <v>0</v>
      </c>
      <c r="C7267" s="99"/>
      <c r="D7267" s="99" t="str">
        <f t="shared" si="4"/>
        <v>Error?</v>
      </c>
      <c r="E7267" s="99"/>
    </row>
    <row r="7268" spans="1:5" ht="12.75" customHeight="1">
      <c r="A7268">
        <f t="shared" si="5"/>
        <v>7207</v>
      </c>
      <c r="B7268" s="249">
        <f>'Expenditures 15-22'!H17</f>
        <v>0</v>
      </c>
      <c r="C7268" s="99"/>
      <c r="D7268" s="99" t="str">
        <f t="shared" si="4"/>
        <v>Error?</v>
      </c>
      <c r="E7268" s="99"/>
    </row>
    <row r="7269" spans="1:5" ht="12.75" customHeight="1">
      <c r="A7269">
        <f t="shared" si="5"/>
        <v>7208</v>
      </c>
      <c r="B7269" s="249">
        <f>'ARRA Sched 23'!C4</f>
        <v>0</v>
      </c>
      <c r="C7269" s="99"/>
      <c r="D7269" s="99" t="str">
        <f t="shared" si="4"/>
        <v>Error?</v>
      </c>
      <c r="E7269" s="99" t="s">
        <v>2475</v>
      </c>
    </row>
    <row r="7270" spans="1:5" ht="12.75" customHeight="1">
      <c r="A7270">
        <f t="shared" si="5"/>
        <v>7209</v>
      </c>
      <c r="B7270" s="249">
        <f>'ARRA Sched 23'!C5</f>
        <v>0</v>
      </c>
      <c r="C7270" s="99"/>
      <c r="D7270" s="99" t="str">
        <f t="shared" si="4"/>
        <v>Error?</v>
      </c>
      <c r="E7270" s="99" t="s">
        <v>2475</v>
      </c>
    </row>
    <row r="7271" spans="1:5" ht="12.75" customHeight="1">
      <c r="A7271">
        <f t="shared" si="5"/>
        <v>7210</v>
      </c>
      <c r="B7271" s="249">
        <f>'ARRA Sched 23'!C6</f>
        <v>0</v>
      </c>
      <c r="C7271" s="99"/>
      <c r="D7271" s="99" t="str">
        <f t="shared" si="4"/>
        <v>Error?</v>
      </c>
      <c r="E7271" s="99" t="s">
        <v>2475</v>
      </c>
    </row>
    <row r="7272" spans="1:5" ht="12.75" customHeight="1">
      <c r="A7272">
        <f t="shared" si="5"/>
        <v>7211</v>
      </c>
      <c r="B7272" s="249">
        <f>'ARRA Sched 23'!C7</f>
        <v>0</v>
      </c>
      <c r="C7272" s="99"/>
      <c r="D7272" s="99" t="str">
        <f t="shared" si="4"/>
        <v>Error?</v>
      </c>
      <c r="E7272" s="99" t="s">
        <v>2475</v>
      </c>
    </row>
    <row r="7273" spans="1:5" ht="12.75" customHeight="1">
      <c r="A7273">
        <f t="shared" si="5"/>
        <v>7212</v>
      </c>
      <c r="B7273" s="249">
        <f>'ARRA Sched 23'!C8</f>
        <v>0</v>
      </c>
      <c r="C7273" s="99"/>
      <c r="D7273" s="99" t="str">
        <f t="shared" si="4"/>
        <v>Error?</v>
      </c>
      <c r="E7273" s="99" t="s">
        <v>2475</v>
      </c>
    </row>
    <row r="7274" spans="1:5" ht="12.75" customHeight="1">
      <c r="A7274">
        <f t="shared" si="5"/>
        <v>7213</v>
      </c>
      <c r="B7274" s="249">
        <f>'ARRA Sched 23'!C9</f>
        <v>0</v>
      </c>
      <c r="C7274" s="99"/>
      <c r="D7274" s="99" t="str">
        <f t="shared" si="4"/>
        <v>Error?</v>
      </c>
      <c r="E7274" s="99" t="s">
        <v>2475</v>
      </c>
    </row>
    <row r="7275" spans="1:5" ht="12.75" customHeight="1">
      <c r="A7275">
        <f t="shared" si="5"/>
        <v>7214</v>
      </c>
      <c r="B7275" s="249">
        <f>'ARRA Sched 23'!C10</f>
        <v>0</v>
      </c>
      <c r="C7275" s="99"/>
      <c r="D7275" s="99" t="str">
        <f t="shared" si="4"/>
        <v>Error?</v>
      </c>
      <c r="E7275" s="99" t="s">
        <v>2475</v>
      </c>
    </row>
    <row r="7276" spans="1:5" ht="12.75" customHeight="1">
      <c r="A7276">
        <f t="shared" si="5"/>
        <v>7215</v>
      </c>
      <c r="B7276" s="249">
        <f>'ARRA Sched 23'!C11</f>
        <v>0</v>
      </c>
      <c r="C7276" s="99"/>
      <c r="D7276" s="99" t="str">
        <f t="shared" si="4"/>
        <v>Error?</v>
      </c>
      <c r="E7276" s="99" t="s">
        <v>2475</v>
      </c>
    </row>
    <row r="7277" spans="1:5" ht="12.75" customHeight="1">
      <c r="A7277">
        <f t="shared" si="5"/>
        <v>7216</v>
      </c>
      <c r="B7277" s="249">
        <f>'ARRA Sched 23'!C12</f>
        <v>0</v>
      </c>
      <c r="C7277" s="99"/>
      <c r="D7277" s="99" t="str">
        <f t="shared" si="4"/>
        <v>Error?</v>
      </c>
      <c r="E7277" s="99" t="s">
        <v>2475</v>
      </c>
    </row>
    <row r="7278" spans="1:5" ht="12.75" customHeight="1">
      <c r="A7278">
        <f t="shared" si="5"/>
        <v>7217</v>
      </c>
      <c r="B7278" s="249">
        <f>'ARRA Sched 23'!C13</f>
        <v>0</v>
      </c>
      <c r="C7278" s="99"/>
      <c r="D7278" s="99" t="str">
        <f t="shared" si="4"/>
        <v>Error?</v>
      </c>
      <c r="E7278" s="99" t="s">
        <v>2475</v>
      </c>
    </row>
    <row r="7279" spans="1:5" ht="12.75" customHeight="1">
      <c r="A7279">
        <f t="shared" si="5"/>
        <v>7218</v>
      </c>
      <c r="B7279" s="249">
        <f>'ARRA Sched 23'!C14</f>
        <v>0</v>
      </c>
      <c r="C7279" s="99"/>
      <c r="D7279" s="99" t="str">
        <f t="shared" si="4"/>
        <v>Error?</v>
      </c>
      <c r="E7279" s="99" t="s">
        <v>2475</v>
      </c>
    </row>
    <row r="7280" spans="1:5" ht="12.75" customHeight="1">
      <c r="A7280">
        <f t="shared" si="5"/>
        <v>7219</v>
      </c>
      <c r="B7280" s="249">
        <f>'ARRA Sched 23'!C15</f>
        <v>0</v>
      </c>
      <c r="C7280" s="99"/>
      <c r="D7280" s="99" t="str">
        <f t="shared" si="4"/>
        <v>Error?</v>
      </c>
      <c r="E7280" s="99" t="s">
        <v>2475</v>
      </c>
    </row>
    <row r="7281" spans="1:5" ht="12.75" customHeight="1">
      <c r="A7281">
        <f t="shared" si="5"/>
        <v>7220</v>
      </c>
      <c r="B7281" s="249">
        <f>'ARRA Sched 23'!C16</f>
        <v>0</v>
      </c>
      <c r="C7281" s="99"/>
      <c r="D7281" s="99" t="str">
        <f t="shared" si="4"/>
        <v>Error?</v>
      </c>
      <c r="E7281" s="99" t="s">
        <v>2475</v>
      </c>
    </row>
    <row r="7282" spans="1:5" ht="12.75" customHeight="1">
      <c r="A7282">
        <f t="shared" si="5"/>
        <v>7221</v>
      </c>
      <c r="B7282" s="249">
        <f>'ARRA Sched 23'!C17</f>
        <v>0</v>
      </c>
      <c r="C7282" s="99"/>
      <c r="D7282" s="99" t="str">
        <f t="shared" si="4"/>
        <v>Error?</v>
      </c>
      <c r="E7282" s="99" t="s">
        <v>2475</v>
      </c>
    </row>
    <row r="7283" spans="1:5" ht="12.75" customHeight="1">
      <c r="A7283">
        <f t="shared" si="5"/>
        <v>7222</v>
      </c>
      <c r="B7283" s="249">
        <f>'ARRA Sched 23'!C18</f>
        <v>0</v>
      </c>
      <c r="C7283" s="99"/>
      <c r="D7283" s="99" t="str">
        <f t="shared" si="4"/>
        <v>Error?</v>
      </c>
      <c r="E7283" s="99" t="s">
        <v>2475</v>
      </c>
    </row>
    <row r="7284" spans="1:5" ht="12.75" customHeight="1">
      <c r="A7284">
        <f t="shared" si="5"/>
        <v>7223</v>
      </c>
      <c r="B7284" s="249">
        <f>'ARRA Sched 23'!C19</f>
        <v>0</v>
      </c>
      <c r="C7284" s="99"/>
      <c r="D7284" s="99" t="str">
        <f t="shared" si="4"/>
        <v>Error?</v>
      </c>
      <c r="E7284" s="99" t="s">
        <v>2475</v>
      </c>
    </row>
    <row r="7285" spans="1:5" ht="12.75" customHeight="1">
      <c r="A7285">
        <f t="shared" si="5"/>
        <v>7224</v>
      </c>
      <c r="B7285" s="249">
        <f>'ARRA Sched 23'!C20</f>
        <v>0</v>
      </c>
      <c r="C7285" s="99"/>
      <c r="D7285" s="99" t="str">
        <f t="shared" si="4"/>
        <v>Error?</v>
      </c>
      <c r="E7285" s="99" t="s">
        <v>2475</v>
      </c>
    </row>
    <row r="7286" spans="1:5" ht="12.75" customHeight="1">
      <c r="A7286">
        <f t="shared" si="5"/>
        <v>7225</v>
      </c>
      <c r="B7286" s="249">
        <f>'ARRA Sched 23'!C21</f>
        <v>0</v>
      </c>
      <c r="C7286" s="99"/>
      <c r="D7286" s="99" t="str">
        <f t="shared" si="4"/>
        <v>Error?</v>
      </c>
      <c r="E7286" s="99" t="s">
        <v>2475</v>
      </c>
    </row>
    <row r="7287" spans="1:5" ht="12.75" customHeight="1">
      <c r="A7287">
        <f t="shared" si="5"/>
        <v>7226</v>
      </c>
      <c r="B7287" s="249">
        <f>'ARRA Sched 23'!C22</f>
        <v>24994648</v>
      </c>
      <c r="C7287" s="99"/>
      <c r="D7287" s="99" t="str">
        <f t="shared" si="4"/>
        <v>Error?</v>
      </c>
      <c r="E7287" s="99" t="s">
        <v>2475</v>
      </c>
    </row>
    <row r="7288" spans="1:5" ht="12.75" customHeight="1">
      <c r="A7288">
        <f t="shared" si="5"/>
        <v>7227</v>
      </c>
      <c r="B7288" s="249">
        <f>'ARRA Sched 23'!C23</f>
        <v>0</v>
      </c>
      <c r="C7288" s="99"/>
      <c r="D7288" s="99" t="str">
        <f t="shared" si="4"/>
        <v>Error?</v>
      </c>
      <c r="E7288" s="99" t="s">
        <v>2475</v>
      </c>
    </row>
    <row r="7289" spans="1:5" ht="12.75" customHeight="1">
      <c r="A7289">
        <f t="shared" si="5"/>
        <v>7228</v>
      </c>
      <c r="B7289" s="249">
        <f>'ARRA Sched 23'!C24</f>
        <v>0</v>
      </c>
      <c r="C7289" s="99"/>
      <c r="D7289" s="99" t="str">
        <f t="shared" si="4"/>
        <v>Error?</v>
      </c>
      <c r="E7289" s="99" t="s">
        <v>2475</v>
      </c>
    </row>
    <row r="7290" spans="1:5" ht="12.75" customHeight="1">
      <c r="A7290">
        <f t="shared" si="5"/>
        <v>7229</v>
      </c>
      <c r="B7290" s="249">
        <f>'ARRA Sched 23'!C25</f>
        <v>0</v>
      </c>
      <c r="C7290" s="99"/>
      <c r="D7290" s="99" t="str">
        <f t="shared" si="4"/>
        <v>Error?</v>
      </c>
      <c r="E7290" s="99" t="s">
        <v>2475</v>
      </c>
    </row>
    <row r="7291" spans="1:5" ht="12.75" customHeight="1">
      <c r="A7291">
        <f t="shared" si="5"/>
        <v>7230</v>
      </c>
      <c r="B7291" s="249">
        <f>'ARRA Sched 23'!C26</f>
        <v>0</v>
      </c>
      <c r="C7291" s="99"/>
      <c r="D7291" s="99" t="str">
        <f t="shared" si="4"/>
        <v>Error?</v>
      </c>
      <c r="E7291" s="99" t="s">
        <v>2475</v>
      </c>
    </row>
    <row r="7292" spans="1:5" ht="12.75" customHeight="1">
      <c r="A7292">
        <f t="shared" si="5"/>
        <v>7231</v>
      </c>
      <c r="B7292" s="249">
        <f>'ARRA Sched 23'!C27</f>
        <v>0</v>
      </c>
      <c r="C7292" s="99"/>
      <c r="D7292" s="99" t="str">
        <f t="shared" si="4"/>
        <v>Error?</v>
      </c>
      <c r="E7292" s="99" t="s">
        <v>2475</v>
      </c>
    </row>
    <row r="7293" spans="1:5" ht="12.75" customHeight="1">
      <c r="A7293">
        <f t="shared" si="5"/>
        <v>7232</v>
      </c>
      <c r="B7293" s="249">
        <f>'ARRA Sched 23'!C28</f>
        <v>0</v>
      </c>
      <c r="C7293" s="99"/>
      <c r="D7293" s="99" t="str">
        <f t="shared" si="4"/>
        <v>Error?</v>
      </c>
      <c r="E7293" s="99" t="s">
        <v>2475</v>
      </c>
    </row>
    <row r="7294" spans="1:5" ht="12.75" customHeight="1">
      <c r="A7294">
        <f t="shared" si="5"/>
        <v>7233</v>
      </c>
      <c r="B7294" s="249">
        <f>'ARRA Sched 23'!C29</f>
        <v>0</v>
      </c>
      <c r="C7294" s="99"/>
      <c r="D7294" s="99" t="str">
        <f t="shared" si="4"/>
        <v>Error?</v>
      </c>
      <c r="E7294" s="99" t="s">
        <v>2475</v>
      </c>
    </row>
    <row r="7295" spans="1:5" ht="12.75" customHeight="1">
      <c r="A7295">
        <f t="shared" si="5"/>
        <v>7234</v>
      </c>
      <c r="B7295" s="249">
        <f>'ARRA Sched 23'!C30</f>
        <v>0</v>
      </c>
      <c r="C7295" s="99"/>
      <c r="D7295" s="99" t="str">
        <f t="shared" si="4"/>
        <v>Error?</v>
      </c>
      <c r="E7295" s="99" t="s">
        <v>2475</v>
      </c>
    </row>
    <row r="7296" spans="1:5" ht="12.75" customHeight="1">
      <c r="A7296">
        <f t="shared" si="5"/>
        <v>7235</v>
      </c>
      <c r="B7296" s="249">
        <f>'ARRA Sched 23'!C31</f>
        <v>0</v>
      </c>
      <c r="C7296" s="99"/>
      <c r="D7296" s="99" t="str">
        <f t="shared" si="4"/>
        <v>Error?</v>
      </c>
      <c r="E7296" s="99" t="s">
        <v>2475</v>
      </c>
    </row>
    <row r="7297" spans="1:5" ht="12.75" customHeight="1">
      <c r="A7297">
        <f t="shared" si="5"/>
        <v>7236</v>
      </c>
      <c r="B7297" s="249">
        <f>'ARRA Sched 23'!C32</f>
        <v>0</v>
      </c>
      <c r="C7297" s="99"/>
      <c r="D7297" s="99" t="str">
        <f t="shared" si="4"/>
        <v>Error?</v>
      </c>
      <c r="E7297" s="99" t="s">
        <v>2475</v>
      </c>
    </row>
    <row r="7298" spans="1:5" ht="12.75" customHeight="1">
      <c r="A7298">
        <f t="shared" si="5"/>
        <v>7237</v>
      </c>
      <c r="B7298" s="249">
        <f>'ARRA Sched 23'!C34</f>
        <v>24994648</v>
      </c>
      <c r="C7298" s="99"/>
      <c r="D7298" s="99" t="str">
        <f t="shared" si="4"/>
        <v>Error?</v>
      </c>
      <c r="E7298" s="99" t="s">
        <v>2475</v>
      </c>
    </row>
    <row r="7299" spans="1:5" ht="12.75" customHeight="1">
      <c r="A7299">
        <f t="shared" si="5"/>
        <v>7238</v>
      </c>
      <c r="B7299" s="249">
        <f>'ARRA Sched 23'!C35</f>
        <v>24994648</v>
      </c>
      <c r="C7299" s="99"/>
      <c r="D7299" s="99" t="str">
        <f t="shared" si="4"/>
        <v>Error?</v>
      </c>
      <c r="E7299" s="99" t="s">
        <v>2475</v>
      </c>
    </row>
    <row r="7300" spans="1:5" ht="12.75" customHeight="1">
      <c r="A7300">
        <f t="shared" si="5"/>
        <v>7239</v>
      </c>
      <c r="B7300" s="249">
        <f>'ARRA Sched 23'!D5</f>
        <v>0</v>
      </c>
      <c r="C7300" s="99"/>
      <c r="D7300" s="99" t="str">
        <f t="shared" si="4"/>
        <v>Error?</v>
      </c>
      <c r="E7300" s="99" t="s">
        <v>2475</v>
      </c>
    </row>
    <row r="7301" spans="1:5" ht="12.75" customHeight="1">
      <c r="A7301">
        <f t="shared" si="5"/>
        <v>7240</v>
      </c>
      <c r="B7301" s="249">
        <f>'ARRA Sched 23'!D6</f>
        <v>0</v>
      </c>
      <c r="C7301" s="99"/>
      <c r="D7301" s="99" t="str">
        <f t="shared" si="4"/>
        <v>Error?</v>
      </c>
      <c r="E7301" s="99" t="s">
        <v>2475</v>
      </c>
    </row>
    <row r="7302" spans="1:5" ht="12.75" customHeight="1">
      <c r="A7302">
        <f t="shared" si="5"/>
        <v>7241</v>
      </c>
      <c r="B7302" s="249">
        <f>'ARRA Sched 23'!D7</f>
        <v>0</v>
      </c>
      <c r="C7302" s="99"/>
      <c r="D7302" s="99" t="str">
        <f t="shared" si="4"/>
        <v>Error?</v>
      </c>
      <c r="E7302" s="99" t="s">
        <v>2475</v>
      </c>
    </row>
    <row r="7303" spans="1:5" ht="12.75" customHeight="1">
      <c r="A7303">
        <f t="shared" si="5"/>
        <v>7242</v>
      </c>
      <c r="B7303" s="249">
        <f>'ARRA Sched 23'!D8</f>
        <v>0</v>
      </c>
      <c r="C7303" s="99"/>
      <c r="D7303" s="99" t="str">
        <f t="shared" si="4"/>
        <v>Error?</v>
      </c>
      <c r="E7303" s="99" t="s">
        <v>2475</v>
      </c>
    </row>
    <row r="7304" spans="1:5" ht="12.75" customHeight="1">
      <c r="A7304">
        <f t="shared" si="5"/>
        <v>7243</v>
      </c>
      <c r="B7304" s="249">
        <f>'ARRA Sched 23'!D9</f>
        <v>0</v>
      </c>
      <c r="C7304" s="99"/>
      <c r="D7304" s="99" t="str">
        <f t="shared" si="4"/>
        <v>Error?</v>
      </c>
      <c r="E7304" s="99" t="s">
        <v>2475</v>
      </c>
    </row>
    <row r="7305" spans="1:5" ht="12.75" customHeight="1">
      <c r="A7305">
        <f t="shared" si="5"/>
        <v>7244</v>
      </c>
      <c r="B7305" s="249">
        <f>'ARRA Sched 23'!D10</f>
        <v>0</v>
      </c>
      <c r="C7305" s="99"/>
      <c r="D7305" s="99" t="str">
        <f t="shared" si="4"/>
        <v>Error?</v>
      </c>
      <c r="E7305" s="99" t="s">
        <v>2475</v>
      </c>
    </row>
    <row r="7306" spans="1:5" ht="12.75" customHeight="1">
      <c r="A7306">
        <f t="shared" si="5"/>
        <v>7245</v>
      </c>
      <c r="B7306" s="249">
        <f>'ARRA Sched 23'!D11</f>
        <v>0</v>
      </c>
      <c r="C7306" s="99"/>
      <c r="D7306" s="99" t="str">
        <f t="shared" si="4"/>
        <v>Error?</v>
      </c>
      <c r="E7306" s="99" t="s">
        <v>2475</v>
      </c>
    </row>
    <row r="7307" spans="1:5" ht="12.75" customHeight="1">
      <c r="A7307">
        <f t="shared" si="5"/>
        <v>7246</v>
      </c>
      <c r="B7307" s="249">
        <f>'ARRA Sched 23'!D12</f>
        <v>0</v>
      </c>
      <c r="C7307" s="99"/>
      <c r="D7307" s="99" t="str">
        <f t="shared" si="4"/>
        <v>Error?</v>
      </c>
      <c r="E7307" s="99" t="s">
        <v>2475</v>
      </c>
    </row>
    <row r="7308" spans="1:5" ht="12.75" customHeight="1">
      <c r="A7308">
        <f t="shared" si="5"/>
        <v>7247</v>
      </c>
      <c r="B7308" s="249">
        <f>'ARRA Sched 23'!D13</f>
        <v>0</v>
      </c>
      <c r="C7308" s="99"/>
      <c r="D7308" s="99" t="str">
        <f t="shared" si="4"/>
        <v>Error?</v>
      </c>
      <c r="E7308" s="99" t="s">
        <v>2475</v>
      </c>
    </row>
    <row r="7309" spans="1:5" ht="12.75" customHeight="1">
      <c r="A7309">
        <f t="shared" si="5"/>
        <v>7248</v>
      </c>
      <c r="B7309" s="249">
        <f>'ARRA Sched 23'!D14</f>
        <v>0</v>
      </c>
      <c r="C7309" s="99"/>
      <c r="D7309" s="99" t="str">
        <f t="shared" si="4"/>
        <v>Error?</v>
      </c>
      <c r="E7309" s="99" t="s">
        <v>2475</v>
      </c>
    </row>
    <row r="7310" spans="1:5" ht="12.75" customHeight="1">
      <c r="A7310">
        <f t="shared" si="5"/>
        <v>7249</v>
      </c>
      <c r="B7310" s="249">
        <f>'ARRA Sched 23'!D15</f>
        <v>0</v>
      </c>
      <c r="C7310" s="99"/>
      <c r="D7310" s="99" t="str">
        <f t="shared" si="4"/>
        <v>Error?</v>
      </c>
      <c r="E7310" s="99" t="s">
        <v>2475</v>
      </c>
    </row>
    <row r="7311" spans="1:5" ht="12.75" customHeight="1">
      <c r="A7311">
        <f t="shared" si="5"/>
        <v>7250</v>
      </c>
      <c r="B7311" s="249">
        <f>'ARRA Sched 23'!D16</f>
        <v>0</v>
      </c>
      <c r="C7311" s="99"/>
      <c r="D7311" s="99" t="str">
        <f t="shared" si="4"/>
        <v>Error?</v>
      </c>
      <c r="E7311" s="99" t="s">
        <v>2475</v>
      </c>
    </row>
    <row r="7312" spans="1:5" ht="12.75" customHeight="1">
      <c r="A7312">
        <f t="shared" si="5"/>
        <v>7251</v>
      </c>
      <c r="B7312" s="249">
        <f>'ARRA Sched 23'!D17</f>
        <v>0</v>
      </c>
      <c r="C7312" s="99"/>
      <c r="D7312" s="99" t="str">
        <f t="shared" si="4"/>
        <v>Error?</v>
      </c>
      <c r="E7312" s="99" t="s">
        <v>2475</v>
      </c>
    </row>
    <row r="7313" spans="1:5" ht="12.75" customHeight="1">
      <c r="A7313">
        <f t="shared" si="5"/>
        <v>7252</v>
      </c>
      <c r="B7313" s="249">
        <f>'ARRA Sched 23'!D18</f>
        <v>0</v>
      </c>
      <c r="C7313" s="99"/>
      <c r="D7313" s="99" t="str">
        <f t="shared" si="4"/>
        <v>Error?</v>
      </c>
      <c r="E7313" s="99" t="s">
        <v>2475</v>
      </c>
    </row>
    <row r="7314" spans="1:5" ht="12.75" customHeight="1">
      <c r="A7314">
        <f t="shared" si="5"/>
        <v>7253</v>
      </c>
      <c r="B7314" s="249">
        <f>'ARRA Sched 23'!D19</f>
        <v>0</v>
      </c>
      <c r="C7314" s="99"/>
      <c r="D7314" s="99" t="str">
        <f t="shared" si="4"/>
        <v>Error?</v>
      </c>
      <c r="E7314" s="99" t="s">
        <v>2475</v>
      </c>
    </row>
    <row r="7315" spans="1:5" ht="12.75" customHeight="1">
      <c r="A7315">
        <f t="shared" si="5"/>
        <v>7254</v>
      </c>
      <c r="B7315" s="249">
        <f>'ARRA Sched 23'!D20</f>
        <v>0</v>
      </c>
      <c r="C7315" s="99"/>
      <c r="D7315" s="99" t="str">
        <f t="shared" si="4"/>
        <v>Error?</v>
      </c>
      <c r="E7315" s="99" t="s">
        <v>2475</v>
      </c>
    </row>
    <row r="7316" spans="1:5" ht="12.75" customHeight="1">
      <c r="A7316">
        <f t="shared" si="5"/>
        <v>7255</v>
      </c>
      <c r="B7316" s="249">
        <f>'ARRA Sched 23'!D21</f>
        <v>0</v>
      </c>
      <c r="C7316" s="99"/>
      <c r="D7316" s="99" t="str">
        <f t="shared" si="4"/>
        <v>Error?</v>
      </c>
      <c r="E7316" s="99" t="s">
        <v>2475</v>
      </c>
    </row>
    <row r="7317" spans="1:5" ht="12.75" customHeight="1">
      <c r="A7317">
        <f t="shared" si="5"/>
        <v>7256</v>
      </c>
      <c r="B7317" s="249">
        <f>'ARRA Sched 23'!D22</f>
        <v>0</v>
      </c>
      <c r="C7317" s="99"/>
      <c r="D7317" s="99" t="str">
        <f t="shared" si="4"/>
        <v>Error?</v>
      </c>
      <c r="E7317" s="99" t="s">
        <v>2475</v>
      </c>
    </row>
    <row r="7318" spans="1:5" ht="12.75" customHeight="1">
      <c r="A7318">
        <f t="shared" si="5"/>
        <v>7257</v>
      </c>
      <c r="B7318" s="249">
        <f>'ARRA Sched 23'!D23</f>
        <v>0</v>
      </c>
      <c r="C7318" s="99"/>
      <c r="D7318" s="99" t="str">
        <f t="shared" si="4"/>
        <v>Error?</v>
      </c>
      <c r="E7318" s="99" t="s">
        <v>2475</v>
      </c>
    </row>
    <row r="7319" spans="1:5" ht="12.75" customHeight="1">
      <c r="A7319">
        <f t="shared" si="5"/>
        <v>7258</v>
      </c>
      <c r="B7319" s="249">
        <f>'ARRA Sched 23'!D24</f>
        <v>0</v>
      </c>
      <c r="C7319" s="99"/>
      <c r="D7319" s="99" t="str">
        <f t="shared" si="4"/>
        <v>Error?</v>
      </c>
      <c r="E7319" s="99" t="s">
        <v>2475</v>
      </c>
    </row>
    <row r="7320" spans="1:5" ht="12.75" customHeight="1">
      <c r="A7320">
        <f t="shared" si="5"/>
        <v>7259</v>
      </c>
      <c r="B7320" s="249">
        <f>'ARRA Sched 23'!D25</f>
        <v>0</v>
      </c>
      <c r="C7320" s="99"/>
      <c r="D7320" s="99" t="str">
        <f t="shared" si="4"/>
        <v>Error?</v>
      </c>
      <c r="E7320" s="99" t="s">
        <v>2475</v>
      </c>
    </row>
    <row r="7321" spans="1:5" ht="12.75" customHeight="1">
      <c r="A7321">
        <f t="shared" si="5"/>
        <v>7260</v>
      </c>
      <c r="B7321" s="249">
        <f>'ARRA Sched 23'!D26</f>
        <v>0</v>
      </c>
      <c r="C7321" s="99"/>
      <c r="D7321" s="99" t="str">
        <f t="shared" si="4"/>
        <v>Error?</v>
      </c>
      <c r="E7321" s="99" t="s">
        <v>2475</v>
      </c>
    </row>
    <row r="7322" spans="1:5" ht="12.75" customHeight="1">
      <c r="A7322">
        <f t="shared" si="5"/>
        <v>7261</v>
      </c>
      <c r="B7322" s="249">
        <f>'ARRA Sched 23'!D27</f>
        <v>0</v>
      </c>
      <c r="C7322" s="99"/>
      <c r="D7322" s="99" t="str">
        <f t="shared" si="4"/>
        <v>Error?</v>
      </c>
      <c r="E7322" s="99" t="s">
        <v>2475</v>
      </c>
    </row>
    <row r="7323" spans="1:5" ht="12.75" customHeight="1">
      <c r="A7323">
        <f t="shared" si="5"/>
        <v>7262</v>
      </c>
      <c r="B7323" s="249">
        <f>'ARRA Sched 23'!D28</f>
        <v>0</v>
      </c>
      <c r="C7323" s="99"/>
      <c r="D7323" s="99" t="str">
        <f t="shared" si="4"/>
        <v>Error?</v>
      </c>
      <c r="E7323" s="99" t="s">
        <v>2475</v>
      </c>
    </row>
    <row r="7324" spans="1:5" ht="12.75" customHeight="1">
      <c r="A7324">
        <f t="shared" si="5"/>
        <v>7263</v>
      </c>
      <c r="B7324" s="249">
        <f>'ARRA Sched 23'!D29</f>
        <v>0</v>
      </c>
      <c r="C7324" s="99"/>
      <c r="D7324" s="99" t="str">
        <f t="shared" si="4"/>
        <v>Error?</v>
      </c>
      <c r="E7324" s="99" t="s">
        <v>2475</v>
      </c>
    </row>
    <row r="7325" spans="1:5" ht="12.75" customHeight="1">
      <c r="A7325">
        <f t="shared" si="5"/>
        <v>7264</v>
      </c>
      <c r="B7325" s="249">
        <f>'ARRA Sched 23'!D30</f>
        <v>0</v>
      </c>
      <c r="C7325" s="99"/>
      <c r="D7325" s="99" t="str">
        <f t="shared" si="4"/>
        <v>Error?</v>
      </c>
      <c r="E7325" s="99" t="s">
        <v>2475</v>
      </c>
    </row>
    <row r="7326" spans="1:5" ht="12.75" customHeight="1">
      <c r="A7326">
        <f t="shared" si="5"/>
        <v>7265</v>
      </c>
      <c r="B7326" s="249">
        <f>'ARRA Sched 23'!D31</f>
        <v>0</v>
      </c>
      <c r="C7326" s="99"/>
      <c r="D7326" s="99" t="str">
        <f t="shared" si="4"/>
        <v>Error?</v>
      </c>
      <c r="E7326" s="99" t="s">
        <v>2475</v>
      </c>
    </row>
    <row r="7327" spans="1:5" ht="12.75" customHeight="1">
      <c r="A7327">
        <f t="shared" si="5"/>
        <v>7266</v>
      </c>
      <c r="B7327" s="249">
        <f>'ARRA Sched 23'!D32</f>
        <v>0</v>
      </c>
      <c r="C7327" s="99"/>
      <c r="D7327" s="99" t="str">
        <f t="shared" si="4"/>
        <v>Error?</v>
      </c>
      <c r="E7327" s="99" t="s">
        <v>2475</v>
      </c>
    </row>
    <row r="7328" spans="1:5" ht="12.75" customHeight="1">
      <c r="A7328">
        <f t="shared" si="5"/>
        <v>7267</v>
      </c>
      <c r="B7328" s="249">
        <f>'ARRA Sched 23'!D34</f>
        <v>0</v>
      </c>
      <c r="C7328" s="99"/>
      <c r="D7328" s="99" t="str">
        <f t="shared" si="4"/>
        <v>Error?</v>
      </c>
      <c r="E7328" s="99" t="s">
        <v>2475</v>
      </c>
    </row>
    <row r="7329" spans="1:5" ht="12.75" customHeight="1">
      <c r="A7329">
        <f t="shared" si="5"/>
        <v>7268</v>
      </c>
      <c r="B7329" s="249">
        <f>'ARRA Sched 23'!E5</f>
        <v>0</v>
      </c>
      <c r="C7329" s="99"/>
      <c r="D7329" s="99" t="str">
        <f t="shared" si="4"/>
        <v>Error?</v>
      </c>
      <c r="E7329" s="99" t="s">
        <v>2475</v>
      </c>
    </row>
    <row r="7330" spans="1:5" ht="12.75" customHeight="1">
      <c r="A7330">
        <f t="shared" si="5"/>
        <v>7269</v>
      </c>
      <c r="B7330" s="249">
        <f>'ARRA Sched 23'!E6</f>
        <v>0</v>
      </c>
      <c r="C7330" s="99"/>
      <c r="D7330" s="99" t="str">
        <f t="shared" si="4"/>
        <v>Error?</v>
      </c>
      <c r="E7330" s="99" t="s">
        <v>2475</v>
      </c>
    </row>
    <row r="7331" spans="1:5" ht="12.75" customHeight="1">
      <c r="A7331">
        <f t="shared" si="5"/>
        <v>7270</v>
      </c>
      <c r="B7331" s="249">
        <f>'ARRA Sched 23'!E7</f>
        <v>0</v>
      </c>
      <c r="C7331" s="99"/>
      <c r="D7331" s="99" t="str">
        <f t="shared" si="4"/>
        <v>Error?</v>
      </c>
      <c r="E7331" s="99" t="s">
        <v>2475</v>
      </c>
    </row>
    <row r="7332" spans="1:5" ht="12.75" customHeight="1">
      <c r="A7332">
        <f t="shared" si="5"/>
        <v>7271</v>
      </c>
      <c r="B7332" s="249">
        <f>'ARRA Sched 23'!E8</f>
        <v>0</v>
      </c>
      <c r="C7332" s="99"/>
      <c r="D7332" s="99" t="str">
        <f t="shared" si="4"/>
        <v>Error?</v>
      </c>
      <c r="E7332" s="99" t="s">
        <v>2475</v>
      </c>
    </row>
    <row r="7333" spans="1:5" ht="12.75" customHeight="1">
      <c r="A7333">
        <f t="shared" si="5"/>
        <v>7272</v>
      </c>
      <c r="B7333" s="249">
        <f>'ARRA Sched 23'!E9</f>
        <v>0</v>
      </c>
      <c r="C7333" s="99"/>
      <c r="D7333" s="99" t="str">
        <f t="shared" si="4"/>
        <v>Error?</v>
      </c>
      <c r="E7333" s="99" t="s">
        <v>2475</v>
      </c>
    </row>
    <row r="7334" spans="1:5" ht="12.75" customHeight="1">
      <c r="A7334">
        <f t="shared" si="5"/>
        <v>7273</v>
      </c>
      <c r="B7334" s="249">
        <f>'ARRA Sched 23'!E10</f>
        <v>0</v>
      </c>
      <c r="C7334" s="99"/>
      <c r="D7334" s="99" t="str">
        <f t="shared" si="4"/>
        <v>Error?</v>
      </c>
      <c r="E7334" s="99" t="s">
        <v>2475</v>
      </c>
    </row>
    <row r="7335" spans="1:5" ht="12.75" customHeight="1">
      <c r="A7335">
        <f t="shared" si="5"/>
        <v>7274</v>
      </c>
      <c r="B7335" s="249">
        <f>'ARRA Sched 23'!E11</f>
        <v>0</v>
      </c>
      <c r="C7335" s="99"/>
      <c r="D7335" s="99" t="str">
        <f t="shared" si="4"/>
        <v>Error?</v>
      </c>
      <c r="E7335" s="99" t="s">
        <v>2475</v>
      </c>
    </row>
    <row r="7336" spans="1:5" ht="12.75" customHeight="1">
      <c r="A7336">
        <f t="shared" si="5"/>
        <v>7275</v>
      </c>
      <c r="B7336" s="249">
        <f>'ARRA Sched 23'!E12</f>
        <v>0</v>
      </c>
      <c r="C7336" s="99"/>
      <c r="D7336" s="99" t="str">
        <f t="shared" si="4"/>
        <v>Error?</v>
      </c>
      <c r="E7336" s="99" t="s">
        <v>2475</v>
      </c>
    </row>
    <row r="7337" spans="1:5" ht="12.75" customHeight="1">
      <c r="A7337">
        <f t="shared" si="5"/>
        <v>7276</v>
      </c>
      <c r="B7337" s="249">
        <f>'ARRA Sched 23'!E13</f>
        <v>0</v>
      </c>
      <c r="C7337" s="99"/>
      <c r="D7337" s="99" t="str">
        <f t="shared" si="4"/>
        <v>Error?</v>
      </c>
      <c r="E7337" s="99" t="s">
        <v>2475</v>
      </c>
    </row>
    <row r="7338" spans="1:5" ht="12.75" customHeight="1">
      <c r="A7338">
        <f t="shared" si="5"/>
        <v>7277</v>
      </c>
      <c r="B7338" s="249">
        <f>'ARRA Sched 23'!E14</f>
        <v>0</v>
      </c>
      <c r="C7338" s="99"/>
      <c r="D7338" s="99" t="str">
        <f t="shared" si="4"/>
        <v>Error?</v>
      </c>
      <c r="E7338" s="99" t="s">
        <v>2475</v>
      </c>
    </row>
    <row r="7339" spans="1:5" ht="12.75" customHeight="1">
      <c r="A7339">
        <f t="shared" si="5"/>
        <v>7278</v>
      </c>
      <c r="B7339" s="249">
        <f>'ARRA Sched 23'!E15</f>
        <v>0</v>
      </c>
      <c r="C7339" s="99"/>
      <c r="D7339" s="99" t="str">
        <f t="shared" si="4"/>
        <v>Error?</v>
      </c>
      <c r="E7339" s="99" t="s">
        <v>2475</v>
      </c>
    </row>
    <row r="7340" spans="1:5" ht="12.75" customHeight="1">
      <c r="A7340">
        <f t="shared" si="5"/>
        <v>7279</v>
      </c>
      <c r="B7340" s="249">
        <f>'ARRA Sched 23'!E16</f>
        <v>0</v>
      </c>
      <c r="C7340" s="99"/>
      <c r="D7340" s="99" t="str">
        <f t="shared" si="4"/>
        <v>Error?</v>
      </c>
      <c r="E7340" s="99" t="s">
        <v>2475</v>
      </c>
    </row>
    <row r="7341" spans="1:5" ht="12.75" customHeight="1">
      <c r="A7341">
        <f t="shared" si="5"/>
        <v>7280</v>
      </c>
      <c r="B7341" s="249">
        <f>'ARRA Sched 23'!E17</f>
        <v>0</v>
      </c>
      <c r="C7341" s="99"/>
      <c r="D7341" s="99" t="str">
        <f t="shared" si="4"/>
        <v>Error?</v>
      </c>
      <c r="E7341" s="99" t="s">
        <v>2475</v>
      </c>
    </row>
    <row r="7342" spans="1:5" ht="12.75" customHeight="1">
      <c r="A7342">
        <f t="shared" si="5"/>
        <v>7281</v>
      </c>
      <c r="B7342" s="249">
        <f>'ARRA Sched 23'!E18</f>
        <v>0</v>
      </c>
      <c r="C7342" s="99"/>
      <c r="D7342" s="99" t="str">
        <f t="shared" si="4"/>
        <v>Error?</v>
      </c>
      <c r="E7342" s="99" t="s">
        <v>2475</v>
      </c>
    </row>
    <row r="7343" spans="1:5" ht="12.75" customHeight="1">
      <c r="A7343">
        <f t="shared" si="5"/>
        <v>7282</v>
      </c>
      <c r="B7343" s="249">
        <f>'ARRA Sched 23'!E19</f>
        <v>0</v>
      </c>
      <c r="C7343" s="99"/>
      <c r="D7343" s="99" t="str">
        <f t="shared" si="4"/>
        <v>Error?</v>
      </c>
      <c r="E7343" s="99" t="s">
        <v>2475</v>
      </c>
    </row>
    <row r="7344" spans="1:5" ht="12.75" customHeight="1">
      <c r="A7344">
        <f t="shared" si="5"/>
        <v>7283</v>
      </c>
      <c r="B7344" s="249">
        <f>'ARRA Sched 23'!E20</f>
        <v>0</v>
      </c>
      <c r="C7344" s="99"/>
      <c r="D7344" s="99" t="str">
        <f t="shared" si="4"/>
        <v>Error?</v>
      </c>
      <c r="E7344" s="99" t="s">
        <v>2475</v>
      </c>
    </row>
    <row r="7345" spans="1:5" ht="12.75" customHeight="1">
      <c r="A7345">
        <f t="shared" si="5"/>
        <v>7284</v>
      </c>
      <c r="B7345" s="249">
        <f>'ARRA Sched 23'!E21</f>
        <v>0</v>
      </c>
      <c r="C7345" s="99"/>
      <c r="D7345" s="99" t="str">
        <f t="shared" si="4"/>
        <v>Error?</v>
      </c>
      <c r="E7345" s="99" t="s">
        <v>2475</v>
      </c>
    </row>
    <row r="7346" spans="1:5" ht="12.75" customHeight="1">
      <c r="A7346">
        <f t="shared" si="5"/>
        <v>7285</v>
      </c>
      <c r="B7346" s="249">
        <f>'ARRA Sched 23'!E22</f>
        <v>0</v>
      </c>
      <c r="C7346" s="99"/>
      <c r="D7346" s="99" t="str">
        <f t="shared" si="4"/>
        <v>Error?</v>
      </c>
      <c r="E7346" s="99" t="s">
        <v>2475</v>
      </c>
    </row>
    <row r="7347" spans="1:5" ht="12.75" customHeight="1">
      <c r="A7347">
        <f t="shared" si="5"/>
        <v>7286</v>
      </c>
      <c r="B7347" s="249">
        <f>'ARRA Sched 23'!E23</f>
        <v>0</v>
      </c>
      <c r="C7347" s="99"/>
      <c r="D7347" s="99" t="str">
        <f t="shared" si="4"/>
        <v>Error?</v>
      </c>
      <c r="E7347" s="99" t="s">
        <v>2475</v>
      </c>
    </row>
    <row r="7348" spans="1:5" ht="12.75" customHeight="1">
      <c r="A7348">
        <f t="shared" si="5"/>
        <v>7287</v>
      </c>
      <c r="B7348" s="249">
        <f>'ARRA Sched 23'!E24</f>
        <v>0</v>
      </c>
      <c r="C7348" s="99"/>
      <c r="D7348" s="99" t="str">
        <f t="shared" si="4"/>
        <v>Error?</v>
      </c>
      <c r="E7348" s="99" t="s">
        <v>2475</v>
      </c>
    </row>
    <row r="7349" spans="1:5" ht="12.75" customHeight="1">
      <c r="A7349">
        <f t="shared" si="5"/>
        <v>7288</v>
      </c>
      <c r="B7349" s="249">
        <f>'ARRA Sched 23'!E25</f>
        <v>0</v>
      </c>
      <c r="C7349" s="99"/>
      <c r="D7349" s="99" t="str">
        <f t="shared" si="4"/>
        <v>Error?</v>
      </c>
      <c r="E7349" s="99" t="s">
        <v>2475</v>
      </c>
    </row>
    <row r="7350" spans="1:5" ht="12.75" customHeight="1">
      <c r="A7350">
        <f t="shared" si="5"/>
        <v>7289</v>
      </c>
      <c r="B7350" s="249">
        <f>'ARRA Sched 23'!E26</f>
        <v>0</v>
      </c>
      <c r="C7350" s="99"/>
      <c r="D7350" s="99" t="str">
        <f t="shared" si="4"/>
        <v>Error?</v>
      </c>
      <c r="E7350" s="99" t="s">
        <v>2475</v>
      </c>
    </row>
    <row r="7351" spans="1:5" ht="12.75" customHeight="1">
      <c r="A7351">
        <f t="shared" si="5"/>
        <v>7290</v>
      </c>
      <c r="B7351" s="249">
        <f>'ARRA Sched 23'!E27</f>
        <v>0</v>
      </c>
      <c r="C7351" s="99"/>
      <c r="D7351" s="99" t="str">
        <f t="shared" si="4"/>
        <v>Error?</v>
      </c>
      <c r="E7351" s="99" t="s">
        <v>2475</v>
      </c>
    </row>
    <row r="7352" spans="1:5" ht="12.75" customHeight="1">
      <c r="A7352">
        <f t="shared" si="5"/>
        <v>7291</v>
      </c>
      <c r="B7352" s="249">
        <f>'ARRA Sched 23'!E28</f>
        <v>0</v>
      </c>
      <c r="C7352" s="99"/>
      <c r="D7352" s="99" t="str">
        <f t="shared" si="4"/>
        <v>Error?</v>
      </c>
      <c r="E7352" s="99" t="s">
        <v>2475</v>
      </c>
    </row>
    <row r="7353" spans="1:5" ht="12.75" customHeight="1">
      <c r="A7353">
        <f t="shared" si="5"/>
        <v>7292</v>
      </c>
      <c r="B7353" s="249">
        <f>'ARRA Sched 23'!E29</f>
        <v>0</v>
      </c>
      <c r="C7353" s="99"/>
      <c r="D7353" s="99" t="str">
        <f t="shared" si="4"/>
        <v>Error?</v>
      </c>
      <c r="E7353" s="99" t="s">
        <v>2475</v>
      </c>
    </row>
    <row r="7354" spans="1:5" ht="12.75" customHeight="1">
      <c r="A7354">
        <f t="shared" si="5"/>
        <v>7293</v>
      </c>
      <c r="B7354" s="249">
        <f>'ARRA Sched 23'!E30</f>
        <v>0</v>
      </c>
      <c r="C7354" s="99"/>
      <c r="D7354" s="99" t="str">
        <f t="shared" si="4"/>
        <v>Error?</v>
      </c>
      <c r="E7354" s="99" t="s">
        <v>2475</v>
      </c>
    </row>
    <row r="7355" spans="1:5" ht="12.75" customHeight="1">
      <c r="A7355">
        <f t="shared" si="5"/>
        <v>7294</v>
      </c>
      <c r="B7355" s="249">
        <f>'ARRA Sched 23'!E31</f>
        <v>0</v>
      </c>
      <c r="C7355" s="99"/>
      <c r="D7355" s="99" t="str">
        <f t="shared" si="4"/>
        <v>Error?</v>
      </c>
      <c r="E7355" s="99" t="s">
        <v>2475</v>
      </c>
    </row>
    <row r="7356" spans="1:5" ht="12.75" customHeight="1">
      <c r="A7356">
        <f t="shared" si="5"/>
        <v>7295</v>
      </c>
      <c r="B7356" s="249">
        <f>'ARRA Sched 23'!E32</f>
        <v>0</v>
      </c>
      <c r="C7356" s="99"/>
      <c r="D7356" s="99" t="str">
        <f t="shared" si="4"/>
        <v>Error?</v>
      </c>
      <c r="E7356" s="99" t="s">
        <v>2475</v>
      </c>
    </row>
    <row r="7357" spans="1:5" ht="12.75" customHeight="1">
      <c r="A7357">
        <f t="shared" si="5"/>
        <v>7296</v>
      </c>
      <c r="B7357" s="249">
        <f>'ARRA Sched 23'!E34</f>
        <v>0</v>
      </c>
      <c r="C7357" s="99"/>
      <c r="D7357" s="99" t="str">
        <f t="shared" si="4"/>
        <v>Error?</v>
      </c>
      <c r="E7357" s="99" t="s">
        <v>2475</v>
      </c>
    </row>
    <row r="7358" spans="1:5" ht="12.75" customHeight="1">
      <c r="A7358">
        <f t="shared" si="5"/>
        <v>7297</v>
      </c>
      <c r="B7358" s="249">
        <f>'ARRA Sched 23'!F5</f>
        <v>0</v>
      </c>
      <c r="C7358" s="99"/>
      <c r="D7358" s="99" t="str">
        <f t="shared" si="4"/>
        <v>Error?</v>
      </c>
      <c r="E7358" s="99" t="s">
        <v>2475</v>
      </c>
    </row>
    <row r="7359" spans="1:5" ht="12.75" customHeight="1">
      <c r="A7359">
        <f t="shared" si="5"/>
        <v>7298</v>
      </c>
      <c r="B7359" s="249">
        <f>'ARRA Sched 23'!F6</f>
        <v>0</v>
      </c>
      <c r="C7359" s="99"/>
      <c r="D7359" s="99" t="str">
        <f t="shared" si="4"/>
        <v>Error?</v>
      </c>
      <c r="E7359" s="99" t="s">
        <v>2475</v>
      </c>
    </row>
    <row r="7360" spans="1:5" ht="12.75" customHeight="1">
      <c r="A7360">
        <f t="shared" si="5"/>
        <v>7299</v>
      </c>
      <c r="B7360" s="249">
        <f>'ARRA Sched 23'!F7</f>
        <v>0</v>
      </c>
      <c r="C7360" s="99"/>
      <c r="D7360" s="99" t="str">
        <f t="shared" si="4"/>
        <v>Error?</v>
      </c>
      <c r="E7360" s="99" t="s">
        <v>2475</v>
      </c>
    </row>
    <row r="7361" spans="1:5" ht="12.75" customHeight="1">
      <c r="A7361">
        <f t="shared" si="5"/>
        <v>7300</v>
      </c>
      <c r="B7361" s="249">
        <f>'ARRA Sched 23'!F8</f>
        <v>0</v>
      </c>
      <c r="C7361" s="99"/>
      <c r="D7361" s="99" t="str">
        <f t="shared" si="4"/>
        <v>Error?</v>
      </c>
      <c r="E7361" s="99" t="s">
        <v>2475</v>
      </c>
    </row>
    <row r="7362" spans="1:5" ht="12.75" customHeight="1">
      <c r="A7362">
        <f t="shared" si="5"/>
        <v>7301</v>
      </c>
      <c r="B7362" s="249">
        <f>'ARRA Sched 23'!F9</f>
        <v>0</v>
      </c>
      <c r="C7362" s="99"/>
      <c r="D7362" s="99" t="str">
        <f t="shared" si="4"/>
        <v>Error?</v>
      </c>
      <c r="E7362" s="99" t="s">
        <v>2475</v>
      </c>
    </row>
    <row r="7363" spans="1:5" ht="12.75" customHeight="1">
      <c r="A7363">
        <f t="shared" si="5"/>
        <v>7302</v>
      </c>
      <c r="B7363" s="249">
        <f>'ARRA Sched 23'!F10</f>
        <v>0</v>
      </c>
      <c r="C7363" s="99"/>
      <c r="D7363" s="99" t="str">
        <f t="shared" si="4"/>
        <v>Error?</v>
      </c>
      <c r="E7363" s="99" t="s">
        <v>2475</v>
      </c>
    </row>
    <row r="7364" spans="1:5" ht="12.75" customHeight="1">
      <c r="A7364">
        <f t="shared" si="5"/>
        <v>7303</v>
      </c>
      <c r="B7364" s="249">
        <f>'ARRA Sched 23'!F11</f>
        <v>0</v>
      </c>
      <c r="C7364" s="99"/>
      <c r="D7364" s="99" t="str">
        <f t="shared" si="4"/>
        <v>Error?</v>
      </c>
      <c r="E7364" s="99" t="s">
        <v>2475</v>
      </c>
    </row>
    <row r="7365" spans="1:5" ht="12.75" customHeight="1">
      <c r="A7365">
        <f t="shared" si="5"/>
        <v>7304</v>
      </c>
      <c r="B7365" s="249">
        <f>'ARRA Sched 23'!F12</f>
        <v>0</v>
      </c>
      <c r="C7365" s="99"/>
      <c r="D7365" s="99" t="str">
        <f t="shared" si="4"/>
        <v>Error?</v>
      </c>
      <c r="E7365" s="99" t="s">
        <v>2475</v>
      </c>
    </row>
    <row r="7366" spans="1:5" ht="12.75" customHeight="1">
      <c r="A7366">
        <f t="shared" si="5"/>
        <v>7305</v>
      </c>
      <c r="B7366" s="249">
        <f>'ARRA Sched 23'!F13</f>
        <v>0</v>
      </c>
      <c r="C7366" s="99"/>
      <c r="D7366" s="99" t="str">
        <f t="shared" si="4"/>
        <v>Error?</v>
      </c>
      <c r="E7366" s="99" t="s">
        <v>2475</v>
      </c>
    </row>
    <row r="7367" spans="1:5" ht="12.75" customHeight="1">
      <c r="A7367">
        <f t="shared" si="5"/>
        <v>7306</v>
      </c>
      <c r="B7367" s="249">
        <f>'ARRA Sched 23'!F14</f>
        <v>0</v>
      </c>
      <c r="C7367" s="99"/>
      <c r="D7367" s="99" t="str">
        <f t="shared" si="4"/>
        <v>Error?</v>
      </c>
      <c r="E7367" s="99" t="s">
        <v>2475</v>
      </c>
    </row>
    <row r="7368" spans="1:5" ht="12.75" customHeight="1">
      <c r="A7368">
        <f t="shared" si="5"/>
        <v>7307</v>
      </c>
      <c r="B7368" s="249">
        <f>'ARRA Sched 23'!F15</f>
        <v>0</v>
      </c>
      <c r="C7368" s="99"/>
      <c r="D7368" s="99" t="str">
        <f t="shared" si="4"/>
        <v>Error?</v>
      </c>
      <c r="E7368" s="99" t="s">
        <v>2475</v>
      </c>
    </row>
    <row r="7369" spans="1:5" ht="12.75" customHeight="1">
      <c r="A7369">
        <f t="shared" si="5"/>
        <v>7308</v>
      </c>
      <c r="B7369" s="249">
        <f>'ARRA Sched 23'!F16</f>
        <v>0</v>
      </c>
      <c r="C7369" s="99"/>
      <c r="D7369" s="99" t="str">
        <f t="shared" si="4"/>
        <v>Error?</v>
      </c>
      <c r="E7369" s="99" t="s">
        <v>2475</v>
      </c>
    </row>
    <row r="7370" spans="1:5" ht="12.75" customHeight="1">
      <c r="A7370">
        <f t="shared" si="5"/>
        <v>7309</v>
      </c>
      <c r="B7370" s="249">
        <f>'ARRA Sched 23'!F17</f>
        <v>0</v>
      </c>
      <c r="C7370" s="99"/>
      <c r="D7370" s="99" t="str">
        <f t="shared" si="4"/>
        <v>Error?</v>
      </c>
      <c r="E7370" s="99" t="s">
        <v>2475</v>
      </c>
    </row>
    <row r="7371" spans="1:5" ht="12.75" customHeight="1">
      <c r="A7371">
        <f t="shared" si="5"/>
        <v>7310</v>
      </c>
      <c r="B7371" s="249">
        <f>'ARRA Sched 23'!F18</f>
        <v>0</v>
      </c>
      <c r="C7371" s="99"/>
      <c r="D7371" s="99" t="str">
        <f t="shared" si="4"/>
        <v>Error?</v>
      </c>
      <c r="E7371" s="99" t="s">
        <v>2475</v>
      </c>
    </row>
    <row r="7372" spans="1:5" ht="12.75" customHeight="1">
      <c r="A7372">
        <f t="shared" si="5"/>
        <v>7311</v>
      </c>
      <c r="B7372" s="249">
        <f>'ARRA Sched 23'!F19</f>
        <v>0</v>
      </c>
      <c r="C7372" s="99"/>
      <c r="D7372" s="99" t="str">
        <f t="shared" si="4"/>
        <v>Error?</v>
      </c>
      <c r="E7372" s="99" t="s">
        <v>2475</v>
      </c>
    </row>
    <row r="7373" spans="1:5" ht="12.75" customHeight="1">
      <c r="A7373">
        <f t="shared" si="5"/>
        <v>7312</v>
      </c>
      <c r="B7373" s="249">
        <f>'ARRA Sched 23'!F20</f>
        <v>0</v>
      </c>
      <c r="C7373" s="99"/>
      <c r="D7373" s="99" t="str">
        <f t="shared" si="4"/>
        <v>Error?</v>
      </c>
      <c r="E7373" s="99" t="s">
        <v>2475</v>
      </c>
    </row>
    <row r="7374" spans="1:5" ht="12.75" customHeight="1">
      <c r="A7374">
        <f t="shared" si="5"/>
        <v>7313</v>
      </c>
      <c r="B7374" s="249">
        <f>'ARRA Sched 23'!F21</f>
        <v>0</v>
      </c>
      <c r="C7374" s="99"/>
      <c r="D7374" s="99" t="str">
        <f t="shared" si="4"/>
        <v>Error?</v>
      </c>
      <c r="E7374" s="99" t="s">
        <v>2475</v>
      </c>
    </row>
    <row r="7375" spans="1:5" ht="12.75" customHeight="1">
      <c r="A7375">
        <f t="shared" si="5"/>
        <v>7314</v>
      </c>
      <c r="B7375" s="249">
        <f>'ARRA Sched 23'!F22</f>
        <v>0</v>
      </c>
      <c r="C7375" s="99"/>
      <c r="D7375" s="99" t="str">
        <f t="shared" si="4"/>
        <v>Error?</v>
      </c>
      <c r="E7375" s="99" t="s">
        <v>2475</v>
      </c>
    </row>
    <row r="7376" spans="1:5" ht="12.75" customHeight="1">
      <c r="A7376">
        <f t="shared" si="5"/>
        <v>7315</v>
      </c>
      <c r="B7376" s="249">
        <f>'ARRA Sched 23'!F23</f>
        <v>0</v>
      </c>
      <c r="C7376" s="99"/>
      <c r="D7376" s="99" t="str">
        <f t="shared" si="4"/>
        <v>Error?</v>
      </c>
      <c r="E7376" s="99" t="s">
        <v>2475</v>
      </c>
    </row>
    <row r="7377" spans="1:5" ht="12.75" customHeight="1">
      <c r="A7377">
        <f t="shared" si="5"/>
        <v>7316</v>
      </c>
      <c r="B7377" s="249">
        <f>'ARRA Sched 23'!F24</f>
        <v>0</v>
      </c>
      <c r="C7377" s="99"/>
      <c r="D7377" s="99" t="str">
        <f t="shared" si="4"/>
        <v>Error?</v>
      </c>
      <c r="E7377" s="99" t="s">
        <v>2475</v>
      </c>
    </row>
    <row r="7378" spans="1:5" ht="12.75" customHeight="1">
      <c r="A7378">
        <f t="shared" si="5"/>
        <v>7317</v>
      </c>
      <c r="B7378" s="249">
        <f>'ARRA Sched 23'!F25</f>
        <v>0</v>
      </c>
      <c r="C7378" s="99"/>
      <c r="D7378" s="99" t="str">
        <f t="shared" si="4"/>
        <v>Error?</v>
      </c>
      <c r="E7378" s="99" t="s">
        <v>2475</v>
      </c>
    </row>
    <row r="7379" spans="1:5" ht="12.75" customHeight="1">
      <c r="A7379">
        <f t="shared" si="5"/>
        <v>7318</v>
      </c>
      <c r="B7379" s="249">
        <f>'ARRA Sched 23'!F26</f>
        <v>0</v>
      </c>
      <c r="C7379" s="99"/>
      <c r="D7379" s="99" t="str">
        <f t="shared" si="4"/>
        <v>Error?</v>
      </c>
      <c r="E7379" s="99" t="s">
        <v>2475</v>
      </c>
    </row>
    <row r="7380" spans="1:5" ht="12.75" customHeight="1">
      <c r="A7380">
        <f t="shared" si="5"/>
        <v>7319</v>
      </c>
      <c r="B7380" s="249">
        <f>'ARRA Sched 23'!F27</f>
        <v>0</v>
      </c>
      <c r="C7380" s="99"/>
      <c r="D7380" s="99" t="str">
        <f t="shared" si="4"/>
        <v>Error?</v>
      </c>
      <c r="E7380" s="99" t="s">
        <v>2475</v>
      </c>
    </row>
    <row r="7381" spans="1:5" ht="12.75" customHeight="1">
      <c r="A7381">
        <f t="shared" si="5"/>
        <v>7320</v>
      </c>
      <c r="B7381" s="249">
        <f>'ARRA Sched 23'!F28</f>
        <v>0</v>
      </c>
      <c r="C7381" s="99"/>
      <c r="D7381" s="99" t="str">
        <f t="shared" si="4"/>
        <v>Error?</v>
      </c>
      <c r="E7381" s="99" t="s">
        <v>2475</v>
      </c>
    </row>
    <row r="7382" spans="1:5" ht="12.75" customHeight="1">
      <c r="A7382">
        <f t="shared" si="5"/>
        <v>7321</v>
      </c>
      <c r="B7382" s="249">
        <f>'ARRA Sched 23'!F29</f>
        <v>0</v>
      </c>
      <c r="C7382" s="99"/>
      <c r="D7382" s="99" t="str">
        <f t="shared" si="4"/>
        <v>Error?</v>
      </c>
      <c r="E7382" s="99" t="s">
        <v>2475</v>
      </c>
    </row>
    <row r="7383" spans="1:5" ht="12.75" customHeight="1">
      <c r="A7383">
        <f t="shared" si="5"/>
        <v>7322</v>
      </c>
      <c r="B7383" s="249">
        <f>'ARRA Sched 23'!F30</f>
        <v>0</v>
      </c>
      <c r="C7383" s="99"/>
      <c r="D7383" s="99" t="str">
        <f t="shared" si="4"/>
        <v>Error?</v>
      </c>
      <c r="E7383" s="99" t="s">
        <v>2475</v>
      </c>
    </row>
    <row r="7384" spans="1:5" ht="12.75" customHeight="1">
      <c r="A7384">
        <f t="shared" si="5"/>
        <v>7323</v>
      </c>
      <c r="B7384" s="249">
        <f>'ARRA Sched 23'!F31</f>
        <v>0</v>
      </c>
      <c r="C7384" s="99"/>
      <c r="D7384" s="99" t="str">
        <f t="shared" si="4"/>
        <v>Error?</v>
      </c>
      <c r="E7384" s="99" t="s">
        <v>2475</v>
      </c>
    </row>
    <row r="7385" spans="1:5" ht="12.75" customHeight="1">
      <c r="A7385">
        <f t="shared" si="5"/>
        <v>7324</v>
      </c>
      <c r="B7385" s="249">
        <f>'ARRA Sched 23'!F32</f>
        <v>0</v>
      </c>
      <c r="C7385" s="99"/>
      <c r="D7385" s="99" t="str">
        <f t="shared" si="4"/>
        <v>Error?</v>
      </c>
      <c r="E7385" s="99" t="s">
        <v>2475</v>
      </c>
    </row>
    <row r="7386" spans="1:5" ht="12.75" customHeight="1">
      <c r="A7386">
        <f t="shared" si="5"/>
        <v>7325</v>
      </c>
      <c r="B7386" s="249">
        <f>'ARRA Sched 23'!F34</f>
        <v>0</v>
      </c>
      <c r="C7386" s="99"/>
      <c r="D7386" s="99" t="str">
        <f t="shared" si="4"/>
        <v>Error?</v>
      </c>
      <c r="E7386" s="99" t="s">
        <v>2475</v>
      </c>
    </row>
    <row r="7387" spans="1:5" ht="12.75" customHeight="1">
      <c r="A7387">
        <f t="shared" si="5"/>
        <v>7326</v>
      </c>
      <c r="B7387" s="249">
        <f>'ARRA Sched 23'!G5</f>
        <v>0</v>
      </c>
      <c r="C7387" s="99"/>
      <c r="D7387" s="99" t="str">
        <f t="shared" si="4"/>
        <v>Error?</v>
      </c>
      <c r="E7387" s="99" t="s">
        <v>2475</v>
      </c>
    </row>
    <row r="7388" spans="1:5" ht="12.75" customHeight="1">
      <c r="A7388">
        <f t="shared" si="5"/>
        <v>7327</v>
      </c>
      <c r="B7388" s="249">
        <f>'ARRA Sched 23'!G6</f>
        <v>0</v>
      </c>
      <c r="C7388" s="99"/>
      <c r="D7388" s="99" t="str">
        <f t="shared" si="4"/>
        <v>Error?</v>
      </c>
      <c r="E7388" s="99" t="s">
        <v>2475</v>
      </c>
    </row>
    <row r="7389" spans="1:5" ht="12.75" customHeight="1">
      <c r="A7389">
        <f t="shared" si="5"/>
        <v>7328</v>
      </c>
      <c r="B7389" s="249">
        <f>'ARRA Sched 23'!G7</f>
        <v>0</v>
      </c>
      <c r="C7389" s="99"/>
      <c r="D7389" s="99" t="str">
        <f t="shared" si="4"/>
        <v>Error?</v>
      </c>
      <c r="E7389" s="99" t="s">
        <v>2475</v>
      </c>
    </row>
    <row r="7390" spans="1:5" ht="12.75" customHeight="1">
      <c r="A7390">
        <f t="shared" si="5"/>
        <v>7329</v>
      </c>
      <c r="B7390" s="249">
        <f>'ARRA Sched 23'!G8</f>
        <v>0</v>
      </c>
      <c r="C7390" s="99"/>
      <c r="D7390" s="99" t="str">
        <f t="shared" si="4"/>
        <v>Error?</v>
      </c>
      <c r="E7390" s="99" t="s">
        <v>2475</v>
      </c>
    </row>
    <row r="7391" spans="1:5" ht="12.75" customHeight="1">
      <c r="A7391">
        <f t="shared" si="5"/>
        <v>7330</v>
      </c>
      <c r="B7391" s="249">
        <f>'ARRA Sched 23'!G9</f>
        <v>0</v>
      </c>
      <c r="C7391" s="99"/>
      <c r="D7391" s="99" t="str">
        <f t="shared" si="4"/>
        <v>Error?</v>
      </c>
      <c r="E7391" s="99" t="s">
        <v>2475</v>
      </c>
    </row>
    <row r="7392" spans="1:5" ht="12.75" customHeight="1">
      <c r="A7392">
        <f t="shared" si="5"/>
        <v>7331</v>
      </c>
      <c r="B7392" s="249">
        <f>'ARRA Sched 23'!G10</f>
        <v>0</v>
      </c>
      <c r="C7392" s="99"/>
      <c r="D7392" s="99" t="str">
        <f t="shared" si="4"/>
        <v>Error?</v>
      </c>
      <c r="E7392" s="99" t="s">
        <v>2475</v>
      </c>
    </row>
    <row r="7393" spans="1:5" ht="12.75" customHeight="1">
      <c r="A7393">
        <f t="shared" si="5"/>
        <v>7332</v>
      </c>
      <c r="B7393" s="249">
        <f>'ARRA Sched 23'!G11</f>
        <v>0</v>
      </c>
      <c r="C7393" s="99"/>
      <c r="D7393" s="99" t="str">
        <f t="shared" si="4"/>
        <v>Error?</v>
      </c>
      <c r="E7393" s="99" t="s">
        <v>2475</v>
      </c>
    </row>
    <row r="7394" spans="1:5" ht="12.75" customHeight="1">
      <c r="A7394">
        <f t="shared" si="5"/>
        <v>7333</v>
      </c>
      <c r="B7394" s="249">
        <f>'ARRA Sched 23'!G12</f>
        <v>0</v>
      </c>
      <c r="C7394" s="99"/>
      <c r="D7394" s="99" t="str">
        <f t="shared" si="4"/>
        <v>Error?</v>
      </c>
      <c r="E7394" s="99" t="s">
        <v>2475</v>
      </c>
    </row>
    <row r="7395" spans="1:5" ht="12.75" customHeight="1">
      <c r="A7395">
        <f t="shared" si="5"/>
        <v>7334</v>
      </c>
      <c r="B7395" s="249">
        <f>'ARRA Sched 23'!G13</f>
        <v>0</v>
      </c>
      <c r="C7395" s="99"/>
      <c r="D7395" s="99" t="str">
        <f t="shared" si="4"/>
        <v>Error?</v>
      </c>
      <c r="E7395" s="99" t="s">
        <v>2475</v>
      </c>
    </row>
    <row r="7396" spans="1:5" ht="12.75" customHeight="1">
      <c r="A7396">
        <f t="shared" si="5"/>
        <v>7335</v>
      </c>
      <c r="B7396" s="249">
        <f>'ARRA Sched 23'!G14</f>
        <v>0</v>
      </c>
      <c r="C7396" s="99"/>
      <c r="D7396" s="99" t="str">
        <f t="shared" si="4"/>
        <v>Error?</v>
      </c>
      <c r="E7396" s="99" t="s">
        <v>2475</v>
      </c>
    </row>
    <row r="7397" spans="1:5" ht="12.75" customHeight="1">
      <c r="A7397">
        <f t="shared" si="5"/>
        <v>7336</v>
      </c>
      <c r="B7397" s="249">
        <f>'ARRA Sched 23'!G15</f>
        <v>0</v>
      </c>
      <c r="C7397" s="99"/>
      <c r="D7397" s="99" t="str">
        <f t="shared" si="4"/>
        <v>Error?</v>
      </c>
      <c r="E7397" s="99" t="s">
        <v>2475</v>
      </c>
    </row>
    <row r="7398" spans="1:5" ht="12.75" customHeight="1">
      <c r="A7398">
        <f t="shared" si="5"/>
        <v>7337</v>
      </c>
      <c r="B7398" s="249">
        <f>'ARRA Sched 23'!G16</f>
        <v>0</v>
      </c>
      <c r="C7398" s="99"/>
      <c r="D7398" s="99" t="str">
        <f t="shared" si="4"/>
        <v>Error?</v>
      </c>
      <c r="E7398" s="99" t="s">
        <v>2475</v>
      </c>
    </row>
    <row r="7399" spans="1:5" ht="12.75" customHeight="1">
      <c r="A7399">
        <f t="shared" si="5"/>
        <v>7338</v>
      </c>
      <c r="B7399" s="249">
        <f>'ARRA Sched 23'!G17</f>
        <v>0</v>
      </c>
      <c r="C7399" s="99"/>
      <c r="D7399" s="99" t="str">
        <f t="shared" si="4"/>
        <v>Error?</v>
      </c>
      <c r="E7399" s="99" t="s">
        <v>2475</v>
      </c>
    </row>
    <row r="7400" spans="1:5" ht="12.75" customHeight="1">
      <c r="A7400">
        <f t="shared" si="5"/>
        <v>7339</v>
      </c>
      <c r="B7400" s="249">
        <f>'ARRA Sched 23'!G18</f>
        <v>0</v>
      </c>
      <c r="C7400" s="99"/>
      <c r="D7400" s="99" t="str">
        <f t="shared" si="4"/>
        <v>Error?</v>
      </c>
      <c r="E7400" s="99" t="s">
        <v>2475</v>
      </c>
    </row>
    <row r="7401" spans="1:5" ht="12.75" customHeight="1">
      <c r="A7401">
        <f t="shared" si="5"/>
        <v>7340</v>
      </c>
      <c r="B7401" s="249">
        <f>'ARRA Sched 23'!G19</f>
        <v>0</v>
      </c>
      <c r="C7401" s="99"/>
      <c r="D7401" s="99" t="str">
        <f t="shared" si="4"/>
        <v>Error?</v>
      </c>
      <c r="E7401" s="99" t="s">
        <v>2475</v>
      </c>
    </row>
    <row r="7402" spans="1:5" ht="12.75" customHeight="1">
      <c r="A7402">
        <f t="shared" si="5"/>
        <v>7341</v>
      </c>
      <c r="B7402" s="249">
        <f>'ARRA Sched 23'!G20</f>
        <v>0</v>
      </c>
      <c r="C7402" s="99"/>
      <c r="D7402" s="99" t="str">
        <f t="shared" si="4"/>
        <v>Error?</v>
      </c>
      <c r="E7402" s="99" t="s">
        <v>2475</v>
      </c>
    </row>
    <row r="7403" spans="1:5" ht="12.75" customHeight="1">
      <c r="A7403">
        <f t="shared" si="5"/>
        <v>7342</v>
      </c>
      <c r="B7403" s="249">
        <f>'ARRA Sched 23'!G21</f>
        <v>0</v>
      </c>
      <c r="C7403" s="99"/>
      <c r="D7403" s="99" t="str">
        <f t="shared" si="4"/>
        <v>Error?</v>
      </c>
      <c r="E7403" s="99" t="s">
        <v>2475</v>
      </c>
    </row>
    <row r="7404" spans="1:5" ht="12.75" customHeight="1">
      <c r="A7404">
        <f t="shared" si="5"/>
        <v>7343</v>
      </c>
      <c r="B7404" s="249">
        <f>'ARRA Sched 23'!G22</f>
        <v>0</v>
      </c>
      <c r="C7404" s="99"/>
      <c r="D7404" s="99" t="str">
        <f t="shared" si="4"/>
        <v>Error?</v>
      </c>
      <c r="E7404" s="99" t="s">
        <v>2475</v>
      </c>
    </row>
    <row r="7405" spans="1:5" ht="12.75" customHeight="1">
      <c r="A7405">
        <f t="shared" si="5"/>
        <v>7344</v>
      </c>
      <c r="B7405" s="249">
        <f>'ARRA Sched 23'!G23</f>
        <v>0</v>
      </c>
      <c r="C7405" s="99"/>
      <c r="D7405" s="99" t="str">
        <f t="shared" si="4"/>
        <v>Error?</v>
      </c>
      <c r="E7405" s="99" t="s">
        <v>2475</v>
      </c>
    </row>
    <row r="7406" spans="1:5" ht="12.75" customHeight="1">
      <c r="A7406">
        <f t="shared" si="5"/>
        <v>7345</v>
      </c>
      <c r="B7406" s="249">
        <f>'ARRA Sched 23'!G24</f>
        <v>0</v>
      </c>
      <c r="C7406" s="99"/>
      <c r="D7406" s="99" t="str">
        <f t="shared" si="4"/>
        <v>Error?</v>
      </c>
      <c r="E7406" s="99" t="s">
        <v>2475</v>
      </c>
    </row>
    <row r="7407" spans="1:5" ht="12.75" customHeight="1">
      <c r="A7407">
        <f t="shared" si="5"/>
        <v>7346</v>
      </c>
      <c r="B7407" s="249">
        <f>'ARRA Sched 23'!G25</f>
        <v>0</v>
      </c>
      <c r="C7407" s="99"/>
      <c r="D7407" s="99" t="str">
        <f t="shared" si="4"/>
        <v>Error?</v>
      </c>
      <c r="E7407" s="99" t="s">
        <v>2475</v>
      </c>
    </row>
    <row r="7408" spans="1:5" ht="12.75" customHeight="1">
      <c r="A7408">
        <f t="shared" si="5"/>
        <v>7347</v>
      </c>
      <c r="B7408" s="249">
        <f>'ARRA Sched 23'!G26</f>
        <v>0</v>
      </c>
      <c r="C7408" s="99"/>
      <c r="D7408" s="99" t="str">
        <f t="shared" si="4"/>
        <v>Error?</v>
      </c>
      <c r="E7408" s="99" t="s">
        <v>2475</v>
      </c>
    </row>
    <row r="7409" spans="1:5" ht="12.75" customHeight="1">
      <c r="A7409">
        <f t="shared" si="5"/>
        <v>7348</v>
      </c>
      <c r="B7409" s="249">
        <f>'ARRA Sched 23'!G27</f>
        <v>0</v>
      </c>
      <c r="C7409" s="99"/>
      <c r="D7409" s="99" t="str">
        <f t="shared" si="4"/>
        <v>Error?</v>
      </c>
      <c r="E7409" s="99" t="s">
        <v>2475</v>
      </c>
    </row>
    <row r="7410" spans="1:5" ht="12.75" customHeight="1">
      <c r="A7410">
        <f t="shared" si="5"/>
        <v>7349</v>
      </c>
      <c r="B7410" s="249">
        <f>'ARRA Sched 23'!G28</f>
        <v>0</v>
      </c>
      <c r="C7410" s="99"/>
      <c r="D7410" s="99" t="str">
        <f t="shared" si="4"/>
        <v>Error?</v>
      </c>
      <c r="E7410" s="99" t="s">
        <v>2475</v>
      </c>
    </row>
    <row r="7411" spans="1:5" ht="12.75" customHeight="1">
      <c r="A7411">
        <f t="shared" si="5"/>
        <v>7350</v>
      </c>
      <c r="B7411" s="249">
        <f>'ARRA Sched 23'!G29</f>
        <v>0</v>
      </c>
      <c r="C7411" s="99"/>
      <c r="D7411" s="99" t="str">
        <f t="shared" si="4"/>
        <v>Error?</v>
      </c>
      <c r="E7411" s="99" t="s">
        <v>2475</v>
      </c>
    </row>
    <row r="7412" spans="1:5" ht="12.75" customHeight="1">
      <c r="A7412">
        <f t="shared" si="5"/>
        <v>7351</v>
      </c>
      <c r="B7412" s="249">
        <f>'ARRA Sched 23'!G30</f>
        <v>0</v>
      </c>
      <c r="C7412" s="99"/>
      <c r="D7412" s="99" t="str">
        <f t="shared" si="4"/>
        <v>Error?</v>
      </c>
      <c r="E7412" s="99" t="s">
        <v>2475</v>
      </c>
    </row>
    <row r="7413" spans="1:5" ht="12.75" customHeight="1">
      <c r="A7413">
        <f t="shared" si="5"/>
        <v>7352</v>
      </c>
      <c r="B7413" s="249">
        <f>'ARRA Sched 23'!G31</f>
        <v>0</v>
      </c>
      <c r="C7413" s="99"/>
      <c r="D7413" s="99" t="str">
        <f t="shared" si="4"/>
        <v>Error?</v>
      </c>
      <c r="E7413" s="99" t="s">
        <v>2475</v>
      </c>
    </row>
    <row r="7414" spans="1:5" ht="12.75" customHeight="1">
      <c r="A7414">
        <f t="shared" si="5"/>
        <v>7353</v>
      </c>
      <c r="B7414" s="249">
        <f>'ARRA Sched 23'!G32</f>
        <v>0</v>
      </c>
      <c r="C7414" s="99"/>
      <c r="D7414" s="99" t="str">
        <f t="shared" si="4"/>
        <v>Error?</v>
      </c>
      <c r="E7414" s="99" t="s">
        <v>2475</v>
      </c>
    </row>
    <row r="7415" spans="1:5" ht="12.75" customHeight="1">
      <c r="A7415">
        <f t="shared" si="5"/>
        <v>7354</v>
      </c>
      <c r="B7415" s="249">
        <f>'ARRA Sched 23'!G34</f>
        <v>0</v>
      </c>
      <c r="C7415" s="99"/>
      <c r="D7415" s="99" t="str">
        <f t="shared" si="4"/>
        <v>Error?</v>
      </c>
      <c r="E7415" s="99" t="s">
        <v>2475</v>
      </c>
    </row>
    <row r="7416" spans="1:5" ht="12.75" customHeight="1">
      <c r="A7416">
        <f t="shared" si="5"/>
        <v>7355</v>
      </c>
      <c r="B7416" s="249">
        <f>'ARRA Sched 23'!H5</f>
        <v>0</v>
      </c>
      <c r="C7416" s="99"/>
      <c r="D7416" s="99" t="str">
        <f t="shared" si="4"/>
        <v>Error?</v>
      </c>
      <c r="E7416" s="99" t="s">
        <v>2475</v>
      </c>
    </row>
    <row r="7417" spans="1:5" ht="12.75" customHeight="1">
      <c r="A7417">
        <f t="shared" si="5"/>
        <v>7356</v>
      </c>
      <c r="B7417" s="249">
        <f>'ARRA Sched 23'!H6</f>
        <v>0</v>
      </c>
      <c r="C7417" s="99"/>
      <c r="D7417" s="99" t="str">
        <f t="shared" si="4"/>
        <v>Error?</v>
      </c>
      <c r="E7417" s="99" t="s">
        <v>2475</v>
      </c>
    </row>
    <row r="7418" spans="1:5" ht="12.75" customHeight="1">
      <c r="A7418">
        <f t="shared" si="5"/>
        <v>7357</v>
      </c>
      <c r="B7418" s="249">
        <f>'ARRA Sched 23'!H7</f>
        <v>0</v>
      </c>
      <c r="C7418" s="99"/>
      <c r="D7418" s="99" t="str">
        <f t="shared" si="4"/>
        <v>Error?</v>
      </c>
      <c r="E7418" s="99" t="s">
        <v>2475</v>
      </c>
    </row>
    <row r="7419" spans="1:5" ht="12.75" customHeight="1">
      <c r="A7419">
        <f t="shared" si="5"/>
        <v>7358</v>
      </c>
      <c r="B7419" s="249">
        <f>'ARRA Sched 23'!H8</f>
        <v>0</v>
      </c>
      <c r="C7419" s="99"/>
      <c r="D7419" s="99" t="str">
        <f t="shared" si="4"/>
        <v>Error?</v>
      </c>
      <c r="E7419" s="99" t="s">
        <v>2475</v>
      </c>
    </row>
    <row r="7420" spans="1:5" ht="12.75" customHeight="1">
      <c r="A7420">
        <f t="shared" si="5"/>
        <v>7359</v>
      </c>
      <c r="B7420" s="249">
        <f>'ARRA Sched 23'!H9</f>
        <v>0</v>
      </c>
      <c r="C7420" s="99"/>
      <c r="D7420" s="99" t="str">
        <f t="shared" si="4"/>
        <v>Error?</v>
      </c>
      <c r="E7420" s="99" t="s">
        <v>2475</v>
      </c>
    </row>
    <row r="7421" spans="1:5" ht="12.75" customHeight="1">
      <c r="A7421">
        <f t="shared" si="5"/>
        <v>7360</v>
      </c>
      <c r="B7421" s="249">
        <f>'ARRA Sched 23'!H10</f>
        <v>0</v>
      </c>
      <c r="C7421" s="99"/>
      <c r="D7421" s="99" t="str">
        <f t="shared" si="4"/>
        <v>Error?</v>
      </c>
      <c r="E7421" s="99" t="s">
        <v>2475</v>
      </c>
    </row>
    <row r="7422" spans="1:5" ht="12.75" customHeight="1">
      <c r="A7422">
        <f t="shared" si="5"/>
        <v>7361</v>
      </c>
      <c r="B7422" s="249">
        <f>'ARRA Sched 23'!H11</f>
        <v>0</v>
      </c>
      <c r="C7422" s="99"/>
      <c r="D7422" s="99" t="str">
        <f t="shared" si="4"/>
        <v>Error?</v>
      </c>
      <c r="E7422" s="99" t="s">
        <v>2475</v>
      </c>
    </row>
    <row r="7423" spans="1:5" ht="12.75" customHeight="1">
      <c r="A7423">
        <f t="shared" si="5"/>
        <v>7362</v>
      </c>
      <c r="B7423" s="249">
        <f>'ARRA Sched 23'!H12</f>
        <v>0</v>
      </c>
      <c r="C7423" s="99"/>
      <c r="D7423" s="99" t="str">
        <f t="shared" si="4"/>
        <v>Error?</v>
      </c>
      <c r="E7423" s="99" t="s">
        <v>2475</v>
      </c>
    </row>
    <row r="7424" spans="1:5" ht="12.75" customHeight="1">
      <c r="A7424">
        <f t="shared" si="5"/>
        <v>7363</v>
      </c>
      <c r="B7424" s="249">
        <f>'ARRA Sched 23'!H13</f>
        <v>0</v>
      </c>
      <c r="C7424" s="99"/>
      <c r="D7424" s="99" t="str">
        <f t="shared" si="4"/>
        <v>Error?</v>
      </c>
      <c r="E7424" s="99" t="s">
        <v>2475</v>
      </c>
    </row>
    <row r="7425" spans="1:5" ht="12.75" customHeight="1">
      <c r="A7425">
        <f t="shared" si="5"/>
        <v>7364</v>
      </c>
      <c r="B7425" s="249">
        <f>'ARRA Sched 23'!H14</f>
        <v>0</v>
      </c>
      <c r="C7425" s="99"/>
      <c r="D7425" s="99" t="str">
        <f t="shared" si="4"/>
        <v>Error?</v>
      </c>
      <c r="E7425" s="99" t="s">
        <v>2475</v>
      </c>
    </row>
    <row r="7426" spans="1:5" ht="12.75" customHeight="1">
      <c r="A7426">
        <f t="shared" si="5"/>
        <v>7365</v>
      </c>
      <c r="B7426" s="249">
        <f>'ARRA Sched 23'!H15</f>
        <v>0</v>
      </c>
      <c r="C7426" s="99"/>
      <c r="D7426" s="99" t="str">
        <f t="shared" si="4"/>
        <v>Error?</v>
      </c>
      <c r="E7426" s="99" t="s">
        <v>2475</v>
      </c>
    </row>
    <row r="7427" spans="1:5" ht="12.75" customHeight="1">
      <c r="A7427">
        <f t="shared" si="5"/>
        <v>7366</v>
      </c>
      <c r="B7427" s="249">
        <f>'ARRA Sched 23'!H16</f>
        <v>0</v>
      </c>
      <c r="C7427" s="99"/>
      <c r="D7427" s="99" t="str">
        <f t="shared" si="4"/>
        <v>Error?</v>
      </c>
      <c r="E7427" s="99" t="s">
        <v>2475</v>
      </c>
    </row>
    <row r="7428" spans="1:5" ht="12.75" customHeight="1">
      <c r="A7428">
        <f t="shared" si="5"/>
        <v>7367</v>
      </c>
      <c r="B7428" s="249">
        <f>'ARRA Sched 23'!H17</f>
        <v>0</v>
      </c>
      <c r="C7428" s="99"/>
      <c r="D7428" s="99" t="str">
        <f t="shared" si="4"/>
        <v>Error?</v>
      </c>
      <c r="E7428" s="99" t="s">
        <v>2475</v>
      </c>
    </row>
    <row r="7429" spans="1:5" ht="12.75" customHeight="1">
      <c r="A7429">
        <f t="shared" si="5"/>
        <v>7368</v>
      </c>
      <c r="B7429" s="249">
        <f>'ARRA Sched 23'!H18</f>
        <v>0</v>
      </c>
      <c r="C7429" s="99"/>
      <c r="D7429" s="99" t="str">
        <f t="shared" si="4"/>
        <v>Error?</v>
      </c>
      <c r="E7429" s="99" t="s">
        <v>2475</v>
      </c>
    </row>
    <row r="7430" spans="1:5" ht="12.75" customHeight="1">
      <c r="A7430">
        <f t="shared" si="5"/>
        <v>7369</v>
      </c>
      <c r="B7430" s="249">
        <f>'ARRA Sched 23'!H19</f>
        <v>0</v>
      </c>
      <c r="C7430" s="99"/>
      <c r="D7430" s="99" t="str">
        <f t="shared" si="4"/>
        <v>Error?</v>
      </c>
      <c r="E7430" s="99" t="s">
        <v>2475</v>
      </c>
    </row>
    <row r="7431" spans="1:5" ht="12.75" customHeight="1">
      <c r="A7431">
        <f t="shared" si="5"/>
        <v>7370</v>
      </c>
      <c r="B7431" s="249">
        <f>'ARRA Sched 23'!H20</f>
        <v>0</v>
      </c>
      <c r="C7431" s="99"/>
      <c r="D7431" s="99" t="str">
        <f t="shared" si="4"/>
        <v>Error?</v>
      </c>
      <c r="E7431" s="99" t="s">
        <v>2475</v>
      </c>
    </row>
    <row r="7432" spans="1:5" ht="12.75" customHeight="1">
      <c r="A7432">
        <f t="shared" si="5"/>
        <v>7371</v>
      </c>
      <c r="B7432" s="249">
        <f>'ARRA Sched 23'!H21</f>
        <v>0</v>
      </c>
      <c r="C7432" s="99"/>
      <c r="D7432" s="99" t="str">
        <f t="shared" si="4"/>
        <v>Error?</v>
      </c>
      <c r="E7432" s="99" t="s">
        <v>2475</v>
      </c>
    </row>
    <row r="7433" spans="1:5" ht="12.75" customHeight="1">
      <c r="A7433">
        <f t="shared" si="5"/>
        <v>7372</v>
      </c>
      <c r="B7433" s="249">
        <f>'ARRA Sched 23'!H22</f>
        <v>0</v>
      </c>
      <c r="C7433" s="99"/>
      <c r="D7433" s="99" t="str">
        <f t="shared" si="4"/>
        <v>Error?</v>
      </c>
      <c r="E7433" s="99" t="s">
        <v>2475</v>
      </c>
    </row>
    <row r="7434" spans="1:5" ht="12.75" customHeight="1">
      <c r="A7434">
        <f t="shared" si="5"/>
        <v>7373</v>
      </c>
      <c r="B7434" s="249">
        <f>'ARRA Sched 23'!H23</f>
        <v>0</v>
      </c>
      <c r="C7434" s="99"/>
      <c r="D7434" s="99" t="str">
        <f t="shared" si="4"/>
        <v>Error?</v>
      </c>
      <c r="E7434" s="99" t="s">
        <v>2475</v>
      </c>
    </row>
    <row r="7435" spans="1:5" ht="12.75" customHeight="1">
      <c r="A7435">
        <f t="shared" si="5"/>
        <v>7374</v>
      </c>
      <c r="B7435" s="249">
        <f>'ARRA Sched 23'!H24</f>
        <v>0</v>
      </c>
      <c r="C7435" s="99"/>
      <c r="D7435" s="99" t="str">
        <f t="shared" si="4"/>
        <v>Error?</v>
      </c>
      <c r="E7435" s="99" t="s">
        <v>2475</v>
      </c>
    </row>
    <row r="7436" spans="1:5" ht="12.75" customHeight="1">
      <c r="A7436">
        <f t="shared" si="5"/>
        <v>7375</v>
      </c>
      <c r="B7436" s="249">
        <f>'ARRA Sched 23'!H25</f>
        <v>0</v>
      </c>
      <c r="C7436" s="99"/>
      <c r="D7436" s="99" t="str">
        <f t="shared" si="4"/>
        <v>Error?</v>
      </c>
      <c r="E7436" s="99" t="s">
        <v>2475</v>
      </c>
    </row>
    <row r="7437" spans="1:5" ht="12.75" customHeight="1">
      <c r="A7437">
        <f t="shared" si="5"/>
        <v>7376</v>
      </c>
      <c r="B7437" s="249">
        <f>'ARRA Sched 23'!H26</f>
        <v>0</v>
      </c>
      <c r="C7437" s="99"/>
      <c r="D7437" s="99" t="str">
        <f t="shared" si="4"/>
        <v>Error?</v>
      </c>
      <c r="E7437" s="99" t="s">
        <v>2475</v>
      </c>
    </row>
    <row r="7438" spans="1:5" ht="12.75" customHeight="1">
      <c r="A7438">
        <f t="shared" si="5"/>
        <v>7377</v>
      </c>
      <c r="B7438" s="249">
        <f>'ARRA Sched 23'!H27</f>
        <v>0</v>
      </c>
      <c r="C7438" s="99"/>
      <c r="D7438" s="99" t="str">
        <f t="shared" si="4"/>
        <v>Error?</v>
      </c>
      <c r="E7438" s="99" t="s">
        <v>2475</v>
      </c>
    </row>
    <row r="7439" spans="1:5" ht="12.75" customHeight="1">
      <c r="A7439">
        <f t="shared" si="5"/>
        <v>7378</v>
      </c>
      <c r="B7439" s="249">
        <f>'ARRA Sched 23'!H28</f>
        <v>0</v>
      </c>
      <c r="C7439" s="99"/>
      <c r="D7439" s="99" t="str">
        <f t="shared" si="4"/>
        <v>Error?</v>
      </c>
      <c r="E7439" s="99" t="s">
        <v>2475</v>
      </c>
    </row>
    <row r="7440" spans="1:5" ht="12.75" customHeight="1">
      <c r="A7440">
        <f t="shared" si="5"/>
        <v>7379</v>
      </c>
      <c r="B7440" s="249">
        <f>'ARRA Sched 23'!H29</f>
        <v>0</v>
      </c>
      <c r="C7440" s="99"/>
      <c r="D7440" s="99" t="str">
        <f t="shared" si="4"/>
        <v>Error?</v>
      </c>
      <c r="E7440" s="99" t="s">
        <v>2475</v>
      </c>
    </row>
    <row r="7441" spans="1:5" ht="12.75" customHeight="1">
      <c r="A7441">
        <f t="shared" si="5"/>
        <v>7380</v>
      </c>
      <c r="B7441" s="249">
        <f>'ARRA Sched 23'!H30</f>
        <v>0</v>
      </c>
      <c r="C7441" s="99"/>
      <c r="D7441" s="99" t="str">
        <f t="shared" si="4"/>
        <v>Error?</v>
      </c>
      <c r="E7441" s="99" t="s">
        <v>2475</v>
      </c>
    </row>
    <row r="7442" spans="1:5" ht="12.75" customHeight="1">
      <c r="A7442">
        <f t="shared" si="5"/>
        <v>7381</v>
      </c>
      <c r="B7442" s="249">
        <f>'ARRA Sched 23'!H31</f>
        <v>0</v>
      </c>
      <c r="C7442" s="99"/>
      <c r="D7442" s="99" t="str">
        <f t="shared" si="4"/>
        <v>Error?</v>
      </c>
      <c r="E7442" s="99" t="s">
        <v>2475</v>
      </c>
    </row>
    <row r="7443" spans="1:5" ht="12.75" customHeight="1">
      <c r="A7443">
        <f t="shared" si="5"/>
        <v>7382</v>
      </c>
      <c r="B7443" s="249">
        <f>'ARRA Sched 23'!H32</f>
        <v>0</v>
      </c>
      <c r="C7443" s="99"/>
      <c r="D7443" s="99" t="str">
        <f t="shared" si="4"/>
        <v>Error?</v>
      </c>
      <c r="E7443" s="99" t="s">
        <v>2475</v>
      </c>
    </row>
    <row r="7444" spans="1:5" ht="12.75" customHeight="1">
      <c r="A7444">
        <f t="shared" si="5"/>
        <v>7383</v>
      </c>
      <c r="B7444" s="249">
        <f>'ARRA Sched 23'!H34</f>
        <v>0</v>
      </c>
      <c r="C7444" s="99"/>
      <c r="D7444" s="99" t="str">
        <f t="shared" si="4"/>
        <v>Error?</v>
      </c>
      <c r="E7444" s="99" t="s">
        <v>2475</v>
      </c>
    </row>
    <row r="7445" spans="1:5" ht="12.75" customHeight="1">
      <c r="A7445">
        <f t="shared" si="5"/>
        <v>7384</v>
      </c>
      <c r="B7445" s="249">
        <f>'ARRA Sched 23'!I5</f>
        <v>0</v>
      </c>
      <c r="C7445" s="99"/>
      <c r="D7445" s="99" t="str">
        <f t="shared" si="4"/>
        <v>Error?</v>
      </c>
      <c r="E7445" s="99" t="s">
        <v>2475</v>
      </c>
    </row>
    <row r="7446" spans="1:5" ht="12.75" customHeight="1">
      <c r="A7446">
        <f t="shared" si="5"/>
        <v>7385</v>
      </c>
      <c r="B7446" s="249">
        <f>'ARRA Sched 23'!I6</f>
        <v>0</v>
      </c>
      <c r="C7446" s="99"/>
      <c r="D7446" s="99" t="str">
        <f t="shared" si="4"/>
        <v>Error?</v>
      </c>
      <c r="E7446" s="99" t="s">
        <v>2475</v>
      </c>
    </row>
    <row r="7447" spans="1:5" ht="12.75" customHeight="1">
      <c r="A7447">
        <f t="shared" si="5"/>
        <v>7386</v>
      </c>
      <c r="B7447" s="249">
        <f>'ARRA Sched 23'!I7</f>
        <v>0</v>
      </c>
      <c r="C7447" s="99"/>
      <c r="D7447" s="99" t="str">
        <f t="shared" si="4"/>
        <v>Error?</v>
      </c>
      <c r="E7447" s="99" t="s">
        <v>2475</v>
      </c>
    </row>
    <row r="7448" spans="1:5" ht="12.75" customHeight="1">
      <c r="A7448">
        <f t="shared" si="5"/>
        <v>7387</v>
      </c>
      <c r="B7448" s="249">
        <f>'ARRA Sched 23'!I8</f>
        <v>0</v>
      </c>
      <c r="C7448" s="99"/>
      <c r="D7448" s="99" t="str">
        <f t="shared" si="4"/>
        <v>Error?</v>
      </c>
      <c r="E7448" s="99" t="s">
        <v>2475</v>
      </c>
    </row>
    <row r="7449" spans="1:5" ht="12.75" customHeight="1">
      <c r="A7449">
        <f t="shared" si="5"/>
        <v>7388</v>
      </c>
      <c r="B7449" s="249">
        <f>'ARRA Sched 23'!I9</f>
        <v>0</v>
      </c>
      <c r="C7449" s="99"/>
      <c r="D7449" s="99" t="str">
        <f t="shared" si="4"/>
        <v>Error?</v>
      </c>
      <c r="E7449" s="99" t="s">
        <v>2475</v>
      </c>
    </row>
    <row r="7450" spans="1:5" ht="12.75" customHeight="1">
      <c r="A7450">
        <f t="shared" si="5"/>
        <v>7389</v>
      </c>
      <c r="B7450" s="249">
        <f>'ARRA Sched 23'!I10</f>
        <v>0</v>
      </c>
      <c r="C7450" s="99"/>
      <c r="D7450" s="99" t="str">
        <f t="shared" si="4"/>
        <v>Error?</v>
      </c>
      <c r="E7450" s="99" t="s">
        <v>2475</v>
      </c>
    </row>
    <row r="7451" spans="1:5" ht="12.75" customHeight="1">
      <c r="A7451">
        <f t="shared" si="5"/>
        <v>7390</v>
      </c>
      <c r="B7451" s="249">
        <f>'ARRA Sched 23'!I11</f>
        <v>0</v>
      </c>
      <c r="C7451" s="99"/>
      <c r="D7451" s="99" t="str">
        <f t="shared" si="4"/>
        <v>Error?</v>
      </c>
      <c r="E7451" s="99" t="s">
        <v>2475</v>
      </c>
    </row>
    <row r="7452" spans="1:5" ht="12.75" customHeight="1">
      <c r="A7452">
        <f t="shared" si="5"/>
        <v>7391</v>
      </c>
      <c r="B7452" s="249">
        <f>'ARRA Sched 23'!I12</f>
        <v>0</v>
      </c>
      <c r="C7452" s="99"/>
      <c r="D7452" s="99" t="str">
        <f t="shared" si="4"/>
        <v>Error?</v>
      </c>
      <c r="E7452" s="99" t="s">
        <v>2475</v>
      </c>
    </row>
    <row r="7453" spans="1:5" ht="12.75" customHeight="1">
      <c r="A7453">
        <f t="shared" si="5"/>
        <v>7392</v>
      </c>
      <c r="B7453" s="249">
        <f>'ARRA Sched 23'!I13</f>
        <v>0</v>
      </c>
      <c r="C7453" s="99"/>
      <c r="D7453" s="99" t="str">
        <f t="shared" si="4"/>
        <v>Error?</v>
      </c>
      <c r="E7453" s="99" t="s">
        <v>2475</v>
      </c>
    </row>
    <row r="7454" spans="1:5" ht="12.75" customHeight="1">
      <c r="A7454">
        <f t="shared" si="5"/>
        <v>7393</v>
      </c>
      <c r="B7454" s="249">
        <f>'ARRA Sched 23'!I14</f>
        <v>0</v>
      </c>
      <c r="C7454" s="99"/>
      <c r="D7454" s="99" t="str">
        <f t="shared" si="4"/>
        <v>Error?</v>
      </c>
      <c r="E7454" s="99" t="s">
        <v>2475</v>
      </c>
    </row>
    <row r="7455" spans="1:5" ht="12.75" customHeight="1">
      <c r="A7455">
        <f t="shared" si="5"/>
        <v>7394</v>
      </c>
      <c r="B7455" s="249">
        <f>'ARRA Sched 23'!I15</f>
        <v>0</v>
      </c>
      <c r="C7455" s="99"/>
      <c r="D7455" s="99" t="str">
        <f t="shared" si="4"/>
        <v>Error?</v>
      </c>
      <c r="E7455" s="99" t="s">
        <v>2475</v>
      </c>
    </row>
    <row r="7456" spans="1:5" ht="12.75" customHeight="1">
      <c r="A7456">
        <f t="shared" si="5"/>
        <v>7395</v>
      </c>
      <c r="B7456" s="249">
        <f>'ARRA Sched 23'!I16</f>
        <v>0</v>
      </c>
      <c r="C7456" s="99"/>
      <c r="D7456" s="99" t="str">
        <f t="shared" si="4"/>
        <v>Error?</v>
      </c>
      <c r="E7456" s="99" t="s">
        <v>2475</v>
      </c>
    </row>
    <row r="7457" spans="1:5" ht="12.75" customHeight="1">
      <c r="A7457">
        <f t="shared" si="5"/>
        <v>7396</v>
      </c>
      <c r="B7457" s="249">
        <f>'ARRA Sched 23'!I17</f>
        <v>0</v>
      </c>
      <c r="C7457" s="99"/>
      <c r="D7457" s="99" t="str">
        <f t="shared" si="4"/>
        <v>Error?</v>
      </c>
      <c r="E7457" s="99" t="s">
        <v>2475</v>
      </c>
    </row>
    <row r="7458" spans="1:5" ht="12.75" customHeight="1">
      <c r="A7458">
        <f t="shared" si="5"/>
        <v>7397</v>
      </c>
      <c r="B7458" s="249">
        <f>'ARRA Sched 23'!I18</f>
        <v>0</v>
      </c>
      <c r="C7458" s="99"/>
      <c r="D7458" s="99" t="str">
        <f t="shared" si="4"/>
        <v>Error?</v>
      </c>
      <c r="E7458" s="99" t="s">
        <v>2475</v>
      </c>
    </row>
    <row r="7459" spans="1:5" ht="12.75" customHeight="1">
      <c r="A7459">
        <f t="shared" si="5"/>
        <v>7398</v>
      </c>
      <c r="B7459" s="249">
        <f>'ARRA Sched 23'!I19</f>
        <v>0</v>
      </c>
      <c r="C7459" s="99"/>
      <c r="D7459" s="99" t="str">
        <f t="shared" si="4"/>
        <v>Error?</v>
      </c>
      <c r="E7459" s="99" t="s">
        <v>2475</v>
      </c>
    </row>
    <row r="7460" spans="1:5" ht="12.75" customHeight="1">
      <c r="A7460">
        <f t="shared" si="5"/>
        <v>7399</v>
      </c>
      <c r="B7460" s="249">
        <f>'ARRA Sched 23'!I20</f>
        <v>0</v>
      </c>
      <c r="C7460" s="99"/>
      <c r="D7460" s="99" t="str">
        <f t="shared" si="4"/>
        <v>Error?</v>
      </c>
      <c r="E7460" s="99" t="s">
        <v>2475</v>
      </c>
    </row>
    <row r="7461" spans="1:5" ht="12.75" customHeight="1">
      <c r="A7461">
        <f t="shared" si="5"/>
        <v>7400</v>
      </c>
      <c r="B7461" s="249">
        <f>'ARRA Sched 23'!I21</f>
        <v>0</v>
      </c>
      <c r="C7461" s="99"/>
      <c r="D7461" s="99" t="str">
        <f t="shared" si="4"/>
        <v>Error?</v>
      </c>
      <c r="E7461" s="99" t="s">
        <v>2475</v>
      </c>
    </row>
    <row r="7462" spans="1:5" ht="12.75" customHeight="1">
      <c r="A7462">
        <f t="shared" si="5"/>
        <v>7401</v>
      </c>
      <c r="B7462" s="249">
        <f>'ARRA Sched 23'!I22</f>
        <v>0</v>
      </c>
      <c r="C7462" s="99"/>
      <c r="D7462" s="99" t="str">
        <f t="shared" si="4"/>
        <v>Error?</v>
      </c>
      <c r="E7462" s="99" t="s">
        <v>2475</v>
      </c>
    </row>
    <row r="7463" spans="1:5" ht="12.75" customHeight="1">
      <c r="A7463">
        <f t="shared" si="5"/>
        <v>7402</v>
      </c>
      <c r="B7463" s="249">
        <f>'ARRA Sched 23'!I23</f>
        <v>0</v>
      </c>
      <c r="C7463" s="99"/>
      <c r="D7463" s="99" t="str">
        <f t="shared" si="4"/>
        <v>Error?</v>
      </c>
      <c r="E7463" s="99" t="s">
        <v>2475</v>
      </c>
    </row>
    <row r="7464" spans="1:5" ht="12.75" customHeight="1">
      <c r="A7464">
        <f t="shared" si="5"/>
        <v>7403</v>
      </c>
      <c r="B7464" s="249">
        <f>'ARRA Sched 23'!I24</f>
        <v>0</v>
      </c>
      <c r="C7464" s="99"/>
      <c r="D7464" s="99" t="str">
        <f t="shared" si="4"/>
        <v>Error?</v>
      </c>
      <c r="E7464" s="99" t="s">
        <v>2475</v>
      </c>
    </row>
    <row r="7465" spans="1:5" ht="12.75" customHeight="1">
      <c r="A7465">
        <f t="shared" si="5"/>
        <v>7404</v>
      </c>
      <c r="B7465" s="249">
        <f>'ARRA Sched 23'!I25</f>
        <v>0</v>
      </c>
      <c r="C7465" s="99"/>
      <c r="D7465" s="99" t="str">
        <f t="shared" si="4"/>
        <v>Error?</v>
      </c>
      <c r="E7465" s="99" t="s">
        <v>2475</v>
      </c>
    </row>
    <row r="7466" spans="1:5" ht="12.75" customHeight="1">
      <c r="A7466">
        <f t="shared" si="5"/>
        <v>7405</v>
      </c>
      <c r="B7466" s="249">
        <f>'ARRA Sched 23'!I26</f>
        <v>0</v>
      </c>
      <c r="C7466" s="99"/>
      <c r="D7466" s="99" t="str">
        <f t="shared" si="4"/>
        <v>Error?</v>
      </c>
      <c r="E7466" s="99" t="s">
        <v>2475</v>
      </c>
    </row>
    <row r="7467" spans="1:5" ht="12.75" customHeight="1">
      <c r="A7467">
        <f t="shared" si="5"/>
        <v>7406</v>
      </c>
      <c r="B7467" s="249">
        <f>'ARRA Sched 23'!I27</f>
        <v>0</v>
      </c>
      <c r="C7467" s="99"/>
      <c r="D7467" s="99" t="str">
        <f t="shared" si="4"/>
        <v>Error?</v>
      </c>
      <c r="E7467" s="99" t="s">
        <v>2475</v>
      </c>
    </row>
    <row r="7468" spans="1:5" ht="12.75" customHeight="1">
      <c r="A7468">
        <f t="shared" si="5"/>
        <v>7407</v>
      </c>
      <c r="B7468" s="249">
        <f>'ARRA Sched 23'!I28</f>
        <v>0</v>
      </c>
      <c r="C7468" s="99"/>
      <c r="D7468" s="99" t="str">
        <f t="shared" si="4"/>
        <v>Error?</v>
      </c>
      <c r="E7468" s="99" t="s">
        <v>2475</v>
      </c>
    </row>
    <row r="7469" spans="1:5" ht="12.75" customHeight="1">
      <c r="A7469">
        <f t="shared" si="5"/>
        <v>7408</v>
      </c>
      <c r="B7469" s="249">
        <f>'ARRA Sched 23'!I29</f>
        <v>0</v>
      </c>
      <c r="C7469" s="99"/>
      <c r="D7469" s="99" t="str">
        <f t="shared" si="4"/>
        <v>Error?</v>
      </c>
      <c r="E7469" s="99" t="s">
        <v>2475</v>
      </c>
    </row>
    <row r="7470" spans="1:5" ht="12.75" customHeight="1">
      <c r="A7470">
        <f t="shared" si="5"/>
        <v>7409</v>
      </c>
      <c r="B7470" s="249">
        <f>'ARRA Sched 23'!I30</f>
        <v>0</v>
      </c>
      <c r="C7470" s="99"/>
      <c r="D7470" s="99" t="str">
        <f t="shared" si="4"/>
        <v>Error?</v>
      </c>
      <c r="E7470" s="99" t="s">
        <v>2475</v>
      </c>
    </row>
    <row r="7471" spans="1:5" ht="12.75" customHeight="1">
      <c r="A7471">
        <f t="shared" si="5"/>
        <v>7410</v>
      </c>
      <c r="B7471" s="249">
        <f>'ARRA Sched 23'!I31</f>
        <v>0</v>
      </c>
      <c r="C7471" s="99"/>
      <c r="D7471" s="99" t="str">
        <f t="shared" si="4"/>
        <v>Error?</v>
      </c>
      <c r="E7471" s="99" t="s">
        <v>2475</v>
      </c>
    </row>
    <row r="7472" spans="1:5" ht="12.75" customHeight="1">
      <c r="A7472">
        <f t="shared" si="5"/>
        <v>7411</v>
      </c>
      <c r="B7472" s="249">
        <f>'ARRA Sched 23'!I32</f>
        <v>0</v>
      </c>
      <c r="C7472" s="99"/>
      <c r="D7472" s="99" t="str">
        <f t="shared" si="4"/>
        <v>Error?</v>
      </c>
      <c r="E7472" s="99" t="s">
        <v>2475</v>
      </c>
    </row>
    <row r="7473" spans="1:5" ht="12.75" customHeight="1">
      <c r="A7473">
        <f t="shared" si="5"/>
        <v>7412</v>
      </c>
      <c r="B7473" s="249">
        <f>'ARRA Sched 23'!I34</f>
        <v>0</v>
      </c>
      <c r="C7473" s="99"/>
      <c r="D7473" s="99" t="str">
        <f t="shared" si="4"/>
        <v>Error?</v>
      </c>
      <c r="E7473" s="99" t="s">
        <v>2475</v>
      </c>
    </row>
    <row r="7474" spans="1:5" ht="12.75" customHeight="1">
      <c r="A7474">
        <f t="shared" si="5"/>
        <v>7413</v>
      </c>
      <c r="B7474" s="249">
        <f>'ARRA Sched 23'!J5</f>
        <v>0</v>
      </c>
      <c r="C7474" s="99"/>
      <c r="D7474" s="99" t="str">
        <f t="shared" si="4"/>
        <v>Error?</v>
      </c>
      <c r="E7474" s="99" t="s">
        <v>2475</v>
      </c>
    </row>
    <row r="7475" spans="1:5" ht="12.75" customHeight="1">
      <c r="A7475">
        <f t="shared" si="5"/>
        <v>7414</v>
      </c>
      <c r="B7475" s="249">
        <f>'ARRA Sched 23'!J6</f>
        <v>0</v>
      </c>
      <c r="C7475" s="99"/>
      <c r="D7475" s="99" t="str">
        <f t="shared" si="4"/>
        <v>Error?</v>
      </c>
      <c r="E7475" s="99" t="s">
        <v>2475</v>
      </c>
    </row>
    <row r="7476" spans="1:5" ht="12.75" customHeight="1">
      <c r="A7476">
        <f t="shared" si="5"/>
        <v>7415</v>
      </c>
      <c r="B7476" s="249">
        <f>'ARRA Sched 23'!J7</f>
        <v>0</v>
      </c>
      <c r="C7476" s="99"/>
      <c r="D7476" s="99" t="str">
        <f t="shared" si="4"/>
        <v>Error?</v>
      </c>
      <c r="E7476" s="99" t="s">
        <v>2475</v>
      </c>
    </row>
    <row r="7477" spans="1:5" ht="12.75" customHeight="1">
      <c r="A7477">
        <f t="shared" si="5"/>
        <v>7416</v>
      </c>
      <c r="B7477" s="249">
        <f>'ARRA Sched 23'!J8</f>
        <v>0</v>
      </c>
      <c r="C7477" s="99"/>
      <c r="D7477" s="99" t="str">
        <f t="shared" si="4"/>
        <v>Error?</v>
      </c>
      <c r="E7477" s="99" t="s">
        <v>2475</v>
      </c>
    </row>
    <row r="7478" spans="1:5" ht="12.75" customHeight="1">
      <c r="A7478">
        <f t="shared" si="5"/>
        <v>7417</v>
      </c>
      <c r="B7478" s="249">
        <f>'ARRA Sched 23'!J9</f>
        <v>0</v>
      </c>
      <c r="C7478" s="99"/>
      <c r="D7478" s="99" t="str">
        <f t="shared" si="4"/>
        <v>Error?</v>
      </c>
      <c r="E7478" s="99" t="s">
        <v>2475</v>
      </c>
    </row>
    <row r="7479" spans="1:5" ht="12.75" customHeight="1">
      <c r="A7479">
        <f t="shared" si="5"/>
        <v>7418</v>
      </c>
      <c r="B7479" s="249">
        <f>'ARRA Sched 23'!J10</f>
        <v>0</v>
      </c>
      <c r="C7479" s="99"/>
      <c r="D7479" s="99" t="str">
        <f t="shared" si="4"/>
        <v>Error?</v>
      </c>
      <c r="E7479" s="99" t="s">
        <v>2475</v>
      </c>
    </row>
    <row r="7480" spans="1:5" ht="12.75" customHeight="1">
      <c r="A7480">
        <f t="shared" si="5"/>
        <v>7419</v>
      </c>
      <c r="B7480" s="249">
        <f>'ARRA Sched 23'!J11</f>
        <v>0</v>
      </c>
      <c r="C7480" s="99"/>
      <c r="D7480" s="99" t="str">
        <f t="shared" si="4"/>
        <v>Error?</v>
      </c>
      <c r="E7480" s="99" t="s">
        <v>2475</v>
      </c>
    </row>
    <row r="7481" spans="1:5" ht="12.75" customHeight="1">
      <c r="A7481">
        <f t="shared" si="5"/>
        <v>7420</v>
      </c>
      <c r="B7481" s="249">
        <f>'ARRA Sched 23'!J12</f>
        <v>0</v>
      </c>
      <c r="C7481" s="99"/>
      <c r="D7481" s="99" t="str">
        <f t="shared" si="4"/>
        <v>Error?</v>
      </c>
      <c r="E7481" s="99" t="s">
        <v>2475</v>
      </c>
    </row>
    <row r="7482" spans="1:5" ht="12.75" customHeight="1">
      <c r="A7482">
        <f t="shared" si="5"/>
        <v>7421</v>
      </c>
      <c r="B7482" s="249">
        <f>'ARRA Sched 23'!J13</f>
        <v>0</v>
      </c>
      <c r="C7482" s="99"/>
      <c r="D7482" s="99" t="str">
        <f t="shared" si="4"/>
        <v>Error?</v>
      </c>
      <c r="E7482" s="99" t="s">
        <v>2475</v>
      </c>
    </row>
    <row r="7483" spans="1:5" ht="12.75" customHeight="1">
      <c r="A7483">
        <f t="shared" si="5"/>
        <v>7422</v>
      </c>
      <c r="B7483" s="249">
        <f>'ARRA Sched 23'!J14</f>
        <v>0</v>
      </c>
      <c r="C7483" s="99"/>
      <c r="D7483" s="99" t="str">
        <f t="shared" si="4"/>
        <v>Error?</v>
      </c>
      <c r="E7483" s="99" t="s">
        <v>2475</v>
      </c>
    </row>
    <row r="7484" spans="1:5" ht="12.75" customHeight="1">
      <c r="A7484">
        <f t="shared" si="5"/>
        <v>7423</v>
      </c>
      <c r="B7484" s="249">
        <f>'ARRA Sched 23'!J15</f>
        <v>0</v>
      </c>
      <c r="C7484" s="99"/>
      <c r="D7484" s="99" t="str">
        <f t="shared" si="4"/>
        <v>Error?</v>
      </c>
      <c r="E7484" s="99" t="s">
        <v>2475</v>
      </c>
    </row>
    <row r="7485" spans="1:5" ht="12.75" customHeight="1">
      <c r="A7485">
        <f t="shared" si="5"/>
        <v>7424</v>
      </c>
      <c r="B7485" s="249">
        <f>'ARRA Sched 23'!J16</f>
        <v>0</v>
      </c>
      <c r="C7485" s="99"/>
      <c r="D7485" s="99" t="str">
        <f t="shared" si="4"/>
        <v>Error?</v>
      </c>
      <c r="E7485" s="99" t="s">
        <v>2475</v>
      </c>
    </row>
    <row r="7486" spans="1:5" ht="12.75" customHeight="1">
      <c r="A7486">
        <f t="shared" si="5"/>
        <v>7425</v>
      </c>
      <c r="B7486" s="249">
        <f>'ARRA Sched 23'!J17</f>
        <v>0</v>
      </c>
      <c r="C7486" s="99"/>
      <c r="D7486" s="99" t="str">
        <f t="shared" si="4"/>
        <v>Error?</v>
      </c>
      <c r="E7486" s="99" t="s">
        <v>2475</v>
      </c>
    </row>
    <row r="7487" spans="1:5" ht="12.75" customHeight="1">
      <c r="A7487">
        <f t="shared" si="5"/>
        <v>7426</v>
      </c>
      <c r="B7487" s="249">
        <f>'ARRA Sched 23'!J18</f>
        <v>0</v>
      </c>
      <c r="C7487" s="99"/>
      <c r="D7487" s="99" t="str">
        <f t="shared" si="4"/>
        <v>Error?</v>
      </c>
      <c r="E7487" s="99" t="s">
        <v>2475</v>
      </c>
    </row>
    <row r="7488" spans="1:5" ht="12.75" customHeight="1">
      <c r="A7488">
        <f t="shared" si="5"/>
        <v>7427</v>
      </c>
      <c r="B7488" s="249">
        <f>'ARRA Sched 23'!J19</f>
        <v>0</v>
      </c>
      <c r="C7488" s="99"/>
      <c r="D7488" s="99" t="str">
        <f t="shared" si="4"/>
        <v>Error?</v>
      </c>
      <c r="E7488" s="99" t="s">
        <v>2475</v>
      </c>
    </row>
    <row r="7489" spans="1:5" ht="12.75" customHeight="1">
      <c r="A7489">
        <f t="shared" si="5"/>
        <v>7428</v>
      </c>
      <c r="B7489" s="249">
        <f>'ARRA Sched 23'!J20</f>
        <v>0</v>
      </c>
      <c r="C7489" s="99"/>
      <c r="D7489" s="99" t="str">
        <f t="shared" si="4"/>
        <v>Error?</v>
      </c>
      <c r="E7489" s="99" t="s">
        <v>2475</v>
      </c>
    </row>
    <row r="7490" spans="1:5" ht="12.75" customHeight="1">
      <c r="A7490">
        <f t="shared" si="5"/>
        <v>7429</v>
      </c>
      <c r="B7490" s="249">
        <f>'ARRA Sched 23'!J21</f>
        <v>0</v>
      </c>
      <c r="C7490" s="99"/>
      <c r="D7490" s="99" t="str">
        <f t="shared" si="4"/>
        <v>Error?</v>
      </c>
      <c r="E7490" s="99" t="s">
        <v>2475</v>
      </c>
    </row>
    <row r="7491" spans="1:5" ht="12.75" customHeight="1">
      <c r="A7491">
        <f t="shared" si="5"/>
        <v>7430</v>
      </c>
      <c r="B7491" s="249">
        <f>'ARRA Sched 23'!J22</f>
        <v>0</v>
      </c>
      <c r="C7491" s="99"/>
      <c r="D7491" s="99" t="str">
        <f t="shared" si="4"/>
        <v>Error?</v>
      </c>
      <c r="E7491" s="99" t="s">
        <v>2475</v>
      </c>
    </row>
    <row r="7492" spans="1:5" ht="12.75" customHeight="1">
      <c r="A7492">
        <f t="shared" si="5"/>
        <v>7431</v>
      </c>
      <c r="B7492" s="249">
        <f>'ARRA Sched 23'!J23</f>
        <v>0</v>
      </c>
      <c r="C7492" s="99"/>
      <c r="D7492" s="99" t="str">
        <f t="shared" si="4"/>
        <v>Error?</v>
      </c>
      <c r="E7492" s="99" t="s">
        <v>2475</v>
      </c>
    </row>
    <row r="7493" spans="1:5" ht="12.75" customHeight="1">
      <c r="A7493">
        <f t="shared" si="5"/>
        <v>7432</v>
      </c>
      <c r="B7493" s="249">
        <f>'ARRA Sched 23'!J24</f>
        <v>0</v>
      </c>
      <c r="C7493" s="99"/>
      <c r="D7493" s="99" t="str">
        <f t="shared" si="4"/>
        <v>Error?</v>
      </c>
      <c r="E7493" s="99" t="s">
        <v>2475</v>
      </c>
    </row>
    <row r="7494" spans="1:5" ht="12.75" customHeight="1">
      <c r="A7494">
        <f t="shared" si="5"/>
        <v>7433</v>
      </c>
      <c r="B7494" s="249">
        <f>'ARRA Sched 23'!J25</f>
        <v>0</v>
      </c>
      <c r="C7494" s="99"/>
      <c r="D7494" s="99" t="str">
        <f t="shared" si="4"/>
        <v>Error?</v>
      </c>
      <c r="E7494" s="99" t="s">
        <v>2475</v>
      </c>
    </row>
    <row r="7495" spans="1:5" ht="12.75" customHeight="1">
      <c r="A7495">
        <f t="shared" si="5"/>
        <v>7434</v>
      </c>
      <c r="B7495" s="249">
        <f>'ARRA Sched 23'!J26</f>
        <v>0</v>
      </c>
      <c r="C7495" s="99"/>
      <c r="D7495" s="99" t="str">
        <f t="shared" si="4"/>
        <v>Error?</v>
      </c>
      <c r="E7495" s="99" t="s">
        <v>2475</v>
      </c>
    </row>
    <row r="7496" spans="1:5" ht="12.75" customHeight="1">
      <c r="A7496">
        <f t="shared" si="5"/>
        <v>7435</v>
      </c>
      <c r="B7496" s="249">
        <f>'ARRA Sched 23'!J27</f>
        <v>0</v>
      </c>
      <c r="C7496" s="99"/>
      <c r="D7496" s="99" t="str">
        <f t="shared" si="4"/>
        <v>Error?</v>
      </c>
      <c r="E7496" s="99" t="s">
        <v>2475</v>
      </c>
    </row>
    <row r="7497" spans="1:5" ht="12.75" customHeight="1">
      <c r="A7497">
        <f t="shared" si="5"/>
        <v>7436</v>
      </c>
      <c r="B7497" s="249">
        <f>'ARRA Sched 23'!J28</f>
        <v>0</v>
      </c>
      <c r="C7497" s="99"/>
      <c r="D7497" s="99" t="str">
        <f t="shared" si="4"/>
        <v>Error?</v>
      </c>
      <c r="E7497" s="99" t="s">
        <v>2475</v>
      </c>
    </row>
    <row r="7498" spans="1:5" ht="12.75" customHeight="1">
      <c r="A7498">
        <f t="shared" si="5"/>
        <v>7437</v>
      </c>
      <c r="B7498" s="249">
        <f>'ARRA Sched 23'!J29</f>
        <v>0</v>
      </c>
      <c r="C7498" s="99"/>
      <c r="D7498" s="99" t="str">
        <f t="shared" si="4"/>
        <v>Error?</v>
      </c>
      <c r="E7498" s="99" t="s">
        <v>2475</v>
      </c>
    </row>
    <row r="7499" spans="1:5" ht="12.75" customHeight="1">
      <c r="A7499">
        <f t="shared" si="5"/>
        <v>7438</v>
      </c>
      <c r="B7499" s="249">
        <f>'ARRA Sched 23'!J30</f>
        <v>0</v>
      </c>
      <c r="C7499" s="99"/>
      <c r="D7499" s="99" t="str">
        <f t="shared" si="4"/>
        <v>Error?</v>
      </c>
      <c r="E7499" s="99" t="s">
        <v>2475</v>
      </c>
    </row>
    <row r="7500" spans="1:5" ht="12.75" customHeight="1">
      <c r="A7500">
        <f t="shared" si="5"/>
        <v>7439</v>
      </c>
      <c r="B7500" s="249">
        <f>'ARRA Sched 23'!J31</f>
        <v>0</v>
      </c>
      <c r="C7500" s="99"/>
      <c r="D7500" s="99" t="str">
        <f t="shared" si="4"/>
        <v>Error?</v>
      </c>
      <c r="E7500" s="99" t="s">
        <v>2475</v>
      </c>
    </row>
    <row r="7501" spans="1:5" ht="12.75" customHeight="1">
      <c r="A7501">
        <f t="shared" si="5"/>
        <v>7440</v>
      </c>
      <c r="B7501" s="249">
        <f>'ARRA Sched 23'!J32</f>
        <v>0</v>
      </c>
      <c r="C7501" s="99"/>
      <c r="D7501" s="99" t="str">
        <f t="shared" si="4"/>
        <v>Error?</v>
      </c>
      <c r="E7501" s="99" t="s">
        <v>2475</v>
      </c>
    </row>
    <row r="7502" spans="1:5" ht="12.75" customHeight="1">
      <c r="A7502">
        <f t="shared" si="5"/>
        <v>7441</v>
      </c>
      <c r="B7502" s="249">
        <f>'ARRA Sched 23'!J34</f>
        <v>0</v>
      </c>
      <c r="C7502" s="99"/>
      <c r="D7502" s="99" t="str">
        <f t="shared" si="4"/>
        <v>Error?</v>
      </c>
      <c r="E7502" s="99" t="s">
        <v>2475</v>
      </c>
    </row>
    <row r="7503" spans="1:5" ht="12.75" customHeight="1">
      <c r="A7503">
        <f t="shared" si="5"/>
        <v>7442</v>
      </c>
      <c r="B7503" s="249">
        <f>'ARRA Sched 23'!L5</f>
        <v>0</v>
      </c>
      <c r="C7503" s="99"/>
      <c r="D7503" s="99" t="str">
        <f t="shared" si="4"/>
        <v>Error?</v>
      </c>
      <c r="E7503" s="99" t="s">
        <v>2475</v>
      </c>
    </row>
    <row r="7504" spans="1:5" ht="12.75" customHeight="1">
      <c r="A7504">
        <f t="shared" si="5"/>
        <v>7443</v>
      </c>
      <c r="B7504" s="249">
        <f>'ARRA Sched 23'!L6</f>
        <v>0</v>
      </c>
      <c r="C7504" s="99"/>
      <c r="D7504" s="99" t="str">
        <f t="shared" si="4"/>
        <v>Error?</v>
      </c>
      <c r="E7504" s="99" t="s">
        <v>2475</v>
      </c>
    </row>
    <row r="7505" spans="1:5" ht="12.75" customHeight="1">
      <c r="A7505">
        <f t="shared" si="5"/>
        <v>7444</v>
      </c>
      <c r="B7505" s="249">
        <f>'ARRA Sched 23'!L7</f>
        <v>0</v>
      </c>
      <c r="C7505" s="99"/>
      <c r="D7505" s="99" t="str">
        <f t="shared" si="4"/>
        <v>Error?</v>
      </c>
      <c r="E7505" s="99" t="s">
        <v>2475</v>
      </c>
    </row>
    <row r="7506" spans="1:5" ht="12.75" customHeight="1">
      <c r="A7506">
        <f t="shared" si="5"/>
        <v>7445</v>
      </c>
      <c r="B7506" s="249">
        <f>'ARRA Sched 23'!L8</f>
        <v>0</v>
      </c>
      <c r="C7506" s="99"/>
      <c r="D7506" s="99" t="str">
        <f t="shared" si="4"/>
        <v>Error?</v>
      </c>
      <c r="E7506" s="99" t="s">
        <v>2475</v>
      </c>
    </row>
    <row r="7507" spans="1:5" ht="12.75" customHeight="1">
      <c r="A7507">
        <f t="shared" si="5"/>
        <v>7446</v>
      </c>
      <c r="B7507" s="249">
        <f>'ARRA Sched 23'!L9</f>
        <v>0</v>
      </c>
      <c r="C7507" s="99"/>
      <c r="D7507" s="99" t="str">
        <f t="shared" si="4"/>
        <v>Error?</v>
      </c>
      <c r="E7507" s="99" t="s">
        <v>2475</v>
      </c>
    </row>
    <row r="7508" spans="1:5" ht="12.75" customHeight="1">
      <c r="A7508">
        <f t="shared" si="5"/>
        <v>7447</v>
      </c>
      <c r="B7508" s="249">
        <f>'ARRA Sched 23'!L10</f>
        <v>0</v>
      </c>
      <c r="C7508" s="99"/>
      <c r="D7508" s="99" t="str">
        <f t="shared" si="4"/>
        <v>Error?</v>
      </c>
      <c r="E7508" s="99" t="s">
        <v>2475</v>
      </c>
    </row>
    <row r="7509" spans="1:5" ht="12.75" customHeight="1">
      <c r="A7509">
        <f t="shared" si="5"/>
        <v>7448</v>
      </c>
      <c r="B7509" s="249">
        <f>'ARRA Sched 23'!L11</f>
        <v>0</v>
      </c>
      <c r="C7509" s="99"/>
      <c r="D7509" s="99" t="str">
        <f t="shared" si="4"/>
        <v>Error?</v>
      </c>
      <c r="E7509" s="99" t="s">
        <v>2475</v>
      </c>
    </row>
    <row r="7510" spans="1:5" ht="12.75" customHeight="1">
      <c r="A7510">
        <f t="shared" si="5"/>
        <v>7449</v>
      </c>
      <c r="B7510" s="249">
        <f>'ARRA Sched 23'!L12</f>
        <v>0</v>
      </c>
      <c r="C7510" s="99"/>
      <c r="D7510" s="99" t="str">
        <f t="shared" si="4"/>
        <v>Error?</v>
      </c>
      <c r="E7510" s="99" t="s">
        <v>2475</v>
      </c>
    </row>
    <row r="7511" spans="1:5" ht="12.75" customHeight="1">
      <c r="A7511">
        <f t="shared" si="5"/>
        <v>7450</v>
      </c>
      <c r="B7511" s="249">
        <f>'ARRA Sched 23'!L13</f>
        <v>0</v>
      </c>
      <c r="C7511" s="99"/>
      <c r="D7511" s="99" t="str">
        <f t="shared" si="4"/>
        <v>Error?</v>
      </c>
      <c r="E7511" s="99" t="s">
        <v>2475</v>
      </c>
    </row>
    <row r="7512" spans="1:5" ht="12.75" customHeight="1">
      <c r="A7512">
        <f t="shared" si="5"/>
        <v>7451</v>
      </c>
      <c r="B7512" s="249">
        <f>'ARRA Sched 23'!L14</f>
        <v>0</v>
      </c>
      <c r="C7512" s="99"/>
      <c r="D7512" s="99" t="str">
        <f t="shared" si="4"/>
        <v>Error?</v>
      </c>
      <c r="E7512" s="99" t="s">
        <v>2475</v>
      </c>
    </row>
    <row r="7513" spans="1:5" ht="12.75" customHeight="1">
      <c r="A7513">
        <f t="shared" si="5"/>
        <v>7452</v>
      </c>
      <c r="B7513" s="249">
        <f>'ARRA Sched 23'!L15</f>
        <v>0</v>
      </c>
      <c r="C7513" s="99"/>
      <c r="D7513" s="99" t="str">
        <f t="shared" si="4"/>
        <v>Error?</v>
      </c>
      <c r="E7513" s="99" t="s">
        <v>2475</v>
      </c>
    </row>
    <row r="7514" spans="1:5" ht="12.75" customHeight="1">
      <c r="A7514">
        <f t="shared" si="5"/>
        <v>7453</v>
      </c>
      <c r="B7514" s="249">
        <f>'ARRA Sched 23'!L16</f>
        <v>0</v>
      </c>
      <c r="C7514" s="99"/>
      <c r="D7514" s="99" t="str">
        <f t="shared" si="4"/>
        <v>Error?</v>
      </c>
      <c r="E7514" s="99" t="s">
        <v>2475</v>
      </c>
    </row>
    <row r="7515" spans="1:5" ht="12.75" customHeight="1">
      <c r="A7515">
        <f t="shared" si="5"/>
        <v>7454</v>
      </c>
      <c r="B7515" s="249">
        <f>'ARRA Sched 23'!L17</f>
        <v>0</v>
      </c>
      <c r="C7515" s="99"/>
      <c r="D7515" s="99" t="str">
        <f t="shared" si="4"/>
        <v>Error?</v>
      </c>
      <c r="E7515" s="99" t="s">
        <v>2475</v>
      </c>
    </row>
    <row r="7516" spans="1:5" ht="12.75" customHeight="1">
      <c r="A7516">
        <f t="shared" si="5"/>
        <v>7455</v>
      </c>
      <c r="B7516" s="249">
        <f>'ARRA Sched 23'!L18</f>
        <v>0</v>
      </c>
      <c r="C7516" s="99"/>
      <c r="D7516" s="99" t="str">
        <f t="shared" si="4"/>
        <v>Error?</v>
      </c>
      <c r="E7516" s="99" t="s">
        <v>2475</v>
      </c>
    </row>
    <row r="7517" spans="1:5" ht="12.75" customHeight="1">
      <c r="A7517">
        <f t="shared" si="5"/>
        <v>7456</v>
      </c>
      <c r="B7517" s="249">
        <f>'ARRA Sched 23'!L19</f>
        <v>0</v>
      </c>
      <c r="C7517" s="99"/>
      <c r="D7517" s="99" t="str">
        <f t="shared" si="4"/>
        <v>Error?</v>
      </c>
      <c r="E7517" s="99" t="s">
        <v>2475</v>
      </c>
    </row>
    <row r="7518" spans="1:5" ht="12.75" customHeight="1">
      <c r="A7518">
        <f t="shared" si="5"/>
        <v>7457</v>
      </c>
      <c r="B7518" s="249">
        <f>'ARRA Sched 23'!L20</f>
        <v>0</v>
      </c>
      <c r="C7518" s="99"/>
      <c r="D7518" s="99" t="str">
        <f t="shared" si="4"/>
        <v>Error?</v>
      </c>
      <c r="E7518" s="99" t="s">
        <v>2475</v>
      </c>
    </row>
    <row r="7519" spans="1:5" ht="12.75" customHeight="1">
      <c r="A7519">
        <f t="shared" si="5"/>
        <v>7458</v>
      </c>
      <c r="B7519" s="249">
        <f>'ARRA Sched 23'!L21</f>
        <v>0</v>
      </c>
      <c r="C7519" s="99"/>
      <c r="D7519" s="99" t="str">
        <f t="shared" si="4"/>
        <v>Error?</v>
      </c>
      <c r="E7519" s="99" t="s">
        <v>2475</v>
      </c>
    </row>
    <row r="7520" spans="1:5" ht="12.75" customHeight="1">
      <c r="A7520">
        <f t="shared" si="5"/>
        <v>7459</v>
      </c>
      <c r="B7520" s="249">
        <f>'ARRA Sched 23'!L22</f>
        <v>0</v>
      </c>
      <c r="C7520" s="99"/>
      <c r="D7520" s="99" t="str">
        <f t="shared" si="4"/>
        <v>Error?</v>
      </c>
      <c r="E7520" s="99" t="s">
        <v>2475</v>
      </c>
    </row>
    <row r="7521" spans="1:5" ht="12.75" customHeight="1">
      <c r="A7521">
        <f t="shared" si="5"/>
        <v>7460</v>
      </c>
      <c r="B7521" s="249">
        <f>'ARRA Sched 23'!L23</f>
        <v>0</v>
      </c>
      <c r="C7521" s="99"/>
      <c r="D7521" s="99" t="str">
        <f t="shared" si="4"/>
        <v>Error?</v>
      </c>
      <c r="E7521" s="99" t="s">
        <v>2475</v>
      </c>
    </row>
    <row r="7522" spans="1:5" ht="12.75" customHeight="1">
      <c r="A7522">
        <f t="shared" si="5"/>
        <v>7461</v>
      </c>
      <c r="B7522" s="249">
        <f>'ARRA Sched 23'!L24</f>
        <v>0</v>
      </c>
      <c r="C7522" s="99"/>
      <c r="D7522" s="99" t="str">
        <f t="shared" si="4"/>
        <v>Error?</v>
      </c>
      <c r="E7522" s="99" t="s">
        <v>2475</v>
      </c>
    </row>
    <row r="7523" spans="1:5" ht="12.75" customHeight="1">
      <c r="A7523">
        <f t="shared" si="5"/>
        <v>7462</v>
      </c>
      <c r="B7523" s="249">
        <f>'ARRA Sched 23'!L25</f>
        <v>0</v>
      </c>
      <c r="C7523" s="99"/>
      <c r="D7523" s="99" t="str">
        <f t="shared" si="4"/>
        <v>Error?</v>
      </c>
      <c r="E7523" s="99" t="s">
        <v>2475</v>
      </c>
    </row>
    <row r="7524" spans="1:5" ht="12.75" customHeight="1">
      <c r="A7524">
        <f t="shared" si="5"/>
        <v>7463</v>
      </c>
      <c r="B7524" s="249">
        <f>'ARRA Sched 23'!L26</f>
        <v>0</v>
      </c>
      <c r="C7524" s="99"/>
      <c r="D7524" s="99" t="str">
        <f t="shared" si="4"/>
        <v>Error?</v>
      </c>
      <c r="E7524" s="99" t="s">
        <v>2475</v>
      </c>
    </row>
    <row r="7525" spans="1:5" ht="12.75" customHeight="1">
      <c r="A7525">
        <f t="shared" si="5"/>
        <v>7464</v>
      </c>
      <c r="B7525" s="249">
        <f>'ARRA Sched 23'!L27</f>
        <v>0</v>
      </c>
      <c r="C7525" s="99"/>
      <c r="D7525" s="99" t="str">
        <f t="shared" si="4"/>
        <v>Error?</v>
      </c>
      <c r="E7525" s="99" t="s">
        <v>2475</v>
      </c>
    </row>
    <row r="7526" spans="1:5" ht="12.75" customHeight="1">
      <c r="A7526">
        <f t="shared" si="5"/>
        <v>7465</v>
      </c>
      <c r="B7526" s="249">
        <f>'ARRA Sched 23'!L28</f>
        <v>0</v>
      </c>
      <c r="C7526" s="99"/>
      <c r="D7526" s="99" t="str">
        <f t="shared" si="4"/>
        <v>Error?</v>
      </c>
      <c r="E7526" s="99" t="s">
        <v>2475</v>
      </c>
    </row>
    <row r="7527" spans="1:5" ht="12.75" customHeight="1">
      <c r="A7527">
        <f t="shared" si="5"/>
        <v>7466</v>
      </c>
      <c r="B7527" s="249">
        <f>'ARRA Sched 23'!L29</f>
        <v>0</v>
      </c>
      <c r="C7527" s="99"/>
      <c r="D7527" s="99" t="str">
        <f t="shared" si="4"/>
        <v>Error?</v>
      </c>
      <c r="E7527" s="99" t="s">
        <v>2475</v>
      </c>
    </row>
    <row r="7528" spans="1:5" ht="12.75" customHeight="1">
      <c r="A7528">
        <f t="shared" si="5"/>
        <v>7467</v>
      </c>
      <c r="B7528" s="249">
        <f>'ARRA Sched 23'!L30</f>
        <v>0</v>
      </c>
      <c r="C7528" s="99"/>
      <c r="D7528" s="99" t="str">
        <f t="shared" si="4"/>
        <v>Error?</v>
      </c>
      <c r="E7528" s="99" t="s">
        <v>2475</v>
      </c>
    </row>
    <row r="7529" spans="1:5" ht="12.75" customHeight="1">
      <c r="A7529">
        <f t="shared" si="5"/>
        <v>7468</v>
      </c>
      <c r="B7529" s="249">
        <f>'ARRA Sched 23'!L31</f>
        <v>0</v>
      </c>
      <c r="C7529" s="99"/>
      <c r="D7529" s="99" t="str">
        <f t="shared" si="4"/>
        <v>Error?</v>
      </c>
      <c r="E7529" s="99" t="s">
        <v>2475</v>
      </c>
    </row>
    <row r="7530" spans="1:5" ht="12.75" customHeight="1">
      <c r="A7530">
        <f t="shared" si="5"/>
        <v>7469</v>
      </c>
      <c r="B7530" s="249">
        <f>'ARRA Sched 23'!L32</f>
        <v>0</v>
      </c>
      <c r="C7530" s="99"/>
      <c r="D7530" s="99" t="str">
        <f t="shared" si="4"/>
        <v>Error?</v>
      </c>
      <c r="E7530" s="99" t="s">
        <v>2475</v>
      </c>
    </row>
    <row r="7531" spans="1:5" ht="12.75" customHeight="1">
      <c r="A7531">
        <f t="shared" si="5"/>
        <v>7470</v>
      </c>
      <c r="B7531" s="249">
        <f>'ARRA Sched 23'!L34</f>
        <v>0</v>
      </c>
      <c r="C7531" s="99"/>
      <c r="D7531" s="99" t="str">
        <f t="shared" si="4"/>
        <v>Error?</v>
      </c>
      <c r="E7531" s="99" t="s">
        <v>2475</v>
      </c>
    </row>
    <row r="7532" spans="1:5" ht="12.75" customHeight="1">
      <c r="A7532">
        <f t="shared" si="5"/>
        <v>7471</v>
      </c>
      <c r="B7532" s="249">
        <f>'ARRA Sched 23'!M5</f>
        <v>0</v>
      </c>
      <c r="C7532" s="99"/>
      <c r="D7532" s="99" t="str">
        <f t="shared" si="4"/>
        <v>Error?</v>
      </c>
      <c r="E7532" s="99" t="s">
        <v>2475</v>
      </c>
    </row>
    <row r="7533" spans="1:5" ht="12.75" customHeight="1">
      <c r="A7533">
        <f t="shared" si="5"/>
        <v>7472</v>
      </c>
      <c r="B7533" s="249">
        <f>'ARRA Sched 23'!M6</f>
        <v>0</v>
      </c>
      <c r="C7533" s="99"/>
      <c r="D7533" s="99" t="str">
        <f t="shared" si="4"/>
        <v>Error?</v>
      </c>
      <c r="E7533" s="99" t="s">
        <v>2475</v>
      </c>
    </row>
    <row r="7534" spans="1:5" ht="12.75" customHeight="1">
      <c r="A7534">
        <f t="shared" si="5"/>
        <v>7473</v>
      </c>
      <c r="B7534" s="249">
        <f>'ARRA Sched 23'!M7</f>
        <v>0</v>
      </c>
      <c r="C7534" s="99"/>
      <c r="D7534" s="99" t="str">
        <f t="shared" si="4"/>
        <v>Error?</v>
      </c>
      <c r="E7534" s="99" t="s">
        <v>2475</v>
      </c>
    </row>
    <row r="7535" spans="1:5" ht="12.75" customHeight="1">
      <c r="A7535">
        <f t="shared" si="5"/>
        <v>7474</v>
      </c>
      <c r="B7535" s="249">
        <f>'ARRA Sched 23'!M8</f>
        <v>0</v>
      </c>
      <c r="C7535" s="99"/>
      <c r="D7535" s="99" t="str">
        <f t="shared" si="4"/>
        <v>Error?</v>
      </c>
      <c r="E7535" s="99" t="s">
        <v>2475</v>
      </c>
    </row>
    <row r="7536" spans="1:5" ht="12.75" customHeight="1">
      <c r="A7536">
        <f t="shared" si="5"/>
        <v>7475</v>
      </c>
      <c r="B7536" s="249">
        <f>'ARRA Sched 23'!M9</f>
        <v>0</v>
      </c>
      <c r="C7536" s="99"/>
      <c r="D7536" s="99" t="str">
        <f t="shared" si="4"/>
        <v>Error?</v>
      </c>
      <c r="E7536" s="99" t="s">
        <v>2475</v>
      </c>
    </row>
    <row r="7537" spans="1:5" ht="12.75" customHeight="1">
      <c r="A7537">
        <f t="shared" si="5"/>
        <v>7476</v>
      </c>
      <c r="B7537" s="249">
        <f>'ARRA Sched 23'!M10</f>
        <v>0</v>
      </c>
      <c r="C7537" s="99"/>
      <c r="D7537" s="99" t="str">
        <f t="shared" si="4"/>
        <v>Error?</v>
      </c>
      <c r="E7537" s="99" t="s">
        <v>2475</v>
      </c>
    </row>
    <row r="7538" spans="1:5" ht="12.75" customHeight="1">
      <c r="A7538">
        <f t="shared" si="5"/>
        <v>7477</v>
      </c>
      <c r="B7538" s="249">
        <f>'ARRA Sched 23'!M11</f>
        <v>0</v>
      </c>
      <c r="C7538" s="99"/>
      <c r="D7538" s="99" t="str">
        <f t="shared" si="4"/>
        <v>Error?</v>
      </c>
      <c r="E7538" s="99" t="s">
        <v>2475</v>
      </c>
    </row>
    <row r="7539" spans="1:5" ht="12.75" customHeight="1">
      <c r="A7539">
        <f t="shared" si="5"/>
        <v>7478</v>
      </c>
      <c r="B7539" s="249">
        <f>'ARRA Sched 23'!M12</f>
        <v>0</v>
      </c>
      <c r="C7539" s="99"/>
      <c r="D7539" s="99" t="str">
        <f t="shared" si="4"/>
        <v>Error?</v>
      </c>
      <c r="E7539" s="99" t="s">
        <v>2475</v>
      </c>
    </row>
    <row r="7540" spans="1:5" ht="12.75" customHeight="1">
      <c r="A7540">
        <f t="shared" si="5"/>
        <v>7479</v>
      </c>
      <c r="B7540" s="249">
        <f>'ARRA Sched 23'!M13</f>
        <v>0</v>
      </c>
      <c r="C7540" s="99"/>
      <c r="D7540" s="99" t="str">
        <f t="shared" si="4"/>
        <v>Error?</v>
      </c>
      <c r="E7540" s="99" t="s">
        <v>2475</v>
      </c>
    </row>
    <row r="7541" spans="1:5" ht="12.75" customHeight="1">
      <c r="A7541">
        <f t="shared" si="5"/>
        <v>7480</v>
      </c>
      <c r="B7541" s="249">
        <f>'ARRA Sched 23'!M14</f>
        <v>0</v>
      </c>
      <c r="C7541" s="99"/>
      <c r="D7541" s="99" t="str">
        <f t="shared" si="4"/>
        <v>Error?</v>
      </c>
      <c r="E7541" s="99" t="s">
        <v>2475</v>
      </c>
    </row>
    <row r="7542" spans="1:5" ht="12.75" customHeight="1">
      <c r="A7542">
        <f t="shared" si="5"/>
        <v>7481</v>
      </c>
      <c r="B7542" s="249">
        <f>'ARRA Sched 23'!M15</f>
        <v>0</v>
      </c>
      <c r="C7542" s="99"/>
      <c r="D7542" s="99" t="str">
        <f t="shared" si="4"/>
        <v>Error?</v>
      </c>
      <c r="E7542" s="99" t="s">
        <v>2475</v>
      </c>
    </row>
    <row r="7543" spans="1:5" ht="12.75" customHeight="1">
      <c r="A7543">
        <f t="shared" si="5"/>
        <v>7482</v>
      </c>
      <c r="B7543" s="249">
        <f>'ARRA Sched 23'!M16</f>
        <v>0</v>
      </c>
      <c r="C7543" s="99"/>
      <c r="D7543" s="99" t="str">
        <f t="shared" si="4"/>
        <v>Error?</v>
      </c>
      <c r="E7543" s="99" t="s">
        <v>2475</v>
      </c>
    </row>
    <row r="7544" spans="1:5" ht="12.75" customHeight="1">
      <c r="A7544">
        <f t="shared" si="5"/>
        <v>7483</v>
      </c>
      <c r="B7544" s="249">
        <f>'ARRA Sched 23'!M17</f>
        <v>0</v>
      </c>
      <c r="C7544" s="99"/>
      <c r="D7544" s="99" t="str">
        <f t="shared" si="4"/>
        <v>Error?</v>
      </c>
      <c r="E7544" s="99" t="s">
        <v>2475</v>
      </c>
    </row>
    <row r="7545" spans="1:5" ht="12.75" customHeight="1">
      <c r="A7545">
        <f t="shared" si="5"/>
        <v>7484</v>
      </c>
      <c r="B7545" s="249">
        <f>'ARRA Sched 23'!M18</f>
        <v>0</v>
      </c>
      <c r="C7545" s="99"/>
      <c r="D7545" s="99" t="str">
        <f t="shared" si="4"/>
        <v>Error?</v>
      </c>
      <c r="E7545" s="99" t="s">
        <v>2475</v>
      </c>
    </row>
    <row r="7546" spans="1:5" ht="12.75" customHeight="1">
      <c r="A7546">
        <f t="shared" si="5"/>
        <v>7485</v>
      </c>
      <c r="B7546" s="249">
        <f>'ARRA Sched 23'!M19</f>
        <v>0</v>
      </c>
      <c r="C7546" s="99"/>
      <c r="D7546" s="99" t="str">
        <f t="shared" si="4"/>
        <v>Error?</v>
      </c>
      <c r="E7546" s="99" t="s">
        <v>2475</v>
      </c>
    </row>
    <row r="7547" spans="1:5" ht="12.75" customHeight="1">
      <c r="A7547">
        <f t="shared" si="5"/>
        <v>7486</v>
      </c>
      <c r="B7547" s="249">
        <f>'ARRA Sched 23'!M20</f>
        <v>0</v>
      </c>
      <c r="C7547" s="99"/>
      <c r="D7547" s="99" t="str">
        <f t="shared" si="4"/>
        <v>Error?</v>
      </c>
      <c r="E7547" s="99" t="s">
        <v>2475</v>
      </c>
    </row>
    <row r="7548" spans="1:5" ht="12.75" customHeight="1">
      <c r="A7548">
        <f t="shared" si="5"/>
        <v>7487</v>
      </c>
      <c r="B7548" s="249">
        <f>'ARRA Sched 23'!M21</f>
        <v>0</v>
      </c>
      <c r="C7548" s="99"/>
      <c r="D7548" s="99" t="str">
        <f t="shared" si="4"/>
        <v>Error?</v>
      </c>
      <c r="E7548" s="99" t="s">
        <v>2475</v>
      </c>
    </row>
    <row r="7549" spans="1:5" ht="12.75" customHeight="1">
      <c r="A7549">
        <f t="shared" si="5"/>
        <v>7488</v>
      </c>
      <c r="B7549" s="249">
        <f>'ARRA Sched 23'!M22</f>
        <v>0</v>
      </c>
      <c r="C7549" s="99"/>
      <c r="D7549" s="99" t="str">
        <f t="shared" si="4"/>
        <v>Error?</v>
      </c>
      <c r="E7549" s="99" t="s">
        <v>2475</v>
      </c>
    </row>
    <row r="7550" spans="1:5" ht="12.75" customHeight="1">
      <c r="A7550">
        <f t="shared" si="5"/>
        <v>7489</v>
      </c>
      <c r="B7550" s="249">
        <f>'ARRA Sched 23'!M23</f>
        <v>0</v>
      </c>
      <c r="C7550" s="99"/>
      <c r="D7550" s="99" t="str">
        <f t="shared" si="4"/>
        <v>Error?</v>
      </c>
      <c r="E7550" s="99" t="s">
        <v>2475</v>
      </c>
    </row>
    <row r="7551" spans="1:5" ht="12.75" customHeight="1">
      <c r="A7551">
        <f t="shared" si="5"/>
        <v>7490</v>
      </c>
      <c r="B7551" s="249">
        <f>'ARRA Sched 23'!M24</f>
        <v>0</v>
      </c>
      <c r="C7551" s="99"/>
      <c r="D7551" s="99" t="str">
        <f t="shared" si="4"/>
        <v>Error?</v>
      </c>
      <c r="E7551" s="99" t="s">
        <v>2475</v>
      </c>
    </row>
    <row r="7552" spans="1:5" ht="12.75" customHeight="1">
      <c r="A7552">
        <f t="shared" si="5"/>
        <v>7491</v>
      </c>
      <c r="B7552" s="249">
        <f>'ARRA Sched 23'!M25</f>
        <v>0</v>
      </c>
      <c r="C7552" s="99"/>
      <c r="D7552" s="99" t="str">
        <f t="shared" si="4"/>
        <v>Error?</v>
      </c>
      <c r="E7552" s="99" t="s">
        <v>2475</v>
      </c>
    </row>
    <row r="7553" spans="1:5" ht="12.75" customHeight="1">
      <c r="A7553">
        <f t="shared" si="5"/>
        <v>7492</v>
      </c>
      <c r="B7553" s="249">
        <f>'ARRA Sched 23'!M26</f>
        <v>0</v>
      </c>
      <c r="C7553" s="99"/>
      <c r="D7553" s="99" t="str">
        <f t="shared" si="4"/>
        <v>Error?</v>
      </c>
      <c r="E7553" s="99" t="s">
        <v>2475</v>
      </c>
    </row>
    <row r="7554" spans="1:5" ht="12.75" customHeight="1">
      <c r="A7554">
        <f t="shared" si="5"/>
        <v>7493</v>
      </c>
      <c r="B7554" s="249">
        <f>'ARRA Sched 23'!M27</f>
        <v>0</v>
      </c>
      <c r="C7554" s="99"/>
      <c r="D7554" s="99" t="str">
        <f t="shared" si="4"/>
        <v>Error?</v>
      </c>
      <c r="E7554" s="99" t="s">
        <v>2475</v>
      </c>
    </row>
    <row r="7555" spans="1:5" ht="12.75" customHeight="1">
      <c r="A7555">
        <f t="shared" si="5"/>
        <v>7494</v>
      </c>
      <c r="B7555" s="249">
        <f>'ARRA Sched 23'!M28</f>
        <v>0</v>
      </c>
      <c r="C7555" s="99"/>
      <c r="D7555" s="99" t="str">
        <f t="shared" si="4"/>
        <v>Error?</v>
      </c>
      <c r="E7555" s="99" t="s">
        <v>2475</v>
      </c>
    </row>
    <row r="7556" spans="1:5" ht="12.75" customHeight="1">
      <c r="A7556">
        <f t="shared" si="5"/>
        <v>7495</v>
      </c>
      <c r="B7556" s="249">
        <f>'ARRA Sched 23'!M29</f>
        <v>0</v>
      </c>
      <c r="C7556" s="99"/>
      <c r="D7556" s="99" t="str">
        <f t="shared" si="4"/>
        <v>Error?</v>
      </c>
      <c r="E7556" s="99" t="s">
        <v>2475</v>
      </c>
    </row>
    <row r="7557" spans="1:5" ht="12.75" customHeight="1">
      <c r="A7557">
        <f t="shared" si="5"/>
        <v>7496</v>
      </c>
      <c r="B7557" s="249">
        <f>'ARRA Sched 23'!M30</f>
        <v>0</v>
      </c>
      <c r="C7557" s="99"/>
      <c r="D7557" s="99" t="str">
        <f t="shared" si="4"/>
        <v>Error?</v>
      </c>
      <c r="E7557" s="99" t="s">
        <v>2475</v>
      </c>
    </row>
    <row r="7558" spans="1:5" ht="12.75" customHeight="1">
      <c r="A7558">
        <f t="shared" si="5"/>
        <v>7497</v>
      </c>
      <c r="B7558" s="249">
        <f>'ARRA Sched 23'!M31</f>
        <v>0</v>
      </c>
      <c r="C7558" s="99"/>
      <c r="D7558" s="99" t="str">
        <f t="shared" si="4"/>
        <v>Error?</v>
      </c>
      <c r="E7558" s="99" t="s">
        <v>2475</v>
      </c>
    </row>
    <row r="7559" spans="1:5" ht="12.75" customHeight="1">
      <c r="A7559">
        <f t="shared" si="5"/>
        <v>7498</v>
      </c>
      <c r="B7559" s="249">
        <f>'ARRA Sched 23'!M32</f>
        <v>0</v>
      </c>
      <c r="C7559" s="99"/>
      <c r="D7559" s="99" t="str">
        <f t="shared" si="4"/>
        <v>Error?</v>
      </c>
      <c r="E7559" s="99" t="s">
        <v>2475</v>
      </c>
    </row>
    <row r="7560" spans="1:5" ht="12.75" customHeight="1">
      <c r="A7560">
        <f t="shared" si="5"/>
        <v>7499</v>
      </c>
      <c r="B7560" s="249">
        <f>'ARRA Sched 23'!M34</f>
        <v>0</v>
      </c>
      <c r="C7560" s="99"/>
      <c r="D7560" s="99" t="str">
        <f t="shared" si="4"/>
        <v>Error?</v>
      </c>
      <c r="E7560" s="99" t="s">
        <v>2475</v>
      </c>
    </row>
    <row r="7561" spans="1:5" ht="12.75" customHeight="1">
      <c r="A7561">
        <f t="shared" si="5"/>
        <v>7500</v>
      </c>
      <c r="B7561" s="249">
        <f>'ARRA Sched 23'!N5</f>
        <v>0</v>
      </c>
      <c r="C7561" s="99"/>
      <c r="D7561" s="99" t="str">
        <f t="shared" si="4"/>
        <v>Error?</v>
      </c>
      <c r="E7561" s="99" t="s">
        <v>2475</v>
      </c>
    </row>
    <row r="7562" spans="1:5" ht="12.75" customHeight="1">
      <c r="A7562">
        <f t="shared" si="5"/>
        <v>7501</v>
      </c>
      <c r="B7562" s="249">
        <f>'ARRA Sched 23'!N6</f>
        <v>0</v>
      </c>
      <c r="C7562" s="99"/>
      <c r="D7562" s="99" t="str">
        <f t="shared" si="4"/>
        <v>Error?</v>
      </c>
      <c r="E7562" s="99" t="s">
        <v>2475</v>
      </c>
    </row>
    <row r="7563" spans="1:5" ht="12.75" customHeight="1">
      <c r="A7563">
        <f t="shared" si="5"/>
        <v>7502</v>
      </c>
      <c r="B7563" s="249">
        <f>'ARRA Sched 23'!N7</f>
        <v>0</v>
      </c>
      <c r="C7563" s="99"/>
      <c r="D7563" s="99" t="str">
        <f t="shared" si="4"/>
        <v>Error?</v>
      </c>
      <c r="E7563" s="99" t="s">
        <v>2475</v>
      </c>
    </row>
    <row r="7564" spans="1:5" ht="12.75" customHeight="1">
      <c r="A7564">
        <f t="shared" si="5"/>
        <v>7503</v>
      </c>
      <c r="B7564" s="249">
        <f>'ARRA Sched 23'!N8</f>
        <v>0</v>
      </c>
      <c r="C7564" s="99"/>
      <c r="D7564" s="99" t="str">
        <f t="shared" si="4"/>
        <v>Error?</v>
      </c>
      <c r="E7564" s="99" t="s">
        <v>2475</v>
      </c>
    </row>
    <row r="7565" spans="1:5" ht="12.75" customHeight="1">
      <c r="A7565">
        <f t="shared" si="5"/>
        <v>7504</v>
      </c>
      <c r="B7565" s="249">
        <f>'ARRA Sched 23'!N9</f>
        <v>0</v>
      </c>
      <c r="C7565" s="99"/>
      <c r="D7565" s="99" t="str">
        <f t="shared" si="4"/>
        <v>Error?</v>
      </c>
      <c r="E7565" s="99" t="s">
        <v>2475</v>
      </c>
    </row>
    <row r="7566" spans="1:5" ht="12.75" customHeight="1">
      <c r="A7566">
        <f t="shared" si="5"/>
        <v>7505</v>
      </c>
      <c r="B7566" s="249">
        <f>'ARRA Sched 23'!N10</f>
        <v>0</v>
      </c>
      <c r="C7566" s="99"/>
      <c r="D7566" s="99" t="str">
        <f t="shared" si="4"/>
        <v>Error?</v>
      </c>
      <c r="E7566" s="99" t="s">
        <v>2475</v>
      </c>
    </row>
    <row r="7567" spans="1:5" ht="12.75" customHeight="1">
      <c r="A7567">
        <f t="shared" si="5"/>
        <v>7506</v>
      </c>
      <c r="B7567" s="249">
        <f>'ARRA Sched 23'!N11</f>
        <v>0</v>
      </c>
      <c r="C7567" s="99"/>
      <c r="D7567" s="99" t="str">
        <f t="shared" si="4"/>
        <v>Error?</v>
      </c>
      <c r="E7567" s="99" t="s">
        <v>2475</v>
      </c>
    </row>
    <row r="7568" spans="1:5" ht="12.75" customHeight="1">
      <c r="A7568">
        <f t="shared" si="5"/>
        <v>7507</v>
      </c>
      <c r="B7568" s="249">
        <f>'ARRA Sched 23'!N12</f>
        <v>0</v>
      </c>
      <c r="C7568" s="99"/>
      <c r="D7568" s="99" t="str">
        <f t="shared" si="4"/>
        <v>Error?</v>
      </c>
      <c r="E7568" s="99" t="s">
        <v>2475</v>
      </c>
    </row>
    <row r="7569" spans="1:5" ht="12.75" customHeight="1">
      <c r="A7569">
        <f t="shared" si="5"/>
        <v>7508</v>
      </c>
      <c r="B7569" s="249">
        <f>'ARRA Sched 23'!N13</f>
        <v>0</v>
      </c>
      <c r="C7569" s="99"/>
      <c r="D7569" s="99" t="str">
        <f t="shared" si="4"/>
        <v>Error?</v>
      </c>
      <c r="E7569" s="99" t="s">
        <v>2475</v>
      </c>
    </row>
    <row r="7570" spans="1:5" ht="12.75" customHeight="1">
      <c r="A7570">
        <f t="shared" si="5"/>
        <v>7509</v>
      </c>
      <c r="B7570" s="249">
        <f>'ARRA Sched 23'!N14</f>
        <v>0</v>
      </c>
      <c r="C7570" s="99"/>
      <c r="D7570" s="99" t="str">
        <f t="shared" si="4"/>
        <v>Error?</v>
      </c>
      <c r="E7570" s="99" t="s">
        <v>2475</v>
      </c>
    </row>
    <row r="7571" spans="1:5" ht="12.75" customHeight="1">
      <c r="A7571">
        <f t="shared" si="5"/>
        <v>7510</v>
      </c>
      <c r="B7571" s="249">
        <f>'ARRA Sched 23'!N15</f>
        <v>0</v>
      </c>
      <c r="C7571" s="99"/>
      <c r="D7571" s="99" t="str">
        <f t="shared" si="4"/>
        <v>Error?</v>
      </c>
      <c r="E7571" s="99" t="s">
        <v>2475</v>
      </c>
    </row>
    <row r="7572" spans="1:5" ht="12.75" customHeight="1">
      <c r="A7572">
        <f t="shared" si="5"/>
        <v>7511</v>
      </c>
      <c r="B7572" s="249">
        <f>'ARRA Sched 23'!N16</f>
        <v>0</v>
      </c>
      <c r="C7572" s="99"/>
      <c r="D7572" s="99" t="str">
        <f t="shared" si="4"/>
        <v>Error?</v>
      </c>
      <c r="E7572" s="99" t="s">
        <v>2475</v>
      </c>
    </row>
    <row r="7573" spans="1:5" ht="12.75" customHeight="1">
      <c r="A7573">
        <f t="shared" si="5"/>
        <v>7512</v>
      </c>
      <c r="B7573" s="249">
        <f>'ARRA Sched 23'!N17</f>
        <v>0</v>
      </c>
      <c r="C7573" s="99"/>
      <c r="D7573" s="99" t="str">
        <f t="shared" si="4"/>
        <v>Error?</v>
      </c>
      <c r="E7573" s="99" t="s">
        <v>2475</v>
      </c>
    </row>
    <row r="7574" spans="1:5" ht="12.75" customHeight="1">
      <c r="A7574">
        <f t="shared" si="5"/>
        <v>7513</v>
      </c>
      <c r="B7574" s="249">
        <f>'ARRA Sched 23'!N18</f>
        <v>0</v>
      </c>
      <c r="C7574" s="99"/>
      <c r="D7574" s="99" t="str">
        <f t="shared" si="4"/>
        <v>Error?</v>
      </c>
      <c r="E7574" s="99" t="s">
        <v>2475</v>
      </c>
    </row>
    <row r="7575" spans="1:5" ht="12.75" customHeight="1">
      <c r="A7575">
        <f t="shared" si="5"/>
        <v>7514</v>
      </c>
      <c r="B7575" s="249">
        <f>'ARRA Sched 23'!N19</f>
        <v>0</v>
      </c>
      <c r="C7575" s="99"/>
      <c r="D7575" s="99" t="str">
        <f t="shared" si="4"/>
        <v>Error?</v>
      </c>
      <c r="E7575" s="99" t="s">
        <v>2475</v>
      </c>
    </row>
    <row r="7576" spans="1:5" ht="12.75" customHeight="1">
      <c r="A7576">
        <f t="shared" si="5"/>
        <v>7515</v>
      </c>
      <c r="B7576" s="249">
        <f>'ARRA Sched 23'!N20</f>
        <v>0</v>
      </c>
      <c r="C7576" s="99"/>
      <c r="D7576" s="99" t="str">
        <f t="shared" si="4"/>
        <v>Error?</v>
      </c>
      <c r="E7576" s="99" t="s">
        <v>2475</v>
      </c>
    </row>
    <row r="7577" spans="1:5" ht="12.75" customHeight="1">
      <c r="A7577">
        <f t="shared" si="5"/>
        <v>7516</v>
      </c>
      <c r="B7577" s="249">
        <f>'ARRA Sched 23'!N21</f>
        <v>0</v>
      </c>
      <c r="C7577" s="99"/>
      <c r="D7577" s="99" t="str">
        <f t="shared" si="4"/>
        <v>Error?</v>
      </c>
      <c r="E7577" s="99" t="s">
        <v>2475</v>
      </c>
    </row>
    <row r="7578" spans="1:5" ht="12.75" customHeight="1">
      <c r="A7578">
        <f t="shared" si="5"/>
        <v>7517</v>
      </c>
      <c r="B7578" s="249">
        <f>'ARRA Sched 23'!N22</f>
        <v>0</v>
      </c>
      <c r="C7578" s="99"/>
      <c r="D7578" s="99" t="str">
        <f t="shared" si="4"/>
        <v>Error?</v>
      </c>
      <c r="E7578" s="99" t="s">
        <v>2475</v>
      </c>
    </row>
    <row r="7579" spans="1:5" ht="12.75" customHeight="1">
      <c r="A7579">
        <f t="shared" si="5"/>
        <v>7518</v>
      </c>
      <c r="B7579" s="249">
        <f>'ARRA Sched 23'!N23</f>
        <v>0</v>
      </c>
      <c r="C7579" s="99"/>
      <c r="D7579" s="99" t="str">
        <f t="shared" si="4"/>
        <v>Error?</v>
      </c>
      <c r="E7579" s="99" t="s">
        <v>2475</v>
      </c>
    </row>
    <row r="7580" spans="1:5" ht="12.75" customHeight="1">
      <c r="A7580">
        <f t="shared" si="5"/>
        <v>7519</v>
      </c>
      <c r="B7580" s="249">
        <f>'ARRA Sched 23'!N24</f>
        <v>0</v>
      </c>
      <c r="C7580" s="99"/>
      <c r="D7580" s="99" t="str">
        <f t="shared" si="4"/>
        <v>Error?</v>
      </c>
      <c r="E7580" s="99" t="s">
        <v>2475</v>
      </c>
    </row>
    <row r="7581" spans="1:5" ht="12.75" customHeight="1">
      <c r="A7581">
        <f t="shared" si="5"/>
        <v>7520</v>
      </c>
      <c r="B7581" s="249">
        <f>'ARRA Sched 23'!N25</f>
        <v>0</v>
      </c>
      <c r="C7581" s="99"/>
      <c r="D7581" s="99" t="str">
        <f t="shared" si="4"/>
        <v>Error?</v>
      </c>
      <c r="E7581" s="99" t="s">
        <v>2475</v>
      </c>
    </row>
    <row r="7582" spans="1:5" ht="12.75" customHeight="1">
      <c r="A7582">
        <f t="shared" si="5"/>
        <v>7521</v>
      </c>
      <c r="B7582" s="249">
        <f>'ARRA Sched 23'!N26</f>
        <v>0</v>
      </c>
      <c r="C7582" s="99"/>
      <c r="D7582" s="99" t="str">
        <f t="shared" si="4"/>
        <v>Error?</v>
      </c>
      <c r="E7582" s="99" t="s">
        <v>2475</v>
      </c>
    </row>
    <row r="7583" spans="1:5" ht="12.75" customHeight="1">
      <c r="A7583">
        <f t="shared" si="5"/>
        <v>7522</v>
      </c>
      <c r="B7583" s="249">
        <f>'ARRA Sched 23'!N27</f>
        <v>0</v>
      </c>
      <c r="C7583" s="99"/>
      <c r="D7583" s="99" t="str">
        <f t="shared" si="4"/>
        <v>Error?</v>
      </c>
      <c r="E7583" s="99" t="s">
        <v>2475</v>
      </c>
    </row>
    <row r="7584" spans="1:5" ht="12.75" customHeight="1">
      <c r="A7584">
        <f t="shared" si="5"/>
        <v>7523</v>
      </c>
      <c r="B7584" s="249">
        <f>'ARRA Sched 23'!N28</f>
        <v>0</v>
      </c>
      <c r="C7584" s="99"/>
      <c r="D7584" s="99" t="str">
        <f t="shared" si="4"/>
        <v>Error?</v>
      </c>
      <c r="E7584" s="99" t="s">
        <v>2475</v>
      </c>
    </row>
    <row r="7585" spans="1:5" ht="12.75" customHeight="1">
      <c r="A7585">
        <f t="shared" si="5"/>
        <v>7524</v>
      </c>
      <c r="B7585" s="249">
        <f>'ARRA Sched 23'!N29</f>
        <v>0</v>
      </c>
      <c r="C7585" s="99"/>
      <c r="D7585" s="99" t="str">
        <f t="shared" si="4"/>
        <v>Error?</v>
      </c>
      <c r="E7585" s="99" t="s">
        <v>2475</v>
      </c>
    </row>
    <row r="7586" spans="1:5" ht="12.75" customHeight="1">
      <c r="A7586">
        <f t="shared" si="5"/>
        <v>7525</v>
      </c>
      <c r="B7586" s="249">
        <f>'ARRA Sched 23'!N30</f>
        <v>0</v>
      </c>
      <c r="C7586" s="99"/>
      <c r="D7586" s="99" t="str">
        <f t="shared" si="4"/>
        <v>Error?</v>
      </c>
      <c r="E7586" s="99" t="s">
        <v>2475</v>
      </c>
    </row>
    <row r="7587" spans="1:5" ht="12.75" customHeight="1">
      <c r="A7587">
        <f t="shared" si="5"/>
        <v>7526</v>
      </c>
      <c r="B7587" s="249">
        <f>'ARRA Sched 23'!N31</f>
        <v>0</v>
      </c>
      <c r="C7587" s="99"/>
      <c r="D7587" s="99" t="str">
        <f t="shared" si="4"/>
        <v>Error?</v>
      </c>
      <c r="E7587" s="99" t="s">
        <v>2475</v>
      </c>
    </row>
    <row r="7588" spans="1:5" ht="12.75" customHeight="1">
      <c r="A7588">
        <f t="shared" si="5"/>
        <v>7527</v>
      </c>
      <c r="B7588" s="249">
        <f>'ARRA Sched 23'!N32</f>
        <v>0</v>
      </c>
      <c r="C7588" s="99"/>
      <c r="D7588" s="99" t="str">
        <f t="shared" si="4"/>
        <v>Error?</v>
      </c>
      <c r="E7588" s="99" t="s">
        <v>2475</v>
      </c>
    </row>
    <row r="7589" spans="1:5" ht="12.75" customHeight="1">
      <c r="A7589">
        <f t="shared" si="5"/>
        <v>7528</v>
      </c>
      <c r="B7589" s="249">
        <f>'ARRA Sched 23'!N34</f>
        <v>0</v>
      </c>
      <c r="C7589" s="99"/>
      <c r="D7589" s="99" t="str">
        <f t="shared" si="4"/>
        <v>Error?</v>
      </c>
      <c r="E7589" s="99" t="s">
        <v>2475</v>
      </c>
    </row>
    <row r="7590" spans="1:5" ht="12.75" customHeight="1">
      <c r="A7590">
        <f t="shared" si="5"/>
        <v>7529</v>
      </c>
      <c r="B7590" s="249">
        <f>'Cap Outlay Deprec 27'!E3</f>
        <v>0</v>
      </c>
      <c r="C7590" s="99"/>
      <c r="D7590" s="99" t="str">
        <f t="shared" si="4"/>
        <v>Error?</v>
      </c>
      <c r="E7590" s="99" t="s">
        <v>124</v>
      </c>
    </row>
    <row r="7591" spans="1:5" ht="12.75" customHeight="1">
      <c r="A7591">
        <f t="shared" si="5"/>
        <v>7530</v>
      </c>
      <c r="B7591" s="249">
        <f>'Cap Outlay Deprec 27'!F3</f>
        <v>0</v>
      </c>
      <c r="C7591" s="99"/>
      <c r="D7591" s="99" t="str">
        <f t="shared" si="4"/>
        <v>Error?</v>
      </c>
      <c r="E7591" s="99" t="s">
        <v>124</v>
      </c>
    </row>
    <row r="7592" spans="1:5" ht="12.75" customHeight="1">
      <c r="A7592">
        <f t="shared" si="5"/>
        <v>7531</v>
      </c>
      <c r="B7592" s="249">
        <f>'Cap Outlay Deprec 27'!H3</f>
        <v>0</v>
      </c>
      <c r="C7592" s="99"/>
      <c r="D7592" s="99" t="str">
        <f t="shared" si="4"/>
        <v>Error?</v>
      </c>
      <c r="E7592" s="99" t="s">
        <v>124</v>
      </c>
    </row>
    <row r="7593" spans="1:5" ht="12.75" customHeight="1">
      <c r="A7593">
        <f t="shared" si="5"/>
        <v>7532</v>
      </c>
      <c r="B7593" s="249">
        <f>'Cap Outlay Deprec 27'!I3</f>
        <v>0</v>
      </c>
      <c r="C7593" s="99"/>
      <c r="D7593" s="99" t="str">
        <f t="shared" si="4"/>
        <v>Error?</v>
      </c>
      <c r="E7593" s="99" t="s">
        <v>124</v>
      </c>
    </row>
    <row r="7594" spans="1:5" ht="12.75" customHeight="1">
      <c r="A7594">
        <f t="shared" si="5"/>
        <v>7533</v>
      </c>
      <c r="B7594" s="249">
        <f>'Cap Outlay Deprec 27'!J3</f>
        <v>0</v>
      </c>
      <c r="C7594" s="99"/>
      <c r="D7594" s="99" t="str">
        <f t="shared" si="4"/>
        <v>Error?</v>
      </c>
      <c r="E7594" s="99" t="s">
        <v>124</v>
      </c>
    </row>
    <row r="7595" spans="1:5" ht="12.75" customHeight="1">
      <c r="A7595">
        <f t="shared" si="5"/>
        <v>7534</v>
      </c>
      <c r="B7595" s="249">
        <f>'Cap Outlay Deprec 27'!K3</f>
        <v>0</v>
      </c>
      <c r="C7595" s="99"/>
      <c r="D7595" s="99" t="str">
        <f t="shared" si="4"/>
        <v>Error?</v>
      </c>
      <c r="E7595" s="99" t="s">
        <v>124</v>
      </c>
    </row>
    <row r="7596" spans="1:5" ht="12.75" customHeight="1">
      <c r="A7596">
        <f t="shared" si="5"/>
        <v>7535</v>
      </c>
      <c r="B7596" s="249">
        <f>'Cap Outlay Deprec 27'!L3</f>
        <v>0</v>
      </c>
      <c r="C7596" s="99"/>
      <c r="D7596" s="99" t="str">
        <f t="shared" si="4"/>
        <v>Error?</v>
      </c>
      <c r="E7596" s="99" t="s">
        <v>124</v>
      </c>
    </row>
    <row r="7597" spans="1:5" ht="12.75" customHeight="1">
      <c r="A7597">
        <f t="shared" si="5"/>
        <v>7536</v>
      </c>
      <c r="B7597" s="249">
        <f>'Cap Outlay Deprec 27'!C6</f>
        <v>0</v>
      </c>
      <c r="C7597" s="99"/>
      <c r="D7597" s="99" t="str">
        <f t="shared" si="4"/>
        <v>Error?</v>
      </c>
      <c r="E7597" s="99" t="s">
        <v>124</v>
      </c>
    </row>
    <row r="7598" spans="1:5" ht="12.75" customHeight="1">
      <c r="A7598">
        <f t="shared" si="5"/>
        <v>7537</v>
      </c>
      <c r="B7598" s="249">
        <f>'Cap Outlay Deprec 27'!D6</f>
        <v>0</v>
      </c>
      <c r="C7598" s="99"/>
      <c r="D7598" s="99" t="str">
        <f t="shared" si="4"/>
        <v>Error?</v>
      </c>
      <c r="E7598" s="99" t="s">
        <v>124</v>
      </c>
    </row>
    <row r="7599" spans="1:5" ht="12.75" customHeight="1">
      <c r="A7599">
        <f t="shared" si="5"/>
        <v>7538</v>
      </c>
      <c r="B7599" s="249">
        <f>'Cap Outlay Deprec 27'!E6</f>
        <v>0</v>
      </c>
      <c r="C7599" s="99"/>
      <c r="D7599" s="99" t="str">
        <f t="shared" si="4"/>
        <v>Error?</v>
      </c>
      <c r="E7599" s="99" t="s">
        <v>124</v>
      </c>
    </row>
    <row r="7600" spans="1:5" ht="12.75" customHeight="1">
      <c r="A7600">
        <f t="shared" si="5"/>
        <v>7539</v>
      </c>
      <c r="B7600" s="249">
        <f>'Cap Outlay Deprec 27'!F6</f>
        <v>0</v>
      </c>
      <c r="C7600" s="99"/>
      <c r="D7600" s="99" t="str">
        <f t="shared" si="4"/>
        <v>Error?</v>
      </c>
      <c r="E7600" s="99" t="s">
        <v>124</v>
      </c>
    </row>
    <row r="7601" spans="1:5" ht="12.75" customHeight="1">
      <c r="A7601">
        <f t="shared" si="5"/>
        <v>7540</v>
      </c>
      <c r="B7601" s="249">
        <f>'Cap Outlay Deprec 27'!H6</f>
        <v>0</v>
      </c>
      <c r="C7601" s="99"/>
      <c r="D7601" s="99" t="str">
        <f t="shared" si="4"/>
        <v>Error?</v>
      </c>
      <c r="E7601" s="99" t="s">
        <v>124</v>
      </c>
    </row>
    <row r="7602" spans="1:5" ht="12.75" customHeight="1">
      <c r="A7602">
        <f t="shared" si="5"/>
        <v>7541</v>
      </c>
      <c r="B7602" s="249">
        <f>'Cap Outlay Deprec 27'!I6</f>
        <v>0</v>
      </c>
      <c r="C7602" s="99"/>
      <c r="D7602" s="99" t="str">
        <f t="shared" si="4"/>
        <v>Error?</v>
      </c>
      <c r="E7602" s="99" t="s">
        <v>124</v>
      </c>
    </row>
    <row r="7603" spans="1:5" ht="12.75" customHeight="1">
      <c r="A7603">
        <f t="shared" si="5"/>
        <v>7542</v>
      </c>
      <c r="B7603" s="249">
        <f>'Cap Outlay Deprec 27'!J6</f>
        <v>0</v>
      </c>
      <c r="C7603" s="99"/>
      <c r="D7603" s="99" t="str">
        <f t="shared" si="4"/>
        <v>Error?</v>
      </c>
      <c r="E7603" s="99" t="s">
        <v>124</v>
      </c>
    </row>
    <row r="7604" spans="1:5" ht="12.75" customHeight="1">
      <c r="A7604">
        <f t="shared" si="5"/>
        <v>7543</v>
      </c>
      <c r="B7604" s="249">
        <f>'Cap Outlay Deprec 27'!K6</f>
        <v>0</v>
      </c>
      <c r="C7604" s="99"/>
      <c r="D7604" s="99" t="str">
        <f t="shared" si="4"/>
        <v>Error?</v>
      </c>
      <c r="E7604" s="99" t="s">
        <v>124</v>
      </c>
    </row>
    <row r="7605" spans="1:5" ht="12.75" customHeight="1">
      <c r="A7605">
        <f t="shared" si="5"/>
        <v>7544</v>
      </c>
      <c r="B7605" s="249">
        <f>'Cap Outlay Deprec 27'!L6</f>
        <v>0</v>
      </c>
      <c r="C7605" s="99"/>
      <c r="D7605" s="99" t="str">
        <f t="shared" si="4"/>
        <v>Error?</v>
      </c>
      <c r="E7605" s="99" t="s">
        <v>124</v>
      </c>
    </row>
    <row r="7606" spans="1:5" ht="12.75" customHeight="1">
      <c r="A7606">
        <f t="shared" si="5"/>
        <v>7545</v>
      </c>
      <c r="B7606" s="249">
        <f>'Cap Outlay Deprec 27'!C9</f>
        <v>0</v>
      </c>
      <c r="C7606" s="99"/>
      <c r="D7606" s="99" t="str">
        <f t="shared" si="4"/>
        <v>Error?</v>
      </c>
      <c r="E7606" s="99" t="s">
        <v>124</v>
      </c>
    </row>
    <row r="7607" spans="1:5" ht="12.75" customHeight="1">
      <c r="A7607">
        <f t="shared" si="5"/>
        <v>7546</v>
      </c>
      <c r="B7607" s="249">
        <f>'Cap Outlay Deprec 27'!D9</f>
        <v>0</v>
      </c>
      <c r="C7607" s="99"/>
      <c r="D7607" s="99" t="str">
        <f t="shared" si="4"/>
        <v>Error?</v>
      </c>
      <c r="E7607" s="99" t="s">
        <v>124</v>
      </c>
    </row>
    <row r="7608" spans="1:5" ht="12.75" customHeight="1">
      <c r="A7608">
        <f t="shared" si="5"/>
        <v>7547</v>
      </c>
      <c r="B7608" s="249">
        <f>'Cap Outlay Deprec 27'!E9</f>
        <v>0</v>
      </c>
      <c r="C7608" s="99"/>
      <c r="D7608" s="99" t="str">
        <f t="shared" si="4"/>
        <v>Error?</v>
      </c>
      <c r="E7608" s="99" t="s">
        <v>124</v>
      </c>
    </row>
    <row r="7609" spans="1:5" ht="12.75" customHeight="1">
      <c r="A7609">
        <f t="shared" si="5"/>
        <v>7548</v>
      </c>
      <c r="B7609" s="249">
        <f>'Cap Outlay Deprec 27'!F9</f>
        <v>0</v>
      </c>
      <c r="C7609" s="99"/>
      <c r="D7609" s="99" t="str">
        <f t="shared" si="4"/>
        <v>Error?</v>
      </c>
      <c r="E7609" s="99" t="s">
        <v>124</v>
      </c>
    </row>
    <row r="7610" spans="1:5" ht="12.75" customHeight="1">
      <c r="A7610">
        <f t="shared" si="5"/>
        <v>7549</v>
      </c>
      <c r="B7610" s="249">
        <f>'Cap Outlay Deprec 27'!H9</f>
        <v>0</v>
      </c>
      <c r="C7610" s="99"/>
      <c r="D7610" s="99" t="str">
        <f t="shared" si="4"/>
        <v>Error?</v>
      </c>
      <c r="E7610" s="99" t="s">
        <v>124</v>
      </c>
    </row>
    <row r="7611" spans="1:5" ht="12.75" customHeight="1">
      <c r="A7611">
        <f t="shared" si="5"/>
        <v>7550</v>
      </c>
      <c r="B7611" s="249">
        <f>'Cap Outlay Deprec 27'!I9</f>
        <v>0</v>
      </c>
      <c r="C7611" s="99"/>
      <c r="D7611" s="99" t="str">
        <f t="shared" si="4"/>
        <v>Error?</v>
      </c>
      <c r="E7611" s="99" t="s">
        <v>124</v>
      </c>
    </row>
    <row r="7612" spans="1:5" ht="12.75" customHeight="1">
      <c r="A7612">
        <f t="shared" si="5"/>
        <v>7551</v>
      </c>
      <c r="B7612" s="249">
        <f>'Cap Outlay Deprec 27'!J9</f>
        <v>0</v>
      </c>
      <c r="C7612" s="99"/>
      <c r="D7612" s="99" t="str">
        <f t="shared" si="4"/>
        <v>Error?</v>
      </c>
      <c r="E7612" s="99" t="s">
        <v>124</v>
      </c>
    </row>
    <row r="7613" spans="1:5" ht="12.75" customHeight="1">
      <c r="A7613">
        <f t="shared" si="5"/>
        <v>7552</v>
      </c>
      <c r="B7613" s="249">
        <f>'Cap Outlay Deprec 27'!K9</f>
        <v>0</v>
      </c>
      <c r="C7613" s="99"/>
      <c r="D7613" s="99" t="str">
        <f t="shared" si="4"/>
        <v>Error?</v>
      </c>
      <c r="E7613" s="99" t="s">
        <v>124</v>
      </c>
    </row>
    <row r="7614" spans="1:5" ht="12.75" customHeight="1">
      <c r="A7614">
        <f t="shared" si="5"/>
        <v>7553</v>
      </c>
      <c r="B7614" s="249">
        <f>'Cap Outlay Deprec 27'!L9</f>
        <v>0</v>
      </c>
      <c r="C7614" s="99"/>
      <c r="D7614" s="99" t="str">
        <f t="shared" si="4"/>
        <v>Error?</v>
      </c>
      <c r="E7614" s="99" t="s">
        <v>124</v>
      </c>
    </row>
    <row r="7615" spans="1:5" ht="12.75" customHeight="1">
      <c r="A7615">
        <f t="shared" si="5"/>
        <v>7554</v>
      </c>
      <c r="B7615" s="249">
        <f>'Cap Outlay Deprec 27'!C14</f>
        <v>6889213</v>
      </c>
      <c r="C7615" s="99"/>
      <c r="D7615" s="99" t="str">
        <f t="shared" si="4"/>
        <v>Error?</v>
      </c>
      <c r="E7615" s="99" t="s">
        <v>124</v>
      </c>
    </row>
    <row r="7616" spans="1:5" ht="12.75" customHeight="1">
      <c r="A7616">
        <f t="shared" si="5"/>
        <v>7555</v>
      </c>
      <c r="B7616" s="249">
        <f>'Cap Outlay Deprec 27'!D14</f>
        <v>175527</v>
      </c>
      <c r="C7616" s="99"/>
      <c r="D7616" s="99" t="str">
        <f t="shared" si="4"/>
        <v>Error?</v>
      </c>
      <c r="E7616" s="99" t="s">
        <v>124</v>
      </c>
    </row>
    <row r="7617" spans="1:5" ht="12.75" customHeight="1">
      <c r="A7617">
        <f t="shared" si="5"/>
        <v>7556</v>
      </c>
      <c r="B7617" s="249">
        <f>'Cap Outlay Deprec 27'!E14</f>
        <v>953167</v>
      </c>
      <c r="C7617" s="99"/>
      <c r="D7617" s="99" t="str">
        <f t="shared" si="4"/>
        <v>Error?</v>
      </c>
      <c r="E7617" s="99" t="s">
        <v>124</v>
      </c>
    </row>
    <row r="7618" spans="1:5" ht="12.75" customHeight="1">
      <c r="A7618">
        <f t="shared" si="5"/>
        <v>7557</v>
      </c>
      <c r="B7618" s="249">
        <f>'Cap Outlay Deprec 27'!F14</f>
        <v>6111573</v>
      </c>
      <c r="C7618" s="99"/>
      <c r="D7618" s="99" t="str">
        <f t="shared" si="4"/>
        <v>Error?</v>
      </c>
      <c r="E7618" s="99" t="s">
        <v>124</v>
      </c>
    </row>
    <row r="7619" spans="1:5" ht="12.75" customHeight="1">
      <c r="A7619">
        <f t="shared" si="5"/>
        <v>7558</v>
      </c>
      <c r="B7619" s="249">
        <f>'Cap Outlay Deprec 27'!H14</f>
        <v>6079924</v>
      </c>
      <c r="C7619" s="99"/>
      <c r="D7619" s="99" t="str">
        <f t="shared" si="4"/>
        <v>Error?</v>
      </c>
      <c r="E7619" s="99" t="s">
        <v>124</v>
      </c>
    </row>
    <row r="7620" spans="1:5" ht="12.75" customHeight="1">
      <c r="A7620">
        <f t="shared" si="5"/>
        <v>7559</v>
      </c>
      <c r="B7620" s="249">
        <f>'Cap Outlay Deprec 27'!I14</f>
        <v>349360</v>
      </c>
      <c r="C7620" s="99"/>
      <c r="D7620" s="99" t="str">
        <f t="shared" si="4"/>
        <v>Error?</v>
      </c>
      <c r="E7620" s="99" t="s">
        <v>124</v>
      </c>
    </row>
    <row r="7621" spans="1:5" ht="12.75" customHeight="1">
      <c r="A7621">
        <f t="shared" si="5"/>
        <v>7560</v>
      </c>
      <c r="B7621" s="249">
        <f>'Cap Outlay Deprec 27'!J14</f>
        <v>953496</v>
      </c>
      <c r="C7621" s="99"/>
      <c r="D7621" s="99" t="str">
        <f t="shared" si="4"/>
        <v>Error?</v>
      </c>
      <c r="E7621" s="99" t="s">
        <v>124</v>
      </c>
    </row>
    <row r="7622" spans="1:5" ht="12.75" customHeight="1">
      <c r="A7622">
        <f t="shared" si="5"/>
        <v>7561</v>
      </c>
      <c r="B7622" s="249">
        <f>'Cap Outlay Deprec 27'!K14</f>
        <v>5475788</v>
      </c>
      <c r="C7622" s="99"/>
      <c r="D7622" s="99" t="str">
        <f t="shared" si="4"/>
        <v>Error?</v>
      </c>
      <c r="E7622" s="99" t="s">
        <v>124</v>
      </c>
    </row>
    <row r="7623" spans="1:5" ht="12.75" customHeight="1">
      <c r="A7623">
        <f t="shared" si="5"/>
        <v>7562</v>
      </c>
      <c r="B7623" s="249">
        <f>'Cap Outlay Deprec 27'!L14</f>
        <v>635785</v>
      </c>
      <c r="C7623" s="99"/>
      <c r="D7623" s="99" t="str">
        <f t="shared" si="4"/>
        <v>Error?</v>
      </c>
      <c r="E7623" s="99" t="s">
        <v>124</v>
      </c>
    </row>
    <row r="7624" spans="1:5" ht="12.75" customHeight="1">
      <c r="A7624">
        <f t="shared" si="5"/>
        <v>7563</v>
      </c>
      <c r="B7624" s="249">
        <f>'Cap Outlay Deprec 27'!F17</f>
        <v>20986718</v>
      </c>
      <c r="C7624" s="99"/>
      <c r="D7624" s="99" t="str">
        <f t="shared" si="4"/>
        <v>Error?</v>
      </c>
      <c r="E7624" s="99" t="s">
        <v>124</v>
      </c>
    </row>
    <row r="7625" spans="1:5" ht="12.75" customHeight="1">
      <c r="A7625">
        <f t="shared" si="5"/>
        <v>7564</v>
      </c>
      <c r="B7625" s="249">
        <f>'Cap Outlay Deprec 27'!I17</f>
        <v>2098671.7999999998</v>
      </c>
      <c r="C7625" s="99"/>
      <c r="D7625" s="99" t="str">
        <f t="shared" si="4"/>
        <v>Error?</v>
      </c>
      <c r="E7625" s="99" t="s">
        <v>124</v>
      </c>
    </row>
    <row r="7626" spans="1:5" ht="12.75" customHeight="1">
      <c r="A7626">
        <f t="shared" si="5"/>
        <v>7565</v>
      </c>
      <c r="B7626" s="249"/>
      <c r="C7626" s="99"/>
      <c r="D7626" s="99" t="str">
        <f t="shared" si="4"/>
        <v>OK</v>
      </c>
      <c r="E7626" s="99" t="s">
        <v>2476</v>
      </c>
    </row>
    <row r="7627" spans="1:5" ht="12.75" customHeight="1">
      <c r="A7627">
        <f t="shared" si="5"/>
        <v>7566</v>
      </c>
      <c r="B7627" s="249"/>
      <c r="C7627" s="99"/>
      <c r="D7627" s="99" t="str">
        <f t="shared" si="4"/>
        <v>OK</v>
      </c>
      <c r="E7627" s="99" t="s">
        <v>2476</v>
      </c>
    </row>
    <row r="7628" spans="1:5" ht="12.75" customHeight="1">
      <c r="A7628">
        <f t="shared" si="5"/>
        <v>7567</v>
      </c>
      <c r="B7628" s="249"/>
      <c r="C7628" s="99"/>
      <c r="D7628" s="99" t="str">
        <f t="shared" si="4"/>
        <v>OK</v>
      </c>
      <c r="E7628" s="99" t="s">
        <v>124</v>
      </c>
    </row>
    <row r="7629" spans="1:5" ht="12.75" customHeight="1">
      <c r="A7629">
        <f t="shared" si="5"/>
        <v>7568</v>
      </c>
      <c r="B7629" s="249"/>
      <c r="C7629" s="99"/>
      <c r="D7629" s="99" t="str">
        <f t="shared" si="4"/>
        <v>OK</v>
      </c>
      <c r="E7629" s="99" t="s">
        <v>2476</v>
      </c>
    </row>
    <row r="7630" spans="1:5" ht="12.75" customHeight="1">
      <c r="A7630">
        <f t="shared" si="5"/>
        <v>7569</v>
      </c>
      <c r="B7630" s="249"/>
      <c r="C7630" s="99"/>
      <c r="D7630" s="99" t="str">
        <f t="shared" si="4"/>
        <v>OK</v>
      </c>
      <c r="E7630" s="99" t="s">
        <v>2476</v>
      </c>
    </row>
    <row r="7631" spans="1:5" ht="12.75" customHeight="1">
      <c r="A7631">
        <f t="shared" si="5"/>
        <v>7570</v>
      </c>
      <c r="B7631" s="249">
        <f>'Cap Outlay Deprec 27'!I18</f>
        <v>305400446.80000001</v>
      </c>
      <c r="C7631" s="99"/>
      <c r="D7631" s="99" t="str">
        <f t="shared" si="4"/>
        <v>Error?</v>
      </c>
      <c r="E7631" s="99" t="s">
        <v>124</v>
      </c>
    </row>
    <row r="7632" spans="1:5" ht="12.75" customHeight="1">
      <c r="A7632">
        <f t="shared" si="5"/>
        <v>7571</v>
      </c>
      <c r="B7632" s="249"/>
      <c r="C7632" s="99"/>
      <c r="D7632" s="99" t="str">
        <f t="shared" si="4"/>
        <v>OK</v>
      </c>
      <c r="E7632" s="99" t="s">
        <v>124</v>
      </c>
    </row>
    <row r="7633" spans="1:6" ht="12.75" customHeight="1">
      <c r="A7633">
        <f t="shared" si="5"/>
        <v>7572</v>
      </c>
      <c r="B7633" s="249"/>
      <c r="C7633" s="99"/>
      <c r="D7633" s="99" t="str">
        <f t="shared" si="4"/>
        <v>OK</v>
      </c>
      <c r="E7633" s="99" t="s">
        <v>2476</v>
      </c>
    </row>
    <row r="7634" spans="1:6" ht="12.75" customHeight="1">
      <c r="A7634">
        <f t="shared" si="5"/>
        <v>7573</v>
      </c>
      <c r="B7634" s="249"/>
      <c r="C7634" s="99"/>
      <c r="D7634" s="99" t="str">
        <f t="shared" si="4"/>
        <v>OK</v>
      </c>
      <c r="E7634" s="99" t="s">
        <v>2476</v>
      </c>
    </row>
    <row r="7635" spans="1:6" ht="12.75" customHeight="1">
      <c r="A7635">
        <f t="shared" si="5"/>
        <v>7574</v>
      </c>
      <c r="B7635" s="249">
        <f>'ARRA Sched 23'!G48</f>
        <v>0</v>
      </c>
      <c r="C7635" s="99"/>
      <c r="D7635" s="99" t="str">
        <f t="shared" si="4"/>
        <v>Error?</v>
      </c>
      <c r="E7635" s="99" t="s">
        <v>2475</v>
      </c>
    </row>
    <row r="7636" spans="1:6" ht="12.75" customHeight="1">
      <c r="A7636">
        <f t="shared" si="5"/>
        <v>7575</v>
      </c>
      <c r="B7636" s="249">
        <f>'Revenues 9-14'!G106</f>
        <v>0</v>
      </c>
      <c r="C7636" s="99"/>
      <c r="D7636" s="99" t="str">
        <f t="shared" si="4"/>
        <v>Error?</v>
      </c>
      <c r="E7636" s="99" t="s">
        <v>2477</v>
      </c>
    </row>
    <row r="7637" spans="1:6" ht="12.75" customHeight="1">
      <c r="A7637">
        <f t="shared" si="5"/>
        <v>7576</v>
      </c>
      <c r="B7637" s="249">
        <f>'Revenues 9-14'!H106</f>
        <v>0</v>
      </c>
      <c r="C7637" s="99"/>
      <c r="D7637" s="99" t="str">
        <f t="shared" si="4"/>
        <v>Error?</v>
      </c>
      <c r="E7637" s="99" t="s">
        <v>2477</v>
      </c>
    </row>
    <row r="7638" spans="1:6" ht="12.75" customHeight="1">
      <c r="A7638">
        <f t="shared" si="5"/>
        <v>7577</v>
      </c>
      <c r="B7638" s="249">
        <f>'Revenues 9-14'!J106</f>
        <v>0</v>
      </c>
      <c r="C7638" s="99"/>
      <c r="D7638" s="99" t="str">
        <f t="shared" si="4"/>
        <v>Error?</v>
      </c>
      <c r="E7638" s="99" t="s">
        <v>2477</v>
      </c>
    </row>
    <row r="7639" spans="1:6" ht="12.75" customHeight="1">
      <c r="A7639">
        <f t="shared" si="5"/>
        <v>7578</v>
      </c>
      <c r="B7639" s="249">
        <f>'Revenues 9-14'!K106</f>
        <v>0</v>
      </c>
      <c r="C7639" s="99"/>
      <c r="D7639" s="99" t="str">
        <f t="shared" si="4"/>
        <v>Error?</v>
      </c>
      <c r="E7639" s="99" t="s">
        <v>2477</v>
      </c>
      <c r="F7639" s="99"/>
    </row>
    <row r="7640" spans="1:6" ht="12.75" customHeight="1">
      <c r="A7640">
        <f t="shared" si="5"/>
        <v>7579</v>
      </c>
      <c r="B7640" s="249">
        <f>'ARRA Sched 23'!C33</f>
        <v>0</v>
      </c>
      <c r="C7640" s="99"/>
      <c r="D7640" s="99" t="str">
        <f t="shared" si="4"/>
        <v>Error?</v>
      </c>
      <c r="E7640" s="99" t="s">
        <v>2475</v>
      </c>
    </row>
    <row r="7641" spans="1:6" ht="12.75" customHeight="1">
      <c r="A7641">
        <f t="shared" si="5"/>
        <v>7580</v>
      </c>
      <c r="B7641" s="249">
        <f>'ARRA Sched 23'!D33</f>
        <v>0</v>
      </c>
      <c r="C7641" s="99"/>
      <c r="D7641" s="99" t="str">
        <f t="shared" si="4"/>
        <v>Error?</v>
      </c>
      <c r="E7641" s="99" t="s">
        <v>2475</v>
      </c>
    </row>
    <row r="7642" spans="1:6" ht="12.75" customHeight="1">
      <c r="A7642">
        <f t="shared" si="5"/>
        <v>7581</v>
      </c>
      <c r="B7642" s="249">
        <f>'ARRA Sched 23'!E33</f>
        <v>0</v>
      </c>
      <c r="C7642" s="99"/>
      <c r="D7642" s="99" t="str">
        <f t="shared" si="4"/>
        <v>Error?</v>
      </c>
      <c r="E7642" s="99" t="s">
        <v>2475</v>
      </c>
    </row>
    <row r="7643" spans="1:6" ht="12.75" customHeight="1">
      <c r="A7643">
        <f t="shared" si="5"/>
        <v>7582</v>
      </c>
      <c r="B7643" s="249">
        <f>'ARRA Sched 23'!F33</f>
        <v>0</v>
      </c>
      <c r="C7643" s="99"/>
      <c r="D7643" s="99" t="str">
        <f t="shared" si="4"/>
        <v>Error?</v>
      </c>
      <c r="E7643" s="99" t="s">
        <v>2475</v>
      </c>
    </row>
    <row r="7644" spans="1:6" ht="12.75" customHeight="1">
      <c r="A7644">
        <f t="shared" si="5"/>
        <v>7583</v>
      </c>
      <c r="B7644" s="249">
        <f>'ARRA Sched 23'!G33</f>
        <v>0</v>
      </c>
      <c r="C7644" s="99"/>
      <c r="D7644" s="99" t="str">
        <f t="shared" si="4"/>
        <v>Error?</v>
      </c>
      <c r="E7644" s="99" t="s">
        <v>2475</v>
      </c>
    </row>
    <row r="7645" spans="1:6" ht="12.75" customHeight="1">
      <c r="A7645">
        <f t="shared" si="5"/>
        <v>7584</v>
      </c>
      <c r="B7645" s="249">
        <f>'ARRA Sched 23'!H33</f>
        <v>0</v>
      </c>
      <c r="C7645" s="99"/>
      <c r="D7645" s="99" t="str">
        <f t="shared" si="4"/>
        <v>Error?</v>
      </c>
      <c r="E7645" s="99" t="s">
        <v>2475</v>
      </c>
    </row>
    <row r="7646" spans="1:6" ht="12.75" customHeight="1">
      <c r="A7646">
        <f t="shared" si="5"/>
        <v>7585</v>
      </c>
      <c r="B7646" s="249">
        <f>'ARRA Sched 23'!I33</f>
        <v>0</v>
      </c>
      <c r="C7646" s="99"/>
      <c r="D7646" s="99" t="str">
        <f t="shared" si="4"/>
        <v>Error?</v>
      </c>
      <c r="E7646" s="99" t="s">
        <v>2475</v>
      </c>
    </row>
    <row r="7647" spans="1:6" ht="12.75" customHeight="1">
      <c r="A7647">
        <f t="shared" si="5"/>
        <v>7586</v>
      </c>
      <c r="B7647" s="249">
        <f>'ARRA Sched 23'!J33</f>
        <v>0</v>
      </c>
      <c r="C7647" s="99"/>
      <c r="D7647" s="99" t="str">
        <f t="shared" si="4"/>
        <v>Error?</v>
      </c>
      <c r="E7647" s="99" t="s">
        <v>2475</v>
      </c>
    </row>
    <row r="7648" spans="1:6" ht="12.75" customHeight="1">
      <c r="A7648">
        <f t="shared" si="5"/>
        <v>7587</v>
      </c>
      <c r="B7648" s="249">
        <f>'ARRA Sched 23'!L33</f>
        <v>0</v>
      </c>
      <c r="C7648" s="99"/>
      <c r="D7648" s="99" t="str">
        <f t="shared" si="4"/>
        <v>Error?</v>
      </c>
      <c r="E7648" s="99" t="s">
        <v>2475</v>
      </c>
    </row>
    <row r="7649" spans="1:5" ht="12.75" customHeight="1">
      <c r="A7649">
        <f t="shared" si="5"/>
        <v>7588</v>
      </c>
      <c r="B7649" s="249">
        <f>'ARRA Sched 23'!M33</f>
        <v>0</v>
      </c>
      <c r="C7649" s="99"/>
      <c r="D7649" s="99" t="str">
        <f t="shared" si="4"/>
        <v>Error?</v>
      </c>
      <c r="E7649" s="99" t="s">
        <v>2475</v>
      </c>
    </row>
    <row r="7650" spans="1:5" ht="12.75" customHeight="1">
      <c r="A7650">
        <f t="shared" si="5"/>
        <v>7589</v>
      </c>
      <c r="B7650" s="249">
        <f>'ARRA Sched 23'!N33</f>
        <v>0</v>
      </c>
      <c r="C7650" s="99"/>
      <c r="D7650" s="99" t="str">
        <f t="shared" si="4"/>
        <v>Error?</v>
      </c>
      <c r="E7650" s="99" t="s">
        <v>2475</v>
      </c>
    </row>
    <row r="7651" spans="1:5" ht="12.75" customHeight="1">
      <c r="A7651">
        <v>7590</v>
      </c>
      <c r="B7651" s="249">
        <f>'Acct Summary 7-8'!C55</f>
        <v>0</v>
      </c>
      <c r="C7651" s="99"/>
      <c r="D7651" s="99" t="str">
        <f t="shared" si="4"/>
        <v>Error?</v>
      </c>
      <c r="E7651" s="99" t="s">
        <v>2478</v>
      </c>
    </row>
    <row r="7652" spans="1:5" ht="12.75" customHeight="1">
      <c r="A7652">
        <v>7591</v>
      </c>
      <c r="B7652" s="249">
        <f>'Acct Summary 7-8'!D55</f>
        <v>0</v>
      </c>
      <c r="C7652" s="99"/>
      <c r="D7652" s="99" t="str">
        <f t="shared" si="4"/>
        <v>Error?</v>
      </c>
      <c r="E7652" s="99" t="s">
        <v>2478</v>
      </c>
    </row>
    <row r="7653" spans="1:5" ht="12.75" customHeight="1">
      <c r="A7653">
        <v>7592</v>
      </c>
      <c r="B7653" s="249">
        <f>'Acct Summary 7-8'!H55</f>
        <v>0</v>
      </c>
      <c r="C7653" s="99"/>
      <c r="D7653" s="99" t="str">
        <f t="shared" si="4"/>
        <v>Error?</v>
      </c>
      <c r="E7653" s="99" t="s">
        <v>2478</v>
      </c>
    </row>
    <row r="7654" spans="1:5" ht="12.75" customHeight="1">
      <c r="A7654">
        <v>7593</v>
      </c>
      <c r="B7654" s="249">
        <f>'Acct Summary 7-8'!C56</f>
        <v>0</v>
      </c>
      <c r="C7654" s="99"/>
      <c r="D7654" s="99" t="str">
        <f t="shared" si="4"/>
        <v>Error?</v>
      </c>
      <c r="E7654" s="99" t="s">
        <v>2478</v>
      </c>
    </row>
    <row r="7655" spans="1:5" ht="12.75" customHeight="1">
      <c r="A7655">
        <v>7594</v>
      </c>
      <c r="B7655" s="249">
        <f>'Acct Summary 7-8'!D56</f>
        <v>0</v>
      </c>
      <c r="C7655" s="99"/>
      <c r="D7655" s="99" t="str">
        <f t="shared" si="4"/>
        <v>Error?</v>
      </c>
      <c r="E7655" s="99" t="s">
        <v>2478</v>
      </c>
    </row>
    <row r="7656" spans="1:5" ht="12.75" customHeight="1">
      <c r="A7656">
        <v>7595</v>
      </c>
      <c r="B7656" s="249">
        <f>'Acct Summary 7-8'!H56</f>
        <v>0</v>
      </c>
      <c r="C7656" s="99"/>
      <c r="D7656" s="99" t="str">
        <f t="shared" si="4"/>
        <v>Error?</v>
      </c>
      <c r="E7656" s="99" t="s">
        <v>2478</v>
      </c>
    </row>
    <row r="7657" spans="1:5" ht="12.75" customHeight="1">
      <c r="A7657">
        <v>7596</v>
      </c>
      <c r="B7657" s="249">
        <f>'Acct Summary 7-8'!C57</f>
        <v>0</v>
      </c>
      <c r="C7657" s="99"/>
      <c r="D7657" s="99" t="str">
        <f t="shared" si="4"/>
        <v>Error?</v>
      </c>
      <c r="E7657" s="99" t="s">
        <v>2478</v>
      </c>
    </row>
    <row r="7658" spans="1:5" ht="12.75" customHeight="1">
      <c r="A7658">
        <v>7597</v>
      </c>
      <c r="B7658" s="249">
        <f>'Acct Summary 7-8'!D57</f>
        <v>0</v>
      </c>
      <c r="C7658" s="99"/>
      <c r="D7658" s="99" t="str">
        <f t="shared" si="4"/>
        <v>Error?</v>
      </c>
      <c r="E7658" s="99" t="s">
        <v>2478</v>
      </c>
    </row>
    <row r="7659" spans="1:5" ht="12.75" customHeight="1">
      <c r="A7659">
        <v>7598</v>
      </c>
      <c r="B7659" s="249">
        <f>'Acct Summary 7-8'!H57</f>
        <v>0</v>
      </c>
      <c r="C7659" s="99"/>
      <c r="D7659" s="99" t="str">
        <f t="shared" si="4"/>
        <v>Error?</v>
      </c>
      <c r="E7659" s="99" t="s">
        <v>2478</v>
      </c>
    </row>
    <row r="7660" spans="1:5" ht="12.75" customHeight="1">
      <c r="A7660">
        <v>7599</v>
      </c>
      <c r="B7660" s="249">
        <f>'Acct Summary 7-8'!C59</f>
        <v>0</v>
      </c>
      <c r="C7660" s="99"/>
      <c r="D7660" s="99" t="str">
        <f t="shared" si="4"/>
        <v>Error?</v>
      </c>
      <c r="E7660" s="99" t="s">
        <v>2478</v>
      </c>
    </row>
    <row r="7661" spans="1:5" ht="12.75" customHeight="1">
      <c r="A7661">
        <v>7600</v>
      </c>
      <c r="B7661" s="249">
        <f>'Acct Summary 7-8'!D59</f>
        <v>0</v>
      </c>
      <c r="C7661" s="99"/>
      <c r="D7661" s="99" t="str">
        <f t="shared" si="4"/>
        <v>Error?</v>
      </c>
      <c r="E7661" s="99" t="s">
        <v>2478</v>
      </c>
    </row>
    <row r="7662" spans="1:5" ht="12.75" customHeight="1">
      <c r="A7662">
        <v>7601</v>
      </c>
      <c r="B7662" s="249">
        <f>'Acct Summary 7-8'!H59</f>
        <v>0</v>
      </c>
      <c r="C7662" s="99"/>
      <c r="D7662" s="99" t="str">
        <f t="shared" si="4"/>
        <v>Error?</v>
      </c>
      <c r="E7662" s="99" t="s">
        <v>2478</v>
      </c>
    </row>
    <row r="7663" spans="1:5" ht="12.75" customHeight="1">
      <c r="A7663">
        <v>7602</v>
      </c>
      <c r="B7663" s="249">
        <f>'Acct Summary 7-8'!C60</f>
        <v>0</v>
      </c>
      <c r="C7663" s="99"/>
      <c r="D7663" s="99" t="str">
        <f t="shared" si="4"/>
        <v>Error?</v>
      </c>
      <c r="E7663" s="99" t="s">
        <v>2478</v>
      </c>
    </row>
    <row r="7664" spans="1:5" ht="12.75" customHeight="1">
      <c r="A7664">
        <v>7603</v>
      </c>
      <c r="B7664" s="249">
        <f>'Acct Summary 7-8'!D60</f>
        <v>0</v>
      </c>
      <c r="C7664" s="99"/>
      <c r="D7664" s="99" t="str">
        <f t="shared" si="4"/>
        <v>Error?</v>
      </c>
      <c r="E7664" s="99" t="s">
        <v>2478</v>
      </c>
    </row>
    <row r="7665" spans="1:5" ht="12.75" customHeight="1">
      <c r="A7665">
        <v>7604</v>
      </c>
      <c r="B7665" s="249">
        <f>'Acct Summary 7-8'!H60</f>
        <v>0</v>
      </c>
      <c r="C7665" s="99"/>
      <c r="D7665" s="99" t="str">
        <f t="shared" si="4"/>
        <v>Error?</v>
      </c>
      <c r="E7665" s="99" t="s">
        <v>2478</v>
      </c>
    </row>
    <row r="7666" spans="1:5" ht="12.75" customHeight="1">
      <c r="A7666">
        <v>7605</v>
      </c>
      <c r="B7666" s="249">
        <f>'Acct Summary 7-8'!C61</f>
        <v>0</v>
      </c>
      <c r="C7666" s="99"/>
      <c r="D7666" s="99" t="str">
        <f t="shared" si="4"/>
        <v>Error?</v>
      </c>
      <c r="E7666" s="99" t="s">
        <v>2478</v>
      </c>
    </row>
    <row r="7667" spans="1:5" ht="12.75" customHeight="1">
      <c r="A7667">
        <v>7606</v>
      </c>
      <c r="B7667" s="249">
        <f>'Acct Summary 7-8'!D61</f>
        <v>0</v>
      </c>
      <c r="C7667" s="99"/>
      <c r="D7667" s="99" t="str">
        <f t="shared" si="4"/>
        <v>Error?</v>
      </c>
      <c r="E7667" s="99" t="s">
        <v>2478</v>
      </c>
    </row>
    <row r="7668" spans="1:5" ht="12.75" customHeight="1">
      <c r="A7668">
        <v>7607</v>
      </c>
      <c r="B7668" s="249">
        <f>'Acct Summary 7-8'!H61</f>
        <v>0</v>
      </c>
      <c r="C7668" s="99"/>
      <c r="D7668" s="99" t="str">
        <f t="shared" si="4"/>
        <v>Error?</v>
      </c>
      <c r="E7668" s="99" t="s">
        <v>2478</v>
      </c>
    </row>
    <row r="7669" spans="1:5" ht="12.75" customHeight="1">
      <c r="A7669">
        <v>7608</v>
      </c>
      <c r="B7669" s="249">
        <f>'Acct Summary 7-8'!C63</f>
        <v>0</v>
      </c>
      <c r="C7669" s="99"/>
      <c r="D7669" s="99" t="str">
        <f t="shared" si="4"/>
        <v>Error?</v>
      </c>
      <c r="E7669" s="99" t="s">
        <v>2478</v>
      </c>
    </row>
    <row r="7670" spans="1:5" ht="12.75" customHeight="1">
      <c r="A7670">
        <v>7609</v>
      </c>
      <c r="B7670" s="249">
        <f>'Acct Summary 7-8'!D63</f>
        <v>0</v>
      </c>
      <c r="C7670" s="99"/>
      <c r="D7670" s="99" t="str">
        <f t="shared" si="4"/>
        <v>Error?</v>
      </c>
      <c r="E7670" s="99" t="s">
        <v>2478</v>
      </c>
    </row>
    <row r="7671" spans="1:5" ht="12.75" customHeight="1">
      <c r="A7671">
        <v>7610</v>
      </c>
      <c r="B7671" s="249">
        <f>'Acct Summary 7-8'!C64</f>
        <v>0</v>
      </c>
      <c r="C7671" s="99"/>
      <c r="D7671" s="99" t="str">
        <f t="shared" si="4"/>
        <v>Error?</v>
      </c>
      <c r="E7671" s="99" t="s">
        <v>2478</v>
      </c>
    </row>
    <row r="7672" spans="1:5" ht="12.75" customHeight="1">
      <c r="A7672">
        <v>7611</v>
      </c>
      <c r="B7672" s="249">
        <f>'Acct Summary 7-8'!D64</f>
        <v>0</v>
      </c>
      <c r="C7672" s="99"/>
      <c r="D7672" s="99" t="str">
        <f t="shared" si="4"/>
        <v>Error?</v>
      </c>
      <c r="E7672" s="99" t="s">
        <v>2478</v>
      </c>
    </row>
    <row r="7673" spans="1:5" ht="12.75" customHeight="1">
      <c r="A7673">
        <v>7612</v>
      </c>
      <c r="B7673" s="249">
        <f>'Acct Summary 7-8'!C65</f>
        <v>0</v>
      </c>
      <c r="C7673" s="99"/>
      <c r="D7673" s="99" t="str">
        <f t="shared" si="4"/>
        <v>Error?</v>
      </c>
      <c r="E7673" s="99" t="s">
        <v>2478</v>
      </c>
    </row>
    <row r="7674" spans="1:5" ht="12.75" customHeight="1">
      <c r="A7674">
        <v>7613</v>
      </c>
      <c r="B7674" s="249">
        <f>'Acct Summary 7-8'!D65</f>
        <v>0</v>
      </c>
      <c r="C7674" s="99"/>
      <c r="D7674" s="99" t="str">
        <f t="shared" si="4"/>
        <v>Error?</v>
      </c>
      <c r="E7674" s="99" t="s">
        <v>2478</v>
      </c>
    </row>
    <row r="7675" spans="1:5" ht="12.75" customHeight="1">
      <c r="A7675">
        <v>7614</v>
      </c>
      <c r="B7675" s="249">
        <f>'Acct Summary 7-8'!C67</f>
        <v>0</v>
      </c>
      <c r="C7675" s="99"/>
      <c r="D7675" s="99" t="str">
        <f t="shared" si="4"/>
        <v>Error?</v>
      </c>
      <c r="E7675" s="99" t="s">
        <v>2478</v>
      </c>
    </row>
    <row r="7676" spans="1:5" ht="12.75" customHeight="1">
      <c r="A7676">
        <v>7615</v>
      </c>
      <c r="B7676" s="249">
        <f>'Acct Summary 7-8'!D67</f>
        <v>0</v>
      </c>
      <c r="C7676" s="99"/>
      <c r="D7676" s="99" t="str">
        <f t="shared" si="4"/>
        <v>Error?</v>
      </c>
      <c r="E7676" s="99" t="s">
        <v>2478</v>
      </c>
    </row>
    <row r="7677" spans="1:5" ht="12.75" customHeight="1">
      <c r="A7677">
        <v>7616</v>
      </c>
      <c r="B7677" s="249">
        <f>'Acct Summary 7-8'!C68</f>
        <v>0</v>
      </c>
      <c r="C7677" s="99"/>
      <c r="D7677" s="99" t="str">
        <f t="shared" si="4"/>
        <v>Error?</v>
      </c>
      <c r="E7677" s="99" t="s">
        <v>2478</v>
      </c>
    </row>
    <row r="7678" spans="1:5" ht="12.75" customHeight="1">
      <c r="A7678">
        <v>7617</v>
      </c>
      <c r="B7678" s="249">
        <f>'Acct Summary 7-8'!D68</f>
        <v>0</v>
      </c>
      <c r="C7678" s="99"/>
      <c r="D7678" s="99" t="str">
        <f t="shared" si="4"/>
        <v>Error?</v>
      </c>
      <c r="E7678" s="99" t="s">
        <v>2478</v>
      </c>
    </row>
    <row r="7679" spans="1:5" ht="12.75" customHeight="1">
      <c r="A7679">
        <v>7618</v>
      </c>
      <c r="B7679" s="249">
        <f>'Acct Summary 7-8'!C69</f>
        <v>0</v>
      </c>
      <c r="C7679" s="99"/>
      <c r="D7679" s="99" t="str">
        <f t="shared" si="4"/>
        <v>Error?</v>
      </c>
      <c r="E7679" s="99" t="s">
        <v>2478</v>
      </c>
    </row>
    <row r="7680" spans="1:5" ht="12.75" customHeight="1">
      <c r="A7680">
        <v>7619</v>
      </c>
      <c r="B7680" s="249">
        <f>'Acct Summary 7-8'!D69</f>
        <v>0</v>
      </c>
      <c r="C7680" s="99"/>
      <c r="D7680" s="99" t="str">
        <f t="shared" si="4"/>
        <v>Error?</v>
      </c>
      <c r="E7680" s="99" t="s">
        <v>2478</v>
      </c>
    </row>
    <row r="7681" spans="1:5" ht="12.75" customHeight="1">
      <c r="A7681">
        <v>7620</v>
      </c>
      <c r="B7681" s="249">
        <f>'Acct Summary 7-8'!C71</f>
        <v>0</v>
      </c>
      <c r="C7681" s="99"/>
      <c r="D7681" s="99" t="str">
        <f t="shared" si="4"/>
        <v>Error?</v>
      </c>
      <c r="E7681" s="99" t="s">
        <v>2478</v>
      </c>
    </row>
    <row r="7682" spans="1:5" ht="12.75" customHeight="1">
      <c r="A7682">
        <v>7621</v>
      </c>
      <c r="B7682" s="249">
        <f>'Acct Summary 7-8'!D71</f>
        <v>0</v>
      </c>
      <c r="C7682" s="99"/>
      <c r="D7682" s="99" t="str">
        <f t="shared" si="4"/>
        <v>Error?</v>
      </c>
      <c r="E7682" s="99" t="s">
        <v>2478</v>
      </c>
    </row>
    <row r="7683" spans="1:5" ht="12.75" customHeight="1">
      <c r="A7683">
        <v>7622</v>
      </c>
      <c r="B7683" s="249">
        <f>'Acct Summary 7-8'!C72</f>
        <v>0</v>
      </c>
      <c r="C7683" s="99"/>
      <c r="D7683" s="99" t="str">
        <f t="shared" si="4"/>
        <v>Error?</v>
      </c>
      <c r="E7683" s="99" t="s">
        <v>2478</v>
      </c>
    </row>
    <row r="7684" spans="1:5" ht="12.75" customHeight="1">
      <c r="A7684">
        <v>7623</v>
      </c>
      <c r="B7684" s="249">
        <f>'Acct Summary 7-8'!D72</f>
        <v>0</v>
      </c>
      <c r="C7684" s="99"/>
      <c r="D7684" s="99" t="str">
        <f t="shared" si="4"/>
        <v>Error?</v>
      </c>
      <c r="E7684" s="99" t="s">
        <v>2478</v>
      </c>
    </row>
    <row r="7685" spans="1:5" ht="12.75" customHeight="1">
      <c r="A7685">
        <v>7624</v>
      </c>
      <c r="B7685" s="249">
        <f>'Acct Summary 7-8'!C73</f>
        <v>0</v>
      </c>
      <c r="C7685" s="99"/>
      <c r="D7685" s="99" t="str">
        <f t="shared" si="4"/>
        <v>Error?</v>
      </c>
      <c r="E7685" s="99" t="s">
        <v>2478</v>
      </c>
    </row>
    <row r="7686" spans="1:5" ht="12.75" customHeight="1">
      <c r="A7686">
        <v>7625</v>
      </c>
      <c r="B7686" s="249">
        <f>'Acct Summary 7-8'!D73</f>
        <v>0</v>
      </c>
      <c r="C7686" s="99"/>
      <c r="D7686" s="99" t="str">
        <f t="shared" si="4"/>
        <v>Error?</v>
      </c>
      <c r="E7686" s="99" t="s">
        <v>2478</v>
      </c>
    </row>
    <row r="7687" spans="1:5" ht="12.75" customHeight="1">
      <c r="A7687">
        <v>7626</v>
      </c>
      <c r="B7687" s="249">
        <f>'Revenues 9-14'!C199</f>
        <v>2076822</v>
      </c>
      <c r="C7687" s="99"/>
      <c r="D7687" s="99" t="str">
        <f t="shared" si="4"/>
        <v>Error?</v>
      </c>
      <c r="E7687" s="99" t="s">
        <v>2478</v>
      </c>
    </row>
    <row r="7688" spans="1:5" ht="12.75" customHeight="1">
      <c r="A7688">
        <v>7627</v>
      </c>
      <c r="B7688" s="249">
        <f>'Expenditures 15-22'!C321</f>
        <v>0</v>
      </c>
      <c r="C7688" s="99"/>
      <c r="D7688" s="99" t="str">
        <f t="shared" si="4"/>
        <v>Error?</v>
      </c>
      <c r="E7688" s="99" t="s">
        <v>2478</v>
      </c>
    </row>
    <row r="7689" spans="1:5" ht="12.75" customHeight="1">
      <c r="A7689">
        <v>7628</v>
      </c>
      <c r="B7689" s="249">
        <f>'Expenditures 15-22'!D321</f>
        <v>0</v>
      </c>
      <c r="C7689" s="99"/>
      <c r="D7689" s="99" t="str">
        <f t="shared" si="4"/>
        <v>Error?</v>
      </c>
      <c r="E7689" s="99" t="s">
        <v>2478</v>
      </c>
    </row>
    <row r="7690" spans="1:5" ht="12.75" customHeight="1">
      <c r="A7690">
        <v>7629</v>
      </c>
      <c r="B7690" s="249">
        <f>'Expenditures 15-22'!E321</f>
        <v>2054282</v>
      </c>
      <c r="C7690" s="99"/>
      <c r="D7690" s="99" t="str">
        <f t="shared" si="4"/>
        <v>Error?</v>
      </c>
      <c r="E7690" s="99" t="s">
        <v>2478</v>
      </c>
    </row>
    <row r="7691" spans="1:5" ht="12.75" customHeight="1">
      <c r="A7691">
        <v>7630</v>
      </c>
      <c r="B7691" s="249">
        <f>'Expenditures 15-22'!F321</f>
        <v>0</v>
      </c>
      <c r="C7691" s="99"/>
      <c r="D7691" s="99" t="str">
        <f t="shared" si="4"/>
        <v>Error?</v>
      </c>
      <c r="E7691" s="99" t="s">
        <v>2478</v>
      </c>
    </row>
    <row r="7692" spans="1:5" ht="12.75" customHeight="1">
      <c r="A7692">
        <v>7631</v>
      </c>
      <c r="B7692" s="249">
        <f>'Expenditures 15-22'!G321</f>
        <v>0</v>
      </c>
      <c r="C7692" s="99"/>
      <c r="D7692" s="99" t="str">
        <f t="shared" si="4"/>
        <v>Error?</v>
      </c>
      <c r="E7692" s="99" t="s">
        <v>2478</v>
      </c>
    </row>
    <row r="7693" spans="1:5" ht="12.75" customHeight="1">
      <c r="A7693">
        <v>7632</v>
      </c>
      <c r="B7693" s="249">
        <f>'Expenditures 15-22'!H321</f>
        <v>0</v>
      </c>
      <c r="C7693" s="99"/>
      <c r="D7693" s="99" t="str">
        <f t="shared" si="4"/>
        <v>Error?</v>
      </c>
      <c r="E7693" s="99" t="s">
        <v>2478</v>
      </c>
    </row>
    <row r="7694" spans="1:5" ht="12.75" customHeight="1">
      <c r="A7694">
        <v>7633</v>
      </c>
      <c r="B7694" s="249">
        <f>'Expenditures 15-22'!I321</f>
        <v>0</v>
      </c>
      <c r="C7694" s="99"/>
      <c r="D7694" s="99" t="str">
        <f t="shared" si="4"/>
        <v>Error?</v>
      </c>
      <c r="E7694" s="99" t="s">
        <v>2478</v>
      </c>
    </row>
    <row r="7695" spans="1:5" ht="12.75" customHeight="1">
      <c r="A7695">
        <v>7634</v>
      </c>
      <c r="B7695" s="249">
        <f>'Expenditures 15-22'!J321</f>
        <v>0</v>
      </c>
      <c r="C7695" s="99"/>
      <c r="D7695" s="99" t="str">
        <f t="shared" si="4"/>
        <v>Error?</v>
      </c>
      <c r="E7695" s="99" t="s">
        <v>2478</v>
      </c>
    </row>
    <row r="7696" spans="1:5" ht="12.75" customHeight="1">
      <c r="A7696">
        <v>7635</v>
      </c>
      <c r="B7696" s="249">
        <f>'Expenditures 15-22'!K321</f>
        <v>2054282</v>
      </c>
      <c r="C7696" s="99"/>
      <c r="D7696" s="99" t="str">
        <f t="shared" si="4"/>
        <v>Error?</v>
      </c>
      <c r="E7696" s="99" t="s">
        <v>2478</v>
      </c>
    </row>
    <row r="7697" spans="1:5" ht="12.75" customHeight="1">
      <c r="A7697">
        <v>7636</v>
      </c>
      <c r="B7697" s="249">
        <f>'Expenditures 15-22'!C322</f>
        <v>0</v>
      </c>
      <c r="C7697" s="99"/>
      <c r="D7697" s="99" t="str">
        <f t="shared" si="4"/>
        <v>Error?</v>
      </c>
      <c r="E7697" s="99" t="s">
        <v>2478</v>
      </c>
    </row>
    <row r="7698" spans="1:5" ht="12.75" customHeight="1">
      <c r="A7698">
        <v>7637</v>
      </c>
      <c r="B7698" s="249">
        <f>'Expenditures 15-22'!D322</f>
        <v>0</v>
      </c>
      <c r="C7698" s="99"/>
      <c r="D7698" s="99" t="str">
        <f t="shared" si="4"/>
        <v>Error?</v>
      </c>
      <c r="E7698" s="99" t="s">
        <v>2478</v>
      </c>
    </row>
    <row r="7699" spans="1:5" ht="12.75" customHeight="1">
      <c r="A7699">
        <v>7638</v>
      </c>
      <c r="B7699" s="249">
        <f>'Expenditures 15-22'!E322</f>
        <v>0</v>
      </c>
      <c r="C7699" s="99"/>
      <c r="D7699" s="99" t="str">
        <f t="shared" si="4"/>
        <v>Error?</v>
      </c>
      <c r="E7699" s="99" t="s">
        <v>2478</v>
      </c>
    </row>
    <row r="7700" spans="1:5" ht="12.75" customHeight="1">
      <c r="A7700">
        <v>7639</v>
      </c>
      <c r="B7700" s="249">
        <f>'Expenditures 15-22'!F322</f>
        <v>0</v>
      </c>
      <c r="C7700" s="99"/>
      <c r="D7700" s="99" t="str">
        <f t="shared" si="4"/>
        <v>Error?</v>
      </c>
      <c r="E7700" s="99" t="s">
        <v>2478</v>
      </c>
    </row>
    <row r="7701" spans="1:5" ht="12.75" customHeight="1">
      <c r="A7701">
        <v>7640</v>
      </c>
      <c r="B7701" s="249">
        <f>'Expenditures 15-22'!G322</f>
        <v>0</v>
      </c>
      <c r="C7701" s="99"/>
      <c r="D7701" s="99" t="str">
        <f t="shared" si="4"/>
        <v>Error?</v>
      </c>
      <c r="E7701" s="99" t="s">
        <v>2478</v>
      </c>
    </row>
    <row r="7702" spans="1:5" ht="12.75" customHeight="1">
      <c r="A7702">
        <v>7641</v>
      </c>
      <c r="B7702" s="249">
        <f>'Expenditures 15-22'!H322</f>
        <v>0</v>
      </c>
      <c r="C7702" s="99"/>
      <c r="D7702" s="99" t="str">
        <f t="shared" si="4"/>
        <v>Error?</v>
      </c>
      <c r="E7702" s="99" t="s">
        <v>2478</v>
      </c>
    </row>
    <row r="7703" spans="1:5" ht="12.75" customHeight="1">
      <c r="A7703">
        <v>7642</v>
      </c>
      <c r="B7703" s="249">
        <f>'Expenditures 15-22'!I322</f>
        <v>0</v>
      </c>
      <c r="C7703" s="99"/>
      <c r="D7703" s="99" t="str">
        <f t="shared" si="4"/>
        <v>Error?</v>
      </c>
      <c r="E7703" s="99" t="s">
        <v>2478</v>
      </c>
    </row>
    <row r="7704" spans="1:5" ht="12.75" customHeight="1">
      <c r="A7704">
        <v>7643</v>
      </c>
      <c r="B7704" s="249">
        <f>'Expenditures 15-22'!J322</f>
        <v>0</v>
      </c>
      <c r="C7704" s="99"/>
      <c r="D7704" s="99" t="str">
        <f t="shared" si="4"/>
        <v>Error?</v>
      </c>
      <c r="E7704" s="99" t="s">
        <v>2478</v>
      </c>
    </row>
    <row r="7705" spans="1:5" ht="12.75" customHeight="1">
      <c r="A7705">
        <v>7644</v>
      </c>
      <c r="B7705" s="249">
        <f>'Expenditures 15-22'!K322</f>
        <v>0</v>
      </c>
      <c r="C7705" s="99"/>
      <c r="D7705" s="99" t="str">
        <f t="shared" si="4"/>
        <v>Error?</v>
      </c>
      <c r="E7705" s="99" t="s">
        <v>2478</v>
      </c>
    </row>
    <row r="7706" spans="1:5" ht="12.75" customHeight="1">
      <c r="A7706">
        <v>7645</v>
      </c>
      <c r="B7706" s="249">
        <f>'Revenues 9-14'!H170</f>
        <v>0</v>
      </c>
      <c r="C7706" s="99"/>
      <c r="D7706" s="99" t="str">
        <f t="shared" si="4"/>
        <v>Error?</v>
      </c>
      <c r="E7706" s="99" t="s">
        <v>2478</v>
      </c>
    </row>
    <row r="7707" spans="1:5" ht="12.75" customHeight="1">
      <c r="A7707">
        <v>7646</v>
      </c>
      <c r="B7707" s="249">
        <f>'Expenditures 15-22'!I64</f>
        <v>0</v>
      </c>
      <c r="C7707" s="99"/>
      <c r="D7707" s="99" t="str">
        <f t="shared" si="4"/>
        <v>Error?</v>
      </c>
      <c r="E7707" s="99" t="s">
        <v>2478</v>
      </c>
    </row>
    <row r="7708" spans="1:5" ht="12.75" customHeight="1">
      <c r="A7708">
        <v>7647</v>
      </c>
      <c r="B7708" s="249">
        <f>'Rest Tax Levies-Tort Im 26'!J3</f>
        <v>0</v>
      </c>
      <c r="C7708" s="99"/>
      <c r="D7708" s="99" t="str">
        <f t="shared" si="4"/>
        <v>Error?</v>
      </c>
      <c r="E7708" s="99" t="s">
        <v>2478</v>
      </c>
    </row>
    <row r="7709" spans="1:5" ht="12.75" customHeight="1">
      <c r="A7709">
        <v>7648</v>
      </c>
      <c r="B7709" s="249">
        <f>'Rest Tax Levies-Tort Im 26'!K3</f>
        <v>1576105</v>
      </c>
      <c r="C7709" s="99"/>
      <c r="D7709" s="99" t="str">
        <f t="shared" si="4"/>
        <v>Error?</v>
      </c>
      <c r="E7709" s="99" t="s">
        <v>2478</v>
      </c>
    </row>
    <row r="7710" spans="1:5" ht="12.75" customHeight="1">
      <c r="A7710">
        <v>7649</v>
      </c>
      <c r="B7710" s="249">
        <f>'Rest Tax Levies-Tort Im 26'!J6</f>
        <v>0</v>
      </c>
      <c r="C7710" s="99"/>
      <c r="D7710" s="99" t="str">
        <f t="shared" si="4"/>
        <v>Error?</v>
      </c>
      <c r="E7710" s="99" t="s">
        <v>2478</v>
      </c>
    </row>
    <row r="7711" spans="1:5" ht="12.75" customHeight="1">
      <c r="A7711">
        <v>7650</v>
      </c>
      <c r="B7711" s="249">
        <f>'Rest Tax Levies-Tort Im 26'!K6</f>
        <v>0</v>
      </c>
      <c r="C7711" s="99"/>
      <c r="D7711" s="99" t="str">
        <f t="shared" si="4"/>
        <v>Error?</v>
      </c>
      <c r="E7711" s="99" t="s">
        <v>2478</v>
      </c>
    </row>
    <row r="7712" spans="1:5" ht="12.75" customHeight="1">
      <c r="A7712">
        <v>7651</v>
      </c>
      <c r="B7712" s="249">
        <f>'Rest Tax Levies-Tort Im 26'!K7</f>
        <v>646900</v>
      </c>
      <c r="C7712" s="99"/>
      <c r="D7712" s="99" t="str">
        <f t="shared" si="4"/>
        <v>Error?</v>
      </c>
      <c r="E7712" s="99" t="s">
        <v>2478</v>
      </c>
    </row>
    <row r="7713" spans="1:6" ht="12.75" customHeight="1">
      <c r="A7713">
        <v>7652</v>
      </c>
      <c r="B7713" s="249">
        <f>'Rest Tax Levies-Tort Im 26'!J8</f>
        <v>0</v>
      </c>
      <c r="C7713" s="99"/>
      <c r="D7713" s="99" t="str">
        <f t="shared" si="4"/>
        <v>Error?</v>
      </c>
      <c r="E7713" s="99" t="s">
        <v>2478</v>
      </c>
    </row>
    <row r="7714" spans="1:6" ht="12.75" customHeight="1">
      <c r="A7714">
        <v>7653</v>
      </c>
      <c r="B7714" s="249">
        <f>'Rest Tax Levies-Tort Im 26'!K9</f>
        <v>3455711</v>
      </c>
      <c r="C7714" s="99"/>
      <c r="D7714" s="99" t="str">
        <f t="shared" si="4"/>
        <v>Error?</v>
      </c>
      <c r="E7714" s="99" t="s">
        <v>2478</v>
      </c>
    </row>
    <row r="7715" spans="1:6" ht="12.75" customHeight="1">
      <c r="A7715">
        <v>7654</v>
      </c>
      <c r="B7715" s="249">
        <f>'Rest Tax Levies-Tort Im 26'!J10</f>
        <v>0</v>
      </c>
      <c r="C7715" s="99"/>
      <c r="D7715" s="99" t="str">
        <f t="shared" si="4"/>
        <v>Error?</v>
      </c>
      <c r="E7715" s="99" t="s">
        <v>2478</v>
      </c>
    </row>
    <row r="7716" spans="1:6" ht="12.75" customHeight="1">
      <c r="A7716">
        <v>7655</v>
      </c>
      <c r="B7716" s="249">
        <f>'Rest Tax Levies-Tort Im 26'!K10</f>
        <v>0</v>
      </c>
      <c r="C7716" s="99"/>
      <c r="D7716" s="99" t="str">
        <f t="shared" si="4"/>
        <v>Error?</v>
      </c>
      <c r="E7716" s="99" t="s">
        <v>2478</v>
      </c>
    </row>
    <row r="7717" spans="1:6" ht="12.75" customHeight="1">
      <c r="A7717">
        <v>7656</v>
      </c>
      <c r="B7717" s="249">
        <f>'Rest Tax Levies-Tort Im 26'!J11</f>
        <v>0</v>
      </c>
      <c r="C7717" s="99"/>
      <c r="D7717" s="99" t="str">
        <f t="shared" si="4"/>
        <v>Error?</v>
      </c>
      <c r="E7717" s="99" t="s">
        <v>2478</v>
      </c>
    </row>
    <row r="7718" spans="1:6" ht="12.75" customHeight="1">
      <c r="A7718">
        <v>7657</v>
      </c>
      <c r="B7718" s="249">
        <f>'Rest Tax Levies-Tort Im 26'!J12</f>
        <v>0</v>
      </c>
      <c r="C7718" s="99"/>
      <c r="D7718" s="99" t="str">
        <f t="shared" si="4"/>
        <v>Error?</v>
      </c>
      <c r="E7718" s="99" t="s">
        <v>2478</v>
      </c>
    </row>
    <row r="7719" spans="1:6" ht="12.75" customHeight="1">
      <c r="A7719">
        <v>7658</v>
      </c>
      <c r="B7719" s="249">
        <f>'Rest Tax Levies-Tort Im 26'!K12</f>
        <v>4102611</v>
      </c>
      <c r="C7719" s="99"/>
      <c r="D7719" s="99" t="str">
        <f t="shared" si="4"/>
        <v>Error?</v>
      </c>
      <c r="E7719" s="99" t="s">
        <v>2478</v>
      </c>
    </row>
    <row r="7720" spans="1:6" ht="12.75" customHeight="1">
      <c r="A7720">
        <v>7659</v>
      </c>
      <c r="B7720" s="249">
        <f>'Rest Tax Levies-Tort Im 26'!H14</f>
        <v>0</v>
      </c>
      <c r="C7720" s="99"/>
      <c r="D7720" s="99" t="str">
        <f t="shared" si="4"/>
        <v>Error?</v>
      </c>
      <c r="E7720" s="99" t="s">
        <v>2478</v>
      </c>
    </row>
    <row r="7721" spans="1:6" ht="12.75" customHeight="1">
      <c r="A7721">
        <v>7660</v>
      </c>
      <c r="B7721" s="249">
        <f>'Rest Tax Levies-Tort Im 26'!K14</f>
        <v>3004650</v>
      </c>
      <c r="C7721" s="99"/>
      <c r="D7721" s="99" t="str">
        <f t="shared" si="4"/>
        <v>Error?</v>
      </c>
      <c r="E7721" s="99" t="s">
        <v>2478</v>
      </c>
    </row>
    <row r="7722" spans="1:6" ht="12.75" customHeight="1">
      <c r="A7722">
        <v>7661</v>
      </c>
      <c r="B7722" s="249">
        <f>'Rest Tax Levies-Tort Im 26'!J15</f>
        <v>0</v>
      </c>
      <c r="C7722" s="99"/>
      <c r="D7722" s="99" t="str">
        <f t="shared" si="4"/>
        <v>Error?</v>
      </c>
      <c r="E7722" s="99" t="s">
        <v>2478</v>
      </c>
    </row>
    <row r="7723" spans="1:6" ht="12.75" customHeight="1">
      <c r="A7723">
        <v>7662</v>
      </c>
      <c r="B7723" s="249">
        <f>'Rest Tax Levies-Tort Im 26'!K15</f>
        <v>0</v>
      </c>
      <c r="C7723" s="99"/>
      <c r="D7723" s="99" t="str">
        <f t="shared" si="4"/>
        <v>Error?</v>
      </c>
      <c r="E7723" s="99" t="s">
        <v>2478</v>
      </c>
    </row>
    <row r="7724" spans="1:6" ht="12.75" customHeight="1">
      <c r="A7724">
        <v>7663</v>
      </c>
      <c r="B7724" s="249">
        <f>'Rest Tax Levies-Tort Im 26'!J18</f>
        <v>0</v>
      </c>
      <c r="C7724" s="99"/>
      <c r="D7724" s="99" t="str">
        <f t="shared" si="4"/>
        <v>Error?</v>
      </c>
      <c r="E7724" s="99" t="s">
        <v>2478</v>
      </c>
      <c r="F7724" s="99"/>
    </row>
    <row r="7725" spans="1:6" ht="12.75" customHeight="1">
      <c r="A7725">
        <v>7664</v>
      </c>
      <c r="B7725" s="249">
        <f>'Rest Tax Levies-Tort Im 26'!J19</f>
        <v>0</v>
      </c>
      <c r="C7725" s="99"/>
      <c r="D7725" s="99" t="str">
        <f t="shared" si="4"/>
        <v>Error?</v>
      </c>
      <c r="E7725" s="99" t="s">
        <v>2478</v>
      </c>
    </row>
    <row r="7726" spans="1:6" ht="12.75" customHeight="1">
      <c r="A7726">
        <v>7665</v>
      </c>
      <c r="B7726" s="249">
        <f>'Rest Tax Levies-Tort Im 26'!J20</f>
        <v>0</v>
      </c>
      <c r="C7726" s="99"/>
      <c r="D7726" s="99" t="str">
        <f t="shared" si="4"/>
        <v>Error?</v>
      </c>
      <c r="E7726" s="99" t="s">
        <v>2478</v>
      </c>
    </row>
    <row r="7727" spans="1:6" ht="12.75" customHeight="1">
      <c r="A7727">
        <v>7666</v>
      </c>
      <c r="B7727" s="249">
        <f>'Rest Tax Levies-Tort Im 26'!J21</f>
        <v>0</v>
      </c>
      <c r="C7727" s="99"/>
      <c r="D7727" s="99" t="str">
        <f t="shared" si="4"/>
        <v>Error?</v>
      </c>
      <c r="E7727" s="99" t="s">
        <v>2478</v>
      </c>
    </row>
    <row r="7728" spans="1:6" ht="12.75" customHeight="1">
      <c r="A7728">
        <v>7667</v>
      </c>
      <c r="B7728" s="249">
        <f>'Revenues 9-14'!E103</f>
        <v>0</v>
      </c>
      <c r="C7728" s="99"/>
      <c r="D7728" s="99" t="str">
        <f t="shared" si="4"/>
        <v>Error?</v>
      </c>
      <c r="E7728" s="99" t="s">
        <v>2478</v>
      </c>
    </row>
    <row r="7729" spans="1:6" ht="12.75" customHeight="1">
      <c r="A7729">
        <v>7668</v>
      </c>
      <c r="B7729" s="249">
        <f>'Rest Tax Levies-Tort Im 26'!K22</f>
        <v>0</v>
      </c>
      <c r="C7729" s="99"/>
      <c r="D7729" s="99" t="str">
        <f t="shared" si="4"/>
        <v>Error?</v>
      </c>
      <c r="E7729" s="99" t="s">
        <v>2478</v>
      </c>
    </row>
    <row r="7730" spans="1:6" ht="12.75" customHeight="1">
      <c r="A7730">
        <v>7669</v>
      </c>
      <c r="B7730" s="249">
        <f>'Rest Tax Levies-Tort Im 26'!J23</f>
        <v>0</v>
      </c>
      <c r="C7730" s="99"/>
      <c r="D7730" s="99" t="str">
        <f t="shared" si="4"/>
        <v>Error?</v>
      </c>
      <c r="E7730" s="99" t="s">
        <v>2478</v>
      </c>
    </row>
    <row r="7731" spans="1:6" ht="12.75" customHeight="1">
      <c r="A7731">
        <v>7670</v>
      </c>
      <c r="B7731" s="249">
        <f>'Revenues 9-14'!H103</f>
        <v>0</v>
      </c>
      <c r="C7731" s="99"/>
      <c r="D7731" s="99" t="str">
        <f t="shared" si="4"/>
        <v>Error?</v>
      </c>
      <c r="E7731" s="99" t="s">
        <v>2478</v>
      </c>
    </row>
    <row r="7732" spans="1:6" ht="12.75" customHeight="1">
      <c r="A7732">
        <v>7671</v>
      </c>
      <c r="B7732" s="249">
        <f>'Rest Tax Levies-Tort Im 26'!J24</f>
        <v>0</v>
      </c>
      <c r="C7732" s="99"/>
      <c r="D7732" s="99" t="str">
        <f t="shared" si="4"/>
        <v>Error?</v>
      </c>
      <c r="E7732" s="99" t="s">
        <v>2478</v>
      </c>
    </row>
    <row r="7733" spans="1:6" ht="12.75" customHeight="1">
      <c r="A7733">
        <v>7672</v>
      </c>
      <c r="B7733" s="249">
        <f>'Rest Tax Levies-Tort Im 26'!K24</f>
        <v>2674066</v>
      </c>
      <c r="C7733" s="99"/>
      <c r="D7733" s="99" t="str">
        <f t="shared" si="4"/>
        <v>Error?</v>
      </c>
      <c r="E7733" s="99" t="s">
        <v>2478</v>
      </c>
    </row>
    <row r="7734" spans="1:6" ht="12.75" customHeight="1">
      <c r="A7734">
        <v>7673</v>
      </c>
      <c r="B7734" s="249">
        <f>'Rest Tax Levies-Tort Im 26'!G25</f>
        <v>0</v>
      </c>
      <c r="C7734" s="99"/>
      <c r="D7734" s="99" t="str">
        <f t="shared" si="4"/>
        <v>Error?</v>
      </c>
      <c r="E7734" s="99" t="s">
        <v>2478</v>
      </c>
    </row>
    <row r="7735" spans="1:6" ht="12.75" customHeight="1">
      <c r="A7735">
        <v>7674</v>
      </c>
      <c r="B7735" s="249">
        <f>'Rest Tax Levies-Tort Im 26'!H25</f>
        <v>0</v>
      </c>
      <c r="C7735" s="99"/>
      <c r="D7735" s="99" t="str">
        <f t="shared" si="4"/>
        <v>Error?</v>
      </c>
      <c r="E7735" s="99" t="s">
        <v>2478</v>
      </c>
    </row>
    <row r="7736" spans="1:6" ht="12.75" customHeight="1">
      <c r="A7736">
        <v>7675</v>
      </c>
      <c r="B7736" s="249">
        <f>'Rest Tax Levies-Tort Im 26'!I25</f>
        <v>0</v>
      </c>
      <c r="C7736" s="99"/>
      <c r="D7736" s="99" t="str">
        <f t="shared" si="4"/>
        <v>Error?</v>
      </c>
      <c r="E7736" s="99" t="s">
        <v>2478</v>
      </c>
    </row>
    <row r="7737" spans="1:6" ht="12.75" customHeight="1">
      <c r="A7737">
        <v>7676</v>
      </c>
      <c r="B7737" s="249">
        <f>'Rest Tax Levies-Tort Im 26'!J25</f>
        <v>0</v>
      </c>
      <c r="C7737" s="99"/>
      <c r="D7737" s="99" t="str">
        <f t="shared" si="4"/>
        <v>Error?</v>
      </c>
      <c r="E7737" s="99" t="s">
        <v>2478</v>
      </c>
    </row>
    <row r="7738" spans="1:6" ht="12.75" customHeight="1">
      <c r="A7738">
        <v>7677</v>
      </c>
      <c r="B7738" s="249">
        <f>'Rest Tax Levies-Tort Im 26'!K25</f>
        <v>0</v>
      </c>
      <c r="C7738" s="99"/>
      <c r="D7738" s="99" t="str">
        <f t="shared" si="4"/>
        <v>Error?</v>
      </c>
      <c r="E7738" s="99" t="s">
        <v>2478</v>
      </c>
    </row>
    <row r="7739" spans="1:6" ht="12.75" customHeight="1">
      <c r="A7739">
        <v>7678</v>
      </c>
      <c r="B7739" s="249">
        <f>'Rest Tax Levies-Tort Im 26'!G26</f>
        <v>0</v>
      </c>
      <c r="C7739" s="99"/>
      <c r="D7739" s="99" t="str">
        <f t="shared" si="4"/>
        <v>Error?</v>
      </c>
      <c r="E7739" s="99" t="s">
        <v>2478</v>
      </c>
    </row>
    <row r="7740" spans="1:6" ht="12.75" customHeight="1">
      <c r="A7740">
        <v>7679</v>
      </c>
      <c r="B7740" s="249">
        <f>'Rest Tax Levies-Tort Im 26'!H26</f>
        <v>0</v>
      </c>
      <c r="C7740" s="99"/>
      <c r="D7740" s="99" t="str">
        <f t="shared" si="4"/>
        <v>Error?</v>
      </c>
      <c r="E7740" s="99" t="s">
        <v>2478</v>
      </c>
    </row>
    <row r="7741" spans="1:6" ht="12.75" customHeight="1">
      <c r="A7741">
        <v>7680</v>
      </c>
      <c r="B7741" s="249">
        <f>'Rest Tax Levies-Tort Im 26'!I26</f>
        <v>0</v>
      </c>
      <c r="C7741" s="99"/>
      <c r="D7741" s="99" t="str">
        <f t="shared" si="4"/>
        <v>Error?</v>
      </c>
      <c r="E7741" s="99" t="s">
        <v>2478</v>
      </c>
    </row>
    <row r="7742" spans="1:6" ht="12.75" customHeight="1">
      <c r="A7742">
        <v>7681</v>
      </c>
      <c r="B7742" s="249">
        <f>'Rest Tax Levies-Tort Im 26'!J26</f>
        <v>0</v>
      </c>
      <c r="C7742" s="99"/>
      <c r="D7742" s="99" t="str">
        <f t="shared" si="4"/>
        <v>Error?</v>
      </c>
      <c r="E7742" s="99" t="s">
        <v>2478</v>
      </c>
    </row>
    <row r="7743" spans="1:6" ht="12.75" customHeight="1">
      <c r="A7743">
        <v>7682</v>
      </c>
      <c r="B7743" s="249">
        <f>'Rest Tax Levies-Tort Im 26'!K26</f>
        <v>2674066</v>
      </c>
      <c r="C7743" s="99"/>
      <c r="D7743" s="99" t="str">
        <f t="shared" si="4"/>
        <v>Error?</v>
      </c>
      <c r="E7743" s="99" t="s">
        <v>2478</v>
      </c>
    </row>
    <row r="7744" spans="1:6" ht="12.75" customHeight="1">
      <c r="A7744">
        <v>7683</v>
      </c>
      <c r="B7744" s="249"/>
      <c r="C7744" s="99"/>
      <c r="D7744" s="99" t="str">
        <f t="shared" si="4"/>
        <v>OK</v>
      </c>
      <c r="E7744" s="99" t="s">
        <v>2476</v>
      </c>
      <c r="F7744" s="58"/>
    </row>
    <row r="7745" spans="1:6" ht="12.75" customHeight="1">
      <c r="A7745">
        <v>7684</v>
      </c>
      <c r="B7745" s="249">
        <f>'Expenditures 15-22'!H351</f>
        <v>0</v>
      </c>
      <c r="C7745" s="99"/>
      <c r="D7745" s="99" t="str">
        <f t="shared" si="4"/>
        <v>Error?</v>
      </c>
      <c r="E7745" s="99" t="s">
        <v>2478</v>
      </c>
    </row>
    <row r="7746" spans="1:6" ht="12.75" customHeight="1">
      <c r="A7746">
        <v>7685</v>
      </c>
      <c r="B7746" s="249">
        <f>'Expenditures 15-22'!K351</f>
        <v>0</v>
      </c>
      <c r="C7746" s="99"/>
      <c r="D7746" s="99" t="str">
        <f t="shared" si="4"/>
        <v>Error?</v>
      </c>
      <c r="E7746" s="99" t="s">
        <v>2478</v>
      </c>
    </row>
    <row r="7747" spans="1:6" ht="12.75" customHeight="1">
      <c r="A7747">
        <v>7686</v>
      </c>
      <c r="B7747" s="249">
        <f>'Revenues 9-14'!E273</f>
        <v>24994648</v>
      </c>
      <c r="C7747" s="99"/>
      <c r="D7747" s="99" t="str">
        <f t="shared" si="4"/>
        <v>Error?</v>
      </c>
      <c r="E7747" s="99" t="s">
        <v>2478</v>
      </c>
      <c r="F7747" s="99" t="s">
        <v>2479</v>
      </c>
    </row>
    <row r="7748" spans="1:6" ht="12.75" customHeight="1">
      <c r="A7748">
        <v>7687</v>
      </c>
      <c r="B7748" s="249">
        <f>'Acct Summary 7-8'!C25</f>
        <v>0</v>
      </c>
      <c r="C7748" s="99"/>
      <c r="D7748" s="99" t="str">
        <f t="shared" si="4"/>
        <v>Error?</v>
      </c>
      <c r="E7748" s="99" t="s">
        <v>2480</v>
      </c>
    </row>
    <row r="7749" spans="1:6" ht="12.75" customHeight="1">
      <c r="A7749">
        <v>7688</v>
      </c>
      <c r="B7749" s="249">
        <f>'Acct Summary 7-8'!D25</f>
        <v>0</v>
      </c>
      <c r="C7749" s="99"/>
      <c r="D7749" s="99" t="str">
        <f t="shared" si="4"/>
        <v>Error?</v>
      </c>
      <c r="E7749" s="99" t="s">
        <v>2480</v>
      </c>
    </row>
    <row r="7750" spans="1:6" ht="12.75" customHeight="1">
      <c r="A7750">
        <v>7689</v>
      </c>
      <c r="B7750" s="249">
        <f>'Acct Summary 7-8'!E25</f>
        <v>0</v>
      </c>
      <c r="C7750" s="99"/>
      <c r="D7750" s="99" t="str">
        <f t="shared" si="4"/>
        <v>Error?</v>
      </c>
      <c r="E7750" s="99" t="s">
        <v>2480</v>
      </c>
    </row>
    <row r="7751" spans="1:6" ht="12.75" customHeight="1">
      <c r="A7751">
        <v>7690</v>
      </c>
      <c r="B7751" s="249">
        <f>'Acct Summary 7-8'!F25</f>
        <v>0</v>
      </c>
      <c r="C7751" s="99"/>
      <c r="D7751" s="99" t="str">
        <f t="shared" si="4"/>
        <v>Error?</v>
      </c>
      <c r="E7751" s="99" t="s">
        <v>2480</v>
      </c>
    </row>
    <row r="7752" spans="1:6" ht="12.75" customHeight="1">
      <c r="A7752">
        <v>7691</v>
      </c>
      <c r="B7752" s="249">
        <f>'Acct Summary 7-8'!G25</f>
        <v>0</v>
      </c>
      <c r="C7752" s="99"/>
      <c r="D7752" s="99" t="str">
        <f t="shared" si="4"/>
        <v>Error?</v>
      </c>
      <c r="E7752" s="99" t="s">
        <v>2480</v>
      </c>
    </row>
    <row r="7753" spans="1:6" ht="12.75" customHeight="1">
      <c r="A7753">
        <v>7692</v>
      </c>
      <c r="B7753" s="249">
        <f>'Acct Summary 7-8'!H25</f>
        <v>0</v>
      </c>
      <c r="C7753" s="99"/>
      <c r="D7753" s="99" t="str">
        <f t="shared" si="4"/>
        <v>Error?</v>
      </c>
      <c r="E7753" s="99" t="s">
        <v>2480</v>
      </c>
    </row>
    <row r="7754" spans="1:6" ht="12.75" customHeight="1">
      <c r="A7754">
        <v>7693</v>
      </c>
      <c r="B7754" s="249">
        <f>'Acct Summary 7-8'!J25</f>
        <v>0</v>
      </c>
      <c r="C7754" s="99"/>
      <c r="D7754" s="99" t="str">
        <f t="shared" si="4"/>
        <v>Error?</v>
      </c>
      <c r="E7754" s="99" t="s">
        <v>2480</v>
      </c>
    </row>
    <row r="7755" spans="1:6" ht="12.75" customHeight="1">
      <c r="A7755">
        <v>7694</v>
      </c>
      <c r="B7755" s="249">
        <f>'Acct Summary 7-8'!K25</f>
        <v>0</v>
      </c>
      <c r="C7755" s="99"/>
      <c r="D7755" s="99" t="str">
        <f t="shared" si="4"/>
        <v>Error?</v>
      </c>
      <c r="E7755" s="99" t="s">
        <v>2480</v>
      </c>
    </row>
    <row r="7756" spans="1:6" ht="12.75" customHeight="1">
      <c r="A7756">
        <v>7695</v>
      </c>
      <c r="B7756" s="249">
        <f>'Aud Quest 2'!E85</f>
        <v>0</v>
      </c>
      <c r="C7756" s="99"/>
      <c r="D7756" s="99" t="str">
        <f t="shared" si="4"/>
        <v>Error?</v>
      </c>
      <c r="E7756" s="99" t="s">
        <v>2480</v>
      </c>
      <c r="F7756" t="s">
        <v>2481</v>
      </c>
    </row>
    <row r="7757" spans="1:6" ht="12.75" customHeight="1">
      <c r="A7757">
        <v>7696</v>
      </c>
      <c r="B7757" s="249">
        <f>'Aud Quest 2'!E87</f>
        <v>0</v>
      </c>
      <c r="C7757" s="99"/>
      <c r="D7757" s="99" t="str">
        <f t="shared" si="4"/>
        <v>Error?</v>
      </c>
      <c r="E7757" s="99" t="s">
        <v>2480</v>
      </c>
      <c r="F7757" t="s">
        <v>2481</v>
      </c>
    </row>
    <row r="7758" spans="1:6" ht="12.75" customHeight="1">
      <c r="A7758">
        <v>7697</v>
      </c>
      <c r="B7758" s="249">
        <f>'Aud Quest 2'!J85</f>
        <v>0</v>
      </c>
      <c r="C7758" s="99"/>
      <c r="D7758" s="99" t="str">
        <f t="shared" si="4"/>
        <v>Error?</v>
      </c>
      <c r="E7758" s="99" t="s">
        <v>2480</v>
      </c>
    </row>
    <row r="7759" spans="1:6" ht="12.75" customHeight="1">
      <c r="A7759">
        <v>7698</v>
      </c>
      <c r="B7759" s="249">
        <f>'Aud Quest 2'!J88</f>
        <v>0</v>
      </c>
      <c r="C7759" s="99"/>
      <c r="D7759" s="99" t="str">
        <f t="shared" si="4"/>
        <v>Error?</v>
      </c>
      <c r="E7759" s="99" t="s">
        <v>2480</v>
      </c>
    </row>
    <row r="7760" spans="1:6" ht="12.75" customHeight="1">
      <c r="A7760">
        <v>7699</v>
      </c>
      <c r="B7760" s="249">
        <f>'Aud Quest 2'!J90</f>
        <v>0</v>
      </c>
      <c r="C7760" s="99"/>
      <c r="D7760" s="99" t="str">
        <f t="shared" si="4"/>
        <v>Error?</v>
      </c>
      <c r="E7760" s="99" t="s">
        <v>2480</v>
      </c>
    </row>
    <row r="7761" spans="1:5" ht="12.75" customHeight="1">
      <c r="A7761">
        <v>7700</v>
      </c>
      <c r="B7761" s="249">
        <f>'Revenues 9-14'!C260</f>
        <v>655070</v>
      </c>
      <c r="C7761" s="99"/>
      <c r="D7761" s="99" t="str">
        <f t="shared" si="4"/>
        <v>Error?</v>
      </c>
      <c r="E7761" s="99" t="s">
        <v>2482</v>
      </c>
    </row>
    <row r="7762" spans="1:5" ht="12.75" customHeight="1">
      <c r="A7762">
        <v>7701</v>
      </c>
      <c r="B7762" s="249">
        <f>'Expenditures 15-22'!E6</f>
        <v>599404741</v>
      </c>
      <c r="C7762" s="99"/>
      <c r="D7762" s="99" t="str">
        <f t="shared" si="4"/>
        <v>Error?</v>
      </c>
      <c r="E7762" s="99" t="s">
        <v>2483</v>
      </c>
    </row>
    <row r="7763" spans="1:5" ht="12.75" customHeight="1">
      <c r="A7763">
        <v>7702</v>
      </c>
      <c r="B7763" s="249">
        <f>'Expenditures 15-22'!K6</f>
        <v>599404741</v>
      </c>
      <c r="C7763" s="99"/>
      <c r="D7763" s="99" t="str">
        <f t="shared" si="4"/>
        <v>Error?</v>
      </c>
      <c r="E7763" s="99"/>
    </row>
    <row r="7764" spans="1:5" ht="12.75" customHeight="1">
      <c r="A7764">
        <v>7703</v>
      </c>
      <c r="B7764" s="249">
        <f>'Revenues 9-14'!F58</f>
        <v>0</v>
      </c>
      <c r="C7764" s="99"/>
      <c r="D7764" s="99" t="str">
        <f t="shared" si="4"/>
        <v>Error?</v>
      </c>
      <c r="E7764" s="99" t="s">
        <v>2484</v>
      </c>
    </row>
    <row r="7765" spans="1:5" ht="12.75" customHeight="1">
      <c r="A7765">
        <v>7704</v>
      </c>
      <c r="B7765" s="249">
        <f>'Revenues 9-14'!C261</f>
        <v>595513</v>
      </c>
      <c r="C7765" s="99"/>
      <c r="D7765" s="99" t="str">
        <f t="shared" si="4"/>
        <v>Error?</v>
      </c>
      <c r="E7765" s="99" t="s">
        <v>2485</v>
      </c>
    </row>
    <row r="7766" spans="1:5" ht="12.75" customHeight="1">
      <c r="A7766">
        <v>7705</v>
      </c>
      <c r="B7766" s="249">
        <f>'Revenues 9-14'!D261</f>
        <v>0</v>
      </c>
      <c r="C7766" s="99"/>
      <c r="D7766" s="99" t="str">
        <f t="shared" si="4"/>
        <v>Error?</v>
      </c>
      <c r="E7766" s="99" t="s">
        <v>2485</v>
      </c>
    </row>
    <row r="7767" spans="1:5" ht="12.75" customHeight="1">
      <c r="A7767" s="1316">
        <v>7706</v>
      </c>
      <c r="B7767" s="249"/>
      <c r="C7767" s="99"/>
      <c r="D7767" s="99"/>
      <c r="E7767" s="99"/>
    </row>
    <row r="7768" spans="1:5" ht="12.75" customHeight="1">
      <c r="A7768">
        <v>7707</v>
      </c>
      <c r="B7768" s="249">
        <f>'Revenues 9-14'!F261</f>
        <v>0</v>
      </c>
      <c r="C7768" s="99"/>
      <c r="D7768" s="99" t="str">
        <f t="shared" ref="D7768:D7800" si="6">IF(ISBLANK(B7768),"OK",IF(A7768-B7768=0,"OK","Error?"))</f>
        <v>Error?</v>
      </c>
      <c r="E7768" s="99" t="s">
        <v>2485</v>
      </c>
    </row>
    <row r="7769" spans="1:5" ht="12.75" customHeight="1">
      <c r="A7769">
        <v>7708</v>
      </c>
      <c r="B7769" s="249">
        <f>'Revenues 9-14'!G261</f>
        <v>0</v>
      </c>
      <c r="C7769" s="99"/>
      <c r="D7769" s="99" t="str">
        <f t="shared" si="6"/>
        <v>Error?</v>
      </c>
      <c r="E7769" s="99" t="s">
        <v>2485</v>
      </c>
    </row>
    <row r="7770" spans="1:5" ht="12.75" customHeight="1">
      <c r="A7770" s="1316">
        <v>7709</v>
      </c>
      <c r="B7770" s="249"/>
      <c r="C7770" s="99"/>
      <c r="D7770" s="99" t="str">
        <f t="shared" si="6"/>
        <v>OK</v>
      </c>
      <c r="E7770" s="99"/>
    </row>
    <row r="7771" spans="1:5" ht="12.75" customHeight="1">
      <c r="A7771" s="1316">
        <v>7710</v>
      </c>
      <c r="B7771" s="249"/>
      <c r="C7771" s="99"/>
      <c r="D7771" s="99" t="str">
        <f t="shared" si="6"/>
        <v>OK</v>
      </c>
      <c r="E7771" s="99"/>
    </row>
    <row r="7772" spans="1:5" ht="12.75" customHeight="1">
      <c r="A7772" s="1316">
        <v>7711</v>
      </c>
      <c r="B7772" s="249"/>
      <c r="C7772" s="99"/>
      <c r="D7772" s="99" t="str">
        <f t="shared" si="6"/>
        <v>OK</v>
      </c>
      <c r="E7772" s="99" t="s">
        <v>2486</v>
      </c>
    </row>
    <row r="7773" spans="1:5" ht="12.75" customHeight="1">
      <c r="A7773">
        <v>7712</v>
      </c>
      <c r="B7773" s="249">
        <f>'Rest Tax Levies-Tort Im 26'!J22</f>
        <v>0</v>
      </c>
      <c r="C7773" s="99"/>
      <c r="D7773" s="99" t="str">
        <f t="shared" si="6"/>
        <v>Error?</v>
      </c>
      <c r="E7773" s="99" t="s">
        <v>2487</v>
      </c>
    </row>
    <row r="7774" spans="1:5" ht="12.75" customHeight="1">
      <c r="A7774">
        <v>7713</v>
      </c>
      <c r="B7774" s="249"/>
      <c r="C7774" s="99"/>
      <c r="D7774" s="99" t="str">
        <f t="shared" si="6"/>
        <v>OK</v>
      </c>
      <c r="E7774" s="99"/>
    </row>
    <row r="7775" spans="1:5" ht="12.75" customHeight="1">
      <c r="A7775">
        <v>7714</v>
      </c>
      <c r="B7775" s="249"/>
      <c r="C7775" s="99"/>
      <c r="D7775" s="99" t="str">
        <f t="shared" si="6"/>
        <v>OK</v>
      </c>
      <c r="E7775" s="99"/>
    </row>
    <row r="7776" spans="1:5" ht="12.75" customHeight="1">
      <c r="A7776">
        <v>7715</v>
      </c>
      <c r="B7776" s="249"/>
      <c r="C7776" s="99"/>
      <c r="D7776" s="99" t="str">
        <f t="shared" si="6"/>
        <v>OK</v>
      </c>
      <c r="E7776" s="99"/>
    </row>
    <row r="7777" spans="1:5" ht="12.75" customHeight="1">
      <c r="A7777">
        <v>7716</v>
      </c>
      <c r="B7777" s="249"/>
      <c r="C7777" s="99"/>
      <c r="D7777" s="99" t="str">
        <f t="shared" si="6"/>
        <v>OK</v>
      </c>
      <c r="E7777" s="99"/>
    </row>
    <row r="7778" spans="1:5" ht="12.75" customHeight="1">
      <c r="A7778">
        <v>7717</v>
      </c>
      <c r="B7778" s="249"/>
      <c r="C7778" s="99"/>
      <c r="D7778" s="99" t="str">
        <f t="shared" si="6"/>
        <v>OK</v>
      </c>
      <c r="E7778" s="99"/>
    </row>
    <row r="7779" spans="1:5" ht="12.75" customHeight="1">
      <c r="A7779">
        <v>7718</v>
      </c>
      <c r="B7779" s="249"/>
      <c r="C7779" s="99"/>
      <c r="D7779" s="99" t="str">
        <f t="shared" si="6"/>
        <v>OK</v>
      </c>
      <c r="E7779" s="99"/>
    </row>
    <row r="7780" spans="1:5" ht="12.75" customHeight="1">
      <c r="A7780">
        <v>7719</v>
      </c>
      <c r="B7780" s="249"/>
      <c r="C7780" s="99"/>
      <c r="D7780" s="99" t="str">
        <f t="shared" si="6"/>
        <v>OK</v>
      </c>
      <c r="E7780" s="99"/>
    </row>
    <row r="7781" spans="1:5" ht="12.75" customHeight="1">
      <c r="A7781">
        <v>7720</v>
      </c>
      <c r="B7781" s="249"/>
      <c r="C7781" s="99"/>
      <c r="D7781" s="99" t="str">
        <f t="shared" si="6"/>
        <v>OK</v>
      </c>
      <c r="E7781" s="99"/>
    </row>
    <row r="7782" spans="1:5" ht="12.75" customHeight="1">
      <c r="A7782">
        <v>7721</v>
      </c>
      <c r="B7782" s="249"/>
      <c r="C7782" s="99"/>
      <c r="D7782" s="99" t="str">
        <f t="shared" si="6"/>
        <v>OK</v>
      </c>
      <c r="E7782" s="99"/>
    </row>
    <row r="7783" spans="1:5" ht="12.75" customHeight="1">
      <c r="A7783">
        <v>7722</v>
      </c>
      <c r="B7783" s="249"/>
      <c r="C7783" s="99"/>
      <c r="D7783" s="99" t="str">
        <f t="shared" si="6"/>
        <v>OK</v>
      </c>
      <c r="E7783" s="99"/>
    </row>
    <row r="7784" spans="1:5" ht="12.75" customHeight="1">
      <c r="A7784">
        <v>7723</v>
      </c>
      <c r="B7784" s="249"/>
      <c r="C7784" s="99"/>
      <c r="D7784" s="99" t="str">
        <f t="shared" si="6"/>
        <v>OK</v>
      </c>
      <c r="E7784" s="99"/>
    </row>
    <row r="7785" spans="1:5" ht="12.75" customHeight="1">
      <c r="A7785">
        <v>7724</v>
      </c>
      <c r="B7785" s="249"/>
      <c r="C7785" s="99"/>
      <c r="D7785" s="99" t="str">
        <f t="shared" si="6"/>
        <v>OK</v>
      </c>
      <c r="E7785" s="99"/>
    </row>
    <row r="7786" spans="1:5" ht="12.75" customHeight="1">
      <c r="A7786">
        <v>7725</v>
      </c>
      <c r="B7786" s="249"/>
      <c r="C7786" s="99"/>
      <c r="D7786" s="99" t="str">
        <f t="shared" si="6"/>
        <v>OK</v>
      </c>
      <c r="E7786" s="99"/>
    </row>
    <row r="7787" spans="1:5" ht="12.75" customHeight="1">
      <c r="A7787">
        <v>7726</v>
      </c>
      <c r="B7787" s="249"/>
      <c r="C7787" s="99"/>
      <c r="D7787" s="99" t="str">
        <f t="shared" si="6"/>
        <v>OK</v>
      </c>
      <c r="E7787" s="99"/>
    </row>
    <row r="7788" spans="1:5" ht="12.75" customHeight="1">
      <c r="A7788">
        <v>7727</v>
      </c>
      <c r="B7788" s="249"/>
      <c r="C7788" s="99"/>
      <c r="D7788" s="99" t="str">
        <f t="shared" si="6"/>
        <v>OK</v>
      </c>
      <c r="E7788" s="99"/>
    </row>
    <row r="7789" spans="1:5" ht="12.75" customHeight="1">
      <c r="A7789">
        <v>7728</v>
      </c>
      <c r="B7789" s="249"/>
      <c r="C7789" s="99"/>
      <c r="D7789" s="99" t="str">
        <f t="shared" si="6"/>
        <v>OK</v>
      </c>
      <c r="E7789" s="99"/>
    </row>
    <row r="7790" spans="1:5" ht="12.75" customHeight="1">
      <c r="A7790">
        <v>7729</v>
      </c>
      <c r="B7790" s="249"/>
      <c r="C7790" s="99"/>
      <c r="D7790" s="99" t="str">
        <f t="shared" si="6"/>
        <v>OK</v>
      </c>
      <c r="E7790" s="99"/>
    </row>
    <row r="7791" spans="1:5" ht="12.75" customHeight="1">
      <c r="A7791">
        <v>7730</v>
      </c>
      <c r="B7791" s="249"/>
      <c r="C7791" s="99"/>
      <c r="D7791" s="99" t="str">
        <f t="shared" si="6"/>
        <v>OK</v>
      </c>
      <c r="E7791" s="99"/>
    </row>
    <row r="7792" spans="1:5" ht="12.75" customHeight="1">
      <c r="A7792">
        <v>7731</v>
      </c>
      <c r="B7792" s="249"/>
      <c r="C7792" s="99"/>
      <c r="D7792" s="99" t="str">
        <f t="shared" si="6"/>
        <v>OK</v>
      </c>
      <c r="E7792" s="99"/>
    </row>
    <row r="7793" spans="1:5" ht="12.75" customHeight="1">
      <c r="A7793">
        <v>7732</v>
      </c>
      <c r="B7793" s="249"/>
      <c r="C7793" s="99"/>
      <c r="D7793" s="99" t="str">
        <f t="shared" si="6"/>
        <v>OK</v>
      </c>
      <c r="E7793" s="99"/>
    </row>
    <row r="7794" spans="1:5" ht="12.75" customHeight="1">
      <c r="A7794">
        <v>7733</v>
      </c>
      <c r="B7794" s="249"/>
      <c r="C7794" s="99"/>
      <c r="D7794" s="99" t="str">
        <f t="shared" si="6"/>
        <v>OK</v>
      </c>
      <c r="E7794" s="99"/>
    </row>
    <row r="7795" spans="1:5" ht="12.75" customHeight="1">
      <c r="A7795">
        <v>7734</v>
      </c>
      <c r="B7795" s="249"/>
      <c r="C7795" s="99"/>
      <c r="D7795" s="99" t="str">
        <f t="shared" si="6"/>
        <v>OK</v>
      </c>
      <c r="E7795" s="99"/>
    </row>
    <row r="7796" spans="1:5" ht="12.75" customHeight="1">
      <c r="A7796">
        <v>7735</v>
      </c>
      <c r="B7796" s="249"/>
      <c r="C7796" s="99"/>
      <c r="D7796" s="99" t="str">
        <f t="shared" si="6"/>
        <v>OK</v>
      </c>
      <c r="E7796" s="99"/>
    </row>
    <row r="7797" spans="1:5" ht="12.75" customHeight="1">
      <c r="A7797">
        <v>7736</v>
      </c>
      <c r="B7797" s="249"/>
      <c r="C7797" s="99"/>
      <c r="D7797" s="99" t="str">
        <f t="shared" si="6"/>
        <v>OK</v>
      </c>
      <c r="E7797" s="99"/>
    </row>
    <row r="7798" spans="1:5" ht="12.75" customHeight="1">
      <c r="A7798">
        <v>7737</v>
      </c>
      <c r="B7798" s="249"/>
      <c r="C7798" s="99"/>
      <c r="D7798" s="99" t="str">
        <f t="shared" si="6"/>
        <v>OK</v>
      </c>
      <c r="E7798" s="99"/>
    </row>
    <row r="7799" spans="1:5" ht="12.75" customHeight="1">
      <c r="A7799">
        <v>7738</v>
      </c>
      <c r="B7799" s="249"/>
      <c r="C7799" s="99"/>
      <c r="D7799" s="99" t="str">
        <f t="shared" si="6"/>
        <v>OK</v>
      </c>
      <c r="E7799" s="99"/>
    </row>
    <row r="7800" spans="1:5" ht="12.75" customHeight="1">
      <c r="A7800">
        <v>7739</v>
      </c>
      <c r="B7800" s="249"/>
      <c r="C7800" s="99"/>
      <c r="D7800" s="99" t="str">
        <f t="shared" si="6"/>
        <v>OK</v>
      </c>
      <c r="E7800" s="9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COVER</vt:lpstr>
      <vt:lpstr>TOC</vt:lpstr>
      <vt:lpstr>Aud Quest 2</vt:lpstr>
      <vt:lpstr>FP Info 3</vt:lpstr>
      <vt:lpstr>Fin Profile 4</vt:lpstr>
      <vt:lpstr>Assets-Liab 5-6</vt:lpstr>
      <vt:lpstr>Sheet1</vt:lpstr>
      <vt:lpstr>Acct Summary 7-8</vt:lpstr>
      <vt:lpstr>Revenues 9-14</vt:lpstr>
      <vt:lpstr>ARRA Sched 23</vt:lpstr>
      <vt:lpstr>Expenditures 15-22</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CFDACluster Subtotals</vt:lpstr>
      <vt:lpstr>SF&amp;QC Sec-1</vt:lpstr>
      <vt:lpstr>SEFA NOTES</vt:lpstr>
      <vt:lpstr>SF&amp;QC Sec-2</vt:lpstr>
      <vt:lpstr>SF&amp;QC Sec-3</vt:lpstr>
      <vt:lpstr>SSPAF</vt:lpstr>
      <vt:lpstr>CAP</vt:lpstr>
      <vt:lpstr>AFR17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HEMBERGER DEBRA</dc:creator>
  <cp:lastModifiedBy>add an author</cp:lastModifiedBy>
  <cp:lastPrinted>2018-02-15T21:49:17Z</cp:lastPrinted>
  <dcterms:created xsi:type="dcterms:W3CDTF">2018-04-30T13:36:48Z</dcterms:created>
  <dcterms:modified xsi:type="dcterms:W3CDTF">2018-04-30T13:38:55Z</dcterms:modified>
</cp:coreProperties>
</file>